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CAD带编号或文字展点模板" sheetId="1" r:id="rId1"/>
  </sheets>
  <calcPr calcId="144525"/>
</workbook>
</file>

<file path=xl/sharedStrings.xml><?xml version="1.0" encoding="utf-8"?>
<sst xmlns="http://schemas.openxmlformats.org/spreadsheetml/2006/main" count="43" uniqueCount="43">
  <si>
    <t>点名</t>
  </si>
  <si>
    <t>北坐标</t>
  </si>
  <si>
    <t>东坐标</t>
  </si>
  <si>
    <t>高程</t>
  </si>
  <si>
    <t>批量导点（point X,Y,Z）</t>
  </si>
  <si>
    <t>批量编号（-text j bc x,y 字高 字角度 点号）</t>
  </si>
  <si>
    <t>批量注字（-text j bc x,y 字高 字角度 注字）</t>
  </si>
  <si>
    <t>倾斜角</t>
  </si>
  <si>
    <t>投影角</t>
  </si>
  <si>
    <t>x改正值</t>
  </si>
  <si>
    <t>y改正值</t>
  </si>
  <si>
    <t>h改正值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</si>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</sst>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2"/>
  <sheetViews>
    <sheetView tabSelected="1" zoomScaleSheetLayoutView="60" workbookViewId="0">
      <selection activeCell="F2" sqref="F2"/>
    </sheetView>
  </sheetViews>
  <sheetFormatPr defaultColWidth="9" defaultRowHeight="13.5"/>
  <cols>
    <col min="1" max="1" width="5.25" customWidth="1"/>
    <col min="2" max="2" width="12.625"/>
    <col min="3" max="3" width="11.5"/>
    <col min="5" max="5" width="32.875" customWidth="1"/>
    <col min="6" max="6" width="45.25" customWidth="1"/>
    <col min="7" max="7" width="46.25" customWidth="1"/>
  </cols>
  <sheetData>
    <row r="1" spans="1:24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2" t="s">
        <v>6</v>
      </c>
      <c r="H1"/>
      <c r="I1"/>
      <c r="J1"/>
      <c r="K1"/>
      <c r="L1"/>
      <c r="M1"/>
      <c r="N1"/>
      <c r="O1"/>
      <c r="P1"/>
      <c r="Q1"/>
      <c r="R1"/>
      <c r="S1"/>
      <c r="T1" t="s">
        <v>7</v>
      </c>
      <c r="U1" t="s">
        <v>8</v>
      </c>
      <c r="V1" t="s">
        <v>9</v>
      </c>
      <c r="W1" t="s">
        <v>10</v>
      </c>
      <c r="X1" t="s">
        <v>11</v>
      </c>
    </row>
    <row r="2" spans="1:24">
      <c r="A2" t="s">
        <v>12</v>
      </c>
      <c r="B2">
        <v>4085703.75</v>
      </c>
      <c r="C2">
        <v>608957.84</v>
      </c>
      <c r="D2">
        <v>32.65</v>
      </c>
      <c r="E2" t="str">
        <f>"point "&amp;C2&amp;","&amp;B2&amp;","&amp;D2</f>
        <v>point 608957.84,4085703.75,32.65</v>
      </c>
      <c r="F2" t="str">
        <f>"-text j bc "&amp;C2+2&amp;","&amp;B2+2&amp;" "&amp;2&amp;" 0 "&amp;A2</f>
        <v>-text j bc 608959.84,4085705.75 2 0 A1</v>
      </c>
      <c r="G2" t="str">
        <f>"-text j bc "&amp;C2+10&amp;","&amp;B2+2&amp;" "&amp;2&amp;" 0 "&amp;D2</f>
        <v>-text j bc 608967.84,4085705.75 2 0 32.65</v>
      </c>
      <c r="W2">
        <v>0</v>
      </c>
      <c r="X2">
        <v>0</v>
      </c>
    </row>
    <row r="3" spans="1:24">
      <c r="A3" t="s">
        <v>13</v>
      </c>
      <c r="B3">
        <v>4085782.464</v>
      </c>
      <c r="C3">
        <v>608878.689</v>
      </c>
      <c r="D3">
        <v>45.36</v>
      </c>
      <c r="E3" t="str">
        <f t="shared" ref="E3:E32" si="0">"point "&amp;C3&amp;","&amp;B3&amp;","&amp;D3</f>
        <v>point 608878.689,4085782.464,45.36</v>
      </c>
      <c r="F3" t="str">
        <f t="shared" ref="F3:F32" si="1">"-text j bc "&amp;C3+2&amp;","&amp;B3+2&amp;" "&amp;2&amp;" 0 "&amp;A3</f>
        <v>-text j bc 608880.689,4085784.464 2 0 A2</v>
      </c>
      <c r="G3" t="str">
        <f t="shared" ref="G3:G32" si="2">"-text j bc "&amp;C3+10&amp;","&amp;B3+2&amp;" "&amp;2&amp;" 0 "&amp;D3</f>
        <v>-text j bc 608888.689,4085784.464 2 0 45.36</v>
      </c>
      <c r="W3">
        <v>0</v>
      </c>
      <c r="X3">
        <v>0</v>
      </c>
    </row>
    <row r="4" spans="1:24">
      <c r="A4" t="s">
        <v>14</v>
      </c>
      <c r="B4">
        <v>4085811.07</v>
      </c>
      <c r="C4">
        <v>608842.81</v>
      </c>
      <c r="D4">
        <v>39.56</v>
      </c>
      <c r="E4" t="str">
        <f t="shared" si="0"/>
        <v>point 608842.81,4085811.07,39.56</v>
      </c>
      <c r="F4" t="str">
        <f t="shared" si="1"/>
        <v>-text j bc 608844.81,4085813.07 2 0 A3</v>
      </c>
      <c r="G4" t="str">
        <f t="shared" si="2"/>
        <v>-text j bc 608852.81,4085813.07 2 0 39.56</v>
      </c>
      <c r="W4">
        <v>0</v>
      </c>
      <c r="X4">
        <v>0</v>
      </c>
    </row>
    <row r="5" spans="1:24">
      <c r="A5" t="s">
        <v>15</v>
      </c>
      <c r="B5">
        <v>4085894.14</v>
      </c>
      <c r="C5">
        <v>608732.53</v>
      </c>
      <c r="D5">
        <v>42.23</v>
      </c>
      <c r="E5" t="str">
        <f t="shared" si="0"/>
        <v>point 608732.53,4085894.14,42.23</v>
      </c>
      <c r="F5" t="str">
        <f t="shared" si="1"/>
        <v>-text j bc 608734.53,4085896.14 2 0 A4</v>
      </c>
      <c r="G5" t="str">
        <f t="shared" si="2"/>
        <v>-text j bc 608742.53,4085896.14 2 0 42.23</v>
      </c>
      <c r="W5">
        <v>0</v>
      </c>
      <c r="X5">
        <v>0</v>
      </c>
    </row>
    <row r="6" spans="1:24">
      <c r="A6" t="s">
        <v>16</v>
      </c>
      <c r="B6">
        <v>4085937.33</v>
      </c>
      <c r="C6">
        <v>608670.67</v>
      </c>
      <c r="D6">
        <v>36.68</v>
      </c>
      <c r="E6" t="str">
        <f t="shared" si="0"/>
        <v>point 608670.67,4085937.33,36.68</v>
      </c>
      <c r="F6" t="str">
        <f t="shared" si="1"/>
        <v>-text j bc 608672.67,4085939.33 2 0 A5</v>
      </c>
      <c r="G6" t="str">
        <f t="shared" si="2"/>
        <v>-text j bc 608680.67,4085939.33 2 0 36.68</v>
      </c>
      <c r="W6">
        <v>0</v>
      </c>
      <c r="X6">
        <v>0</v>
      </c>
    </row>
    <row r="7" spans="1:24">
      <c r="A7" t="s">
        <v>17</v>
      </c>
      <c r="B7">
        <v>4085922.797</v>
      </c>
      <c r="C7">
        <v>608691.272</v>
      </c>
      <c r="D7">
        <v>32.88</v>
      </c>
      <c r="E7" t="str">
        <f t="shared" si="0"/>
        <v>point 608691.272,4085922.797,32.88</v>
      </c>
      <c r="F7" t="str">
        <f t="shared" si="1"/>
        <v>-text j bc 608693.272,4085924.797 2 0 A6</v>
      </c>
      <c r="G7" t="str">
        <f t="shared" si="2"/>
        <v>-text j bc 608701.272,4085924.797 2 0 32.88</v>
      </c>
      <c r="L7" s="3"/>
      <c r="M7" s="4"/>
      <c r="N7"/>
      <c r="O7"/>
      <c r="P7"/>
      <c r="Q7"/>
      <c r="R7"/>
      <c r="S7"/>
      <c r="T7">
        <v>5.77717557</v>
      </c>
      <c r="U7">
        <v>290.276946</v>
      </c>
      <c r="V7">
        <v>0</v>
      </c>
      <c r="W7">
        <v>0</v>
      </c>
      <c r="X7">
        <v>0</v>
      </c>
    </row>
    <row r="8" spans="1:24">
      <c r="A8" t="s">
        <v>18</v>
      </c>
      <c r="B8">
        <v>4085908.89</v>
      </c>
      <c r="C8">
        <v>608711.405</v>
      </c>
      <c r="D8">
        <v>32.584</v>
      </c>
      <c r="E8" t="str">
        <f t="shared" si="0"/>
        <v>point 608711.405,4085908.89,32.584</v>
      </c>
      <c r="F8" t="str">
        <f t="shared" si="1"/>
        <v>-text j bc 608713.405,4085910.89 2 0 A7</v>
      </c>
      <c r="G8" t="str">
        <f t="shared" si="2"/>
        <v>-text j bc 608721.405,4085910.89 2 0 32.584</v>
      </c>
      <c r="L8" s="3"/>
      <c r="M8" s="4"/>
      <c r="N8"/>
      <c r="O8"/>
      <c r="P8"/>
      <c r="Q8"/>
      <c r="R8"/>
      <c r="S8"/>
      <c r="T8">
        <v>2.86210338</v>
      </c>
      <c r="U8">
        <v>316.7715992</v>
      </c>
      <c r="V8">
        <v>0</v>
      </c>
      <c r="W8">
        <v>0</v>
      </c>
      <c r="X8">
        <v>0</v>
      </c>
    </row>
    <row r="9" spans="1:24">
      <c r="A9" t="s">
        <v>19</v>
      </c>
      <c r="B9">
        <v>4085873.17</v>
      </c>
      <c r="C9">
        <v>608760.294</v>
      </c>
      <c r="D9">
        <v>32.965</v>
      </c>
      <c r="E9" t="str">
        <f t="shared" si="0"/>
        <v>point 608760.294,4085873.17,32.965</v>
      </c>
      <c r="F9" t="str">
        <f t="shared" si="1"/>
        <v>-text j bc 608762.294,4085875.17 2 0 A8</v>
      </c>
      <c r="G9" t="str">
        <f t="shared" si="2"/>
        <v>-text j bc 608770.294,4085875.17 2 0 32.965</v>
      </c>
      <c r="L9" s="3"/>
      <c r="M9" s="4"/>
      <c r="N9"/>
      <c r="O9"/>
      <c r="P9"/>
      <c r="Q9"/>
      <c r="R9"/>
      <c r="S9"/>
      <c r="T9">
        <v>6.90962047</v>
      </c>
      <c r="U9">
        <v>269.1760561</v>
      </c>
      <c r="V9">
        <v>0</v>
      </c>
      <c r="W9">
        <v>0</v>
      </c>
      <c r="X9">
        <v>0</v>
      </c>
    </row>
    <row r="10" spans="1:24">
      <c r="A10" t="s">
        <v>20</v>
      </c>
      <c r="B10">
        <v>4085852.642</v>
      </c>
      <c r="C10">
        <v>608788.542</v>
      </c>
      <c r="D10">
        <v>33.415</v>
      </c>
      <c r="E10" t="str">
        <f t="shared" si="0"/>
        <v>point 608788.542,4085852.642,33.415</v>
      </c>
      <c r="F10" t="str">
        <f t="shared" si="1"/>
        <v>-text j bc 608790.542,4085854.642 2 0 A9</v>
      </c>
      <c r="G10" t="str">
        <f t="shared" si="2"/>
        <v>-text j bc 608798.542,4085854.642 2 0 33.415</v>
      </c>
      <c r="L10" s="3"/>
      <c r="M10" s="4"/>
      <c r="N10"/>
      <c r="O10"/>
      <c r="P10"/>
      <c r="Q10"/>
      <c r="R10"/>
      <c r="S10"/>
      <c r="T10">
        <v>0.67296464</v>
      </c>
      <c r="U10">
        <v>213.7358348</v>
      </c>
      <c r="V10">
        <v>0</v>
      </c>
      <c r="W10">
        <v>0</v>
      </c>
      <c r="X10">
        <v>0</v>
      </c>
    </row>
    <row r="11" spans="1:24">
      <c r="A11" t="s">
        <v>21</v>
      </c>
      <c r="B11">
        <v>4085830.94</v>
      </c>
      <c r="C11">
        <v>608816.858</v>
      </c>
      <c r="D11">
        <v>33.809</v>
      </c>
      <c r="E11" t="str">
        <f t="shared" si="0"/>
        <v>point 608816.858,4085830.94,33.809</v>
      </c>
      <c r="F11" t="str">
        <f t="shared" si="1"/>
        <v>-text j bc 608818.858,4085832.94 2 0 A10</v>
      </c>
      <c r="G11" t="str">
        <f t="shared" si="2"/>
        <v>-text j bc 608826.858,4085832.94 2 0 33.809</v>
      </c>
      <c r="L11" s="3"/>
      <c r="M11" s="4"/>
      <c r="N11"/>
      <c r="O11"/>
      <c r="P11"/>
      <c r="Q11"/>
      <c r="R11"/>
      <c r="S11"/>
      <c r="T11">
        <v>3.3446733</v>
      </c>
      <c r="U11">
        <v>237.9553125</v>
      </c>
      <c r="V11">
        <v>0</v>
      </c>
      <c r="W11">
        <v>0</v>
      </c>
      <c r="X11">
        <v>0</v>
      </c>
    </row>
    <row r="12" spans="1:24">
      <c r="A12" t="s">
        <v>22</v>
      </c>
      <c r="B12">
        <v>4085796.696</v>
      </c>
      <c r="C12">
        <v>608860.652</v>
      </c>
      <c r="D12">
        <v>34.703</v>
      </c>
      <c r="E12" t="str">
        <f t="shared" si="0"/>
        <v>point 608860.652,4085796.696,34.703</v>
      </c>
      <c r="F12" t="str">
        <f t="shared" si="1"/>
        <v>-text j bc 608862.652,4085798.696 2 0 A11</v>
      </c>
      <c r="G12" t="str">
        <f t="shared" si="2"/>
        <v>-text j bc 608870.652,4085798.696 2 0 34.703</v>
      </c>
      <c r="L12" s="3"/>
      <c r="M12" s="4"/>
      <c r="N12"/>
      <c r="O12"/>
      <c r="P12"/>
      <c r="Q12"/>
      <c r="R12"/>
      <c r="S12"/>
      <c r="T12">
        <v>2.25131722</v>
      </c>
      <c r="U12">
        <v>161.9288248</v>
      </c>
      <c r="V12">
        <v>0</v>
      </c>
      <c r="W12">
        <v>0</v>
      </c>
      <c r="X12">
        <v>0</v>
      </c>
    </row>
    <row r="13" spans="1:24">
      <c r="A13" t="s">
        <v>23</v>
      </c>
      <c r="B13">
        <v>4085764.167</v>
      </c>
      <c r="C13">
        <v>608896.714</v>
      </c>
      <c r="D13">
        <v>36.109</v>
      </c>
      <c r="E13" t="str">
        <f t="shared" si="0"/>
        <v>point 608896.714,4085764.167,36.109</v>
      </c>
      <c r="F13" t="str">
        <f t="shared" si="1"/>
        <v>-text j bc 608898.714,4085766.167 2 0 A12</v>
      </c>
      <c r="G13" t="str">
        <f t="shared" si="2"/>
        <v>-text j bc 608906.714,4085766.167 2 0 36.109</v>
      </c>
      <c r="L13" s="3"/>
      <c r="M13" s="4"/>
      <c r="N13"/>
      <c r="O13"/>
      <c r="P13"/>
      <c r="Q13"/>
      <c r="R13"/>
      <c r="S13"/>
      <c r="T13">
        <v>2.59448756</v>
      </c>
      <c r="U13">
        <v>172.7172174</v>
      </c>
      <c r="V13">
        <v>0</v>
      </c>
      <c r="W13">
        <v>0</v>
      </c>
      <c r="X13">
        <v>0</v>
      </c>
    </row>
    <row r="14" spans="1:24">
      <c r="A14" t="s">
        <v>24</v>
      </c>
      <c r="B14">
        <v>4085742.951</v>
      </c>
      <c r="C14">
        <v>608918.484</v>
      </c>
      <c r="D14">
        <v>36.372</v>
      </c>
      <c r="E14" t="str">
        <f t="shared" si="0"/>
        <v>point 608918.484,4085742.951,36.372</v>
      </c>
      <c r="F14" t="str">
        <f t="shared" si="1"/>
        <v>-text j bc 608920.484,4085744.951 2 0 A13</v>
      </c>
      <c r="G14" t="str">
        <f t="shared" si="2"/>
        <v>-text j bc 608928.484,4085744.951 2 0 36.372</v>
      </c>
      <c r="L14" s="3"/>
      <c r="M14" s="4"/>
      <c r="N14"/>
      <c r="O14"/>
      <c r="P14"/>
      <c r="Q14"/>
      <c r="R14"/>
      <c r="S14"/>
      <c r="T14">
        <v>2.67438215</v>
      </c>
      <c r="U14">
        <v>203.8811926</v>
      </c>
      <c r="V14">
        <v>0</v>
      </c>
      <c r="W14">
        <v>0</v>
      </c>
      <c r="X14">
        <v>0</v>
      </c>
    </row>
    <row r="15" spans="1:24">
      <c r="A15" t="s">
        <v>25</v>
      </c>
      <c r="B15">
        <v>4085722.9</v>
      </c>
      <c r="C15">
        <v>608938.399</v>
      </c>
      <c r="D15">
        <v>36.912</v>
      </c>
      <c r="E15" t="str">
        <f t="shared" si="0"/>
        <v>point 608938.399,4085722.9,36.912</v>
      </c>
      <c r="F15" t="str">
        <f t="shared" si="1"/>
        <v>-text j bc 608940.399,4085724.9 2 0 A14</v>
      </c>
      <c r="G15" t="str">
        <f t="shared" si="2"/>
        <v>-text j bc 608948.399,4085724.9 2 0 36.912</v>
      </c>
      <c r="L15" s="3"/>
      <c r="M15" s="4"/>
      <c r="N15"/>
      <c r="O15"/>
      <c r="P15"/>
      <c r="Q15"/>
      <c r="R15"/>
      <c r="S15"/>
      <c r="T15">
        <v>5.15744481</v>
      </c>
      <c r="U15">
        <v>132.2648026</v>
      </c>
      <c r="V15">
        <v>0</v>
      </c>
      <c r="W15">
        <v>0</v>
      </c>
      <c r="X15">
        <v>0</v>
      </c>
    </row>
    <row r="16" spans="1:24">
      <c r="A16" t="s">
        <v>26</v>
      </c>
      <c r="B16">
        <v>4085671.815</v>
      </c>
      <c r="C16">
        <v>608972.883</v>
      </c>
      <c r="D16">
        <v>42.384</v>
      </c>
      <c r="E16" t="str">
        <f t="shared" si="0"/>
        <v>point 608972.883,4085671.815,42.384</v>
      </c>
      <c r="F16" t="str">
        <f t="shared" si="1"/>
        <v>-text j bc 608974.883,4085673.815 2 0 A15</v>
      </c>
      <c r="G16" t="str">
        <f t="shared" si="2"/>
        <v>-text j bc 608982.883,4085673.815 2 0 42.384</v>
      </c>
      <c r="L16" s="3"/>
      <c r="M16" s="4"/>
      <c r="N16"/>
      <c r="O16"/>
      <c r="P16"/>
      <c r="Q16"/>
      <c r="R16"/>
      <c r="S16"/>
      <c r="T16">
        <v>3.36701039</v>
      </c>
      <c r="U16">
        <v>320.739105</v>
      </c>
      <c r="V16">
        <v>0</v>
      </c>
      <c r="W16">
        <v>0</v>
      </c>
      <c r="X16">
        <v>0</v>
      </c>
    </row>
    <row r="17" spans="1:24">
      <c r="A17" t="s">
        <v>27</v>
      </c>
      <c r="B17">
        <v>4085639.37</v>
      </c>
      <c r="C17">
        <v>608987.006</v>
      </c>
      <c r="D17">
        <v>46.07</v>
      </c>
      <c r="E17" t="str">
        <f t="shared" si="0"/>
        <v>point 608987.006,4085639.37,46.07</v>
      </c>
      <c r="F17" t="str">
        <f t="shared" si="1"/>
        <v>-text j bc 608989.006,4085641.37 2 0 A16</v>
      </c>
      <c r="G17" t="str">
        <f t="shared" si="2"/>
        <v>-text j bc 608997.006,4085641.37 2 0 46.07</v>
      </c>
      <c r="L17" s="3"/>
      <c r="M17" s="4"/>
      <c r="N17"/>
      <c r="O17"/>
      <c r="P17"/>
      <c r="Q17"/>
      <c r="R17"/>
      <c r="S17"/>
      <c r="T17">
        <v>3.62410987</v>
      </c>
      <c r="U17">
        <v>21.75923303</v>
      </c>
      <c r="V17">
        <v>0</v>
      </c>
      <c r="W17">
        <v>0</v>
      </c>
      <c r="X17">
        <v>0</v>
      </c>
    </row>
    <row r="18" spans="1:24">
      <c r="A18" t="s">
        <v>28</v>
      </c>
      <c r="B18">
        <v>4085608.626</v>
      </c>
      <c r="C18">
        <v>609001.813</v>
      </c>
      <c r="D18">
        <v>49.793</v>
      </c>
      <c r="E18" t="str">
        <f t="shared" si="0"/>
        <v>point 609001.813,4085608.626,49.793</v>
      </c>
      <c r="F18" t="str">
        <f t="shared" si="1"/>
        <v>-text j bc 609003.813,4085610.626 2 0 A17</v>
      </c>
      <c r="G18" t="str">
        <f t="shared" si="2"/>
        <v>-text j bc 609011.813,4085610.626 2 0 49.793</v>
      </c>
      <c r="L18" s="3"/>
      <c r="M18" s="4"/>
      <c r="N18"/>
      <c r="O18"/>
      <c r="P18"/>
      <c r="Q18"/>
      <c r="R18"/>
      <c r="S18"/>
      <c r="T18">
        <v>3.80236807</v>
      </c>
      <c r="U18">
        <v>80.15208071</v>
      </c>
      <c r="V18">
        <v>0</v>
      </c>
      <c r="W18">
        <v>0</v>
      </c>
      <c r="X18">
        <v>0</v>
      </c>
    </row>
    <row r="19" spans="1:24">
      <c r="A19" t="s">
        <v>29</v>
      </c>
      <c r="B19">
        <v>4085584.925</v>
      </c>
      <c r="C19">
        <v>609012.126</v>
      </c>
      <c r="D19">
        <v>49.997</v>
      </c>
      <c r="E19" t="str">
        <f t="shared" si="0"/>
        <v>point 609012.126,4085584.925,49.997</v>
      </c>
      <c r="F19" t="str">
        <f t="shared" si="1"/>
        <v>-text j bc 609014.126,4085586.925 2 0 A18</v>
      </c>
      <c r="G19" t="str">
        <f t="shared" si="2"/>
        <v>-text j bc 609022.126,4085586.925 2 0 49.997</v>
      </c>
      <c r="L19" s="3"/>
      <c r="M19" s="4"/>
      <c r="N19"/>
      <c r="O19"/>
      <c r="P19"/>
      <c r="Q19"/>
      <c r="R19"/>
      <c r="S19"/>
      <c r="T19">
        <v>1.73470099</v>
      </c>
      <c r="U19">
        <v>170.9545343</v>
      </c>
      <c r="V19">
        <v>0</v>
      </c>
      <c r="W19">
        <v>0</v>
      </c>
      <c r="X19">
        <v>0</v>
      </c>
    </row>
    <row r="20" spans="1:24">
      <c r="A20" t="s">
        <v>30</v>
      </c>
      <c r="B20">
        <v>4085603.665</v>
      </c>
      <c r="C20">
        <v>609059.939</v>
      </c>
      <c r="D20">
        <v>52.968</v>
      </c>
      <c r="E20" t="str">
        <f t="shared" si="0"/>
        <v>point 609059.939,4085603.665,52.968</v>
      </c>
      <c r="F20" t="str">
        <f t="shared" si="1"/>
        <v>-text j bc 609061.939,4085605.665 2 0 A19</v>
      </c>
      <c r="G20" t="str">
        <f t="shared" si="2"/>
        <v>-text j bc 609069.939,4085605.665 2 0 52.968</v>
      </c>
      <c r="L20" s="3"/>
      <c r="M20" s="4"/>
      <c r="N20"/>
      <c r="O20"/>
      <c r="P20"/>
      <c r="Q20"/>
      <c r="R20"/>
      <c r="S20"/>
      <c r="T20">
        <v>0.96058302</v>
      </c>
      <c r="U20">
        <v>223.4891874</v>
      </c>
      <c r="V20">
        <v>0</v>
      </c>
      <c r="W20">
        <v>0</v>
      </c>
      <c r="X20">
        <v>0</v>
      </c>
    </row>
    <row r="21" spans="1:24">
      <c r="A21" t="s">
        <v>31</v>
      </c>
      <c r="B21">
        <v>4085580.393</v>
      </c>
      <c r="C21">
        <v>609097.148</v>
      </c>
      <c r="D21">
        <v>59.733</v>
      </c>
      <c r="E21" t="str">
        <f t="shared" si="0"/>
        <v>point 609097.148,4085580.393,59.733</v>
      </c>
      <c r="F21" t="str">
        <f t="shared" si="1"/>
        <v>-text j bc 609099.148,4085582.393 2 0 A20</v>
      </c>
      <c r="G21" t="str">
        <f t="shared" si="2"/>
        <v>-text j bc 609107.148,4085582.393 2 0 59.733</v>
      </c>
      <c r="L21" s="3"/>
      <c r="M21" s="4"/>
      <c r="N21"/>
      <c r="O21"/>
      <c r="P21"/>
      <c r="Q21"/>
      <c r="R21"/>
      <c r="S21"/>
      <c r="T21">
        <v>0.9579169</v>
      </c>
      <c r="U21">
        <v>235.7466479</v>
      </c>
      <c r="V21">
        <v>0</v>
      </c>
      <c r="W21">
        <v>0</v>
      </c>
      <c r="X21">
        <v>0</v>
      </c>
    </row>
    <row r="22" spans="1:24">
      <c r="A22" t="s">
        <v>32</v>
      </c>
      <c r="B22">
        <v>4085481.629</v>
      </c>
      <c r="C22">
        <v>609059.41</v>
      </c>
      <c r="D22">
        <v>64.655</v>
      </c>
      <c r="E22" t="str">
        <f t="shared" si="0"/>
        <v>point 609059.41,4085481.629,64.655</v>
      </c>
      <c r="F22" t="str">
        <f t="shared" si="1"/>
        <v>-text j bc 609061.41,4085483.629 2 0 A21</v>
      </c>
      <c r="G22" t="str">
        <f t="shared" si="2"/>
        <v>-text j bc 609069.41,4085483.629 2 0 64.655</v>
      </c>
      <c r="L22" s="3"/>
      <c r="M22" s="4"/>
      <c r="N22"/>
      <c r="O22"/>
      <c r="P22"/>
      <c r="Q22"/>
      <c r="R22"/>
      <c r="S22"/>
      <c r="T22">
        <v>1.5551718</v>
      </c>
      <c r="U22">
        <v>278.7409154</v>
      </c>
      <c r="V22">
        <v>0</v>
      </c>
      <c r="W22">
        <v>0</v>
      </c>
      <c r="X22">
        <v>0</v>
      </c>
    </row>
    <row r="23" spans="1:24">
      <c r="A23" t="s">
        <v>33</v>
      </c>
      <c r="B23">
        <v>4085449.549</v>
      </c>
      <c r="C23">
        <v>609073.483</v>
      </c>
      <c r="D23">
        <v>72.295</v>
      </c>
      <c r="E23" t="str">
        <f t="shared" si="0"/>
        <v>point 609073.483,4085449.549,72.295</v>
      </c>
      <c r="F23" t="str">
        <f t="shared" si="1"/>
        <v>-text j bc 609075.483,4085451.549 2 0 A22</v>
      </c>
      <c r="G23" t="str">
        <f t="shared" si="2"/>
        <v>-text j bc 609083.483,4085451.549 2 0 72.295</v>
      </c>
      <c r="L23" s="3"/>
      <c r="M23" s="4"/>
      <c r="N23"/>
      <c r="O23"/>
      <c r="P23"/>
      <c r="Q23"/>
      <c r="R23"/>
      <c r="S23"/>
      <c r="T23">
        <v>2.12132331</v>
      </c>
      <c r="U23">
        <v>297.1725525</v>
      </c>
      <c r="V23">
        <v>0</v>
      </c>
      <c r="W23">
        <v>0</v>
      </c>
      <c r="X23">
        <v>0</v>
      </c>
    </row>
    <row r="24" spans="1:24">
      <c r="A24" t="s">
        <v>34</v>
      </c>
      <c r="B24">
        <v>4085417.359</v>
      </c>
      <c r="C24">
        <v>609088.427</v>
      </c>
      <c r="D24">
        <v>82.904</v>
      </c>
      <c r="E24" t="str">
        <f t="shared" si="0"/>
        <v>point 609088.427,4085417.359,82.904</v>
      </c>
      <c r="F24" t="str">
        <f t="shared" si="1"/>
        <v>-text j bc 609090.427,4085419.359 2 0 A23</v>
      </c>
      <c r="G24" t="str">
        <f t="shared" si="2"/>
        <v>-text j bc 609098.427,4085419.359 2 0 82.904</v>
      </c>
      <c r="L24" s="3"/>
      <c r="M24" s="4"/>
      <c r="N24"/>
      <c r="O24"/>
      <c r="P24"/>
      <c r="Q24"/>
      <c r="R24"/>
      <c r="S24"/>
      <c r="T24">
        <v>2.53237745</v>
      </c>
      <c r="U24">
        <v>324.3486022</v>
      </c>
      <c r="V24">
        <v>0</v>
      </c>
      <c r="W24">
        <v>0</v>
      </c>
      <c r="X24">
        <v>0</v>
      </c>
    </row>
    <row r="25" spans="1:24">
      <c r="A25" t="s">
        <v>35</v>
      </c>
      <c r="B25">
        <v>4085385.611</v>
      </c>
      <c r="C25">
        <v>609103.163</v>
      </c>
      <c r="D25">
        <v>97.057</v>
      </c>
      <c r="E25" t="str">
        <f t="shared" si="0"/>
        <v>point 609103.163,4085385.611,97.057</v>
      </c>
      <c r="F25" t="str">
        <f t="shared" si="1"/>
        <v>-text j bc 609105.163,4085387.611 2 0 A24</v>
      </c>
      <c r="G25" t="str">
        <f t="shared" si="2"/>
        <v>-text j bc 609113.163,4085387.611 2 0 97.057</v>
      </c>
      <c r="L25" s="3"/>
      <c r="M25" s="4"/>
      <c r="N25"/>
      <c r="O25"/>
      <c r="P25"/>
      <c r="Q25"/>
      <c r="R25"/>
      <c r="S25"/>
      <c r="T25">
        <v>3.19927469</v>
      </c>
      <c r="U25">
        <v>128.9914447</v>
      </c>
      <c r="V25">
        <v>0</v>
      </c>
      <c r="W25">
        <v>0</v>
      </c>
      <c r="X25">
        <v>0</v>
      </c>
    </row>
    <row r="26" spans="1:24">
      <c r="A26" t="s">
        <v>36</v>
      </c>
      <c r="B26">
        <v>4085356.805</v>
      </c>
      <c r="C26">
        <v>609117.47</v>
      </c>
      <c r="D26">
        <v>108.728</v>
      </c>
      <c r="E26" t="str">
        <f t="shared" si="0"/>
        <v>point 609117.47,4085356.805,108.728</v>
      </c>
      <c r="F26" t="str">
        <f t="shared" si="1"/>
        <v>-text j bc 609119.47,4085358.805 2 0 A25</v>
      </c>
      <c r="G26" t="str">
        <f t="shared" si="2"/>
        <v>-text j bc 609127.47,4085358.805 2 0 108.728</v>
      </c>
      <c r="L26" s="3"/>
      <c r="M26" s="4"/>
      <c r="N26"/>
      <c r="O26"/>
      <c r="P26"/>
      <c r="Q26"/>
      <c r="R26"/>
      <c r="S26"/>
      <c r="T26">
        <v>1.85267013</v>
      </c>
      <c r="U26">
        <v>259.2177052</v>
      </c>
      <c r="V26">
        <v>0</v>
      </c>
      <c r="W26">
        <v>0</v>
      </c>
      <c r="X26">
        <v>0</v>
      </c>
    </row>
    <row r="27" spans="1:24">
      <c r="A27" t="s">
        <v>37</v>
      </c>
      <c r="B27">
        <v>4085314.747</v>
      </c>
      <c r="C27">
        <v>609135.637</v>
      </c>
      <c r="D27">
        <v>104.827</v>
      </c>
      <c r="E27" t="str">
        <f t="shared" si="0"/>
        <v>point 609135.637,4085314.747,104.827</v>
      </c>
      <c r="F27" t="str">
        <f t="shared" si="1"/>
        <v>-text j bc 609137.637,4085316.747 2 0 A26</v>
      </c>
      <c r="G27" t="str">
        <f t="shared" si="2"/>
        <v>-text j bc 609145.637,4085316.747 2 0 104.827</v>
      </c>
      <c r="L27" s="3"/>
      <c r="M27" s="4"/>
      <c r="N27"/>
      <c r="O27"/>
      <c r="P27"/>
      <c r="Q27"/>
      <c r="R27"/>
      <c r="S27"/>
      <c r="T27">
        <v>1.37999595</v>
      </c>
      <c r="U27">
        <v>50.37291758</v>
      </c>
      <c r="V27">
        <v>0</v>
      </c>
      <c r="W27">
        <v>0</v>
      </c>
      <c r="X27">
        <v>0</v>
      </c>
    </row>
    <row r="28" spans="1:24">
      <c r="A28" t="s">
        <v>38</v>
      </c>
      <c r="B28">
        <v>4085281.794</v>
      </c>
      <c r="C28">
        <v>609154.28</v>
      </c>
      <c r="D28">
        <v>96.956</v>
      </c>
      <c r="E28" t="str">
        <f t="shared" si="0"/>
        <v>point 609154.28,4085281.794,96.956</v>
      </c>
      <c r="F28" t="str">
        <f t="shared" si="1"/>
        <v>-text j bc 609156.28,4085283.794 2 0 A27</v>
      </c>
      <c r="G28" t="str">
        <f t="shared" si="2"/>
        <v>-text j bc 609164.28,4085283.794 2 0 96.956</v>
      </c>
      <c r="L28" s="3"/>
      <c r="M28" s="4"/>
      <c r="N28"/>
      <c r="O28"/>
      <c r="P28"/>
      <c r="Q28"/>
      <c r="R28"/>
      <c r="S28"/>
      <c r="T28">
        <v>1.77263109</v>
      </c>
      <c r="U28">
        <v>309.1645331</v>
      </c>
      <c r="V28">
        <v>0</v>
      </c>
      <c r="W28">
        <v>0</v>
      </c>
      <c r="X28">
        <v>0</v>
      </c>
    </row>
    <row r="29" spans="1:24">
      <c r="A29" t="s">
        <v>39</v>
      </c>
      <c r="B29">
        <v>4085229.35</v>
      </c>
      <c r="C29">
        <v>609183.375</v>
      </c>
      <c r="D29">
        <v>78.4</v>
      </c>
      <c r="E29" t="str">
        <f t="shared" si="0"/>
        <v>point 609183.375,4085229.35,78.4</v>
      </c>
      <c r="F29" t="str">
        <f t="shared" si="1"/>
        <v>-text j bc 609185.375,4085231.35 2 0 A28</v>
      </c>
      <c r="G29" t="str">
        <f t="shared" si="2"/>
        <v>-text j bc 609193.375,4085231.35 2 0 78.4</v>
      </c>
      <c r="L29" s="3"/>
      <c r="M29" s="4"/>
      <c r="N29"/>
      <c r="O29"/>
      <c r="P29"/>
      <c r="Q29"/>
      <c r="R29"/>
      <c r="S29"/>
      <c r="T29">
        <v>0.6926062</v>
      </c>
      <c r="U29">
        <v>257.2129761</v>
      </c>
      <c r="V29">
        <v>0</v>
      </c>
      <c r="W29">
        <v>0</v>
      </c>
      <c r="X29">
        <v>0</v>
      </c>
    </row>
    <row r="30" spans="1:24">
      <c r="A30" t="s">
        <v>40</v>
      </c>
      <c r="B30">
        <v>4085190.103</v>
      </c>
      <c r="C30">
        <v>609209.113</v>
      </c>
      <c r="D30">
        <v>71.87</v>
      </c>
      <c r="E30" t="str">
        <f t="shared" si="0"/>
        <v>point 609209.113,4085190.103,71.87</v>
      </c>
      <c r="F30" t="str">
        <f t="shared" si="1"/>
        <v>-text j bc 609211.113,4085192.103 2 0 A29</v>
      </c>
      <c r="G30" t="str">
        <f t="shared" si="2"/>
        <v>-text j bc 609219.113,4085192.103 2 0 71.87</v>
      </c>
      <c r="L30" s="3"/>
      <c r="M30" s="4"/>
      <c r="N30"/>
      <c r="O30"/>
      <c r="P30"/>
      <c r="Q30"/>
      <c r="R30"/>
      <c r="S30"/>
      <c r="T30">
        <v>2.95227963</v>
      </c>
      <c r="U30">
        <v>313.5905383</v>
      </c>
      <c r="V30">
        <v>0</v>
      </c>
      <c r="W30">
        <v>0</v>
      </c>
      <c r="X30">
        <v>0</v>
      </c>
    </row>
    <row r="31" spans="1:24">
      <c r="A31" t="s">
        <v>41</v>
      </c>
      <c r="B31">
        <v>4085159.979</v>
      </c>
      <c r="C31">
        <v>609221.594</v>
      </c>
      <c r="D31">
        <v>61.608</v>
      </c>
      <c r="E31" t="str">
        <f t="shared" si="0"/>
        <v>point 609221.594,4085159.979,61.608</v>
      </c>
      <c r="F31" t="str">
        <f t="shared" si="1"/>
        <v>-text j bc 609223.594,4085161.979 2 0 A30</v>
      </c>
      <c r="G31" t="str">
        <f t="shared" si="2"/>
        <v>-text j bc 609231.594,4085161.979 2 0 61.608</v>
      </c>
      <c r="L31" s="3"/>
      <c r="M31" s="4"/>
      <c r="N31"/>
      <c r="O31"/>
      <c r="P31"/>
      <c r="Q31"/>
      <c r="R31"/>
      <c r="S31"/>
      <c r="T31">
        <v>1.94690269</v>
      </c>
      <c r="U31">
        <v>220.3157501</v>
      </c>
      <c r="V31">
        <v>0</v>
      </c>
      <c r="W31">
        <v>0</v>
      </c>
      <c r="X31">
        <v>0</v>
      </c>
    </row>
    <row r="32" spans="1:24">
      <c r="A32" t="s">
        <v>42</v>
      </c>
      <c r="B32">
        <v>4085125.672</v>
      </c>
      <c r="C32">
        <v>609238.963</v>
      </c>
      <c r="D32">
        <v>52.17</v>
      </c>
      <c r="E32" t="str">
        <f t="shared" si="0"/>
        <v>point 609238.963,4085125.672,52.17</v>
      </c>
      <c r="F32" t="str">
        <f t="shared" si="1"/>
        <v>-text j bc 609240.963,4085127.672 2 0 A31</v>
      </c>
      <c r="G32" t="str">
        <f t="shared" si="2"/>
        <v>-text j bc 609248.963,4085127.672 2 0 52.17</v>
      </c>
      <c r="L32" s="3"/>
      <c r="M32" s="4"/>
      <c r="N32"/>
      <c r="O32"/>
      <c r="P32"/>
      <c r="Q32"/>
      <c r="R32"/>
      <c r="S32"/>
      <c r="T32">
        <v>2.01546526</v>
      </c>
      <c r="U32">
        <v>251.8288847</v>
      </c>
      <c r="V32">
        <v>0</v>
      </c>
      <c r="W32">
        <v>0</v>
      </c>
      <c r="X32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CAD带编号或文字展点模板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怀瑾握瑜</cp:lastModifiedBy>
  <dcterms:created xsi:type="dcterms:W3CDTF">2024-04-26T06:47:10Z</dcterms:created>
  <dcterms:modified xsi:type="dcterms:W3CDTF">2024-04-26T06:54:55Z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2052-11.8.2.9015</vt:lpwstr>
  </property>
</Properties>
</file>