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-240至-150复测" sheetId="2" r:id="rId1"/>
  </sheets>
  <calcPr calcId="144525"/>
</workbook>
</file>

<file path=xl/sharedStrings.xml><?xml version="1.0" encoding="utf-8"?>
<sst xmlns="http://schemas.openxmlformats.org/spreadsheetml/2006/main" count="130" uniqueCount="53">
  <si>
    <t>站点号</t>
  </si>
  <si>
    <t>斜长</t>
  </si>
  <si>
    <t>倾斜角
(正镜)</t>
  </si>
  <si>
    <t>倾斜角
(倒镜)</t>
  </si>
  <si>
    <t>角高差</t>
  </si>
  <si>
    <t>仪器高</t>
  </si>
  <si>
    <t>测点高</t>
  </si>
  <si>
    <t>高差</t>
  </si>
  <si>
    <t>平距</t>
  </si>
  <si>
    <t>水平角
（正镜）</t>
  </si>
  <si>
    <t>水平角后视（倒镜）</t>
  </si>
  <si>
    <t>水平角前视（倒镜）</t>
  </si>
  <si>
    <t>水平角
（均值）</t>
  </si>
  <si>
    <t>已知方位角</t>
  </si>
  <si>
    <t>方位角</t>
  </si>
  <si>
    <t>增量X</t>
  </si>
  <si>
    <t>增量Y</t>
  </si>
  <si>
    <t>坐标X</t>
  </si>
  <si>
    <t>坐标Y</t>
  </si>
  <si>
    <t>顶板Z</t>
  </si>
  <si>
    <t>底板Z</t>
  </si>
  <si>
    <t>倾斜角</t>
  </si>
  <si>
    <t>仪器站</t>
  </si>
  <si>
    <t>后视点</t>
  </si>
  <si>
    <t>觇准点</t>
  </si>
  <si>
    <t>°</t>
  </si>
  <si>
    <t>′</t>
  </si>
  <si>
    <t>"</t>
  </si>
  <si>
    <t>上</t>
  </si>
  <si>
    <t>下</t>
  </si>
  <si>
    <t>E12-3</t>
  </si>
  <si>
    <t>E14-1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</si>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</sst>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  <numFmt numFmtId="177" formatCode="0.000_ "/>
    <numFmt numFmtId="178" formatCode="0.000000_ "/>
    <numFmt numFmtId="179" formatCode="0.00000_ "/>
  </numFmts>
  <fonts count="22">
    <font>
      <sz val="11"/>
      <color theme="1"/>
      <name val="宋体"/>
      <charset val="134"/>
      <scheme val="minor"/>
    </font>
    <font>
      <sz val="11"/>
      <color rgb="FF00206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4" borderId="0" xfId="0" applyFont="1" applyFill="1">
      <alignment vertical="center"/>
    </xf>
    <xf numFmtId="178" fontId="0" fillId="3" borderId="1" xfId="0" applyNumberFormat="1" applyFont="1" applyFill="1" applyBorder="1" applyAlignment="1">
      <alignment horizontal="center" vertical="center"/>
    </xf>
    <xf numFmtId="177" fontId="0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0" xfId="0" applyNumberFormat="1" applyFont="1" applyFill="1">
      <alignment vertical="center"/>
    </xf>
    <xf numFmtId="179" fontId="0" fillId="3" borderId="1" xfId="0" applyNumberFormat="1" applyFont="1" applyFill="1" applyBorder="1">
      <alignment vertical="center"/>
    </xf>
    <xf numFmtId="176" fontId="1" fillId="4" borderId="0" xfId="0" applyNumberFormat="1" applyFont="1" applyFill="1">
      <alignment vertical="center"/>
    </xf>
    <xf numFmtId="178" fontId="0" fillId="0" borderId="0" xfId="0" applyNumberFormat="1" applyFont="1">
      <alignment vertical="center"/>
    </xf>
    <xf numFmtId="177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5"/>
  <sheetViews>
    <sheetView tabSelected="1" workbookViewId="0">
      <selection activeCell="AG16" sqref="AG16:AG17"/>
    </sheetView>
  </sheetViews>
  <sheetFormatPr defaultColWidth="9" defaultRowHeight="13.5"/>
  <cols>
    <col min="1" max="1" width="6.25" customWidth="1"/>
    <col min="2" max="2" width="5.75" customWidth="1"/>
    <col min="3" max="3" width="7.125" customWidth="1"/>
    <col min="4" max="9" width="3.5" customWidth="1"/>
    <col min="10" max="10" width="6.875" customWidth="1"/>
    <col min="11" max="11" width="7.375" customWidth="1"/>
    <col min="12" max="12" width="6.625" customWidth="1"/>
    <col min="13" max="13" width="6.5" customWidth="1"/>
    <col min="14" max="14" width="6.125" customWidth="1"/>
    <col min="15" max="15" width="6" customWidth="1"/>
    <col min="16" max="24" width="3.5" customWidth="1"/>
    <col min="25" max="25" width="11.25" customWidth="1"/>
    <col min="26" max="28" width="3.5" customWidth="1"/>
    <col min="29" max="29" width="12.75" customWidth="1"/>
    <col min="30" max="30" width="8.5" customWidth="1"/>
    <col min="31" max="31" width="6.875" customWidth="1"/>
    <col min="32" max="32" width="9.25" style="1" customWidth="1"/>
    <col min="33" max="33" width="11.5" style="1" customWidth="1"/>
    <col min="34" max="34" width="8.5" style="1" customWidth="1"/>
    <col min="35" max="35" width="6.625" style="1" customWidth="1"/>
    <col min="36" max="36" width="12.5" customWidth="1"/>
    <col min="37" max="37" width="11.625" customWidth="1"/>
  </cols>
  <sheetData>
    <row r="1" ht="33" customHeight="1" spans="1:37">
      <c r="A1" s="2" t="s">
        <v>0</v>
      </c>
      <c r="B1" s="2"/>
      <c r="C1" s="3" t="s">
        <v>1</v>
      </c>
      <c r="D1" s="4" t="s">
        <v>2</v>
      </c>
      <c r="E1" s="2"/>
      <c r="F1" s="2"/>
      <c r="G1" s="4" t="s">
        <v>3</v>
      </c>
      <c r="H1" s="2"/>
      <c r="I1" s="2"/>
      <c r="J1" s="2" t="s">
        <v>4</v>
      </c>
      <c r="K1" s="3" t="s">
        <v>5</v>
      </c>
      <c r="L1" s="2" t="s">
        <v>6</v>
      </c>
      <c r="M1" s="2"/>
      <c r="N1" s="3" t="s">
        <v>7</v>
      </c>
      <c r="O1" s="3" t="s">
        <v>8</v>
      </c>
      <c r="P1" s="4" t="s">
        <v>9</v>
      </c>
      <c r="Q1" s="4"/>
      <c r="R1" s="4"/>
      <c r="S1" s="4" t="s">
        <v>10</v>
      </c>
      <c r="T1" s="4"/>
      <c r="U1" s="4"/>
      <c r="V1" s="4" t="s">
        <v>11</v>
      </c>
      <c r="W1" s="4"/>
      <c r="X1" s="4"/>
      <c r="Y1" s="4" t="s">
        <v>12</v>
      </c>
      <c r="Z1" s="2" t="s">
        <v>13</v>
      </c>
      <c r="AA1" s="2"/>
      <c r="AB1" s="3"/>
      <c r="AC1" s="3" t="s">
        <v>14</v>
      </c>
      <c r="AD1" s="3" t="s">
        <v>15</v>
      </c>
      <c r="AE1" s="3" t="s">
        <v>16</v>
      </c>
      <c r="AF1" s="1" t="s">
        <v>17</v>
      </c>
      <c r="AG1" s="1" t="s">
        <v>18</v>
      </c>
      <c r="AH1" s="1" t="s">
        <v>19</v>
      </c>
      <c r="AI1" s="1" t="s">
        <v>20</v>
      </c>
      <c r="AJ1" s="3" t="s">
        <v>21</v>
      </c>
      <c r="AK1" s="3" t="s">
        <v>13</v>
      </c>
    </row>
    <row r="2" ht="18" customHeight="1" spans="1:37">
      <c r="A2" s="2" t="s">
        <v>22</v>
      </c>
      <c r="B2" s="2" t="s">
        <v>23</v>
      </c>
      <c r="C2" s="3"/>
      <c r="D2" s="4"/>
      <c r="E2" s="2"/>
      <c r="F2" s="2"/>
      <c r="G2" s="4"/>
      <c r="H2" s="2"/>
      <c r="I2" s="2"/>
      <c r="J2" s="2"/>
      <c r="K2" s="3"/>
      <c r="L2" s="2"/>
      <c r="M2" s="2"/>
      <c r="N2" s="3"/>
      <c r="O2" s="3"/>
      <c r="P2" s="4"/>
      <c r="Q2" s="4"/>
      <c r="R2" s="4"/>
      <c r="S2" s="4"/>
      <c r="T2" s="4"/>
      <c r="U2" s="4"/>
      <c r="V2" s="4"/>
      <c r="W2" s="4"/>
      <c r="X2" s="4"/>
      <c r="Y2" s="10"/>
      <c r="Z2" s="2"/>
      <c r="AA2" s="2"/>
      <c r="AB2" s="3"/>
      <c r="AC2" s="3"/>
      <c r="AD2" s="3"/>
      <c r="AE2" s="3"/>
      <c r="AF2" s="1">
        <v>5934.972</v>
      </c>
      <c r="AG2" s="1">
        <v>8609.645</v>
      </c>
      <c r="AH2" s="15">
        <v>-234.708</v>
      </c>
      <c r="AJ2" s="3"/>
      <c r="AK2" s="16">
        <f>Z4+AA4/60+AB4/3600</f>
        <v>219.8</v>
      </c>
    </row>
    <row r="3" ht="17" customHeight="1" spans="1:37">
      <c r="A3" s="3"/>
      <c r="B3" s="3" t="s">
        <v>24</v>
      </c>
      <c r="C3" s="3"/>
      <c r="D3" s="3" t="s">
        <v>25</v>
      </c>
      <c r="E3" s="3" t="s">
        <v>26</v>
      </c>
      <c r="F3" s="3" t="s">
        <v>27</v>
      </c>
      <c r="G3" s="3" t="s">
        <v>25</v>
      </c>
      <c r="H3" s="3" t="s">
        <v>26</v>
      </c>
      <c r="I3" s="3" t="s">
        <v>27</v>
      </c>
      <c r="J3" s="3"/>
      <c r="K3" s="3"/>
      <c r="L3" s="3" t="s">
        <v>28</v>
      </c>
      <c r="M3" s="3" t="s">
        <v>29</v>
      </c>
      <c r="N3" s="3"/>
      <c r="O3" s="3"/>
      <c r="P3" s="3" t="s">
        <v>25</v>
      </c>
      <c r="Q3" s="3" t="s">
        <v>26</v>
      </c>
      <c r="R3" s="3" t="s">
        <v>27</v>
      </c>
      <c r="S3" s="3" t="s">
        <v>25</v>
      </c>
      <c r="T3" s="3" t="s">
        <v>26</v>
      </c>
      <c r="U3" s="3" t="s">
        <v>27</v>
      </c>
      <c r="V3" s="3" t="s">
        <v>25</v>
      </c>
      <c r="W3" s="3" t="s">
        <v>26</v>
      </c>
      <c r="X3" s="3" t="s">
        <v>27</v>
      </c>
      <c r="Y3" s="3"/>
      <c r="Z3" s="3" t="s">
        <v>25</v>
      </c>
      <c r="AA3" s="3" t="s">
        <v>26</v>
      </c>
      <c r="AB3" s="3" t="s">
        <v>27</v>
      </c>
      <c r="AC3" s="3"/>
      <c r="AD3" s="3"/>
      <c r="AE3" s="3"/>
      <c r="AF3" s="11"/>
      <c r="AG3" s="11"/>
      <c r="AH3" s="17"/>
      <c r="AI3" s="11"/>
      <c r="AJ3" s="18"/>
      <c r="AK3" s="3"/>
    </row>
    <row r="4" ht="20" customHeight="1" spans="1:38">
      <c r="A4" s="5" t="s">
        <v>30</v>
      </c>
      <c r="B4" s="6" t="s">
        <v>31</v>
      </c>
      <c r="C4" s="5">
        <v>8.391</v>
      </c>
      <c r="D4" s="5">
        <v>90</v>
      </c>
      <c r="E4" s="5">
        <v>52</v>
      </c>
      <c r="F4" s="5">
        <v>21</v>
      </c>
      <c r="G4" s="5">
        <v>269</v>
      </c>
      <c r="H4" s="5">
        <v>7</v>
      </c>
      <c r="I4" s="5">
        <v>29</v>
      </c>
      <c r="J4" s="8">
        <f t="shared" ref="J4:J8" si="0">C4*SIN(RADIANS(AJ4))</f>
        <v>-0.1279765704629</v>
      </c>
      <c r="K4" s="5">
        <v>-1.298</v>
      </c>
      <c r="L4" s="5">
        <v>-1.38</v>
      </c>
      <c r="M4" s="5">
        <v>-1.295</v>
      </c>
      <c r="N4" s="8">
        <f t="shared" ref="N4:N8" si="1">J4+K4-L4</f>
        <v>-0.0459765704629005</v>
      </c>
      <c r="O4" s="9">
        <f t="shared" ref="O4:O8" si="2">C4*COS(RADIANS(AJ4))</f>
        <v>8.39002401649796</v>
      </c>
      <c r="P4" s="5">
        <v>218</v>
      </c>
      <c r="Q4" s="5">
        <v>20</v>
      </c>
      <c r="R4" s="5">
        <v>27</v>
      </c>
      <c r="S4" s="5">
        <v>180</v>
      </c>
      <c r="T4" s="5">
        <v>0</v>
      </c>
      <c r="U4" s="5">
        <v>0</v>
      </c>
      <c r="V4" s="5">
        <v>38</v>
      </c>
      <c r="W4" s="5">
        <v>20</v>
      </c>
      <c r="X4" s="5">
        <v>25</v>
      </c>
      <c r="Y4" s="8">
        <f t="shared" ref="Y4:Y8" si="3">((P4+Q4/60+R4/3600)+(V4+W4/60+X4/3600)-(S4+T4/60+U4/3600)+IF((V4+W4/60+X4/3600)&lt;(S4+T4/60+U4/3600),360,0))/2</f>
        <v>218.340555555556</v>
      </c>
      <c r="Z4" s="5">
        <v>219</v>
      </c>
      <c r="AA4" s="5">
        <v>48</v>
      </c>
      <c r="AB4" s="5">
        <v>0</v>
      </c>
      <c r="AC4" s="12">
        <f t="shared" ref="AC4:AC8" si="4">IF(AK2+Y4+IF(AK2&gt;180,-180,180)&gt;360,AK2+Y4+IF(AK2&gt;180,-180,180)-360,AK2+Y4+IF(AK2&gt;180,-180,180))</f>
        <v>258.140555555556</v>
      </c>
      <c r="AD4" s="13">
        <f t="shared" ref="AD4:AD8" si="5">O4*COS(RADIANS(AC4))</f>
        <v>-1.72424656971811</v>
      </c>
      <c r="AE4" s="8">
        <f t="shared" ref="AE4:AE8" si="6">O4*SIN(RADIANS(AC4))</f>
        <v>-8.2109364121413</v>
      </c>
      <c r="AF4" s="14">
        <f t="shared" ref="AF4:AF8" si="7">AF2+AD4</f>
        <v>5933.24775343028</v>
      </c>
      <c r="AG4" s="19">
        <f t="shared" ref="AG4:AG8" si="8">AG2+AE4</f>
        <v>8601.43406358786</v>
      </c>
      <c r="AH4" s="14">
        <f t="shared" ref="AH4:AH8" si="9">AH2+N4</f>
        <v>-234.753976570463</v>
      </c>
      <c r="AI4" s="14">
        <f>AH4+L4+M4</f>
        <v>-237.428976570463</v>
      </c>
      <c r="AJ4" s="12">
        <f t="shared" ref="AJ4:AJ8" si="10">(G4+H4/60+I4/3600-(D4+E4/60+F4/3600)-180)/2</f>
        <v>-0.873888888888899</v>
      </c>
      <c r="AK4" s="12">
        <f t="shared" ref="AK4:AK8" si="11">AC4</f>
        <v>258.140555555556</v>
      </c>
      <c r="AL4" s="20" t="s">
        <v>32</v>
      </c>
    </row>
    <row r="5" ht="17" customHeight="1" spans="1:38">
      <c r="A5" s="5"/>
      <c r="B5" s="6" t="s">
        <v>32</v>
      </c>
      <c r="C5" s="5"/>
      <c r="D5" s="5"/>
      <c r="E5" s="5"/>
      <c r="F5" s="5"/>
      <c r="G5" s="5"/>
      <c r="H5" s="5"/>
      <c r="I5" s="5"/>
      <c r="J5" s="8"/>
      <c r="K5" s="5"/>
      <c r="L5" s="5"/>
      <c r="M5" s="5"/>
      <c r="N5" s="8"/>
      <c r="O5" s="9"/>
      <c r="P5" s="5"/>
      <c r="Q5" s="5"/>
      <c r="R5" s="5"/>
      <c r="S5" s="5"/>
      <c r="T5" s="5"/>
      <c r="U5" s="5"/>
      <c r="V5" s="5"/>
      <c r="W5" s="5"/>
      <c r="X5" s="5"/>
      <c r="Y5" s="8"/>
      <c r="Z5" s="5"/>
      <c r="AA5" s="5"/>
      <c r="AB5" s="5"/>
      <c r="AC5" s="12"/>
      <c r="AD5" s="13"/>
      <c r="AE5" s="8"/>
      <c r="AF5" s="14"/>
      <c r="AG5" s="19"/>
      <c r="AH5" s="14"/>
      <c r="AI5" s="14"/>
      <c r="AJ5" s="12"/>
      <c r="AK5" s="12"/>
      <c r="AL5" s="20"/>
    </row>
    <row r="6" spans="1:38">
      <c r="A6" s="5" t="s">
        <v>32</v>
      </c>
      <c r="B6" s="6" t="s">
        <v>30</v>
      </c>
      <c r="C6" s="5">
        <v>13.835</v>
      </c>
      <c r="D6" s="5">
        <v>84</v>
      </c>
      <c r="E6" s="5">
        <v>53</v>
      </c>
      <c r="F6" s="5">
        <v>57</v>
      </c>
      <c r="G6" s="5">
        <v>275</v>
      </c>
      <c r="H6" s="5">
        <v>5</v>
      </c>
      <c r="I6" s="5">
        <v>54</v>
      </c>
      <c r="J6" s="8">
        <f t="shared" si="0"/>
        <v>1.22975238446773</v>
      </c>
      <c r="K6" s="5">
        <v>-1.237</v>
      </c>
      <c r="L6" s="5">
        <v>-0.515</v>
      </c>
      <c r="M6" s="5">
        <v>0</v>
      </c>
      <c r="N6" s="8">
        <f t="shared" si="1"/>
        <v>0.507752384467728</v>
      </c>
      <c r="O6" s="9">
        <f t="shared" si="2"/>
        <v>13.7802370833341</v>
      </c>
      <c r="P6" s="5">
        <v>219</v>
      </c>
      <c r="Q6" s="5">
        <v>56</v>
      </c>
      <c r="R6" s="5">
        <v>50</v>
      </c>
      <c r="S6" s="5">
        <v>180</v>
      </c>
      <c r="T6" s="5">
        <v>0</v>
      </c>
      <c r="U6" s="5">
        <v>5</v>
      </c>
      <c r="V6" s="5">
        <v>39</v>
      </c>
      <c r="W6" s="5">
        <v>56</v>
      </c>
      <c r="X6" s="5">
        <v>55</v>
      </c>
      <c r="Y6" s="8">
        <f t="shared" si="3"/>
        <v>219.947222222222</v>
      </c>
      <c r="Z6" s="5">
        <v>0</v>
      </c>
      <c r="AA6" s="5">
        <v>0</v>
      </c>
      <c r="AB6" s="5">
        <v>0</v>
      </c>
      <c r="AC6" s="12">
        <f t="shared" si="4"/>
        <v>298.087777777778</v>
      </c>
      <c r="AD6" s="13">
        <f t="shared" si="5"/>
        <v>6.48806216839619</v>
      </c>
      <c r="AE6" s="8">
        <f t="shared" si="6"/>
        <v>-12.1573016484713</v>
      </c>
      <c r="AF6" s="14">
        <f t="shared" si="7"/>
        <v>5939.73581559868</v>
      </c>
      <c r="AG6" s="19">
        <f t="shared" si="8"/>
        <v>8589.27676193939</v>
      </c>
      <c r="AH6" s="14">
        <f t="shared" si="9"/>
        <v>-234.246224185995</v>
      </c>
      <c r="AI6" s="14">
        <f t="shared" ref="AI6:AI10" si="12">IF(M6=0,0,AH6+L6+M6)</f>
        <v>0</v>
      </c>
      <c r="AJ6" s="12">
        <f t="shared" si="10"/>
        <v>5.09958333333331</v>
      </c>
      <c r="AK6" s="12">
        <f t="shared" si="11"/>
        <v>298.087777777778</v>
      </c>
      <c r="AL6" s="20" t="s">
        <v>33</v>
      </c>
    </row>
    <row r="7" spans="1:38">
      <c r="A7" s="5"/>
      <c r="B7" s="6" t="s">
        <v>33</v>
      </c>
      <c r="C7" s="5"/>
      <c r="D7" s="5"/>
      <c r="E7" s="5"/>
      <c r="F7" s="5"/>
      <c r="G7" s="5"/>
      <c r="H7" s="5"/>
      <c r="I7" s="5"/>
      <c r="J7" s="8"/>
      <c r="K7" s="5"/>
      <c r="L7" s="5"/>
      <c r="M7" s="5"/>
      <c r="N7" s="8"/>
      <c r="O7" s="9"/>
      <c r="P7" s="5"/>
      <c r="Q7" s="5"/>
      <c r="R7" s="5"/>
      <c r="S7" s="5"/>
      <c r="T7" s="5"/>
      <c r="U7" s="5"/>
      <c r="V7" s="5"/>
      <c r="W7" s="5"/>
      <c r="X7" s="5"/>
      <c r="Y7" s="8"/>
      <c r="Z7" s="5"/>
      <c r="AA7" s="5"/>
      <c r="AB7" s="5"/>
      <c r="AC7" s="12"/>
      <c r="AD7" s="13"/>
      <c r="AE7" s="8"/>
      <c r="AF7" s="14"/>
      <c r="AG7" s="19"/>
      <c r="AH7" s="14"/>
      <c r="AI7" s="14"/>
      <c r="AJ7" s="12"/>
      <c r="AK7" s="12"/>
      <c r="AL7" s="20"/>
    </row>
    <row r="8" spans="1:38">
      <c r="A8" s="5" t="s">
        <v>33</v>
      </c>
      <c r="B8" s="6" t="s">
        <v>32</v>
      </c>
      <c r="C8" s="5">
        <v>5.087</v>
      </c>
      <c r="D8" s="5">
        <v>61</v>
      </c>
      <c r="E8" s="5">
        <v>6</v>
      </c>
      <c r="F8" s="5">
        <v>38</v>
      </c>
      <c r="G8" s="5">
        <v>298</v>
      </c>
      <c r="H8" s="5">
        <v>53</v>
      </c>
      <c r="I8" s="5">
        <v>25</v>
      </c>
      <c r="J8" s="8">
        <f t="shared" si="0"/>
        <v>2.45766936927434</v>
      </c>
      <c r="K8" s="5">
        <v>-0.511</v>
      </c>
      <c r="L8" s="5">
        <v>-0.59</v>
      </c>
      <c r="M8" s="5">
        <v>0</v>
      </c>
      <c r="N8" s="8">
        <f t="shared" si="1"/>
        <v>2.53666936927433</v>
      </c>
      <c r="O8" s="9">
        <f t="shared" si="2"/>
        <v>4.45392302036426</v>
      </c>
      <c r="P8" s="5">
        <v>231</v>
      </c>
      <c r="Q8" s="5">
        <v>11</v>
      </c>
      <c r="R8" s="5">
        <v>45</v>
      </c>
      <c r="S8" s="5">
        <v>180</v>
      </c>
      <c r="T8" s="5">
        <v>0</v>
      </c>
      <c r="U8" s="5">
        <v>1</v>
      </c>
      <c r="V8" s="5">
        <v>51</v>
      </c>
      <c r="W8" s="5">
        <v>12</v>
      </c>
      <c r="X8" s="5">
        <v>13</v>
      </c>
      <c r="Y8" s="8">
        <f t="shared" si="3"/>
        <v>231.199583333333</v>
      </c>
      <c r="Z8" s="5">
        <v>0</v>
      </c>
      <c r="AA8" s="5">
        <v>0</v>
      </c>
      <c r="AB8" s="5">
        <v>0</v>
      </c>
      <c r="AC8" s="12">
        <f t="shared" si="4"/>
        <v>349.287361111111</v>
      </c>
      <c r="AD8" s="13">
        <f t="shared" si="5"/>
        <v>4.37629923220954</v>
      </c>
      <c r="AE8" s="8">
        <f t="shared" si="6"/>
        <v>-0.827910201346075</v>
      </c>
      <c r="AF8" s="14">
        <f t="shared" si="7"/>
        <v>5944.11211483089</v>
      </c>
      <c r="AG8" s="19">
        <f t="shared" si="8"/>
        <v>8588.44885173804</v>
      </c>
      <c r="AH8" s="14">
        <f t="shared" si="9"/>
        <v>-231.709554816721</v>
      </c>
      <c r="AI8" s="14">
        <f t="shared" si="12"/>
        <v>0</v>
      </c>
      <c r="AJ8" s="12">
        <f t="shared" si="10"/>
        <v>28.8898611111111</v>
      </c>
      <c r="AK8" s="12">
        <f t="shared" si="11"/>
        <v>349.287361111111</v>
      </c>
      <c r="AL8" s="20" t="s">
        <v>34</v>
      </c>
    </row>
    <row r="9" spans="1:38">
      <c r="A9" s="5"/>
      <c r="B9" s="6" t="s">
        <v>34</v>
      </c>
      <c r="C9" s="5"/>
      <c r="D9" s="5"/>
      <c r="E9" s="5"/>
      <c r="F9" s="5"/>
      <c r="G9" s="5"/>
      <c r="H9" s="5"/>
      <c r="I9" s="5"/>
      <c r="J9" s="8"/>
      <c r="K9" s="5"/>
      <c r="L9" s="5"/>
      <c r="M9" s="5"/>
      <c r="N9" s="8"/>
      <c r="O9" s="9"/>
      <c r="P9" s="5"/>
      <c r="Q9" s="5"/>
      <c r="R9" s="5"/>
      <c r="S9" s="5"/>
      <c r="T9" s="5"/>
      <c r="U9" s="5"/>
      <c r="V9" s="5"/>
      <c r="W9" s="5"/>
      <c r="X9" s="5"/>
      <c r="Y9" s="8"/>
      <c r="Z9" s="5"/>
      <c r="AA9" s="5"/>
      <c r="AB9" s="5"/>
      <c r="AC9" s="12"/>
      <c r="AD9" s="13"/>
      <c r="AE9" s="8"/>
      <c r="AF9" s="14"/>
      <c r="AG9" s="19"/>
      <c r="AH9" s="14"/>
      <c r="AI9" s="14"/>
      <c r="AJ9" s="12"/>
      <c r="AK9" s="12"/>
      <c r="AL9" s="20"/>
    </row>
    <row r="10" spans="1:38">
      <c r="A10" s="5" t="s">
        <v>34</v>
      </c>
      <c r="B10" s="6" t="s">
        <v>33</v>
      </c>
      <c r="C10" s="5">
        <v>36.266</v>
      </c>
      <c r="D10" s="5">
        <v>49</v>
      </c>
      <c r="E10" s="5">
        <v>44</v>
      </c>
      <c r="F10" s="5">
        <v>28</v>
      </c>
      <c r="G10" s="5">
        <v>310</v>
      </c>
      <c r="H10" s="5">
        <v>15</v>
      </c>
      <c r="I10" s="5">
        <v>23</v>
      </c>
      <c r="J10" s="8">
        <f t="shared" ref="J10:J14" si="13">C10*SIN(RADIANS(AJ10))</f>
        <v>23.4360223577096</v>
      </c>
      <c r="K10" s="5">
        <v>-0.723</v>
      </c>
      <c r="L10" s="5">
        <v>-0.565</v>
      </c>
      <c r="M10" s="5">
        <v>-1.277</v>
      </c>
      <c r="N10" s="8">
        <f t="shared" ref="N10:N14" si="14">J10+K10-L10</f>
        <v>23.2780223577096</v>
      </c>
      <c r="O10" s="9">
        <f t="shared" ref="O10:O14" si="15">C10*COS(RADIANS(AJ10))</f>
        <v>27.6762644164442</v>
      </c>
      <c r="P10" s="5">
        <v>227</v>
      </c>
      <c r="Q10" s="5">
        <v>0</v>
      </c>
      <c r="R10" s="5">
        <v>24</v>
      </c>
      <c r="S10" s="5">
        <v>180</v>
      </c>
      <c r="T10" s="5">
        <v>0</v>
      </c>
      <c r="U10" s="5">
        <v>0</v>
      </c>
      <c r="V10" s="5">
        <v>47</v>
      </c>
      <c r="W10" s="5">
        <v>1</v>
      </c>
      <c r="X10" s="5">
        <v>4</v>
      </c>
      <c r="Y10" s="8">
        <f t="shared" ref="Y10:Y14" si="16">((P10+Q10/60+R10/3600)+(V10+W10/60+X10/3600)-(S10+T10/60+U10/3600)+IF((V10+W10/60+X10/3600)&lt;(S10+T10/60+U10/3600),360,0))/2</f>
        <v>227.012222222222</v>
      </c>
      <c r="Z10" s="5">
        <v>0</v>
      </c>
      <c r="AA10" s="5">
        <v>0</v>
      </c>
      <c r="AB10" s="5">
        <v>0</v>
      </c>
      <c r="AC10" s="12">
        <f t="shared" ref="AC10:AC14" si="17">IF(AK8+Y10+IF(AK8&gt;180,-180,180)&gt;360,AK8+Y10+IF(AK8&gt;180,-180,180)-360,AK8+Y10+IF(AK8&gt;180,-180,180))</f>
        <v>36.2995833333333</v>
      </c>
      <c r="AD10" s="13">
        <f t="shared" ref="AD10:AD14" si="18">O10*COS(RADIANS(AC10))</f>
        <v>22.3052033926081</v>
      </c>
      <c r="AE10" s="8">
        <f t="shared" ref="AE10:AE14" si="19">O10*SIN(RADIANS(AC10))</f>
        <v>16.3845510668836</v>
      </c>
      <c r="AF10" s="14">
        <f t="shared" ref="AF10:AF14" si="20">AF8+AD10</f>
        <v>5966.4173182235</v>
      </c>
      <c r="AG10" s="19">
        <f t="shared" ref="AG10:AG14" si="21">AG8+AE10</f>
        <v>8604.83340280493</v>
      </c>
      <c r="AH10" s="14">
        <f t="shared" ref="AH10:AH14" si="22">AH8+N10</f>
        <v>-208.431532459011</v>
      </c>
      <c r="AI10" s="14">
        <f t="shared" si="12"/>
        <v>-210.273532459011</v>
      </c>
      <c r="AJ10" s="12">
        <f t="shared" ref="AJ10:AJ14" si="23">(G10+H10/60+I10/3600-(D10+E10/60+F10/3600)-180)/2</f>
        <v>40.2576388888889</v>
      </c>
      <c r="AK10" s="12">
        <f t="shared" ref="AK10:AK14" si="24">AC10</f>
        <v>36.2995833333333</v>
      </c>
      <c r="AL10" s="20" t="s">
        <v>35</v>
      </c>
    </row>
    <row r="11" spans="1:38">
      <c r="A11" s="5"/>
      <c r="B11" s="6" t="s">
        <v>35</v>
      </c>
      <c r="C11" s="5"/>
      <c r="D11" s="5"/>
      <c r="E11" s="5"/>
      <c r="F11" s="5"/>
      <c r="G11" s="5"/>
      <c r="H11" s="5"/>
      <c r="I11" s="5"/>
      <c r="J11" s="8"/>
      <c r="K11" s="5"/>
      <c r="L11" s="5"/>
      <c r="M11" s="5"/>
      <c r="N11" s="8"/>
      <c r="O11" s="9"/>
      <c r="P11" s="5"/>
      <c r="Q11" s="5"/>
      <c r="R11" s="5"/>
      <c r="S11" s="5"/>
      <c r="T11" s="5"/>
      <c r="U11" s="5"/>
      <c r="V11" s="5"/>
      <c r="W11" s="5"/>
      <c r="X11" s="5"/>
      <c r="Y11" s="8"/>
      <c r="Z11" s="5"/>
      <c r="AA11" s="5"/>
      <c r="AB11" s="5"/>
      <c r="AC11" s="12"/>
      <c r="AD11" s="13"/>
      <c r="AE11" s="8"/>
      <c r="AF11" s="14"/>
      <c r="AG11" s="19"/>
      <c r="AH11" s="14"/>
      <c r="AI11" s="14"/>
      <c r="AJ11" s="12"/>
      <c r="AK11" s="12"/>
      <c r="AL11" s="20"/>
    </row>
    <row r="12" spans="1:38">
      <c r="A12" s="5" t="s">
        <v>35</v>
      </c>
      <c r="B12" s="6" t="s">
        <v>34</v>
      </c>
      <c r="C12" s="5">
        <v>23.2</v>
      </c>
      <c r="D12" s="5">
        <v>90</v>
      </c>
      <c r="E12" s="5">
        <v>29</v>
      </c>
      <c r="F12" s="5">
        <v>18</v>
      </c>
      <c r="G12" s="5">
        <v>269</v>
      </c>
      <c r="H12" s="5">
        <v>30</v>
      </c>
      <c r="I12" s="5">
        <v>25</v>
      </c>
      <c r="J12" s="8">
        <f t="shared" si="13"/>
        <v>-0.19868779245191</v>
      </c>
      <c r="K12" s="5">
        <v>-0.55</v>
      </c>
      <c r="L12" s="5">
        <v>-1.667</v>
      </c>
      <c r="M12" s="5">
        <v>-1.255</v>
      </c>
      <c r="N12" s="8">
        <f t="shared" si="14"/>
        <v>0.91831220754809</v>
      </c>
      <c r="O12" s="9">
        <f t="shared" si="15"/>
        <v>23.1991491904581</v>
      </c>
      <c r="P12" s="5">
        <v>215</v>
      </c>
      <c r="Q12" s="5">
        <v>19</v>
      </c>
      <c r="R12" s="5">
        <v>56</v>
      </c>
      <c r="S12" s="5">
        <v>179</v>
      </c>
      <c r="T12" s="5">
        <v>59</v>
      </c>
      <c r="U12" s="5">
        <v>52</v>
      </c>
      <c r="V12" s="5">
        <v>35</v>
      </c>
      <c r="W12" s="5">
        <v>19</v>
      </c>
      <c r="X12" s="5">
        <v>53</v>
      </c>
      <c r="Y12" s="8">
        <f t="shared" si="16"/>
        <v>215.332916666667</v>
      </c>
      <c r="Z12" s="5">
        <v>0</v>
      </c>
      <c r="AA12" s="5">
        <v>0</v>
      </c>
      <c r="AB12" s="5">
        <v>0</v>
      </c>
      <c r="AC12" s="12">
        <f t="shared" si="17"/>
        <v>71.6325</v>
      </c>
      <c r="AD12" s="13">
        <f t="shared" si="18"/>
        <v>7.31030137851226</v>
      </c>
      <c r="AE12" s="8">
        <f t="shared" si="19"/>
        <v>22.0172663361384</v>
      </c>
      <c r="AF12" s="14">
        <f t="shared" si="20"/>
        <v>5973.72761960201</v>
      </c>
      <c r="AG12" s="19">
        <f t="shared" si="21"/>
        <v>8626.85066914107</v>
      </c>
      <c r="AH12" s="14">
        <f t="shared" si="22"/>
        <v>-207.513220251463</v>
      </c>
      <c r="AI12" s="14">
        <f t="shared" ref="AI12:AI16" si="25">IF(M12=0,0,AH12+L12+M12)</f>
        <v>-210.435220251463</v>
      </c>
      <c r="AJ12" s="12">
        <f t="shared" si="23"/>
        <v>-0.490694444444443</v>
      </c>
      <c r="AK12" s="12">
        <f t="shared" si="24"/>
        <v>71.6325</v>
      </c>
      <c r="AL12" s="20" t="s">
        <v>36</v>
      </c>
    </row>
    <row r="13" spans="1:38">
      <c r="A13" s="5"/>
      <c r="B13" s="6" t="s">
        <v>36</v>
      </c>
      <c r="C13" s="5"/>
      <c r="D13" s="5"/>
      <c r="E13" s="5"/>
      <c r="F13" s="5"/>
      <c r="G13" s="5"/>
      <c r="H13" s="5"/>
      <c r="I13" s="5"/>
      <c r="J13" s="8"/>
      <c r="K13" s="5"/>
      <c r="L13" s="5"/>
      <c r="M13" s="5"/>
      <c r="N13" s="8"/>
      <c r="O13" s="9"/>
      <c r="P13" s="5"/>
      <c r="Q13" s="5"/>
      <c r="R13" s="5"/>
      <c r="S13" s="5"/>
      <c r="T13" s="5"/>
      <c r="U13" s="5"/>
      <c r="V13" s="5"/>
      <c r="W13" s="5"/>
      <c r="X13" s="5"/>
      <c r="Y13" s="8"/>
      <c r="Z13" s="5"/>
      <c r="AA13" s="5"/>
      <c r="AB13" s="5"/>
      <c r="AC13" s="12"/>
      <c r="AD13" s="13"/>
      <c r="AE13" s="8"/>
      <c r="AF13" s="14"/>
      <c r="AG13" s="19"/>
      <c r="AH13" s="14"/>
      <c r="AI13" s="14"/>
      <c r="AJ13" s="12"/>
      <c r="AK13" s="12"/>
      <c r="AL13" s="20"/>
    </row>
    <row r="14" spans="1:38">
      <c r="A14" s="5" t="s">
        <v>36</v>
      </c>
      <c r="B14" s="6" t="s">
        <v>35</v>
      </c>
      <c r="C14" s="5">
        <v>11.606</v>
      </c>
      <c r="D14" s="5">
        <v>82</v>
      </c>
      <c r="E14" s="5">
        <v>34</v>
      </c>
      <c r="F14" s="5">
        <v>36</v>
      </c>
      <c r="G14" s="5">
        <v>277</v>
      </c>
      <c r="H14" s="5">
        <v>25</v>
      </c>
      <c r="I14" s="5">
        <v>23</v>
      </c>
      <c r="J14" s="8">
        <f t="shared" si="13"/>
        <v>1.49946077383769</v>
      </c>
      <c r="K14" s="5">
        <v>-1.544</v>
      </c>
      <c r="L14" s="5">
        <v>-0.788</v>
      </c>
      <c r="M14" s="5">
        <v>0</v>
      </c>
      <c r="N14" s="8">
        <f t="shared" si="14"/>
        <v>0.743460773837693</v>
      </c>
      <c r="O14" s="9">
        <f t="shared" si="15"/>
        <v>11.5087294428065</v>
      </c>
      <c r="P14" s="5">
        <v>129</v>
      </c>
      <c r="Q14" s="5">
        <v>4</v>
      </c>
      <c r="R14" s="5">
        <v>46</v>
      </c>
      <c r="S14" s="5">
        <v>180</v>
      </c>
      <c r="T14" s="5">
        <v>0</v>
      </c>
      <c r="U14" s="5">
        <v>6</v>
      </c>
      <c r="V14" s="5">
        <v>309</v>
      </c>
      <c r="W14" s="5">
        <v>4</v>
      </c>
      <c r="X14" s="5">
        <v>48</v>
      </c>
      <c r="Y14" s="8">
        <f t="shared" si="16"/>
        <v>129.078888888889</v>
      </c>
      <c r="Z14" s="5">
        <v>0</v>
      </c>
      <c r="AA14" s="5">
        <v>0</v>
      </c>
      <c r="AB14" s="5">
        <v>0</v>
      </c>
      <c r="AC14" s="12">
        <f t="shared" si="17"/>
        <v>20.7113888888889</v>
      </c>
      <c r="AD14" s="13">
        <f t="shared" si="18"/>
        <v>10.7649634267777</v>
      </c>
      <c r="AE14" s="8">
        <f t="shared" si="19"/>
        <v>4.07018621292198</v>
      </c>
      <c r="AF14" s="14">
        <f t="shared" si="20"/>
        <v>5984.49258302878</v>
      </c>
      <c r="AG14" s="19">
        <f t="shared" si="21"/>
        <v>8630.92085535399</v>
      </c>
      <c r="AH14" s="14">
        <f t="shared" si="22"/>
        <v>-206.769759477625</v>
      </c>
      <c r="AI14" s="14">
        <f t="shared" si="25"/>
        <v>0</v>
      </c>
      <c r="AJ14" s="12">
        <f t="shared" si="23"/>
        <v>7.42319444444445</v>
      </c>
      <c r="AK14" s="12">
        <f t="shared" si="24"/>
        <v>20.7113888888889</v>
      </c>
      <c r="AL14" s="20" t="s">
        <v>37</v>
      </c>
    </row>
    <row r="15" spans="1:38">
      <c r="A15" s="5"/>
      <c r="B15" s="6" t="s">
        <v>37</v>
      </c>
      <c r="C15" s="5"/>
      <c r="D15" s="5"/>
      <c r="E15" s="5"/>
      <c r="F15" s="5"/>
      <c r="G15" s="5"/>
      <c r="H15" s="5"/>
      <c r="I15" s="5"/>
      <c r="J15" s="8"/>
      <c r="K15" s="5"/>
      <c r="L15" s="5"/>
      <c r="M15" s="5"/>
      <c r="N15" s="8"/>
      <c r="O15" s="9"/>
      <c r="P15" s="5"/>
      <c r="Q15" s="5"/>
      <c r="R15" s="5"/>
      <c r="S15" s="5"/>
      <c r="T15" s="5"/>
      <c r="U15" s="5"/>
      <c r="V15" s="5"/>
      <c r="W15" s="5"/>
      <c r="X15" s="5"/>
      <c r="Y15" s="8"/>
      <c r="Z15" s="5"/>
      <c r="AA15" s="5"/>
      <c r="AB15" s="5"/>
      <c r="AC15" s="12"/>
      <c r="AD15" s="13"/>
      <c r="AE15" s="8"/>
      <c r="AF15" s="14"/>
      <c r="AG15" s="19"/>
      <c r="AH15" s="14"/>
      <c r="AI15" s="14"/>
      <c r="AJ15" s="12"/>
      <c r="AK15" s="12"/>
      <c r="AL15" s="20"/>
    </row>
    <row r="16" spans="1:38">
      <c r="A16" s="5" t="s">
        <v>37</v>
      </c>
      <c r="B16" s="6" t="s">
        <v>36</v>
      </c>
      <c r="C16" s="5">
        <v>41.916</v>
      </c>
      <c r="D16" s="5">
        <v>46</v>
      </c>
      <c r="E16" s="5">
        <v>14</v>
      </c>
      <c r="F16" s="5">
        <v>16</v>
      </c>
      <c r="G16" s="5">
        <v>313</v>
      </c>
      <c r="H16" s="5">
        <v>45</v>
      </c>
      <c r="I16" s="5">
        <v>35</v>
      </c>
      <c r="J16" s="8">
        <f t="shared" ref="J16:J20" si="26">C16*SIN(RADIANS(AJ16))</f>
        <v>28.9912591105578</v>
      </c>
      <c r="K16" s="5">
        <v>-0.795</v>
      </c>
      <c r="L16" s="5">
        <v>-0.922</v>
      </c>
      <c r="M16" s="5">
        <v>-1.3</v>
      </c>
      <c r="N16" s="8">
        <f t="shared" ref="N16:N20" si="27">J16+K16-L16</f>
        <v>29.1182591105578</v>
      </c>
      <c r="O16" s="9">
        <f t="shared" ref="O16:O20" si="28">C16*COS(RADIANS(AJ16))</f>
        <v>30.2730565220048</v>
      </c>
      <c r="P16" s="5">
        <v>205</v>
      </c>
      <c r="Q16" s="5">
        <v>17</v>
      </c>
      <c r="R16" s="5">
        <v>54</v>
      </c>
      <c r="S16" s="5">
        <v>180</v>
      </c>
      <c r="T16" s="5">
        <v>0</v>
      </c>
      <c r="U16" s="5">
        <v>0</v>
      </c>
      <c r="V16" s="5">
        <v>25</v>
      </c>
      <c r="W16" s="5">
        <v>18</v>
      </c>
      <c r="X16" s="5">
        <v>36</v>
      </c>
      <c r="Y16" s="8">
        <f t="shared" ref="Y16:Y20" si="29">((P16+Q16/60+R16/3600)+(V16+W16/60+X16/3600)-(S16+T16/60+U16/3600)+IF((V16+W16/60+X16/3600)&lt;(S16+T16/60+U16/3600),360,0))/2</f>
        <v>205.304166666667</v>
      </c>
      <c r="Z16" s="5">
        <v>0</v>
      </c>
      <c r="AA16" s="5">
        <v>0</v>
      </c>
      <c r="AB16" s="5">
        <v>0</v>
      </c>
      <c r="AC16" s="12">
        <f t="shared" ref="AC16:AC20" si="30">IF(AK14+Y16+IF(AK14&gt;180,-180,180)&gt;360,AK14+Y16+IF(AK14&gt;180,-180,180)-360,AK14+Y16+IF(AK14&gt;180,-180,180))</f>
        <v>46.0155555555556</v>
      </c>
      <c r="AD16" s="13">
        <f t="shared" ref="AD16:AD20" si="31">O16*COS(RADIANS(AC16))</f>
        <v>21.0235190810837</v>
      </c>
      <c r="AE16" s="8">
        <f t="shared" ref="AE16:AE20" si="32">O16*SIN(RADIANS(AC16))</f>
        <v>21.7823230311142</v>
      </c>
      <c r="AF16" s="14">
        <f t="shared" ref="AF16:AF20" si="33">AF14+AD16</f>
        <v>6005.51610210987</v>
      </c>
      <c r="AG16" s="19">
        <f t="shared" ref="AG16:AG20" si="34">AG14+AE16</f>
        <v>8652.7031783851</v>
      </c>
      <c r="AH16" s="14">
        <f t="shared" ref="AH16:AH20" si="35">AH14+N16</f>
        <v>-177.651500367068</v>
      </c>
      <c r="AI16" s="14">
        <f t="shared" si="25"/>
        <v>-179.873500367068</v>
      </c>
      <c r="AJ16" s="12">
        <f t="shared" ref="AJ16:AJ20" si="36">(G16+H16/60+I16/3600-(D16+E16/60+F16/3600)-180)/2</f>
        <v>43.7609722222222</v>
      </c>
      <c r="AK16" s="12">
        <f t="shared" ref="AK16:AK20" si="37">AC16</f>
        <v>46.0155555555556</v>
      </c>
      <c r="AL16" s="20" t="s">
        <v>38</v>
      </c>
    </row>
    <row r="17" spans="1:38">
      <c r="A17" s="5"/>
      <c r="B17" s="6" t="s">
        <v>38</v>
      </c>
      <c r="C17" s="5"/>
      <c r="D17" s="5"/>
      <c r="E17" s="5"/>
      <c r="F17" s="5"/>
      <c r="G17" s="5"/>
      <c r="H17" s="5"/>
      <c r="I17" s="5"/>
      <c r="J17" s="8"/>
      <c r="K17" s="5"/>
      <c r="L17" s="5"/>
      <c r="M17" s="5"/>
      <c r="N17" s="8"/>
      <c r="O17" s="9"/>
      <c r="P17" s="5"/>
      <c r="Q17" s="5"/>
      <c r="R17" s="5"/>
      <c r="S17" s="5"/>
      <c r="T17" s="5"/>
      <c r="U17" s="5"/>
      <c r="V17" s="5"/>
      <c r="W17" s="5"/>
      <c r="X17" s="5"/>
      <c r="Y17" s="8"/>
      <c r="Z17" s="5"/>
      <c r="AA17" s="5"/>
      <c r="AB17" s="5"/>
      <c r="AC17" s="12"/>
      <c r="AD17" s="13"/>
      <c r="AE17" s="8"/>
      <c r="AF17" s="14"/>
      <c r="AG17" s="19"/>
      <c r="AH17" s="14"/>
      <c r="AI17" s="14"/>
      <c r="AJ17" s="12"/>
      <c r="AK17" s="12"/>
      <c r="AL17" s="20"/>
    </row>
    <row r="18" spans="1:38">
      <c r="A18" s="5" t="s">
        <v>38</v>
      </c>
      <c r="B18" s="6" t="s">
        <v>37</v>
      </c>
      <c r="C18" s="5">
        <v>7.359</v>
      </c>
      <c r="D18" s="5">
        <v>87</v>
      </c>
      <c r="E18" s="5">
        <v>0</v>
      </c>
      <c r="F18" s="5">
        <v>56</v>
      </c>
      <c r="G18" s="5">
        <v>272</v>
      </c>
      <c r="H18" s="5">
        <v>59</v>
      </c>
      <c r="I18" s="5">
        <v>0</v>
      </c>
      <c r="J18" s="8">
        <f t="shared" si="26"/>
        <v>0.383073831234776</v>
      </c>
      <c r="K18" s="5">
        <v>-0.75</v>
      </c>
      <c r="L18" s="5">
        <v>-0.484</v>
      </c>
      <c r="M18" s="5">
        <v>-1.296</v>
      </c>
      <c r="N18" s="8">
        <f t="shared" si="27"/>
        <v>0.117073831234776</v>
      </c>
      <c r="O18" s="9">
        <f t="shared" si="28"/>
        <v>7.34902275406895</v>
      </c>
      <c r="P18" s="5">
        <v>197</v>
      </c>
      <c r="Q18" s="5">
        <v>6</v>
      </c>
      <c r="R18" s="5">
        <v>44</v>
      </c>
      <c r="S18" s="5">
        <v>179</v>
      </c>
      <c r="T18" s="5">
        <v>59</v>
      </c>
      <c r="U18" s="5">
        <v>40</v>
      </c>
      <c r="V18" s="5">
        <v>17</v>
      </c>
      <c r="W18" s="5">
        <v>6</v>
      </c>
      <c r="X18" s="5">
        <v>39</v>
      </c>
      <c r="Y18" s="8">
        <f t="shared" si="29"/>
        <v>197.114305555556</v>
      </c>
      <c r="Z18" s="5">
        <v>0</v>
      </c>
      <c r="AA18" s="5">
        <v>0</v>
      </c>
      <c r="AB18" s="5">
        <v>0</v>
      </c>
      <c r="AC18" s="12">
        <f t="shared" si="30"/>
        <v>63.1298611111112</v>
      </c>
      <c r="AD18" s="13">
        <f t="shared" si="31"/>
        <v>3.32153682623185</v>
      </c>
      <c r="AE18" s="8">
        <f t="shared" si="32"/>
        <v>6.55557232831801</v>
      </c>
      <c r="AF18" s="14">
        <f t="shared" si="33"/>
        <v>6008.8376389361</v>
      </c>
      <c r="AG18" s="19">
        <f t="shared" si="34"/>
        <v>8659.25875071342</v>
      </c>
      <c r="AH18" s="14">
        <f t="shared" si="35"/>
        <v>-177.534426535833</v>
      </c>
      <c r="AI18" s="14">
        <f t="shared" ref="AI18:AI22" si="38">IF(M18=0,0,AH18+L18+M18)</f>
        <v>-179.314426535833</v>
      </c>
      <c r="AJ18" s="12">
        <f t="shared" si="36"/>
        <v>2.9838888888889</v>
      </c>
      <c r="AK18" s="12">
        <f t="shared" si="37"/>
        <v>63.1298611111112</v>
      </c>
      <c r="AL18" s="20" t="s">
        <v>39</v>
      </c>
    </row>
    <row r="19" spans="1:38">
      <c r="A19" s="5"/>
      <c r="B19" s="6" t="s">
        <v>39</v>
      </c>
      <c r="C19" s="5"/>
      <c r="D19" s="5"/>
      <c r="E19" s="5"/>
      <c r="F19" s="5"/>
      <c r="G19" s="5"/>
      <c r="H19" s="5"/>
      <c r="I19" s="5"/>
      <c r="J19" s="8"/>
      <c r="K19" s="5"/>
      <c r="L19" s="5"/>
      <c r="M19" s="5"/>
      <c r="N19" s="8"/>
      <c r="O19" s="9"/>
      <c r="P19" s="5"/>
      <c r="Q19" s="5"/>
      <c r="R19" s="5"/>
      <c r="S19" s="5"/>
      <c r="T19" s="5"/>
      <c r="U19" s="5"/>
      <c r="V19" s="5"/>
      <c r="W19" s="5"/>
      <c r="X19" s="5"/>
      <c r="Y19" s="8"/>
      <c r="Z19" s="5"/>
      <c r="AA19" s="5"/>
      <c r="AB19" s="5"/>
      <c r="AC19" s="12"/>
      <c r="AD19" s="13"/>
      <c r="AE19" s="8"/>
      <c r="AF19" s="14"/>
      <c r="AG19" s="19"/>
      <c r="AH19" s="14"/>
      <c r="AI19" s="14"/>
      <c r="AJ19" s="12"/>
      <c r="AK19" s="12"/>
      <c r="AL19" s="20"/>
    </row>
    <row r="20" spans="1:38">
      <c r="A20" s="5" t="s">
        <v>39</v>
      </c>
      <c r="B20" s="6" t="s">
        <v>38</v>
      </c>
      <c r="C20" s="5">
        <v>6.189</v>
      </c>
      <c r="D20" s="5">
        <v>92</v>
      </c>
      <c r="E20" s="5">
        <v>22</v>
      </c>
      <c r="F20" s="5">
        <v>16</v>
      </c>
      <c r="G20" s="5">
        <v>267</v>
      </c>
      <c r="H20" s="5">
        <v>37</v>
      </c>
      <c r="I20" s="5">
        <v>51</v>
      </c>
      <c r="J20" s="8">
        <f t="shared" si="26"/>
        <v>-0.255945664970639</v>
      </c>
      <c r="K20" s="5">
        <v>-0.35</v>
      </c>
      <c r="L20" s="5">
        <v>-1.74</v>
      </c>
      <c r="M20" s="5">
        <v>-1.365</v>
      </c>
      <c r="N20" s="8">
        <f t="shared" si="27"/>
        <v>1.13405433502936</v>
      </c>
      <c r="O20" s="9">
        <f t="shared" si="28"/>
        <v>6.18370542770132</v>
      </c>
      <c r="P20" s="5">
        <v>297</v>
      </c>
      <c r="Q20" s="5">
        <v>25</v>
      </c>
      <c r="R20" s="5">
        <v>5</v>
      </c>
      <c r="S20" s="5">
        <v>179</v>
      </c>
      <c r="T20" s="5">
        <v>59</v>
      </c>
      <c r="U20" s="5">
        <v>50</v>
      </c>
      <c r="V20" s="5">
        <v>117</v>
      </c>
      <c r="W20" s="5">
        <v>25</v>
      </c>
      <c r="X20" s="5">
        <v>10</v>
      </c>
      <c r="Y20" s="8">
        <f t="shared" si="29"/>
        <v>297.420138888889</v>
      </c>
      <c r="Z20" s="5">
        <v>0</v>
      </c>
      <c r="AA20" s="5">
        <v>0</v>
      </c>
      <c r="AB20" s="5">
        <v>0</v>
      </c>
      <c r="AC20" s="12">
        <f t="shared" si="30"/>
        <v>180.55</v>
      </c>
      <c r="AD20" s="13">
        <f t="shared" si="31"/>
        <v>-6.18342052564976</v>
      </c>
      <c r="AE20" s="8">
        <f t="shared" si="32"/>
        <v>-0.0593583992038425</v>
      </c>
      <c r="AF20" s="14">
        <f t="shared" si="33"/>
        <v>6002.65421841045</v>
      </c>
      <c r="AG20" s="19">
        <f t="shared" si="34"/>
        <v>8659.19939231422</v>
      </c>
      <c r="AH20" s="14">
        <f t="shared" si="35"/>
        <v>-176.400372200804</v>
      </c>
      <c r="AI20" s="14">
        <f t="shared" si="38"/>
        <v>-179.505372200804</v>
      </c>
      <c r="AJ20" s="12">
        <f t="shared" si="36"/>
        <v>-2.37013888888889</v>
      </c>
      <c r="AK20" s="12">
        <f t="shared" si="37"/>
        <v>180.55</v>
      </c>
      <c r="AL20" s="20" t="s">
        <v>40</v>
      </c>
    </row>
    <row r="21" spans="1:38">
      <c r="A21" s="5"/>
      <c r="B21" s="6" t="s">
        <v>40</v>
      </c>
      <c r="C21" s="5"/>
      <c r="D21" s="5"/>
      <c r="E21" s="5"/>
      <c r="F21" s="5"/>
      <c r="G21" s="5"/>
      <c r="H21" s="5"/>
      <c r="I21" s="5"/>
      <c r="J21" s="8"/>
      <c r="K21" s="5"/>
      <c r="L21" s="5"/>
      <c r="M21" s="5"/>
      <c r="N21" s="8"/>
      <c r="O21" s="9"/>
      <c r="P21" s="5"/>
      <c r="Q21" s="5"/>
      <c r="R21" s="5"/>
      <c r="S21" s="5"/>
      <c r="T21" s="5"/>
      <c r="U21" s="5"/>
      <c r="V21" s="5"/>
      <c r="W21" s="5"/>
      <c r="X21" s="5"/>
      <c r="Y21" s="8"/>
      <c r="Z21" s="5"/>
      <c r="AA21" s="5"/>
      <c r="AB21" s="5"/>
      <c r="AC21" s="12"/>
      <c r="AD21" s="13"/>
      <c r="AE21" s="8"/>
      <c r="AF21" s="14"/>
      <c r="AG21" s="19"/>
      <c r="AH21" s="14"/>
      <c r="AI21" s="14"/>
      <c r="AJ21" s="12"/>
      <c r="AK21" s="12"/>
      <c r="AL21" s="20"/>
    </row>
    <row r="22" spans="1:38">
      <c r="A22" s="5" t="s">
        <v>40</v>
      </c>
      <c r="B22" s="6" t="s">
        <v>39</v>
      </c>
      <c r="C22" s="5">
        <v>31.798</v>
      </c>
      <c r="D22" s="5">
        <v>88</v>
      </c>
      <c r="E22" s="5">
        <v>6</v>
      </c>
      <c r="F22" s="5">
        <v>0</v>
      </c>
      <c r="G22" s="5">
        <v>271</v>
      </c>
      <c r="H22" s="5">
        <v>54</v>
      </c>
      <c r="I22" s="5">
        <v>19</v>
      </c>
      <c r="J22" s="8">
        <f t="shared" ref="J22:J26" si="39">C22*SIN(RADIANS(AJ22))</f>
        <v>1.05573208612042</v>
      </c>
      <c r="K22" s="5">
        <v>-1.642</v>
      </c>
      <c r="L22" s="5">
        <v>-1.494</v>
      </c>
      <c r="M22" s="5">
        <v>-1.385</v>
      </c>
      <c r="N22" s="8">
        <f t="shared" ref="N22:N26" si="40">J22+K22-L22</f>
        <v>0.907732086120421</v>
      </c>
      <c r="O22" s="9">
        <f t="shared" ref="O22:O26" si="41">C22*COS(RADIANS(AJ22))</f>
        <v>31.7804693760545</v>
      </c>
      <c r="P22" s="5">
        <v>237</v>
      </c>
      <c r="Q22" s="5">
        <v>56</v>
      </c>
      <c r="R22" s="5">
        <v>0</v>
      </c>
      <c r="S22" s="5">
        <v>180</v>
      </c>
      <c r="T22" s="5">
        <v>0</v>
      </c>
      <c r="U22" s="5">
        <v>0</v>
      </c>
      <c r="V22" s="5">
        <v>57</v>
      </c>
      <c r="W22" s="5">
        <v>56</v>
      </c>
      <c r="X22" s="5">
        <v>2</v>
      </c>
      <c r="Y22" s="8">
        <f t="shared" ref="Y22:Y26" si="42">((P22+Q22/60+R22/3600)+(V22+W22/60+X22/3600)-(S22+T22/60+U22/3600)+IF((V22+W22/60+X22/3600)&lt;(S22+T22/60+U22/3600),360,0))/2</f>
        <v>237.933611111111</v>
      </c>
      <c r="Z22" s="5">
        <v>0</v>
      </c>
      <c r="AA22" s="5">
        <v>0</v>
      </c>
      <c r="AB22" s="5">
        <v>0</v>
      </c>
      <c r="AC22" s="12">
        <f t="shared" ref="AC22:AC26" si="43">IF(AK20+Y22+IF(AK20&gt;180,-180,180)&gt;360,AK20+Y22+IF(AK20&gt;180,-180,180)-360,AK20+Y22+IF(AK20&gt;180,-180,180))</f>
        <v>238.483611111111</v>
      </c>
      <c r="AD22" s="13">
        <f t="shared" ref="AD22:AD26" si="44">O22*COS(RADIANS(AC22))</f>
        <v>-16.6129998705341</v>
      </c>
      <c r="AE22" s="8">
        <f t="shared" ref="AE22:AE26" si="45">O22*SIN(RADIANS(AC22))</f>
        <v>-27.0925537567792</v>
      </c>
      <c r="AF22" s="14">
        <f t="shared" ref="AF22:AF26" si="46">AF20+AD22</f>
        <v>5986.04121853992</v>
      </c>
      <c r="AG22" s="19">
        <f t="shared" ref="AG22:AG26" si="47">AG20+AE22</f>
        <v>8632.10683855744</v>
      </c>
      <c r="AH22" s="14">
        <f t="shared" ref="AH22:AH26" si="48">AH20+N22</f>
        <v>-175.492640114684</v>
      </c>
      <c r="AI22" s="14">
        <f t="shared" si="38"/>
        <v>-178.371640114684</v>
      </c>
      <c r="AJ22" s="12">
        <f t="shared" ref="AJ22:AJ26" si="49">(G22+H22/60+I22/3600-(D22+E22/60+F22/3600)-180)/2</f>
        <v>1.90263888888889</v>
      </c>
      <c r="AK22" s="12">
        <f t="shared" ref="AK22:AK26" si="50">AC22</f>
        <v>238.483611111111</v>
      </c>
      <c r="AL22" s="20" t="s">
        <v>41</v>
      </c>
    </row>
    <row r="23" spans="1:38">
      <c r="A23" s="5"/>
      <c r="B23" s="6" t="s">
        <v>41</v>
      </c>
      <c r="C23" s="5"/>
      <c r="D23" s="5"/>
      <c r="E23" s="5"/>
      <c r="F23" s="5"/>
      <c r="G23" s="5"/>
      <c r="H23" s="5"/>
      <c r="I23" s="5"/>
      <c r="J23" s="8"/>
      <c r="K23" s="5"/>
      <c r="L23" s="5"/>
      <c r="M23" s="5"/>
      <c r="N23" s="8"/>
      <c r="O23" s="9"/>
      <c r="P23" s="5"/>
      <c r="Q23" s="5"/>
      <c r="R23" s="5"/>
      <c r="S23" s="5"/>
      <c r="T23" s="5"/>
      <c r="U23" s="5"/>
      <c r="V23" s="5"/>
      <c r="W23" s="5"/>
      <c r="X23" s="5"/>
      <c r="Y23" s="8"/>
      <c r="Z23" s="5"/>
      <c r="AA23" s="5"/>
      <c r="AB23" s="5"/>
      <c r="AC23" s="12"/>
      <c r="AD23" s="13"/>
      <c r="AE23" s="8"/>
      <c r="AF23" s="14"/>
      <c r="AG23" s="19"/>
      <c r="AH23" s="14"/>
      <c r="AI23" s="14"/>
      <c r="AJ23" s="12"/>
      <c r="AK23" s="12"/>
      <c r="AL23" s="20"/>
    </row>
    <row r="24" spans="1:38">
      <c r="A24" s="5" t="s">
        <v>41</v>
      </c>
      <c r="B24" s="6" t="s">
        <v>40</v>
      </c>
      <c r="C24" s="5">
        <v>16.401</v>
      </c>
      <c r="D24" s="5">
        <v>91</v>
      </c>
      <c r="E24" s="5">
        <v>55</v>
      </c>
      <c r="F24" s="5">
        <v>8</v>
      </c>
      <c r="G24" s="5">
        <v>268</v>
      </c>
      <c r="H24" s="5">
        <v>4</v>
      </c>
      <c r="I24" s="5">
        <v>41</v>
      </c>
      <c r="J24" s="8">
        <f t="shared" si="39"/>
        <v>-0.54961913344993</v>
      </c>
      <c r="K24" s="5">
        <v>-1.41</v>
      </c>
      <c r="L24" s="5">
        <v>-1.612</v>
      </c>
      <c r="M24" s="5">
        <v>-1.4</v>
      </c>
      <c r="N24" s="8">
        <f t="shared" si="40"/>
        <v>-0.34761913344993</v>
      </c>
      <c r="O24" s="9">
        <f t="shared" si="41"/>
        <v>16.39178818214</v>
      </c>
      <c r="P24" s="5">
        <v>112</v>
      </c>
      <c r="Q24" s="5">
        <v>56</v>
      </c>
      <c r="R24" s="5">
        <v>9</v>
      </c>
      <c r="S24" s="5">
        <v>179</v>
      </c>
      <c r="T24" s="5">
        <v>59</v>
      </c>
      <c r="U24" s="5">
        <v>41</v>
      </c>
      <c r="V24" s="5">
        <v>292</v>
      </c>
      <c r="W24" s="5">
        <v>55</v>
      </c>
      <c r="X24" s="5">
        <v>32</v>
      </c>
      <c r="Y24" s="8">
        <f t="shared" si="42"/>
        <v>112.933333333333</v>
      </c>
      <c r="Z24" s="5">
        <v>0</v>
      </c>
      <c r="AA24" s="5">
        <v>0</v>
      </c>
      <c r="AB24" s="5">
        <v>0</v>
      </c>
      <c r="AC24" s="12">
        <f t="shared" si="43"/>
        <v>171.416944444444</v>
      </c>
      <c r="AD24" s="13">
        <f t="shared" si="44"/>
        <v>-16.2082093477368</v>
      </c>
      <c r="AE24" s="8">
        <f t="shared" si="45"/>
        <v>2.44635842592273</v>
      </c>
      <c r="AF24" s="14">
        <f t="shared" si="46"/>
        <v>5969.83300919218</v>
      </c>
      <c r="AG24" s="19">
        <f t="shared" si="47"/>
        <v>8634.55319698336</v>
      </c>
      <c r="AH24" s="14">
        <f t="shared" si="48"/>
        <v>-175.840259248133</v>
      </c>
      <c r="AI24" s="14">
        <f t="shared" ref="AI24:AI28" si="51">IF(M24=0,0,AH24+L24+M24)</f>
        <v>-178.852259248133</v>
      </c>
      <c r="AJ24" s="12">
        <f t="shared" si="49"/>
        <v>-1.92041666666665</v>
      </c>
      <c r="AK24" s="12">
        <f t="shared" si="50"/>
        <v>171.416944444444</v>
      </c>
      <c r="AL24" s="20" t="s">
        <v>42</v>
      </c>
    </row>
    <row r="25" spans="1:38">
      <c r="A25" s="5"/>
      <c r="B25" s="6" t="s">
        <v>42</v>
      </c>
      <c r="C25" s="5"/>
      <c r="D25" s="5"/>
      <c r="E25" s="5"/>
      <c r="F25" s="5"/>
      <c r="G25" s="5"/>
      <c r="H25" s="5"/>
      <c r="I25" s="5"/>
      <c r="J25" s="8"/>
      <c r="K25" s="5"/>
      <c r="L25" s="5"/>
      <c r="M25" s="5"/>
      <c r="N25" s="8"/>
      <c r="O25" s="9"/>
      <c r="P25" s="5"/>
      <c r="Q25" s="5"/>
      <c r="R25" s="5"/>
      <c r="S25" s="5"/>
      <c r="T25" s="5"/>
      <c r="U25" s="5"/>
      <c r="V25" s="5"/>
      <c r="W25" s="5"/>
      <c r="X25" s="5"/>
      <c r="Y25" s="8"/>
      <c r="Z25" s="5"/>
      <c r="AA25" s="5"/>
      <c r="AB25" s="5"/>
      <c r="AC25" s="12"/>
      <c r="AD25" s="13"/>
      <c r="AE25" s="8"/>
      <c r="AF25" s="14"/>
      <c r="AG25" s="19"/>
      <c r="AH25" s="14"/>
      <c r="AI25" s="14"/>
      <c r="AJ25" s="12"/>
      <c r="AK25" s="12"/>
      <c r="AL25" s="20"/>
    </row>
    <row r="26" spans="1:38">
      <c r="A26" s="7" t="s">
        <v>42</v>
      </c>
      <c r="B26" s="6" t="s">
        <v>41</v>
      </c>
      <c r="C26" s="5">
        <v>7.765</v>
      </c>
      <c r="D26" s="5">
        <v>86</v>
      </c>
      <c r="E26" s="5">
        <v>34</v>
      </c>
      <c r="F26" s="5">
        <v>31</v>
      </c>
      <c r="G26" s="5">
        <v>273</v>
      </c>
      <c r="H26" s="5">
        <v>25</v>
      </c>
      <c r="I26" s="5">
        <v>27</v>
      </c>
      <c r="J26" s="8">
        <f t="shared" si="39"/>
        <v>0.463820946502961</v>
      </c>
      <c r="K26" s="5">
        <v>-1.536</v>
      </c>
      <c r="L26" s="5">
        <v>-1.191</v>
      </c>
      <c r="M26" s="5">
        <v>-1.355</v>
      </c>
      <c r="N26" s="8">
        <f t="shared" si="40"/>
        <v>0.118820946502961</v>
      </c>
      <c r="O26" s="9">
        <f t="shared" si="41"/>
        <v>7.75113508652669</v>
      </c>
      <c r="P26" s="5">
        <v>256</v>
      </c>
      <c r="Q26" s="5">
        <v>59</v>
      </c>
      <c r="R26" s="5">
        <v>56</v>
      </c>
      <c r="S26" s="5">
        <v>180</v>
      </c>
      <c r="T26" s="5">
        <v>0</v>
      </c>
      <c r="U26" s="5">
        <v>4</v>
      </c>
      <c r="V26" s="5">
        <v>76</v>
      </c>
      <c r="W26" s="5">
        <v>59</v>
      </c>
      <c r="X26" s="5">
        <v>54</v>
      </c>
      <c r="Y26" s="8">
        <f t="shared" si="42"/>
        <v>256.998055555556</v>
      </c>
      <c r="Z26" s="5">
        <v>0</v>
      </c>
      <c r="AA26" s="5">
        <v>0</v>
      </c>
      <c r="AB26" s="5">
        <v>0</v>
      </c>
      <c r="AC26" s="12">
        <f t="shared" si="43"/>
        <v>248.415</v>
      </c>
      <c r="AD26" s="13">
        <f t="shared" si="44"/>
        <v>-2.85149629687714</v>
      </c>
      <c r="AE26" s="8">
        <f t="shared" si="45"/>
        <v>-7.20756990937175</v>
      </c>
      <c r="AF26" s="14">
        <f t="shared" si="46"/>
        <v>5966.9815128953</v>
      </c>
      <c r="AG26" s="19">
        <f t="shared" si="47"/>
        <v>8627.34562707399</v>
      </c>
      <c r="AH26" s="14">
        <f t="shared" si="48"/>
        <v>-175.721438301631</v>
      </c>
      <c r="AI26" s="14">
        <f t="shared" si="51"/>
        <v>-178.267438301631</v>
      </c>
      <c r="AJ26" s="12">
        <f t="shared" si="49"/>
        <v>3.42444444444445</v>
      </c>
      <c r="AK26" s="12">
        <f t="shared" si="50"/>
        <v>248.415</v>
      </c>
      <c r="AL26" s="20" t="s">
        <v>43</v>
      </c>
    </row>
    <row r="27" spans="1:38">
      <c r="A27" s="7"/>
      <c r="B27" s="6" t="s">
        <v>43</v>
      </c>
      <c r="C27" s="5"/>
      <c r="D27" s="5"/>
      <c r="E27" s="5"/>
      <c r="F27" s="5"/>
      <c r="G27" s="5"/>
      <c r="H27" s="5"/>
      <c r="I27" s="5"/>
      <c r="J27" s="8"/>
      <c r="K27" s="5"/>
      <c r="L27" s="5"/>
      <c r="M27" s="5"/>
      <c r="N27" s="8"/>
      <c r="O27" s="9"/>
      <c r="P27" s="5"/>
      <c r="Q27" s="5"/>
      <c r="R27" s="5"/>
      <c r="S27" s="5"/>
      <c r="T27" s="5"/>
      <c r="U27" s="5"/>
      <c r="V27" s="5"/>
      <c r="W27" s="5"/>
      <c r="X27" s="5"/>
      <c r="Y27" s="8"/>
      <c r="Z27" s="5"/>
      <c r="AA27" s="5"/>
      <c r="AB27" s="5"/>
      <c r="AC27" s="12"/>
      <c r="AD27" s="13"/>
      <c r="AE27" s="8"/>
      <c r="AF27" s="14"/>
      <c r="AG27" s="19"/>
      <c r="AH27" s="14"/>
      <c r="AI27" s="14"/>
      <c r="AJ27" s="12"/>
      <c r="AK27" s="12"/>
      <c r="AL27" s="20"/>
    </row>
    <row r="28" spans="1:38">
      <c r="A28" s="7" t="s">
        <v>43</v>
      </c>
      <c r="B28" s="6" t="s">
        <v>42</v>
      </c>
      <c r="C28" s="5">
        <v>44.932</v>
      </c>
      <c r="D28" s="5">
        <v>48</v>
      </c>
      <c r="E28" s="5">
        <v>36</v>
      </c>
      <c r="F28" s="5">
        <v>27</v>
      </c>
      <c r="G28" s="5">
        <v>311</v>
      </c>
      <c r="H28" s="5">
        <v>23</v>
      </c>
      <c r="I28" s="5">
        <v>43</v>
      </c>
      <c r="J28" s="8">
        <f t="shared" ref="J28:J32" si="52">C28*SIN(RADIANS(AJ28))</f>
        <v>29.7104697294503</v>
      </c>
      <c r="K28" s="5">
        <v>-1.127</v>
      </c>
      <c r="L28" s="5">
        <v>-0.798</v>
      </c>
      <c r="M28" s="5">
        <v>0</v>
      </c>
      <c r="N28" s="8">
        <f t="shared" ref="N28:N32" si="53">J28+K28-L28</f>
        <v>29.3814697294503</v>
      </c>
      <c r="O28" s="9">
        <f t="shared" ref="O28:O32" si="54">C28*COS(RADIANS(AJ28))</f>
        <v>33.7071596616419</v>
      </c>
      <c r="P28" s="5">
        <v>294</v>
      </c>
      <c r="Q28" s="5">
        <v>3</v>
      </c>
      <c r="R28" s="5">
        <v>5</v>
      </c>
      <c r="S28" s="5">
        <v>179</v>
      </c>
      <c r="T28" s="5">
        <v>59</v>
      </c>
      <c r="U28" s="5">
        <v>58</v>
      </c>
      <c r="V28" s="5">
        <v>114</v>
      </c>
      <c r="W28" s="5">
        <v>4</v>
      </c>
      <c r="X28" s="5">
        <v>1</v>
      </c>
      <c r="Y28" s="8">
        <f t="shared" ref="Y28:Y32" si="55">((P28+Q28/60+R28/3600)+(V28+W28/60+X28/3600)-(S28+T28/60+U28/3600)+IF((V28+W28/60+X28/3600)&lt;(S28+T28/60+U28/3600),360,0))/2</f>
        <v>294.059444444444</v>
      </c>
      <c r="Z28" s="5">
        <v>0</v>
      </c>
      <c r="AA28" s="5">
        <v>0</v>
      </c>
      <c r="AB28" s="5">
        <v>0</v>
      </c>
      <c r="AC28" s="12">
        <f t="shared" ref="AC28:AC32" si="56">IF(AK26+Y28+IF(AK26&gt;180,-180,180)&gt;360,AK26+Y28+IF(AK26&gt;180,-180,180)-360,AK26+Y28+IF(AK26&gt;180,-180,180))</f>
        <v>2.47444444444454</v>
      </c>
      <c r="AD28" s="13">
        <f t="shared" ref="AD28:AD32" si="57">O28*COS(RADIANS(AC28))</f>
        <v>33.6757303542644</v>
      </c>
      <c r="AE28" s="8">
        <f t="shared" ref="AE28:AE32" si="58">O28*SIN(RADIANS(AC28))</f>
        <v>1.45526546110748</v>
      </c>
      <c r="AF28" s="14">
        <f t="shared" ref="AF28:AF32" si="59">AF26+AD28</f>
        <v>6000.65724324957</v>
      </c>
      <c r="AG28" s="19">
        <f t="shared" ref="AG28:AG32" si="60">AG26+AE28</f>
        <v>8628.8008925351</v>
      </c>
      <c r="AH28" s="14">
        <f t="shared" ref="AH28:AH32" si="61">AH26+N28</f>
        <v>-146.33996857218</v>
      </c>
      <c r="AI28" s="14">
        <f t="shared" si="51"/>
        <v>0</v>
      </c>
      <c r="AJ28" s="12">
        <f t="shared" ref="AJ28:AJ32" si="62">(G28+H28/60+I28/3600-(D28+E28/60+F28/3600)-180)/2</f>
        <v>41.3938888888889</v>
      </c>
      <c r="AK28" s="12">
        <f t="shared" ref="AK28:AK32" si="63">AC28</f>
        <v>2.47444444444454</v>
      </c>
      <c r="AL28" s="20" t="s">
        <v>44</v>
      </c>
    </row>
    <row r="29" spans="1:38">
      <c r="A29" s="7"/>
      <c r="B29" s="6" t="s">
        <v>44</v>
      </c>
      <c r="C29" s="5"/>
      <c r="D29" s="5"/>
      <c r="E29" s="5"/>
      <c r="F29" s="5"/>
      <c r="G29" s="5"/>
      <c r="H29" s="5"/>
      <c r="I29" s="5"/>
      <c r="J29" s="8"/>
      <c r="K29" s="5"/>
      <c r="L29" s="5"/>
      <c r="M29" s="5"/>
      <c r="N29" s="8"/>
      <c r="O29" s="9"/>
      <c r="P29" s="5"/>
      <c r="Q29" s="5"/>
      <c r="R29" s="5"/>
      <c r="S29" s="5"/>
      <c r="T29" s="5"/>
      <c r="U29" s="5"/>
      <c r="V29" s="5"/>
      <c r="W29" s="5"/>
      <c r="X29" s="5"/>
      <c r="Y29" s="8"/>
      <c r="Z29" s="5"/>
      <c r="AA29" s="5"/>
      <c r="AB29" s="5"/>
      <c r="AC29" s="12"/>
      <c r="AD29" s="13"/>
      <c r="AE29" s="8"/>
      <c r="AF29" s="14"/>
      <c r="AG29" s="19"/>
      <c r="AH29" s="14"/>
      <c r="AI29" s="14"/>
      <c r="AJ29" s="12"/>
      <c r="AK29" s="12"/>
      <c r="AL29" s="20"/>
    </row>
    <row r="30" spans="1:38">
      <c r="A30" s="7" t="s">
        <v>44</v>
      </c>
      <c r="B30" s="6" t="s">
        <v>43</v>
      </c>
      <c r="C30" s="5">
        <v>2.539</v>
      </c>
      <c r="D30" s="5">
        <v>92</v>
      </c>
      <c r="E30" s="5">
        <v>34</v>
      </c>
      <c r="F30" s="5">
        <v>43</v>
      </c>
      <c r="G30" s="5">
        <v>267</v>
      </c>
      <c r="H30" s="5">
        <v>25</v>
      </c>
      <c r="I30" s="5">
        <v>8</v>
      </c>
      <c r="J30" s="8">
        <f t="shared" si="52"/>
        <v>-0.114285105557322</v>
      </c>
      <c r="K30" s="5">
        <v>-0.574</v>
      </c>
      <c r="L30" s="5">
        <v>-1.285</v>
      </c>
      <c r="M30" s="5">
        <v>-1.36</v>
      </c>
      <c r="N30" s="8">
        <f t="shared" si="53"/>
        <v>0.596714894442678</v>
      </c>
      <c r="O30" s="9">
        <f t="shared" si="54"/>
        <v>2.53642660344189</v>
      </c>
      <c r="P30" s="5">
        <v>187</v>
      </c>
      <c r="Q30" s="5">
        <v>40</v>
      </c>
      <c r="R30" s="5">
        <v>46</v>
      </c>
      <c r="S30" s="5">
        <v>179</v>
      </c>
      <c r="T30" s="5">
        <v>59</v>
      </c>
      <c r="U30" s="5">
        <v>30</v>
      </c>
      <c r="V30" s="5">
        <v>7</v>
      </c>
      <c r="W30" s="5">
        <v>40</v>
      </c>
      <c r="X30" s="5">
        <v>1</v>
      </c>
      <c r="Y30" s="8">
        <f t="shared" si="55"/>
        <v>187.677361111111</v>
      </c>
      <c r="Z30" s="5">
        <v>0</v>
      </c>
      <c r="AA30" s="5">
        <v>0</v>
      </c>
      <c r="AB30" s="5">
        <v>0</v>
      </c>
      <c r="AC30" s="12">
        <f t="shared" si="56"/>
        <v>10.1518055555557</v>
      </c>
      <c r="AD30" s="13">
        <f t="shared" si="57"/>
        <v>2.49671685364573</v>
      </c>
      <c r="AE30" s="8">
        <f t="shared" si="58"/>
        <v>0.447062487096738</v>
      </c>
      <c r="AF30" s="14">
        <f t="shared" si="59"/>
        <v>6003.15396010321</v>
      </c>
      <c r="AG30" s="19">
        <f t="shared" si="60"/>
        <v>8629.24795502219</v>
      </c>
      <c r="AH30" s="14">
        <f t="shared" si="61"/>
        <v>-145.743253677738</v>
      </c>
      <c r="AI30" s="14">
        <f t="shared" ref="AI30:AI34" si="64">IF(M30=0,0,AH30+L30+M30)</f>
        <v>-148.388253677738</v>
      </c>
      <c r="AJ30" s="12">
        <f t="shared" si="62"/>
        <v>-2.57986111111111</v>
      </c>
      <c r="AK30" s="12">
        <f t="shared" si="63"/>
        <v>10.1518055555557</v>
      </c>
      <c r="AL30" s="20" t="s">
        <v>45</v>
      </c>
    </row>
    <row r="31" spans="1:38">
      <c r="A31" s="7"/>
      <c r="B31" s="6" t="s">
        <v>45</v>
      </c>
      <c r="C31" s="5"/>
      <c r="D31" s="5"/>
      <c r="E31" s="5"/>
      <c r="F31" s="5"/>
      <c r="G31" s="5"/>
      <c r="H31" s="5"/>
      <c r="I31" s="5"/>
      <c r="J31" s="8"/>
      <c r="K31" s="5"/>
      <c r="L31" s="5"/>
      <c r="M31" s="5"/>
      <c r="N31" s="8"/>
      <c r="O31" s="9"/>
      <c r="P31" s="5"/>
      <c r="Q31" s="5"/>
      <c r="R31" s="5"/>
      <c r="S31" s="5"/>
      <c r="T31" s="5"/>
      <c r="U31" s="5"/>
      <c r="V31" s="5"/>
      <c r="W31" s="5"/>
      <c r="X31" s="5"/>
      <c r="Y31" s="8"/>
      <c r="Z31" s="5"/>
      <c r="AA31" s="5"/>
      <c r="AB31" s="5"/>
      <c r="AC31" s="12"/>
      <c r="AD31" s="13"/>
      <c r="AE31" s="8"/>
      <c r="AF31" s="14"/>
      <c r="AG31" s="19"/>
      <c r="AH31" s="14"/>
      <c r="AI31" s="14"/>
      <c r="AJ31" s="12"/>
      <c r="AK31" s="12"/>
      <c r="AL31" s="20"/>
    </row>
    <row r="32" spans="1:38">
      <c r="A32" s="7" t="s">
        <v>45</v>
      </c>
      <c r="B32" s="6" t="s">
        <v>44</v>
      </c>
      <c r="C32" s="5">
        <v>16.491</v>
      </c>
      <c r="D32" s="5">
        <v>90</v>
      </c>
      <c r="E32" s="5">
        <v>2</v>
      </c>
      <c r="F32" s="5">
        <v>13</v>
      </c>
      <c r="G32" s="5">
        <v>269</v>
      </c>
      <c r="H32" s="5">
        <v>57</v>
      </c>
      <c r="I32" s="5">
        <v>40</v>
      </c>
      <c r="J32" s="8">
        <f t="shared" si="52"/>
        <v>-0.0109132594001557</v>
      </c>
      <c r="K32" s="5">
        <v>-1.14</v>
      </c>
      <c r="L32" s="5">
        <v>-1.154</v>
      </c>
      <c r="M32" s="5">
        <v>-1.355</v>
      </c>
      <c r="N32" s="8">
        <f t="shared" si="53"/>
        <v>0.00308674059984426</v>
      </c>
      <c r="O32" s="9">
        <f t="shared" si="54"/>
        <v>16.4909963889624</v>
      </c>
      <c r="P32" s="5">
        <v>98</v>
      </c>
      <c r="Q32" s="5">
        <v>38</v>
      </c>
      <c r="R32" s="5">
        <v>42</v>
      </c>
      <c r="S32" s="5">
        <v>180</v>
      </c>
      <c r="T32" s="5">
        <v>0</v>
      </c>
      <c r="U32" s="5">
        <v>0</v>
      </c>
      <c r="V32" s="5">
        <v>278</v>
      </c>
      <c r="W32" s="5">
        <v>38</v>
      </c>
      <c r="X32" s="5">
        <v>46</v>
      </c>
      <c r="Y32" s="8">
        <f t="shared" si="55"/>
        <v>98.6455555555556</v>
      </c>
      <c r="Z32" s="5">
        <v>0</v>
      </c>
      <c r="AA32" s="5">
        <v>0</v>
      </c>
      <c r="AB32" s="5">
        <v>0</v>
      </c>
      <c r="AC32" s="12">
        <f t="shared" si="56"/>
        <v>288.797361111111</v>
      </c>
      <c r="AD32" s="13">
        <f t="shared" si="57"/>
        <v>5.3137634014614</v>
      </c>
      <c r="AE32" s="8">
        <f t="shared" si="58"/>
        <v>-15.6114342843333</v>
      </c>
      <c r="AF32" s="14">
        <f t="shared" si="59"/>
        <v>6008.46772350467</v>
      </c>
      <c r="AG32" s="19">
        <f t="shared" si="60"/>
        <v>8613.63652073786</v>
      </c>
      <c r="AH32" s="14">
        <f t="shared" si="61"/>
        <v>-145.740166937138</v>
      </c>
      <c r="AI32" s="14">
        <f t="shared" si="64"/>
        <v>-148.249166937138</v>
      </c>
      <c r="AJ32" s="12">
        <f t="shared" si="62"/>
        <v>-0.0379166666666606</v>
      </c>
      <c r="AK32" s="12">
        <f t="shared" si="63"/>
        <v>288.797361111111</v>
      </c>
      <c r="AL32" s="20" t="s">
        <v>46</v>
      </c>
    </row>
    <row r="33" spans="1:38">
      <c r="A33" s="7"/>
      <c r="B33" s="6" t="s">
        <v>46</v>
      </c>
      <c r="C33" s="5"/>
      <c r="D33" s="5"/>
      <c r="E33" s="5"/>
      <c r="F33" s="5"/>
      <c r="G33" s="5"/>
      <c r="H33" s="5"/>
      <c r="I33" s="5"/>
      <c r="J33" s="8"/>
      <c r="K33" s="5"/>
      <c r="L33" s="5"/>
      <c r="M33" s="5"/>
      <c r="N33" s="8"/>
      <c r="O33" s="9"/>
      <c r="P33" s="5"/>
      <c r="Q33" s="5"/>
      <c r="R33" s="5"/>
      <c r="S33" s="5"/>
      <c r="T33" s="5"/>
      <c r="U33" s="5"/>
      <c r="V33" s="5"/>
      <c r="W33" s="5"/>
      <c r="X33" s="5"/>
      <c r="Y33" s="8"/>
      <c r="Z33" s="5"/>
      <c r="AA33" s="5"/>
      <c r="AB33" s="5"/>
      <c r="AC33" s="12"/>
      <c r="AD33" s="13"/>
      <c r="AE33" s="8"/>
      <c r="AF33" s="14"/>
      <c r="AG33" s="19"/>
      <c r="AH33" s="14"/>
      <c r="AI33" s="14"/>
      <c r="AJ33" s="12"/>
      <c r="AK33" s="12"/>
      <c r="AL33" s="20"/>
    </row>
    <row r="34" spans="1:38">
      <c r="A34" s="7" t="s">
        <v>46</v>
      </c>
      <c r="B34" s="6" t="s">
        <v>45</v>
      </c>
      <c r="C34" s="5">
        <v>9.167</v>
      </c>
      <c r="D34" s="5">
        <v>90</v>
      </c>
      <c r="E34" s="5">
        <v>54</v>
      </c>
      <c r="F34" s="5">
        <v>53</v>
      </c>
      <c r="G34" s="5">
        <v>269</v>
      </c>
      <c r="H34" s="5">
        <v>5</v>
      </c>
      <c r="I34" s="5">
        <v>13</v>
      </c>
      <c r="J34" s="8">
        <f t="shared" ref="J34:J38" si="65">C34*SIN(RADIANS(AJ34))</f>
        <v>-0.146210842912263</v>
      </c>
      <c r="K34" s="5">
        <v>-1.036</v>
      </c>
      <c r="L34" s="5">
        <v>-1.756</v>
      </c>
      <c r="M34" s="5">
        <v>-1.37</v>
      </c>
      <c r="N34" s="8">
        <f t="shared" ref="N34:N38" si="66">J34+K34-L34</f>
        <v>0.573789157087737</v>
      </c>
      <c r="O34" s="9">
        <f t="shared" ref="O34:O38" si="67">C34*COS(RADIANS(AJ34))</f>
        <v>9.16583391674838</v>
      </c>
      <c r="P34" s="5">
        <v>133</v>
      </c>
      <c r="Q34" s="5">
        <v>48</v>
      </c>
      <c r="R34" s="5">
        <v>17</v>
      </c>
      <c r="S34" s="5">
        <v>179</v>
      </c>
      <c r="T34" s="5">
        <v>59</v>
      </c>
      <c r="U34" s="5">
        <v>50</v>
      </c>
      <c r="V34" s="5">
        <v>313</v>
      </c>
      <c r="W34" s="5">
        <v>48</v>
      </c>
      <c r="X34" s="5">
        <v>17</v>
      </c>
      <c r="Y34" s="8">
        <f t="shared" ref="Y34:Y38" si="68">((P34+Q34/60+R34/3600)+(V34+W34/60+X34/3600)-(S34+T34/60+U34/3600)+IF((V34+W34/60+X34/3600)&lt;(S34+T34/60+U34/3600),360,0))/2</f>
        <v>133.806111111111</v>
      </c>
      <c r="Z34" s="5">
        <v>0</v>
      </c>
      <c r="AA34" s="5">
        <v>0</v>
      </c>
      <c r="AB34" s="5">
        <v>0</v>
      </c>
      <c r="AC34" s="12">
        <f t="shared" ref="AC34:AC38" si="69">IF(AK32+Y34+IF(AK32&gt;180,-180,180)&gt;360,AK32+Y34+IF(AK32&gt;180,-180,180)-360,AK32+Y34+IF(AK32&gt;180,-180,180))</f>
        <v>242.603472222222</v>
      </c>
      <c r="AD34" s="13">
        <f t="shared" ref="AD34:AD38" si="70">O34*COS(RADIANS(AC34))</f>
        <v>-4.21762163754724</v>
      </c>
      <c r="AE34" s="8">
        <f t="shared" ref="AE34:AE38" si="71">O34*SIN(RADIANS(AC34))</f>
        <v>-8.13782397892141</v>
      </c>
      <c r="AF34" s="14">
        <f t="shared" ref="AF34:AF38" si="72">AF32+AD34</f>
        <v>6004.25010186713</v>
      </c>
      <c r="AG34" s="19">
        <f t="shared" ref="AG34:AG38" si="73">AG32+AE34</f>
        <v>8605.49869675894</v>
      </c>
      <c r="AH34" s="14">
        <f t="shared" ref="AH34:AH38" si="74">AH32+N34</f>
        <v>-145.16637778005</v>
      </c>
      <c r="AI34" s="14">
        <f t="shared" si="64"/>
        <v>-148.29237778005</v>
      </c>
      <c r="AJ34" s="12">
        <f t="shared" ref="AJ34:AJ38" si="75">(G34+H34/60+I34/3600-(D34+E34/60+F34/3600)-180)/2</f>
        <v>-0.913888888888891</v>
      </c>
      <c r="AK34" s="12">
        <f t="shared" ref="AK34:AK38" si="76">AC34</f>
        <v>242.603472222222</v>
      </c>
      <c r="AL34" s="20" t="s">
        <v>47</v>
      </c>
    </row>
    <row r="35" spans="1:38">
      <c r="A35" s="7"/>
      <c r="B35" s="6" t="s">
        <v>47</v>
      </c>
      <c r="C35" s="5"/>
      <c r="D35" s="5"/>
      <c r="E35" s="5"/>
      <c r="F35" s="5"/>
      <c r="G35" s="5"/>
      <c r="H35" s="5"/>
      <c r="I35" s="5"/>
      <c r="J35" s="8"/>
      <c r="K35" s="5"/>
      <c r="L35" s="5"/>
      <c r="M35" s="5"/>
      <c r="N35" s="8"/>
      <c r="O35" s="9"/>
      <c r="P35" s="5"/>
      <c r="Q35" s="5"/>
      <c r="R35" s="5"/>
      <c r="S35" s="5"/>
      <c r="T35" s="5"/>
      <c r="U35" s="5"/>
      <c r="V35" s="5"/>
      <c r="W35" s="5"/>
      <c r="X35" s="5"/>
      <c r="Y35" s="8"/>
      <c r="Z35" s="5"/>
      <c r="AA35" s="5"/>
      <c r="AB35" s="5"/>
      <c r="AC35" s="12"/>
      <c r="AD35" s="13"/>
      <c r="AE35" s="8"/>
      <c r="AF35" s="14"/>
      <c r="AG35" s="19"/>
      <c r="AH35" s="14"/>
      <c r="AI35" s="14"/>
      <c r="AJ35" s="12"/>
      <c r="AK35" s="12"/>
      <c r="AL35" s="20"/>
    </row>
    <row r="36" spans="1:38">
      <c r="A36" s="7" t="s">
        <v>47</v>
      </c>
      <c r="B36" s="6" t="s">
        <v>46</v>
      </c>
      <c r="C36" s="5">
        <v>21.25</v>
      </c>
      <c r="D36" s="5">
        <v>90</v>
      </c>
      <c r="E36" s="5">
        <v>8</v>
      </c>
      <c r="F36" s="5">
        <v>0</v>
      </c>
      <c r="G36" s="5">
        <v>269</v>
      </c>
      <c r="H36" s="5">
        <v>51</v>
      </c>
      <c r="I36" s="5">
        <v>50</v>
      </c>
      <c r="J36" s="8">
        <f t="shared" si="65"/>
        <v>-0.049966063967002</v>
      </c>
      <c r="K36" s="5">
        <v>-1.645</v>
      </c>
      <c r="L36" s="5">
        <v>-1.389</v>
      </c>
      <c r="M36" s="5">
        <v>0</v>
      </c>
      <c r="N36" s="8">
        <f t="shared" si="66"/>
        <v>-0.305966063967002</v>
      </c>
      <c r="O36" s="9">
        <f t="shared" si="67"/>
        <v>21.2499412562118</v>
      </c>
      <c r="P36" s="5">
        <v>254</v>
      </c>
      <c r="Q36" s="5">
        <v>3</v>
      </c>
      <c r="R36" s="5">
        <v>56</v>
      </c>
      <c r="S36" s="5">
        <v>180</v>
      </c>
      <c r="T36" s="5">
        <v>0</v>
      </c>
      <c r="U36" s="5">
        <v>5</v>
      </c>
      <c r="V36" s="5">
        <v>74</v>
      </c>
      <c r="W36" s="5">
        <v>3</v>
      </c>
      <c r="X36" s="5">
        <v>45</v>
      </c>
      <c r="Y36" s="8">
        <f t="shared" si="68"/>
        <v>254.063333333333</v>
      </c>
      <c r="Z36" s="5">
        <v>0</v>
      </c>
      <c r="AA36" s="5">
        <v>0</v>
      </c>
      <c r="AB36" s="5">
        <v>0</v>
      </c>
      <c r="AC36" s="12">
        <f t="shared" si="69"/>
        <v>316.666805555556</v>
      </c>
      <c r="AD36" s="13">
        <f t="shared" si="70"/>
        <v>15.4566825039053</v>
      </c>
      <c r="AE36" s="8">
        <f t="shared" si="71"/>
        <v>-14.5825570242643</v>
      </c>
      <c r="AF36" s="14">
        <f t="shared" si="72"/>
        <v>6019.70678437103</v>
      </c>
      <c r="AG36" s="19">
        <f t="shared" si="73"/>
        <v>8590.91613973467</v>
      </c>
      <c r="AH36" s="14">
        <f t="shared" si="74"/>
        <v>-145.472343844017</v>
      </c>
      <c r="AI36" s="14">
        <f t="shared" ref="AI36:AI40" si="77">IF(M36=0,0,AH36+L36+M36)</f>
        <v>0</v>
      </c>
      <c r="AJ36" s="12">
        <f t="shared" si="75"/>
        <v>-0.134722222222194</v>
      </c>
      <c r="AK36" s="12">
        <f t="shared" si="76"/>
        <v>316.666805555556</v>
      </c>
      <c r="AL36" s="20" t="s">
        <v>48</v>
      </c>
    </row>
    <row r="37" spans="1:38">
      <c r="A37" s="7"/>
      <c r="B37" s="6" t="s">
        <v>48</v>
      </c>
      <c r="C37" s="5"/>
      <c r="D37" s="5"/>
      <c r="E37" s="5"/>
      <c r="F37" s="5"/>
      <c r="G37" s="5"/>
      <c r="H37" s="5"/>
      <c r="I37" s="5"/>
      <c r="J37" s="8"/>
      <c r="K37" s="5"/>
      <c r="L37" s="5"/>
      <c r="M37" s="5"/>
      <c r="N37" s="8"/>
      <c r="O37" s="9"/>
      <c r="P37" s="5"/>
      <c r="Q37" s="5"/>
      <c r="R37" s="5"/>
      <c r="S37" s="5"/>
      <c r="T37" s="5"/>
      <c r="U37" s="5"/>
      <c r="V37" s="5"/>
      <c r="W37" s="5"/>
      <c r="X37" s="5"/>
      <c r="Y37" s="8"/>
      <c r="Z37" s="5"/>
      <c r="AA37" s="5"/>
      <c r="AB37" s="5"/>
      <c r="AC37" s="12"/>
      <c r="AD37" s="13"/>
      <c r="AE37" s="8"/>
      <c r="AF37" s="14"/>
      <c r="AG37" s="19"/>
      <c r="AH37" s="14"/>
      <c r="AI37" s="14"/>
      <c r="AJ37" s="12"/>
      <c r="AK37" s="12"/>
      <c r="AL37" s="20"/>
    </row>
    <row r="38" spans="1:38">
      <c r="A38" s="7" t="s">
        <v>48</v>
      </c>
      <c r="B38" s="6" t="s">
        <v>47</v>
      </c>
      <c r="C38" s="5">
        <v>43.207</v>
      </c>
      <c r="D38" s="5">
        <v>78</v>
      </c>
      <c r="E38" s="5">
        <v>31</v>
      </c>
      <c r="F38" s="5">
        <v>42</v>
      </c>
      <c r="G38" s="5">
        <v>281</v>
      </c>
      <c r="H38" s="5">
        <v>28</v>
      </c>
      <c r="I38" s="5">
        <v>19</v>
      </c>
      <c r="J38" s="8">
        <f t="shared" si="65"/>
        <v>8.59325457736424</v>
      </c>
      <c r="K38" s="5">
        <v>-1.343</v>
      </c>
      <c r="L38" s="5">
        <v>-1.297</v>
      </c>
      <c r="M38" s="5">
        <v>0</v>
      </c>
      <c r="N38" s="8">
        <f t="shared" si="66"/>
        <v>8.54725457736424</v>
      </c>
      <c r="O38" s="9">
        <f t="shared" si="67"/>
        <v>42.3438404584257</v>
      </c>
      <c r="P38" s="5">
        <v>116</v>
      </c>
      <c r="Q38" s="5">
        <v>18</v>
      </c>
      <c r="R38" s="5">
        <v>32</v>
      </c>
      <c r="S38" s="5">
        <v>180</v>
      </c>
      <c r="T38" s="5">
        <v>0</v>
      </c>
      <c r="U38" s="5">
        <v>0</v>
      </c>
      <c r="V38" s="5">
        <v>296</v>
      </c>
      <c r="W38" s="5">
        <v>18</v>
      </c>
      <c r="X38" s="5">
        <v>41</v>
      </c>
      <c r="Y38" s="8">
        <f t="shared" si="68"/>
        <v>116.310138888889</v>
      </c>
      <c r="Z38" s="5">
        <v>0</v>
      </c>
      <c r="AA38" s="5">
        <v>0</v>
      </c>
      <c r="AB38" s="5">
        <v>0</v>
      </c>
      <c r="AC38" s="12">
        <f t="shared" si="69"/>
        <v>252.976944444445</v>
      </c>
      <c r="AD38" s="13">
        <f t="shared" si="70"/>
        <v>-12.396434259594</v>
      </c>
      <c r="AE38" s="8">
        <f t="shared" si="71"/>
        <v>-40.488631026699</v>
      </c>
      <c r="AF38" s="14">
        <f t="shared" si="72"/>
        <v>6007.31035011144</v>
      </c>
      <c r="AG38" s="19">
        <f t="shared" si="73"/>
        <v>8550.42750870797</v>
      </c>
      <c r="AH38" s="14">
        <f t="shared" si="74"/>
        <v>-136.925089266653</v>
      </c>
      <c r="AI38" s="14">
        <f t="shared" si="77"/>
        <v>0</v>
      </c>
      <c r="AJ38" s="12">
        <f t="shared" si="75"/>
        <v>11.4718055555555</v>
      </c>
      <c r="AK38" s="12">
        <f t="shared" si="76"/>
        <v>252.976944444445</v>
      </c>
      <c r="AL38" s="20" t="s">
        <v>49</v>
      </c>
    </row>
    <row r="39" spans="1:38">
      <c r="A39" s="7"/>
      <c r="B39" s="6" t="s">
        <v>49</v>
      </c>
      <c r="C39" s="5"/>
      <c r="D39" s="5"/>
      <c r="E39" s="5"/>
      <c r="F39" s="5"/>
      <c r="G39" s="5"/>
      <c r="H39" s="5"/>
      <c r="I39" s="5"/>
      <c r="J39" s="8"/>
      <c r="K39" s="5"/>
      <c r="L39" s="5"/>
      <c r="M39" s="5"/>
      <c r="N39" s="8"/>
      <c r="O39" s="9"/>
      <c r="P39" s="5"/>
      <c r="Q39" s="5"/>
      <c r="R39" s="5"/>
      <c r="S39" s="5"/>
      <c r="T39" s="5"/>
      <c r="U39" s="5"/>
      <c r="V39" s="5"/>
      <c r="W39" s="5"/>
      <c r="X39" s="5"/>
      <c r="Y39" s="8"/>
      <c r="Z39" s="5"/>
      <c r="AA39" s="5"/>
      <c r="AB39" s="5"/>
      <c r="AC39" s="12"/>
      <c r="AD39" s="13"/>
      <c r="AE39" s="8"/>
      <c r="AF39" s="14"/>
      <c r="AG39" s="19"/>
      <c r="AH39" s="14"/>
      <c r="AI39" s="14"/>
      <c r="AJ39" s="12"/>
      <c r="AK39" s="12"/>
      <c r="AL39" s="20"/>
    </row>
    <row r="40" spans="1:38">
      <c r="A40" s="7" t="s">
        <v>49</v>
      </c>
      <c r="B40" s="6" t="s">
        <v>48</v>
      </c>
      <c r="C40" s="5">
        <v>8.442</v>
      </c>
      <c r="D40" s="5">
        <v>85</v>
      </c>
      <c r="E40" s="5">
        <v>41</v>
      </c>
      <c r="F40" s="5">
        <v>51</v>
      </c>
      <c r="G40" s="5">
        <v>274</v>
      </c>
      <c r="H40" s="5">
        <v>18</v>
      </c>
      <c r="I40" s="5">
        <v>2</v>
      </c>
      <c r="J40" s="8">
        <f t="shared" ref="J40:J44" si="78">C40*SIN(RADIANS(AJ40))</f>
        <v>0.633194881845831</v>
      </c>
      <c r="K40" s="5">
        <v>-1.308</v>
      </c>
      <c r="L40" s="5">
        <v>-1.408</v>
      </c>
      <c r="M40" s="5">
        <v>-1.4</v>
      </c>
      <c r="N40" s="8">
        <f t="shared" ref="N40:N44" si="79">J40+K40-L40</f>
        <v>0.733194881845831</v>
      </c>
      <c r="O40" s="9">
        <f t="shared" ref="O40:O44" si="80">C40*COS(RADIANS(AJ40))</f>
        <v>8.41822001622696</v>
      </c>
      <c r="P40" s="5">
        <v>183</v>
      </c>
      <c r="Q40" s="5">
        <v>43</v>
      </c>
      <c r="R40" s="5">
        <v>18</v>
      </c>
      <c r="S40" s="5">
        <v>179</v>
      </c>
      <c r="T40" s="5">
        <v>59</v>
      </c>
      <c r="U40" s="5">
        <v>51</v>
      </c>
      <c r="V40" s="5">
        <v>3</v>
      </c>
      <c r="W40" s="5">
        <v>43</v>
      </c>
      <c r="X40" s="5">
        <v>17</v>
      </c>
      <c r="Y40" s="8">
        <f t="shared" ref="Y40:Y44" si="81">((P40+Q40/60+R40/3600)+(V40+W40/60+X40/3600)-(S40+T40/60+U40/3600)+IF((V40+W40/60+X40/3600)&lt;(S40+T40/60+U40/3600),360,0))/2</f>
        <v>183.722777777778</v>
      </c>
      <c r="Z40" s="5">
        <v>0</v>
      </c>
      <c r="AA40" s="5">
        <v>0</v>
      </c>
      <c r="AB40" s="5">
        <v>0</v>
      </c>
      <c r="AC40" s="12">
        <f t="shared" ref="AC40:AC44" si="82">IF(AK38+Y40+IF(AK38&gt;180,-180,180)&gt;360,AK38+Y40+IF(AK38&gt;180,-180,180)-360,AK38+Y40+IF(AK38&gt;180,-180,180))</f>
        <v>256.699722222223</v>
      </c>
      <c r="AD40" s="13">
        <f t="shared" ref="AD40:AD44" si="83">O40*COS(RADIANS(AC40))</f>
        <v>-1.936649020342</v>
      </c>
      <c r="AE40" s="8">
        <f t="shared" ref="AE40:AE44" si="84">O40*SIN(RADIANS(AC40))</f>
        <v>-8.19242447713817</v>
      </c>
      <c r="AF40" s="14">
        <f t="shared" ref="AF40:AF44" si="85">AF38+AD40</f>
        <v>6005.3737010911</v>
      </c>
      <c r="AG40" s="19">
        <f t="shared" ref="AG40:AG44" si="86">AG38+AE40</f>
        <v>8542.23508423083</v>
      </c>
      <c r="AH40" s="14">
        <f t="shared" ref="AH40:AH44" si="87">AH38+N40</f>
        <v>-136.191894384807</v>
      </c>
      <c r="AI40" s="14">
        <f t="shared" si="77"/>
        <v>-138.999894384807</v>
      </c>
      <c r="AJ40" s="12">
        <f t="shared" ref="AJ40:AJ44" si="88">(G40+H40/60+I40/3600-(D40+E40/60+F40/3600)-180)/2</f>
        <v>4.30152777777778</v>
      </c>
      <c r="AK40" s="12">
        <f t="shared" ref="AK40:AK44" si="89">AC40</f>
        <v>256.699722222223</v>
      </c>
      <c r="AL40" s="20" t="s">
        <v>50</v>
      </c>
    </row>
    <row r="41" spans="1:38">
      <c r="A41" s="7"/>
      <c r="B41" s="6" t="s">
        <v>50</v>
      </c>
      <c r="C41" s="5"/>
      <c r="D41" s="5"/>
      <c r="E41" s="5"/>
      <c r="F41" s="5"/>
      <c r="G41" s="5"/>
      <c r="H41" s="5"/>
      <c r="I41" s="5"/>
      <c r="J41" s="8"/>
      <c r="K41" s="5"/>
      <c r="L41" s="5"/>
      <c r="M41" s="5"/>
      <c r="N41" s="8"/>
      <c r="O41" s="9"/>
      <c r="P41" s="5"/>
      <c r="Q41" s="5"/>
      <c r="R41" s="5"/>
      <c r="S41" s="5"/>
      <c r="T41" s="5"/>
      <c r="U41" s="5"/>
      <c r="V41" s="5"/>
      <c r="W41" s="5"/>
      <c r="X41" s="5"/>
      <c r="Y41" s="8"/>
      <c r="Z41" s="5"/>
      <c r="AA41" s="5"/>
      <c r="AB41" s="5"/>
      <c r="AC41" s="12"/>
      <c r="AD41" s="13"/>
      <c r="AE41" s="8"/>
      <c r="AF41" s="14"/>
      <c r="AG41" s="19"/>
      <c r="AH41" s="14"/>
      <c r="AI41" s="14"/>
      <c r="AJ41" s="12"/>
      <c r="AK41" s="12"/>
      <c r="AL41" s="20"/>
    </row>
    <row r="42" spans="1:38">
      <c r="A42" s="7" t="s">
        <v>50</v>
      </c>
      <c r="B42" s="6" t="s">
        <v>49</v>
      </c>
      <c r="C42" s="5">
        <v>3.844</v>
      </c>
      <c r="D42" s="5">
        <v>89</v>
      </c>
      <c r="E42" s="5">
        <v>54</v>
      </c>
      <c r="F42" s="5">
        <v>45</v>
      </c>
      <c r="G42" s="5">
        <v>270</v>
      </c>
      <c r="H42" s="5">
        <v>4</v>
      </c>
      <c r="I42" s="5">
        <v>8</v>
      </c>
      <c r="J42" s="8">
        <f t="shared" si="78"/>
        <v>0.00524609934085388</v>
      </c>
      <c r="K42" s="5">
        <v>-1.286</v>
      </c>
      <c r="L42" s="5">
        <v>-1.516</v>
      </c>
      <c r="M42" s="5">
        <v>-1.46</v>
      </c>
      <c r="N42" s="8">
        <f t="shared" si="79"/>
        <v>0.235246099340854</v>
      </c>
      <c r="O42" s="9">
        <f t="shared" si="80"/>
        <v>3.84399642019106</v>
      </c>
      <c r="P42" s="5">
        <v>143</v>
      </c>
      <c r="Q42" s="5">
        <v>58</v>
      </c>
      <c r="R42" s="5">
        <v>18</v>
      </c>
      <c r="S42" s="5">
        <v>180</v>
      </c>
      <c r="T42" s="5">
        <v>0</v>
      </c>
      <c r="U42" s="5">
        <v>8</v>
      </c>
      <c r="V42" s="5">
        <v>323</v>
      </c>
      <c r="W42" s="5">
        <v>59</v>
      </c>
      <c r="X42" s="5">
        <v>52</v>
      </c>
      <c r="Y42" s="8">
        <f t="shared" si="81"/>
        <v>143.983611111111</v>
      </c>
      <c r="Z42" s="5">
        <v>0</v>
      </c>
      <c r="AA42" s="5">
        <v>0</v>
      </c>
      <c r="AB42" s="5">
        <v>0</v>
      </c>
      <c r="AC42" s="12">
        <f t="shared" si="82"/>
        <v>220.683333333334</v>
      </c>
      <c r="AD42" s="13">
        <f t="shared" si="83"/>
        <v>-2.91499471004102</v>
      </c>
      <c r="AE42" s="8">
        <f t="shared" si="84"/>
        <v>-2.50581609837485</v>
      </c>
      <c r="AF42" s="14">
        <f t="shared" si="85"/>
        <v>6002.45870638106</v>
      </c>
      <c r="AG42" s="19">
        <f t="shared" si="86"/>
        <v>8539.72926813246</v>
      </c>
      <c r="AH42" s="14">
        <f t="shared" si="87"/>
        <v>-135.956648285466</v>
      </c>
      <c r="AI42" s="14">
        <f>IF(M42=0,0,AH42+L42+M42)</f>
        <v>-138.932648285466</v>
      </c>
      <c r="AJ42" s="12">
        <f t="shared" si="88"/>
        <v>0.0781944444444207</v>
      </c>
      <c r="AK42" s="12">
        <f t="shared" si="89"/>
        <v>220.683333333334</v>
      </c>
      <c r="AL42" s="20" t="s">
        <v>51</v>
      </c>
    </row>
    <row r="43" spans="1:38">
      <c r="A43" s="7"/>
      <c r="B43" s="6" t="s">
        <v>51</v>
      </c>
      <c r="C43" s="5"/>
      <c r="D43" s="5"/>
      <c r="E43" s="5"/>
      <c r="F43" s="5"/>
      <c r="G43" s="5"/>
      <c r="H43" s="5"/>
      <c r="I43" s="5"/>
      <c r="J43" s="8"/>
      <c r="K43" s="5"/>
      <c r="L43" s="5"/>
      <c r="M43" s="5"/>
      <c r="N43" s="8"/>
      <c r="O43" s="9"/>
      <c r="P43" s="5"/>
      <c r="Q43" s="5"/>
      <c r="R43" s="5"/>
      <c r="S43" s="5"/>
      <c r="T43" s="5"/>
      <c r="U43" s="5"/>
      <c r="V43" s="5"/>
      <c r="W43" s="5"/>
      <c r="X43" s="5"/>
      <c r="Y43" s="8"/>
      <c r="Z43" s="5"/>
      <c r="AA43" s="5"/>
      <c r="AB43" s="5"/>
      <c r="AC43" s="12"/>
      <c r="AD43" s="13"/>
      <c r="AE43" s="8"/>
      <c r="AF43" s="14"/>
      <c r="AG43" s="19"/>
      <c r="AH43" s="14"/>
      <c r="AI43" s="14"/>
      <c r="AJ43" s="12"/>
      <c r="AK43" s="12"/>
      <c r="AL43" s="20"/>
    </row>
    <row r="44" spans="1:38">
      <c r="A44" s="7" t="s">
        <v>51</v>
      </c>
      <c r="B44" s="6" t="s">
        <v>50</v>
      </c>
      <c r="C44" s="5">
        <v>35.55</v>
      </c>
      <c r="D44" s="5">
        <v>89</v>
      </c>
      <c r="E44" s="5">
        <v>55</v>
      </c>
      <c r="F44" s="5">
        <v>31</v>
      </c>
      <c r="G44" s="5">
        <v>270</v>
      </c>
      <c r="H44" s="5">
        <v>4</v>
      </c>
      <c r="I44" s="5">
        <v>19</v>
      </c>
      <c r="J44" s="8">
        <f t="shared" si="78"/>
        <v>0.0455007211765459</v>
      </c>
      <c r="K44" s="5">
        <v>-1.471</v>
      </c>
      <c r="L44" s="5">
        <v>-1.67</v>
      </c>
      <c r="M44" s="5">
        <v>-1.308</v>
      </c>
      <c r="N44" s="8">
        <f t="shared" si="79"/>
        <v>0.244500721176546</v>
      </c>
      <c r="O44" s="9">
        <f t="shared" si="80"/>
        <v>35.5499708816248</v>
      </c>
      <c r="P44" s="5">
        <v>91</v>
      </c>
      <c r="Q44" s="5">
        <v>9</v>
      </c>
      <c r="R44" s="5">
        <v>4</v>
      </c>
      <c r="S44" s="5">
        <v>180</v>
      </c>
      <c r="T44" s="5">
        <v>0</v>
      </c>
      <c r="U44" s="5">
        <v>20</v>
      </c>
      <c r="V44" s="5">
        <v>271</v>
      </c>
      <c r="W44" s="5">
        <v>8</v>
      </c>
      <c r="X44" s="5">
        <v>56</v>
      </c>
      <c r="Y44" s="8">
        <f t="shared" si="81"/>
        <v>91.1472222222222</v>
      </c>
      <c r="Z44" s="5">
        <v>0</v>
      </c>
      <c r="AA44" s="5">
        <v>0</v>
      </c>
      <c r="AB44" s="5">
        <v>0</v>
      </c>
      <c r="AC44" s="12">
        <f t="shared" si="82"/>
        <v>131.830555555556</v>
      </c>
      <c r="AD44" s="13">
        <f t="shared" si="83"/>
        <v>-23.709339737639</v>
      </c>
      <c r="AE44" s="8">
        <f t="shared" si="84"/>
        <v>26.4890097755575</v>
      </c>
      <c r="AF44" s="14">
        <f t="shared" si="85"/>
        <v>5978.74936664342</v>
      </c>
      <c r="AG44" s="19">
        <f t="shared" si="86"/>
        <v>8566.21827790801</v>
      </c>
      <c r="AH44" s="14">
        <f t="shared" si="87"/>
        <v>-135.71214756429</v>
      </c>
      <c r="AI44" s="14">
        <f>IF(M44=0,0,AH44+L44+M44)</f>
        <v>-138.69014756429</v>
      </c>
      <c r="AJ44" s="12">
        <f t="shared" si="88"/>
        <v>0.0733333333333377</v>
      </c>
      <c r="AK44" s="12">
        <f t="shared" si="89"/>
        <v>131.830555555556</v>
      </c>
      <c r="AL44" s="20" t="s">
        <v>52</v>
      </c>
    </row>
    <row r="45" spans="1:38">
      <c r="A45" s="7"/>
      <c r="B45" s="6" t="s">
        <v>52</v>
      </c>
      <c r="C45" s="5"/>
      <c r="D45" s="5"/>
      <c r="E45" s="5"/>
      <c r="F45" s="5"/>
      <c r="G45" s="5"/>
      <c r="H45" s="5"/>
      <c r="I45" s="5"/>
      <c r="J45" s="8"/>
      <c r="K45" s="5"/>
      <c r="L45" s="5"/>
      <c r="M45" s="5"/>
      <c r="N45" s="8"/>
      <c r="O45" s="9"/>
      <c r="P45" s="5"/>
      <c r="Q45" s="5"/>
      <c r="R45" s="5"/>
      <c r="S45" s="5"/>
      <c r="T45" s="5"/>
      <c r="U45" s="5"/>
      <c r="V45" s="5"/>
      <c r="W45" s="5"/>
      <c r="X45" s="5"/>
      <c r="Y45" s="8"/>
      <c r="Z45" s="5"/>
      <c r="AA45" s="5"/>
      <c r="AB45" s="5"/>
      <c r="AC45" s="12"/>
      <c r="AD45" s="13"/>
      <c r="AE45" s="8"/>
      <c r="AF45" s="14"/>
      <c r="AG45" s="19"/>
      <c r="AH45" s="14"/>
      <c r="AI45" s="14"/>
      <c r="AJ45" s="12"/>
      <c r="AK45" s="12"/>
      <c r="AL45" s="20"/>
    </row>
  </sheetData>
  <sheetProtection formatCells="0" formatColumns="0" formatRows="0" insertRows="0" insertColumns="0" sort="0"/>
  <mergeCells count="786">
    <mergeCell ref="A1:B1"/>
    <mergeCell ref="D1:F1"/>
    <mergeCell ref="G1:I1"/>
    <mergeCell ref="L1:M1"/>
    <mergeCell ref="P1:R1"/>
    <mergeCell ref="S1:U1"/>
    <mergeCell ref="V1:X1"/>
    <mergeCell ref="Z1:AB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4:M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4:N5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O4:O5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O42:O43"/>
    <mergeCell ref="O44:O45"/>
    <mergeCell ref="P4:P5"/>
    <mergeCell ref="P6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Q4:Q5"/>
    <mergeCell ref="Q6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R4:R5"/>
    <mergeCell ref="R6:R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R42:R43"/>
    <mergeCell ref="R44:R45"/>
    <mergeCell ref="S4:S5"/>
    <mergeCell ref="S6:S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S38:S39"/>
    <mergeCell ref="S40:S41"/>
    <mergeCell ref="S42:S43"/>
    <mergeCell ref="S44:S45"/>
    <mergeCell ref="T4:T5"/>
    <mergeCell ref="T6:T7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T38:T39"/>
    <mergeCell ref="T40:T41"/>
    <mergeCell ref="T42:T43"/>
    <mergeCell ref="T44:T45"/>
    <mergeCell ref="U4:U5"/>
    <mergeCell ref="U6:U7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  <mergeCell ref="U40:U41"/>
    <mergeCell ref="U42:U43"/>
    <mergeCell ref="U44:U45"/>
    <mergeCell ref="V4:V5"/>
    <mergeCell ref="V6:V7"/>
    <mergeCell ref="V8:V9"/>
    <mergeCell ref="V10:V11"/>
    <mergeCell ref="V12:V13"/>
    <mergeCell ref="V14:V15"/>
    <mergeCell ref="V16:V17"/>
    <mergeCell ref="V18:V19"/>
    <mergeCell ref="V20:V21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0:V41"/>
    <mergeCell ref="V42:V43"/>
    <mergeCell ref="V44:V45"/>
    <mergeCell ref="W4:W5"/>
    <mergeCell ref="W6:W7"/>
    <mergeCell ref="W8:W9"/>
    <mergeCell ref="W10:W11"/>
    <mergeCell ref="W12:W13"/>
    <mergeCell ref="W14:W15"/>
    <mergeCell ref="W16:W17"/>
    <mergeCell ref="W18:W19"/>
    <mergeCell ref="W20:W21"/>
    <mergeCell ref="W22:W23"/>
    <mergeCell ref="W24:W25"/>
    <mergeCell ref="W26:W27"/>
    <mergeCell ref="W28:W29"/>
    <mergeCell ref="W30:W31"/>
    <mergeCell ref="W32:W33"/>
    <mergeCell ref="W34:W35"/>
    <mergeCell ref="W36:W37"/>
    <mergeCell ref="W38:W39"/>
    <mergeCell ref="W40:W41"/>
    <mergeCell ref="W42:W43"/>
    <mergeCell ref="W44:W45"/>
    <mergeCell ref="X4:X5"/>
    <mergeCell ref="X6:X7"/>
    <mergeCell ref="X8:X9"/>
    <mergeCell ref="X10:X11"/>
    <mergeCell ref="X12:X13"/>
    <mergeCell ref="X14:X15"/>
    <mergeCell ref="X16:X17"/>
    <mergeCell ref="X18:X19"/>
    <mergeCell ref="X20:X21"/>
    <mergeCell ref="X22:X23"/>
    <mergeCell ref="X24:X25"/>
    <mergeCell ref="X26:X27"/>
    <mergeCell ref="X28:X29"/>
    <mergeCell ref="X30:X31"/>
    <mergeCell ref="X32:X33"/>
    <mergeCell ref="X34:X35"/>
    <mergeCell ref="X36:X37"/>
    <mergeCell ref="X38:X39"/>
    <mergeCell ref="X40:X41"/>
    <mergeCell ref="X42:X43"/>
    <mergeCell ref="X44:X45"/>
    <mergeCell ref="Y4:Y5"/>
    <mergeCell ref="Y6:Y7"/>
    <mergeCell ref="Y8:Y9"/>
    <mergeCell ref="Y10:Y11"/>
    <mergeCell ref="Y12:Y13"/>
    <mergeCell ref="Y14:Y15"/>
    <mergeCell ref="Y16:Y17"/>
    <mergeCell ref="Y18:Y19"/>
    <mergeCell ref="Y20:Y21"/>
    <mergeCell ref="Y22:Y23"/>
    <mergeCell ref="Y24:Y25"/>
    <mergeCell ref="Y26:Y27"/>
    <mergeCell ref="Y28:Y29"/>
    <mergeCell ref="Y30:Y31"/>
    <mergeCell ref="Y32:Y33"/>
    <mergeCell ref="Y34:Y35"/>
    <mergeCell ref="Y36:Y37"/>
    <mergeCell ref="Y38:Y39"/>
    <mergeCell ref="Y40:Y41"/>
    <mergeCell ref="Y42:Y43"/>
    <mergeCell ref="Y44:Y45"/>
    <mergeCell ref="Z4:Z5"/>
    <mergeCell ref="Z6:Z7"/>
    <mergeCell ref="Z8:Z9"/>
    <mergeCell ref="Z10:Z11"/>
    <mergeCell ref="Z12:Z13"/>
    <mergeCell ref="Z14:Z15"/>
    <mergeCell ref="Z16:Z17"/>
    <mergeCell ref="Z18:Z19"/>
    <mergeCell ref="Z20:Z21"/>
    <mergeCell ref="Z22:Z23"/>
    <mergeCell ref="Z24:Z25"/>
    <mergeCell ref="Z26:Z27"/>
    <mergeCell ref="Z28:Z29"/>
    <mergeCell ref="Z30:Z31"/>
    <mergeCell ref="Z32:Z33"/>
    <mergeCell ref="Z34:Z35"/>
    <mergeCell ref="Z36:Z37"/>
    <mergeCell ref="Z38:Z39"/>
    <mergeCell ref="Z40:Z41"/>
    <mergeCell ref="Z42:Z43"/>
    <mergeCell ref="Z44:Z45"/>
    <mergeCell ref="AA4:AA5"/>
    <mergeCell ref="AA6:AA7"/>
    <mergeCell ref="AA8:AA9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A44:AA45"/>
    <mergeCell ref="AB4:AB5"/>
    <mergeCell ref="AB6:AB7"/>
    <mergeCell ref="AB8:AB9"/>
    <mergeCell ref="AB10:AB11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AB28:AB29"/>
    <mergeCell ref="AB30:AB31"/>
    <mergeCell ref="AB32:AB33"/>
    <mergeCell ref="AB34:AB35"/>
    <mergeCell ref="AB36:AB37"/>
    <mergeCell ref="AB38:AB39"/>
    <mergeCell ref="AB40:AB41"/>
    <mergeCell ref="AB42:AB43"/>
    <mergeCell ref="AB44:AB45"/>
    <mergeCell ref="AC4:AC5"/>
    <mergeCell ref="AC6:AC7"/>
    <mergeCell ref="AC8:AC9"/>
    <mergeCell ref="AC10:AC11"/>
    <mergeCell ref="AC12:AC13"/>
    <mergeCell ref="AC14:AC15"/>
    <mergeCell ref="AC16:AC17"/>
    <mergeCell ref="AC18:AC19"/>
    <mergeCell ref="AC20:AC21"/>
    <mergeCell ref="AC22:AC23"/>
    <mergeCell ref="AC24:AC25"/>
    <mergeCell ref="AC26:AC27"/>
    <mergeCell ref="AC28:AC29"/>
    <mergeCell ref="AC30:AC31"/>
    <mergeCell ref="AC32:AC33"/>
    <mergeCell ref="AC34:AC35"/>
    <mergeCell ref="AC36:AC37"/>
    <mergeCell ref="AC38:AC39"/>
    <mergeCell ref="AC40:AC41"/>
    <mergeCell ref="AC42:AC43"/>
    <mergeCell ref="AC44:AC45"/>
    <mergeCell ref="AD4:AD5"/>
    <mergeCell ref="AD6:AD7"/>
    <mergeCell ref="AD8:AD9"/>
    <mergeCell ref="AD10:AD11"/>
    <mergeCell ref="AD12:AD13"/>
    <mergeCell ref="AD14:AD15"/>
    <mergeCell ref="AD16:AD17"/>
    <mergeCell ref="AD18:AD19"/>
    <mergeCell ref="AD20:AD21"/>
    <mergeCell ref="AD22:AD23"/>
    <mergeCell ref="AD24:AD25"/>
    <mergeCell ref="AD26:AD27"/>
    <mergeCell ref="AD28:AD29"/>
    <mergeCell ref="AD30:AD31"/>
    <mergeCell ref="AD32:AD33"/>
    <mergeCell ref="AD34:AD35"/>
    <mergeCell ref="AD36:AD37"/>
    <mergeCell ref="AD38:AD39"/>
    <mergeCell ref="AD40:AD41"/>
    <mergeCell ref="AD42:AD43"/>
    <mergeCell ref="AD44:AD45"/>
    <mergeCell ref="AE4:AE5"/>
    <mergeCell ref="AE6:AE7"/>
    <mergeCell ref="AE8:AE9"/>
    <mergeCell ref="AE10:AE11"/>
    <mergeCell ref="AE12:AE13"/>
    <mergeCell ref="AE14:AE15"/>
    <mergeCell ref="AE16:AE17"/>
    <mergeCell ref="AE18:AE19"/>
    <mergeCell ref="AE20:AE21"/>
    <mergeCell ref="AE22:AE23"/>
    <mergeCell ref="AE24:AE25"/>
    <mergeCell ref="AE26:AE27"/>
    <mergeCell ref="AE28:AE29"/>
    <mergeCell ref="AE30:AE31"/>
    <mergeCell ref="AE32:AE33"/>
    <mergeCell ref="AE34:AE35"/>
    <mergeCell ref="AE36:AE37"/>
    <mergeCell ref="AE38:AE39"/>
    <mergeCell ref="AE40:AE41"/>
    <mergeCell ref="AE42:AE43"/>
    <mergeCell ref="AE44:AE45"/>
    <mergeCell ref="AF4:AF5"/>
    <mergeCell ref="AF6:AF7"/>
    <mergeCell ref="AF8:AF9"/>
    <mergeCell ref="AF10:AF11"/>
    <mergeCell ref="AF12:AF13"/>
    <mergeCell ref="AF14:AF15"/>
    <mergeCell ref="AF16:AF17"/>
    <mergeCell ref="AF18:AF19"/>
    <mergeCell ref="AF20:AF21"/>
    <mergeCell ref="AF22:AF23"/>
    <mergeCell ref="AF24:AF25"/>
    <mergeCell ref="AF26:AF27"/>
    <mergeCell ref="AF28:AF29"/>
    <mergeCell ref="AF30:AF31"/>
    <mergeCell ref="AF32:AF33"/>
    <mergeCell ref="AF34:AF35"/>
    <mergeCell ref="AF36:AF37"/>
    <mergeCell ref="AF38:AF39"/>
    <mergeCell ref="AF40:AF41"/>
    <mergeCell ref="AF42:AF43"/>
    <mergeCell ref="AF44:AF45"/>
    <mergeCell ref="AG4:AG5"/>
    <mergeCell ref="AG6:AG7"/>
    <mergeCell ref="AG8:AG9"/>
    <mergeCell ref="AG10:AG11"/>
    <mergeCell ref="AG12:AG13"/>
    <mergeCell ref="AG14:AG15"/>
    <mergeCell ref="AG16:AG17"/>
    <mergeCell ref="AG18:AG19"/>
    <mergeCell ref="AG20:AG21"/>
    <mergeCell ref="AG22:AG23"/>
    <mergeCell ref="AG24:AG25"/>
    <mergeCell ref="AG26:AG27"/>
    <mergeCell ref="AG28:AG29"/>
    <mergeCell ref="AG30:AG31"/>
    <mergeCell ref="AG32:AG33"/>
    <mergeCell ref="AG34:AG35"/>
    <mergeCell ref="AG36:AG37"/>
    <mergeCell ref="AG38:AG39"/>
    <mergeCell ref="AG40:AG41"/>
    <mergeCell ref="AG42:AG43"/>
    <mergeCell ref="AG44:AG45"/>
    <mergeCell ref="AH4:AH5"/>
    <mergeCell ref="AH6:AH7"/>
    <mergeCell ref="AH8:AH9"/>
    <mergeCell ref="AH10:AH11"/>
    <mergeCell ref="AH12:AH13"/>
    <mergeCell ref="AH14:AH15"/>
    <mergeCell ref="AH16:AH17"/>
    <mergeCell ref="AH18:AH19"/>
    <mergeCell ref="AH20:AH21"/>
    <mergeCell ref="AH22:AH23"/>
    <mergeCell ref="AH24:AH25"/>
    <mergeCell ref="AH26:AH27"/>
    <mergeCell ref="AH28:AH29"/>
    <mergeCell ref="AH30:AH31"/>
    <mergeCell ref="AH32:AH33"/>
    <mergeCell ref="AH34:AH35"/>
    <mergeCell ref="AH36:AH37"/>
    <mergeCell ref="AH38:AH39"/>
    <mergeCell ref="AH40:AH41"/>
    <mergeCell ref="AH42:AH43"/>
    <mergeCell ref="AH44:AH45"/>
    <mergeCell ref="AI4:AI5"/>
    <mergeCell ref="AI6:AI7"/>
    <mergeCell ref="AI8:AI9"/>
    <mergeCell ref="AI10:AI11"/>
    <mergeCell ref="AI12:AI13"/>
    <mergeCell ref="AI14:AI15"/>
    <mergeCell ref="AI16:AI17"/>
    <mergeCell ref="AI18:AI19"/>
    <mergeCell ref="AI20:AI21"/>
    <mergeCell ref="AI22:AI23"/>
    <mergeCell ref="AI24:AI25"/>
    <mergeCell ref="AI26:AI27"/>
    <mergeCell ref="AI28:AI29"/>
    <mergeCell ref="AI30:AI31"/>
    <mergeCell ref="AI32:AI33"/>
    <mergeCell ref="AI34:AI35"/>
    <mergeCell ref="AI36:AI37"/>
    <mergeCell ref="AI38:AI39"/>
    <mergeCell ref="AI40:AI41"/>
    <mergeCell ref="AI42:AI43"/>
    <mergeCell ref="AI44:AI45"/>
    <mergeCell ref="AJ4:AJ5"/>
    <mergeCell ref="AJ6:AJ7"/>
    <mergeCell ref="AJ8:AJ9"/>
    <mergeCell ref="AJ10:AJ11"/>
    <mergeCell ref="AJ12:AJ13"/>
    <mergeCell ref="AJ14:AJ15"/>
    <mergeCell ref="AJ16:AJ17"/>
    <mergeCell ref="AJ18:AJ19"/>
    <mergeCell ref="AJ20:AJ21"/>
    <mergeCell ref="AJ22:AJ23"/>
    <mergeCell ref="AJ24:AJ25"/>
    <mergeCell ref="AJ26:AJ27"/>
    <mergeCell ref="AJ28:AJ29"/>
    <mergeCell ref="AJ30:AJ31"/>
    <mergeCell ref="AJ32:AJ33"/>
    <mergeCell ref="AJ34:AJ35"/>
    <mergeCell ref="AJ36:AJ37"/>
    <mergeCell ref="AJ38:AJ39"/>
    <mergeCell ref="AJ40:AJ41"/>
    <mergeCell ref="AJ42:AJ43"/>
    <mergeCell ref="AJ44:AJ45"/>
    <mergeCell ref="AK4:AK5"/>
    <mergeCell ref="AK6:AK7"/>
    <mergeCell ref="AK8:AK9"/>
    <mergeCell ref="AK10:AK11"/>
    <mergeCell ref="AK12:AK13"/>
    <mergeCell ref="AK14:AK15"/>
    <mergeCell ref="AK16:AK17"/>
    <mergeCell ref="AK18:AK19"/>
    <mergeCell ref="AK20:AK21"/>
    <mergeCell ref="AK22:AK23"/>
    <mergeCell ref="AK24:AK25"/>
    <mergeCell ref="AK26:AK27"/>
    <mergeCell ref="AK28:AK29"/>
    <mergeCell ref="AK30:AK31"/>
    <mergeCell ref="AK32:AK33"/>
    <mergeCell ref="AK34:AK35"/>
    <mergeCell ref="AK36:AK37"/>
    <mergeCell ref="AK38:AK39"/>
    <mergeCell ref="AK40:AK41"/>
    <mergeCell ref="AK42:AK43"/>
    <mergeCell ref="AK44:AK45"/>
    <mergeCell ref="AL4:AL5"/>
    <mergeCell ref="AL6:AL7"/>
    <mergeCell ref="AL8:AL9"/>
    <mergeCell ref="AL10:AL11"/>
    <mergeCell ref="AL12:AL13"/>
    <mergeCell ref="AL14:AL15"/>
    <mergeCell ref="AL16:AL17"/>
    <mergeCell ref="AL18:AL19"/>
    <mergeCell ref="AL20:AL21"/>
    <mergeCell ref="AL22:AL23"/>
    <mergeCell ref="AL24:AL25"/>
    <mergeCell ref="AL26:AL27"/>
    <mergeCell ref="AL28:AL29"/>
    <mergeCell ref="AL30:AL31"/>
    <mergeCell ref="AL32:AL33"/>
    <mergeCell ref="AL34:AL35"/>
    <mergeCell ref="AL36:AL37"/>
    <mergeCell ref="AL38:AL39"/>
    <mergeCell ref="AL40:AL41"/>
    <mergeCell ref="AL42:AL43"/>
    <mergeCell ref="AL44:AL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-240至-150复测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怀瑾握瑜</cp:lastModifiedBy>
  <dcterms:created xsi:type="dcterms:W3CDTF">2023-02-08T23:52:00Z</dcterms:created>
  <dcterms:modified xsi:type="dcterms:W3CDTF">2023-04-24T07:30:59Z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CF32FCA60AD0478F86FC14B12A5B86B1</vt:lpwstr>
  </property>
</Properties>
</file>