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942" windowHeight="10028"/>
  </bookViews>
  <sheets>
    <sheet name="ZK704格式8K纸" sheetId="5" r:id="rId1"/>
  </sheets>
  <definedNames>
    <definedName name="_xlnm.Print_Area" localSheetId="0">ZK704格式8K纸!$B$1:$Y$29</definedName>
  </definedNames>
  <calcPr calcId="144525"/>
</workbook>
</file>

<file path=xl/comments1.xml><?xml version="1.0" encoding="utf-8"?>
<comments xmlns="http://schemas.openxmlformats.org/spreadsheetml/2006/main">
  <authors>
    <author>wwe</author>
  </authors>
  <commentList>
    <comment ref="M5" authorId="0">
      <text>
        <r>
          <rPr>
            <b/>
            <sz val="9"/>
            <rFont val="Tahoma"/>
            <charset val="134"/>
          </rPr>
          <t>wwe:</t>
        </r>
        <r>
          <rPr>
            <b/>
            <sz val="9"/>
            <rFont val="宋体"/>
            <charset val="134"/>
          </rPr>
          <t>沿剖面线投影长。</t>
        </r>
      </text>
    </comment>
    <comment ref="O5" authorId="0">
      <text>
        <r>
          <rPr>
            <b/>
            <sz val="9"/>
            <rFont val="Tahoma"/>
            <charset val="134"/>
          </rPr>
          <t>wwe: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 xml:space="preserve">垂直剖面线投影
</t>
        </r>
      </text>
    </comment>
  </commentList>
</comments>
</file>

<file path=xl/sharedStrings.xml><?xml version="1.0" encoding="utf-8"?>
<sst xmlns="http://schemas.openxmlformats.org/spreadsheetml/2006/main" count="60" uniqueCount="53">
  <si>
    <t>终孔孔深（m）</t>
  </si>
  <si>
    <t>剖面方位（°）</t>
  </si>
  <si>
    <t>XX市XXX矿区ZK1501钻孔弯曲度及坐标计算表</t>
  </si>
  <si>
    <t>孔口
坐标</t>
  </si>
  <si>
    <t>X=</t>
  </si>
  <si>
    <t>Y=</t>
  </si>
  <si>
    <t>H=</t>
  </si>
  <si>
    <t>测斜数据</t>
  </si>
  <si>
    <t>段顶
孔深（m）</t>
  </si>
  <si>
    <t>计算
深度（m）</t>
  </si>
  <si>
    <t>测点影响范围</t>
  </si>
  <si>
    <r>
      <rPr>
        <b/>
        <sz val="9"/>
        <rFont val="宋体"/>
        <charset val="134"/>
      </rPr>
      <t>钻孔方位与剖面的夹角</t>
    </r>
    <r>
      <rPr>
        <b/>
        <sz val="9"/>
        <rFont val="Times New Roman"/>
        <charset val="134"/>
      </rPr>
      <t>β(°)</t>
    </r>
  </si>
  <si>
    <t>法线投影计算</t>
  </si>
  <si>
    <r>
      <rPr>
        <b/>
        <sz val="9"/>
        <rFont val="宋体"/>
        <charset val="134"/>
      </rPr>
      <t>钻孔方位与横坐标</t>
    </r>
    <r>
      <rPr>
        <b/>
        <sz val="9"/>
        <rFont val="Times New Roman"/>
        <charset val="134"/>
      </rPr>
      <t>Y</t>
    </r>
    <r>
      <rPr>
        <b/>
        <sz val="9"/>
        <rFont val="宋体"/>
        <charset val="134"/>
      </rPr>
      <t>的夹角</t>
    </r>
    <r>
      <rPr>
        <b/>
        <sz val="9"/>
        <rFont val="Times New Roman"/>
        <charset val="134"/>
      </rPr>
      <t>γ(°)</t>
    </r>
  </si>
  <si>
    <t>测点坐标计算</t>
  </si>
  <si>
    <t>坐标值</t>
  </si>
  <si>
    <t>备注</t>
  </si>
  <si>
    <t>序号</t>
  </si>
  <si>
    <r>
      <rPr>
        <b/>
        <sz val="9"/>
        <rFont val="宋体"/>
        <charset val="134"/>
      </rPr>
      <t>测点深度</t>
    </r>
    <r>
      <rPr>
        <b/>
        <sz val="9"/>
        <rFont val="Times New Roman"/>
        <charset val="134"/>
      </rPr>
      <t>(m)</t>
    </r>
  </si>
  <si>
    <r>
      <rPr>
        <b/>
        <sz val="9"/>
        <rFont val="宋体"/>
        <charset val="134"/>
      </rPr>
      <t>方位角</t>
    </r>
    <r>
      <rPr>
        <b/>
        <sz val="9"/>
        <rFont val="Times New Roman"/>
        <charset val="134"/>
      </rPr>
      <t>α(°)</t>
    </r>
  </si>
  <si>
    <r>
      <rPr>
        <b/>
        <sz val="9"/>
        <rFont val="宋体"/>
        <charset val="134"/>
      </rPr>
      <t>顶角</t>
    </r>
    <r>
      <rPr>
        <b/>
        <sz val="9"/>
        <rFont val="Times New Roman"/>
        <charset val="134"/>
      </rPr>
      <t>θ(°)</t>
    </r>
  </si>
  <si>
    <r>
      <rPr>
        <b/>
        <sz val="9"/>
        <rFont val="宋体"/>
        <charset val="134"/>
      </rPr>
      <t>斜长</t>
    </r>
    <r>
      <rPr>
        <b/>
        <sz val="9"/>
        <rFont val="Times New Roman"/>
        <charset val="134"/>
      </rPr>
      <t>L</t>
    </r>
    <r>
      <rPr>
        <b/>
        <sz val="9"/>
        <rFont val="宋体"/>
        <charset val="134"/>
      </rPr>
      <t>（</t>
    </r>
    <r>
      <rPr>
        <b/>
        <sz val="9"/>
        <rFont val="Times New Roman"/>
        <charset val="134"/>
      </rPr>
      <t>m</t>
    </r>
    <r>
      <rPr>
        <b/>
        <sz val="9"/>
        <rFont val="宋体"/>
        <charset val="134"/>
      </rPr>
      <t>）</t>
    </r>
  </si>
  <si>
    <r>
      <rPr>
        <b/>
        <sz val="9"/>
        <rFont val="宋体"/>
        <charset val="134"/>
      </rPr>
      <t>铅垂长</t>
    </r>
    <r>
      <rPr>
        <b/>
        <sz val="9"/>
        <rFont val="Times New Roman"/>
        <charset val="134"/>
      </rPr>
      <t>(m)</t>
    </r>
  </si>
  <si>
    <t>水平长（m）</t>
  </si>
  <si>
    <t>横剖面水平长（m）</t>
  </si>
  <si>
    <t>纵剖面水平长（m）</t>
  </si>
  <si>
    <t>纵坐标增量（m）</t>
  </si>
  <si>
    <t>横坐标增量（m）</t>
  </si>
  <si>
    <t>ΔH</t>
  </si>
  <si>
    <t>累计</t>
  </si>
  <si>
    <t>ΔQ</t>
  </si>
  <si>
    <r>
      <rPr>
        <b/>
        <sz val="9"/>
        <rFont val="Times New Roman"/>
        <charset val="134"/>
      </rPr>
      <t>Δ</t>
    </r>
    <r>
      <rPr>
        <b/>
        <sz val="9"/>
        <rFont val="宋体"/>
        <charset val="134"/>
      </rPr>
      <t>b</t>
    </r>
  </si>
  <si>
    <t>ΔC</t>
  </si>
  <si>
    <t>ΔX</t>
  </si>
  <si>
    <t>ΔY</t>
  </si>
  <si>
    <t>X</t>
  </si>
  <si>
    <t>Y</t>
  </si>
  <si>
    <t>H</t>
  </si>
  <si>
    <t>计算人：</t>
  </si>
  <si>
    <t>日期：</t>
  </si>
  <si>
    <t>检查人：</t>
  </si>
  <si>
    <t>钻孔轴线投影坐标计算：</t>
  </si>
  <si>
    <r>
      <rPr>
        <sz val="12"/>
        <rFont val="Times New Roman"/>
        <charset val="134"/>
      </rPr>
      <t>L:</t>
    </r>
    <r>
      <rPr>
        <sz val="12"/>
        <rFont val="宋体"/>
        <charset val="134"/>
      </rPr>
      <t>斜长；</t>
    </r>
  </si>
  <si>
    <r>
      <rPr>
        <sz val="12"/>
        <rFont val="Times New Roman"/>
        <charset val="134"/>
      </rPr>
      <t>α:</t>
    </r>
    <r>
      <rPr>
        <sz val="12"/>
        <rFont val="宋体"/>
        <charset val="134"/>
      </rPr>
      <t>钻孔方位角；</t>
    </r>
  </si>
  <si>
    <r>
      <rPr>
        <sz val="12"/>
        <rFont val="Times New Roman"/>
        <charset val="134"/>
      </rPr>
      <t>θ:</t>
    </r>
    <r>
      <rPr>
        <sz val="12"/>
        <rFont val="宋体"/>
        <charset val="134"/>
      </rPr>
      <t>天顶角；</t>
    </r>
  </si>
  <si>
    <r>
      <rPr>
        <sz val="12"/>
        <rFont val="Times New Roman"/>
        <charset val="134"/>
      </rPr>
      <t>β:</t>
    </r>
    <r>
      <rPr>
        <sz val="12"/>
        <rFont val="宋体"/>
        <charset val="134"/>
      </rPr>
      <t>剖面与钻孔方位的夹角；</t>
    </r>
  </si>
  <si>
    <r>
      <rPr>
        <sz val="12"/>
        <rFont val="Times New Roman"/>
        <charset val="134"/>
      </rPr>
      <t>γ:</t>
    </r>
    <r>
      <rPr>
        <sz val="12"/>
        <rFont val="宋体"/>
        <charset val="134"/>
      </rPr>
      <t>钻孔方位与横坐标</t>
    </r>
    <r>
      <rPr>
        <sz val="12"/>
        <rFont val="Times New Roman"/>
        <charset val="134"/>
      </rPr>
      <t>Y</t>
    </r>
    <r>
      <rPr>
        <sz val="12"/>
        <rFont val="宋体"/>
        <charset val="134"/>
      </rPr>
      <t>的夹角。</t>
    </r>
  </si>
  <si>
    <r>
      <rPr>
        <sz val="12"/>
        <rFont val="宋体"/>
        <charset val="134"/>
      </rPr>
      <t>铅垂长</t>
    </r>
    <r>
      <rPr>
        <sz val="12"/>
        <rFont val="Times New Roman"/>
        <charset val="134"/>
      </rPr>
      <t>:ΔH=L×COSθ</t>
    </r>
  </si>
  <si>
    <r>
      <rPr>
        <sz val="12"/>
        <rFont val="宋体"/>
        <charset val="134"/>
      </rPr>
      <t>平面长</t>
    </r>
    <r>
      <rPr>
        <sz val="12"/>
        <rFont val="Times New Roman"/>
        <charset val="134"/>
      </rPr>
      <t>:ΔQ=L×SINθ</t>
    </r>
  </si>
  <si>
    <r>
      <rPr>
        <sz val="12"/>
        <rFont val="宋体"/>
        <charset val="134"/>
      </rPr>
      <t>垂直剖面线投影长</t>
    </r>
    <r>
      <rPr>
        <sz val="12"/>
        <rFont val="Times New Roman"/>
        <charset val="134"/>
      </rPr>
      <t>:ΔC=ΔQ×SINβ</t>
    </r>
  </si>
  <si>
    <r>
      <rPr>
        <sz val="12"/>
        <rFont val="宋体"/>
        <charset val="134"/>
      </rPr>
      <t>沿剖面投影长</t>
    </r>
    <r>
      <rPr>
        <sz val="12"/>
        <rFont val="Times New Roman"/>
        <charset val="134"/>
      </rPr>
      <t>:Δb=ΔQ×COSβ</t>
    </r>
  </si>
  <si>
    <r>
      <rPr>
        <sz val="12"/>
        <rFont val="Times New Roman"/>
        <charset val="134"/>
      </rPr>
      <t>X</t>
    </r>
    <r>
      <rPr>
        <sz val="12"/>
        <rFont val="宋体"/>
        <charset val="134"/>
      </rPr>
      <t>增量</t>
    </r>
    <r>
      <rPr>
        <sz val="12"/>
        <rFont val="Times New Roman"/>
        <charset val="134"/>
      </rPr>
      <t>:ΔX=ΔQ×SINγ</t>
    </r>
  </si>
  <si>
    <r>
      <rPr>
        <sz val="12"/>
        <rFont val="Times New Roman"/>
        <charset val="134"/>
      </rPr>
      <t>Y</t>
    </r>
    <r>
      <rPr>
        <sz val="12"/>
        <rFont val="宋体"/>
        <charset val="134"/>
      </rPr>
      <t>增量</t>
    </r>
    <r>
      <rPr>
        <sz val="12"/>
        <rFont val="Times New Roman"/>
        <charset val="134"/>
      </rPr>
      <t>:ΔY=ΔQ×COSγ</t>
    </r>
  </si>
</sst>
</file>

<file path=xl/styles.xml><?xml version="1.0" encoding="utf-8"?>
<styleSheet xmlns="http://schemas.openxmlformats.org/spreadsheetml/2006/main">
  <numFmts count="7">
    <numFmt numFmtId="176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0.0_ "/>
    <numFmt numFmtId="178" formatCode="0_ "/>
  </numFmts>
  <fonts count="37">
    <font>
      <sz val="12"/>
      <name val="宋体"/>
      <charset val="134"/>
    </font>
    <font>
      <b/>
      <sz val="12"/>
      <name val="宋体"/>
      <charset val="134"/>
    </font>
    <font>
      <sz val="10.5"/>
      <name val="Times New Roman"/>
      <charset val="134"/>
    </font>
    <font>
      <b/>
      <sz val="9"/>
      <name val="宋体"/>
      <charset val="134"/>
    </font>
    <font>
      <sz val="16"/>
      <name val="宋体"/>
      <charset val="134"/>
    </font>
    <font>
      <sz val="10.5"/>
      <name val="宋体"/>
      <charset val="134"/>
    </font>
    <font>
      <sz val="9"/>
      <name val="Times New Roman"/>
      <charset val="134"/>
    </font>
    <font>
      <b/>
      <sz val="10.5"/>
      <name val="宋体"/>
      <charset val="134"/>
    </font>
    <font>
      <b/>
      <sz val="10.5"/>
      <name val="Times New Roman"/>
      <charset val="134"/>
    </font>
    <font>
      <b/>
      <sz val="9"/>
      <name val="Times New Roman"/>
      <charset val="134"/>
    </font>
    <font>
      <sz val="10.5"/>
      <color indexed="48"/>
      <name val="Times New Roman"/>
      <charset val="134"/>
    </font>
    <font>
      <sz val="12"/>
      <name val="Times New Roman"/>
      <charset val="134"/>
    </font>
    <font>
      <sz val="9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9"/>
      <name val="Tahoma"/>
      <charset val="134"/>
    </font>
    <font>
      <b/>
      <sz val="9"/>
      <name val="宋体"/>
      <charset val="134"/>
    </font>
    <font>
      <sz val="9"/>
      <name val="Tahoma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9" fillId="10" borderId="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5" borderId="4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7" fillId="24" borderId="8" applyNumberFormat="0" applyAlignment="0" applyProtection="0">
      <alignment vertical="center"/>
    </xf>
    <xf numFmtId="0" fontId="28" fillId="24" borderId="5" applyNumberFormat="0" applyAlignment="0" applyProtection="0">
      <alignment vertical="center"/>
    </xf>
    <xf numFmtId="0" fontId="30" fillId="25" borderId="10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0" xfId="0" applyFont="1" applyFill="1">
      <alignment vertical="center"/>
    </xf>
    <xf numFmtId="0" fontId="0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177" fontId="6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178" fontId="2" fillId="0" borderId="2" xfId="0" applyNumberFormat="1" applyFont="1" applyFill="1" applyBorder="1" applyAlignment="1">
      <alignment horizontal="center" vertical="center" wrapText="1"/>
    </xf>
    <xf numFmtId="176" fontId="11" fillId="0" borderId="3" xfId="0" applyNumberFormat="1" applyFont="1" applyFill="1" applyBorder="1" applyAlignment="1">
      <alignment horizontal="center" vertical="center" wrapText="1"/>
    </xf>
    <xf numFmtId="176" fontId="11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0" fillId="0" borderId="0" xfId="0" applyBorder="1">
      <alignment vertical="center"/>
    </xf>
    <xf numFmtId="0" fontId="9" fillId="0" borderId="2" xfId="0" applyFont="1" applyFill="1" applyBorder="1" applyAlignment="1">
      <alignment horizontal="right" vertical="center" wrapText="1"/>
    </xf>
    <xf numFmtId="0" fontId="12" fillId="0" borderId="2" xfId="0" applyFont="1" applyFill="1" applyBorder="1">
      <alignment vertical="center"/>
    </xf>
    <xf numFmtId="0" fontId="0" fillId="0" borderId="2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CEDC7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Y45"/>
  <sheetViews>
    <sheetView tabSelected="1" view="pageBreakPreview" zoomScaleNormal="100" workbookViewId="0">
      <selection activeCell="O20" sqref="O20"/>
    </sheetView>
  </sheetViews>
  <sheetFormatPr defaultColWidth="9" defaultRowHeight="15"/>
  <cols>
    <col min="1" max="1" width="5.75" customWidth="1"/>
    <col min="2" max="2" width="12.25" customWidth="1"/>
    <col min="3" max="3" width="5.5" customWidth="1"/>
    <col min="4" max="4" width="6.25" customWidth="1"/>
    <col min="5" max="7" width="5.875" customWidth="1"/>
    <col min="8" max="8" width="6.25" customWidth="1"/>
    <col min="9" max="9" width="5.875" customWidth="1"/>
    <col min="10" max="10" width="4.375" customWidth="1"/>
    <col min="11" max="11" width="5.125" customWidth="1"/>
    <col min="12" max="12" width="6" customWidth="1"/>
    <col min="13" max="13" width="4.375" customWidth="1"/>
    <col min="14" max="14" width="5.125" customWidth="1"/>
    <col min="15" max="16" width="4.875" customWidth="1"/>
    <col min="17" max="17" width="5.625" customWidth="1"/>
    <col min="18" max="18" width="4.375" customWidth="1"/>
    <col min="19" max="19" width="5.125" customWidth="1"/>
    <col min="20" max="20" width="4.875" customWidth="1"/>
    <col min="21" max="21" width="5.125" customWidth="1"/>
    <col min="22" max="22" width="8.875" customWidth="1"/>
    <col min="23" max="23" width="12.5" customWidth="1"/>
    <col min="24" max="24" width="5.875" customWidth="1"/>
    <col min="25" max="25" width="7.625" customWidth="1"/>
  </cols>
  <sheetData>
    <row r="1" ht="15.75" customHeight="1" spans="1:25">
      <c r="A1" s="2"/>
      <c r="B1" s="3" t="s">
        <v>0</v>
      </c>
      <c r="C1" s="3" t="s">
        <v>1</v>
      </c>
      <c r="D1" s="3"/>
      <c r="E1" s="4" t="s">
        <v>2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8" t="s">
        <v>3</v>
      </c>
      <c r="V1" s="29" t="s">
        <v>4</v>
      </c>
      <c r="W1" s="13">
        <v>1234567</v>
      </c>
      <c r="X1" s="13"/>
      <c r="Y1" s="13"/>
    </row>
    <row r="2" spans="1:25">
      <c r="A2" s="5"/>
      <c r="B2" s="6">
        <v>612.71</v>
      </c>
      <c r="C2" s="6">
        <v>20</v>
      </c>
      <c r="D2" s="6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8"/>
      <c r="V2" s="29" t="s">
        <v>5</v>
      </c>
      <c r="W2" s="13">
        <v>434568</v>
      </c>
      <c r="X2" s="13"/>
      <c r="Y2" s="13"/>
    </row>
    <row r="3" spans="1:25">
      <c r="A3" s="5"/>
      <c r="B3" s="6"/>
      <c r="C3" s="6"/>
      <c r="D3" s="6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8"/>
      <c r="V3" s="29" t="s">
        <v>6</v>
      </c>
      <c r="W3" s="13">
        <v>700</v>
      </c>
      <c r="X3" s="13"/>
      <c r="Y3" s="13"/>
    </row>
    <row r="4" ht="21" customHeight="1" spans="1:25">
      <c r="A4" s="7"/>
      <c r="B4" s="8" t="s">
        <v>7</v>
      </c>
      <c r="C4" s="8"/>
      <c r="D4" s="8"/>
      <c r="E4" s="8" t="s">
        <v>8</v>
      </c>
      <c r="F4" s="8" t="s">
        <v>9</v>
      </c>
      <c r="G4" s="8" t="s">
        <v>10</v>
      </c>
      <c r="H4" s="8"/>
      <c r="I4" s="8"/>
      <c r="J4" s="8"/>
      <c r="K4" s="8"/>
      <c r="L4" s="8" t="s">
        <v>11</v>
      </c>
      <c r="M4" s="8" t="s">
        <v>12</v>
      </c>
      <c r="N4" s="8"/>
      <c r="O4" s="8"/>
      <c r="P4" s="8"/>
      <c r="Q4" s="8" t="s">
        <v>13</v>
      </c>
      <c r="R4" s="8" t="s">
        <v>14</v>
      </c>
      <c r="S4" s="8"/>
      <c r="T4" s="8"/>
      <c r="U4" s="8"/>
      <c r="V4" s="8" t="s">
        <v>15</v>
      </c>
      <c r="W4" s="8"/>
      <c r="X4" s="8"/>
      <c r="Y4" s="3" t="s">
        <v>16</v>
      </c>
    </row>
    <row r="5" s="1" customFormat="1" ht="30" customHeight="1" spans="1:25">
      <c r="A5" s="9" t="s">
        <v>17</v>
      </c>
      <c r="B5" s="8" t="s">
        <v>18</v>
      </c>
      <c r="C5" s="8" t="s">
        <v>19</v>
      </c>
      <c r="D5" s="8" t="s">
        <v>20</v>
      </c>
      <c r="E5" s="8"/>
      <c r="F5" s="8"/>
      <c r="G5" s="8" t="s">
        <v>21</v>
      </c>
      <c r="H5" s="8" t="s">
        <v>22</v>
      </c>
      <c r="I5" s="11"/>
      <c r="J5" s="8" t="s">
        <v>23</v>
      </c>
      <c r="K5" s="11"/>
      <c r="L5" s="8"/>
      <c r="M5" s="8" t="s">
        <v>24</v>
      </c>
      <c r="N5" s="8"/>
      <c r="O5" s="8" t="s">
        <v>25</v>
      </c>
      <c r="P5" s="8"/>
      <c r="Q5" s="8"/>
      <c r="R5" s="8" t="s">
        <v>26</v>
      </c>
      <c r="S5" s="8"/>
      <c r="T5" s="8" t="s">
        <v>27</v>
      </c>
      <c r="U5" s="8"/>
      <c r="V5" s="8" t="s">
        <v>15</v>
      </c>
      <c r="W5" s="8"/>
      <c r="X5" s="8"/>
      <c r="Y5" s="3"/>
    </row>
    <row r="6" s="1" customFormat="1" spans="1:25">
      <c r="A6" s="10"/>
      <c r="B6" s="11"/>
      <c r="C6" s="11"/>
      <c r="D6" s="11"/>
      <c r="E6" s="8"/>
      <c r="F6" s="8"/>
      <c r="G6" s="8"/>
      <c r="H6" s="11" t="s">
        <v>28</v>
      </c>
      <c r="I6" s="8" t="s">
        <v>29</v>
      </c>
      <c r="J6" s="11" t="s">
        <v>30</v>
      </c>
      <c r="K6" s="8" t="s">
        <v>29</v>
      </c>
      <c r="L6" s="8"/>
      <c r="M6" s="11" t="s">
        <v>31</v>
      </c>
      <c r="N6" s="8" t="s">
        <v>29</v>
      </c>
      <c r="O6" s="8" t="s">
        <v>32</v>
      </c>
      <c r="P6" s="8" t="s">
        <v>29</v>
      </c>
      <c r="Q6" s="8"/>
      <c r="R6" s="11" t="s">
        <v>33</v>
      </c>
      <c r="S6" s="8" t="s">
        <v>29</v>
      </c>
      <c r="T6" s="11" t="s">
        <v>34</v>
      </c>
      <c r="U6" s="8" t="s">
        <v>29</v>
      </c>
      <c r="V6" s="11" t="s">
        <v>35</v>
      </c>
      <c r="W6" s="11" t="s">
        <v>36</v>
      </c>
      <c r="X6" s="11" t="s">
        <v>37</v>
      </c>
      <c r="Y6" s="3"/>
    </row>
    <row r="7" s="1" customFormat="1" spans="1:25">
      <c r="A7" s="10"/>
      <c r="B7" s="11">
        <v>1</v>
      </c>
      <c r="C7" s="11">
        <v>2</v>
      </c>
      <c r="D7" s="11">
        <v>3</v>
      </c>
      <c r="E7" s="11">
        <v>4</v>
      </c>
      <c r="F7" s="11">
        <v>5</v>
      </c>
      <c r="G7" s="11">
        <v>6</v>
      </c>
      <c r="H7" s="11">
        <v>7</v>
      </c>
      <c r="I7" s="11">
        <v>8</v>
      </c>
      <c r="J7" s="11">
        <v>9</v>
      </c>
      <c r="K7" s="11">
        <v>10</v>
      </c>
      <c r="L7" s="11">
        <v>11</v>
      </c>
      <c r="M7" s="11">
        <v>12</v>
      </c>
      <c r="N7" s="11">
        <v>13</v>
      </c>
      <c r="O7" s="11">
        <v>14</v>
      </c>
      <c r="P7" s="11">
        <v>15</v>
      </c>
      <c r="Q7" s="11">
        <v>16</v>
      </c>
      <c r="R7" s="11">
        <v>17</v>
      </c>
      <c r="S7" s="11">
        <v>18</v>
      </c>
      <c r="T7" s="11">
        <v>19</v>
      </c>
      <c r="U7" s="11">
        <v>20</v>
      </c>
      <c r="V7" s="11">
        <v>21</v>
      </c>
      <c r="W7" s="11">
        <v>22</v>
      </c>
      <c r="X7" s="11">
        <v>23</v>
      </c>
      <c r="Y7" s="11">
        <v>24</v>
      </c>
    </row>
    <row r="8" spans="1:25">
      <c r="A8" s="12">
        <v>1</v>
      </c>
      <c r="B8" s="6">
        <v>0</v>
      </c>
      <c r="C8" s="6">
        <v>0</v>
      </c>
      <c r="D8" s="6">
        <v>0</v>
      </c>
      <c r="E8" s="6">
        <v>0</v>
      </c>
      <c r="F8" s="6">
        <f t="shared" ref="F8:F15" si="0">IF(B9=0,$B$2,ROUND((B8+B9)/2,2))</f>
        <v>27</v>
      </c>
      <c r="G8" s="6">
        <f t="shared" ref="G8:G15" si="1">F8-E8</f>
        <v>27</v>
      </c>
      <c r="H8" s="13">
        <f t="shared" ref="H8:H14" si="2">ROUND(G8*COS(RADIANS(D8)),2)</f>
        <v>27</v>
      </c>
      <c r="I8" s="13">
        <f>H8</f>
        <v>27</v>
      </c>
      <c r="J8" s="13">
        <f t="shared" ref="J8:J14" si="3">ROUND(G8*SIN(RADIANS(D8)),2)</f>
        <v>0</v>
      </c>
      <c r="K8" s="13">
        <f>J8</f>
        <v>0</v>
      </c>
      <c r="L8" s="22">
        <f t="shared" ref="L8:L14" si="4">$C$2-C8</f>
        <v>20</v>
      </c>
      <c r="M8" s="13">
        <f t="shared" ref="M8:M14" si="5">ROUND(J8*COS(RADIANS(L8)),2)</f>
        <v>0</v>
      </c>
      <c r="N8" s="13">
        <f>M8</f>
        <v>0</v>
      </c>
      <c r="O8" s="13">
        <f t="shared" ref="O8:O14" si="6">ROUND(J8*SIN(RADIANS(L8)),2)</f>
        <v>0</v>
      </c>
      <c r="P8" s="13">
        <f>O8</f>
        <v>0</v>
      </c>
      <c r="Q8" s="22">
        <f>ROUND(90-C8,1)</f>
        <v>90</v>
      </c>
      <c r="R8" s="13">
        <f t="shared" ref="R8:R14" si="7">ROUND(J8*SIN(RADIANS(Q8)),2)</f>
        <v>0</v>
      </c>
      <c r="S8" s="13">
        <f>R8</f>
        <v>0</v>
      </c>
      <c r="T8" s="13">
        <f t="shared" ref="T8:T14" si="8">ROUND(J8*COS(RADIANS(Q8)),2)</f>
        <v>0</v>
      </c>
      <c r="U8" s="13">
        <f>T8</f>
        <v>0</v>
      </c>
      <c r="V8" s="13">
        <f>$W$1+S8</f>
        <v>1234567</v>
      </c>
      <c r="W8" s="13">
        <f>$W$2+U8</f>
        <v>434568</v>
      </c>
      <c r="X8" s="13">
        <f>$W$3-I8</f>
        <v>673</v>
      </c>
      <c r="Y8" s="30"/>
    </row>
    <row r="9" spans="1:25">
      <c r="A9" s="12">
        <v>2</v>
      </c>
      <c r="B9" s="6">
        <v>54</v>
      </c>
      <c r="C9" s="6">
        <v>0</v>
      </c>
      <c r="D9" s="6">
        <v>0.73</v>
      </c>
      <c r="E9" s="6">
        <f>IF(B10=0,ROUND(($B$2+B8)/2,2),ROUND((B9+B8)/2,2))</f>
        <v>27</v>
      </c>
      <c r="F9" s="6">
        <f t="shared" si="0"/>
        <v>77</v>
      </c>
      <c r="G9" s="6">
        <f t="shared" si="1"/>
        <v>50</v>
      </c>
      <c r="H9" s="13">
        <f t="shared" si="2"/>
        <v>50</v>
      </c>
      <c r="I9" s="13">
        <f t="shared" ref="I9:I14" si="9">I8+H9</f>
        <v>77</v>
      </c>
      <c r="J9" s="13">
        <f t="shared" si="3"/>
        <v>0.64</v>
      </c>
      <c r="K9" s="13">
        <f t="shared" ref="K9:K14" si="10">K8+J9</f>
        <v>0.64</v>
      </c>
      <c r="L9" s="22">
        <f t="shared" si="4"/>
        <v>20</v>
      </c>
      <c r="M9" s="13">
        <f t="shared" si="5"/>
        <v>0.6</v>
      </c>
      <c r="N9" s="13">
        <f t="shared" ref="N9:N14" si="11">N8+M9</f>
        <v>0.6</v>
      </c>
      <c r="O9" s="13">
        <f t="shared" si="6"/>
        <v>0.22</v>
      </c>
      <c r="P9" s="13">
        <f t="shared" ref="P9:P14" si="12">P8+O9</f>
        <v>0.22</v>
      </c>
      <c r="Q9" s="22">
        <f t="shared" ref="Q9:Q15" si="13">ROUND(90-C9,1)</f>
        <v>90</v>
      </c>
      <c r="R9" s="13">
        <f t="shared" si="7"/>
        <v>0.64</v>
      </c>
      <c r="S9" s="13">
        <f t="shared" ref="S9:S14" si="14">R9+S8</f>
        <v>0.64</v>
      </c>
      <c r="T9" s="13">
        <f t="shared" si="8"/>
        <v>0</v>
      </c>
      <c r="U9" s="13">
        <f t="shared" ref="U9:U14" si="15">U8+T9</f>
        <v>0</v>
      </c>
      <c r="V9" s="13">
        <f t="shared" ref="V9:V15" si="16">$W$1+S9</f>
        <v>1234567.64</v>
      </c>
      <c r="W9" s="13">
        <f t="shared" ref="W9:W15" si="17">$W$2+U9</f>
        <v>434568</v>
      </c>
      <c r="X9" s="13">
        <f t="shared" ref="X9:X15" si="18">$W$3-I9</f>
        <v>623</v>
      </c>
      <c r="Y9" s="30"/>
    </row>
    <row r="10" spans="1:25">
      <c r="A10" s="12">
        <v>3</v>
      </c>
      <c r="B10" s="6">
        <v>100</v>
      </c>
      <c r="C10" s="6">
        <v>23</v>
      </c>
      <c r="D10" s="6">
        <v>1.89</v>
      </c>
      <c r="E10" s="6">
        <f t="shared" ref="E10:E15" si="19">IF(B11=0,ROUND(($B$2+B9)/2,2),ROUND((B10+B9)/2,2))</f>
        <v>77</v>
      </c>
      <c r="F10" s="6">
        <f t="shared" si="0"/>
        <v>151</v>
      </c>
      <c r="G10" s="6">
        <f t="shared" si="1"/>
        <v>74</v>
      </c>
      <c r="H10" s="13">
        <f t="shared" si="2"/>
        <v>73.96</v>
      </c>
      <c r="I10" s="13">
        <f t="shared" si="9"/>
        <v>150.96</v>
      </c>
      <c r="J10" s="13">
        <f t="shared" si="3"/>
        <v>2.44</v>
      </c>
      <c r="K10" s="13">
        <f t="shared" si="10"/>
        <v>3.08</v>
      </c>
      <c r="L10" s="22">
        <f t="shared" si="4"/>
        <v>-3</v>
      </c>
      <c r="M10" s="13">
        <f t="shared" si="5"/>
        <v>2.44</v>
      </c>
      <c r="N10" s="13">
        <f t="shared" si="11"/>
        <v>3.04</v>
      </c>
      <c r="O10" s="13">
        <f t="shared" si="6"/>
        <v>-0.13</v>
      </c>
      <c r="P10" s="13">
        <f t="shared" si="12"/>
        <v>0.09</v>
      </c>
      <c r="Q10" s="22">
        <f t="shared" si="13"/>
        <v>67</v>
      </c>
      <c r="R10" s="13">
        <f t="shared" si="7"/>
        <v>2.25</v>
      </c>
      <c r="S10" s="13">
        <f t="shared" si="14"/>
        <v>2.89</v>
      </c>
      <c r="T10" s="13">
        <f t="shared" si="8"/>
        <v>0.95</v>
      </c>
      <c r="U10" s="13">
        <f t="shared" si="15"/>
        <v>0.95</v>
      </c>
      <c r="V10" s="13">
        <f t="shared" si="16"/>
        <v>1234569.89</v>
      </c>
      <c r="W10" s="13">
        <f t="shared" si="17"/>
        <v>434568.95</v>
      </c>
      <c r="X10" s="13">
        <f t="shared" si="18"/>
        <v>549.04</v>
      </c>
      <c r="Y10" s="30"/>
    </row>
    <row r="11" spans="1:25">
      <c r="A11" s="12">
        <v>4</v>
      </c>
      <c r="B11" s="6">
        <v>202</v>
      </c>
      <c r="C11" s="6">
        <v>25</v>
      </c>
      <c r="D11" s="6">
        <v>3.78</v>
      </c>
      <c r="E11" s="6">
        <f t="shared" si="19"/>
        <v>151</v>
      </c>
      <c r="F11" s="6">
        <f t="shared" si="0"/>
        <v>250</v>
      </c>
      <c r="G11" s="6">
        <f t="shared" si="1"/>
        <v>99</v>
      </c>
      <c r="H11" s="13">
        <f t="shared" si="2"/>
        <v>98.78</v>
      </c>
      <c r="I11" s="13">
        <f t="shared" si="9"/>
        <v>249.74</v>
      </c>
      <c r="J11" s="13">
        <f t="shared" si="3"/>
        <v>6.53</v>
      </c>
      <c r="K11" s="13">
        <f t="shared" si="10"/>
        <v>9.61</v>
      </c>
      <c r="L11" s="22">
        <f t="shared" si="4"/>
        <v>-5</v>
      </c>
      <c r="M11" s="13">
        <f t="shared" si="5"/>
        <v>6.51</v>
      </c>
      <c r="N11" s="13">
        <f t="shared" si="11"/>
        <v>9.55</v>
      </c>
      <c r="O11" s="13">
        <f t="shared" si="6"/>
        <v>-0.57</v>
      </c>
      <c r="P11" s="13">
        <f t="shared" si="12"/>
        <v>-0.48</v>
      </c>
      <c r="Q11" s="22">
        <f t="shared" si="13"/>
        <v>65</v>
      </c>
      <c r="R11" s="13">
        <f t="shared" si="7"/>
        <v>5.92</v>
      </c>
      <c r="S11" s="13">
        <f t="shared" si="14"/>
        <v>8.81</v>
      </c>
      <c r="T11" s="13">
        <f t="shared" si="8"/>
        <v>2.76</v>
      </c>
      <c r="U11" s="13">
        <f t="shared" si="15"/>
        <v>3.71</v>
      </c>
      <c r="V11" s="13">
        <f t="shared" si="16"/>
        <v>1234575.81</v>
      </c>
      <c r="W11" s="13">
        <f t="shared" si="17"/>
        <v>434571.71</v>
      </c>
      <c r="X11" s="13">
        <f t="shared" si="18"/>
        <v>450.26</v>
      </c>
      <c r="Y11" s="30"/>
    </row>
    <row r="12" spans="1:25">
      <c r="A12" s="12">
        <v>5</v>
      </c>
      <c r="B12" s="6">
        <v>298</v>
      </c>
      <c r="C12" s="6">
        <v>25.8</v>
      </c>
      <c r="D12" s="6">
        <v>5.62</v>
      </c>
      <c r="E12" s="6">
        <f t="shared" si="19"/>
        <v>250</v>
      </c>
      <c r="F12" s="6">
        <f t="shared" si="0"/>
        <v>349</v>
      </c>
      <c r="G12" s="6">
        <f t="shared" si="1"/>
        <v>99</v>
      </c>
      <c r="H12" s="13">
        <f t="shared" si="2"/>
        <v>98.52</v>
      </c>
      <c r="I12" s="13">
        <f t="shared" si="9"/>
        <v>348.26</v>
      </c>
      <c r="J12" s="13">
        <f t="shared" si="3"/>
        <v>9.7</v>
      </c>
      <c r="K12" s="13">
        <f t="shared" si="10"/>
        <v>19.31</v>
      </c>
      <c r="L12" s="22">
        <f t="shared" si="4"/>
        <v>-5.8</v>
      </c>
      <c r="M12" s="13">
        <f t="shared" si="5"/>
        <v>9.65</v>
      </c>
      <c r="N12" s="13">
        <f t="shared" si="11"/>
        <v>19.2</v>
      </c>
      <c r="O12" s="13">
        <f t="shared" si="6"/>
        <v>-0.98</v>
      </c>
      <c r="P12" s="13">
        <f t="shared" si="12"/>
        <v>-1.46</v>
      </c>
      <c r="Q12" s="22">
        <f t="shared" si="13"/>
        <v>64.2</v>
      </c>
      <c r="R12" s="13">
        <f t="shared" si="7"/>
        <v>8.73</v>
      </c>
      <c r="S12" s="13">
        <f t="shared" si="14"/>
        <v>17.54</v>
      </c>
      <c r="T12" s="13">
        <f t="shared" si="8"/>
        <v>4.22</v>
      </c>
      <c r="U12" s="13">
        <f t="shared" si="15"/>
        <v>7.93</v>
      </c>
      <c r="V12" s="13">
        <f t="shared" si="16"/>
        <v>1234584.54</v>
      </c>
      <c r="W12" s="13">
        <f t="shared" si="17"/>
        <v>434575.93</v>
      </c>
      <c r="X12" s="13">
        <f t="shared" si="18"/>
        <v>351.74</v>
      </c>
      <c r="Y12" s="30"/>
    </row>
    <row r="13" spans="1:25">
      <c r="A13" s="12">
        <v>6</v>
      </c>
      <c r="B13" s="6">
        <v>400</v>
      </c>
      <c r="C13" s="6">
        <v>37.1</v>
      </c>
      <c r="D13" s="6">
        <v>7.58</v>
      </c>
      <c r="E13" s="6">
        <f t="shared" si="19"/>
        <v>349</v>
      </c>
      <c r="F13" s="6">
        <f t="shared" si="0"/>
        <v>450</v>
      </c>
      <c r="G13" s="6">
        <f t="shared" si="1"/>
        <v>101</v>
      </c>
      <c r="H13" s="13">
        <f t="shared" si="2"/>
        <v>100.12</v>
      </c>
      <c r="I13" s="13">
        <f t="shared" si="9"/>
        <v>448.38</v>
      </c>
      <c r="J13" s="13">
        <f t="shared" si="3"/>
        <v>13.32</v>
      </c>
      <c r="K13" s="13">
        <f t="shared" si="10"/>
        <v>32.63</v>
      </c>
      <c r="L13" s="22">
        <f t="shared" si="4"/>
        <v>-17.1</v>
      </c>
      <c r="M13" s="13">
        <f t="shared" si="5"/>
        <v>12.73</v>
      </c>
      <c r="N13" s="13">
        <f t="shared" si="11"/>
        <v>31.93</v>
      </c>
      <c r="O13" s="13">
        <f t="shared" si="6"/>
        <v>-3.92</v>
      </c>
      <c r="P13" s="13">
        <f t="shared" si="12"/>
        <v>-5.38</v>
      </c>
      <c r="Q13" s="22">
        <f t="shared" si="13"/>
        <v>52.9</v>
      </c>
      <c r="R13" s="13">
        <f t="shared" si="7"/>
        <v>10.62</v>
      </c>
      <c r="S13" s="13">
        <f t="shared" si="14"/>
        <v>28.16</v>
      </c>
      <c r="T13" s="13">
        <f t="shared" si="8"/>
        <v>8.03</v>
      </c>
      <c r="U13" s="13">
        <f t="shared" si="15"/>
        <v>15.96</v>
      </c>
      <c r="V13" s="13">
        <f t="shared" si="16"/>
        <v>1234595.16</v>
      </c>
      <c r="W13" s="13">
        <f t="shared" si="17"/>
        <v>434583.96</v>
      </c>
      <c r="X13" s="13">
        <f t="shared" si="18"/>
        <v>251.62</v>
      </c>
      <c r="Y13" s="30"/>
    </row>
    <row r="14" spans="1:25">
      <c r="A14" s="12">
        <v>7</v>
      </c>
      <c r="B14" s="6">
        <v>500</v>
      </c>
      <c r="C14" s="6">
        <v>39.5</v>
      </c>
      <c r="D14" s="6">
        <v>9.55</v>
      </c>
      <c r="E14" s="6">
        <f t="shared" si="19"/>
        <v>450</v>
      </c>
      <c r="F14" s="6">
        <f t="shared" si="0"/>
        <v>556.36</v>
      </c>
      <c r="G14" s="6">
        <f t="shared" si="1"/>
        <v>106.36</v>
      </c>
      <c r="H14" s="13">
        <f t="shared" si="2"/>
        <v>104.89</v>
      </c>
      <c r="I14" s="13">
        <f t="shared" si="9"/>
        <v>553.27</v>
      </c>
      <c r="J14" s="13">
        <f t="shared" si="3"/>
        <v>17.65</v>
      </c>
      <c r="K14" s="13">
        <f t="shared" si="10"/>
        <v>50.28</v>
      </c>
      <c r="L14" s="22">
        <f t="shared" si="4"/>
        <v>-19.5</v>
      </c>
      <c r="M14" s="13">
        <f t="shared" si="5"/>
        <v>16.64</v>
      </c>
      <c r="N14" s="13">
        <f t="shared" si="11"/>
        <v>48.57</v>
      </c>
      <c r="O14" s="13">
        <f t="shared" si="6"/>
        <v>-5.89</v>
      </c>
      <c r="P14" s="13">
        <f t="shared" si="12"/>
        <v>-11.27</v>
      </c>
      <c r="Q14" s="22">
        <f t="shared" si="13"/>
        <v>50.5</v>
      </c>
      <c r="R14" s="13">
        <f t="shared" si="7"/>
        <v>13.62</v>
      </c>
      <c r="S14" s="13">
        <f t="shared" si="14"/>
        <v>41.78</v>
      </c>
      <c r="T14" s="13">
        <f t="shared" si="8"/>
        <v>11.23</v>
      </c>
      <c r="U14" s="13">
        <f t="shared" si="15"/>
        <v>27.19</v>
      </c>
      <c r="V14" s="13">
        <f t="shared" si="16"/>
        <v>1234608.78</v>
      </c>
      <c r="W14" s="13">
        <f t="shared" si="17"/>
        <v>434595.19</v>
      </c>
      <c r="X14" s="13">
        <f t="shared" si="18"/>
        <v>146.73</v>
      </c>
      <c r="Y14" s="30"/>
    </row>
    <row r="15" spans="1:25">
      <c r="A15" s="12">
        <v>8</v>
      </c>
      <c r="B15" s="6">
        <v>612.71</v>
      </c>
      <c r="C15" s="6">
        <v>37</v>
      </c>
      <c r="D15" s="6">
        <v>11.33</v>
      </c>
      <c r="E15" s="6">
        <f t="shared" si="19"/>
        <v>556.36</v>
      </c>
      <c r="F15" s="6">
        <f t="shared" si="0"/>
        <v>612.71</v>
      </c>
      <c r="G15" s="6">
        <f t="shared" si="1"/>
        <v>56.35</v>
      </c>
      <c r="H15" s="13">
        <f t="shared" ref="H15" si="20">ROUND(G15*COS(RADIANS(D15)),2)</f>
        <v>55.25</v>
      </c>
      <c r="I15" s="13">
        <f t="shared" ref="I15" si="21">I14+H15</f>
        <v>608.52</v>
      </c>
      <c r="J15" s="13">
        <f t="shared" ref="J15" si="22">ROUND(G15*SIN(RADIANS(D15)),2)</f>
        <v>11.07</v>
      </c>
      <c r="K15" s="13">
        <f t="shared" ref="K15" si="23">K14+J15</f>
        <v>61.35</v>
      </c>
      <c r="L15" s="22">
        <f t="shared" ref="L15" si="24">$C$2-C15</f>
        <v>-17</v>
      </c>
      <c r="M15" s="13">
        <f t="shared" ref="M15" si="25">ROUND(J15*COS(RADIANS(L15)),2)</f>
        <v>10.59</v>
      </c>
      <c r="N15" s="13">
        <f t="shared" ref="N15" si="26">N14+M15</f>
        <v>59.16</v>
      </c>
      <c r="O15" s="13">
        <f t="shared" ref="O15" si="27">ROUND(J15*SIN(RADIANS(L15)),2)</f>
        <v>-3.24</v>
      </c>
      <c r="P15" s="13">
        <f t="shared" ref="P15" si="28">P14+O15</f>
        <v>-14.51</v>
      </c>
      <c r="Q15" s="22">
        <f t="shared" si="13"/>
        <v>53</v>
      </c>
      <c r="R15" s="13">
        <f t="shared" ref="R15" si="29">ROUND(J15*SIN(RADIANS(Q15)),2)</f>
        <v>8.84</v>
      </c>
      <c r="S15" s="13">
        <f t="shared" ref="S15" si="30">R15+S14</f>
        <v>50.62</v>
      </c>
      <c r="T15" s="13">
        <f t="shared" ref="T15" si="31">ROUND(J15*COS(RADIANS(Q15)),2)</f>
        <v>6.66</v>
      </c>
      <c r="U15" s="13">
        <f t="shared" ref="U15" si="32">U14+T15</f>
        <v>33.85</v>
      </c>
      <c r="V15" s="13">
        <f t="shared" si="16"/>
        <v>1234617.62</v>
      </c>
      <c r="W15" s="13">
        <f t="shared" si="17"/>
        <v>434601.85</v>
      </c>
      <c r="X15" s="13">
        <f t="shared" si="18"/>
        <v>91.48</v>
      </c>
      <c r="Y15" s="30"/>
    </row>
    <row r="16" spans="1:25">
      <c r="A16" s="12">
        <v>9</v>
      </c>
      <c r="B16" s="12"/>
      <c r="C16" s="6"/>
      <c r="D16" s="6"/>
      <c r="E16" s="6"/>
      <c r="F16" s="6"/>
      <c r="G16" s="6"/>
      <c r="H16" s="13"/>
      <c r="I16" s="13"/>
      <c r="J16" s="13"/>
      <c r="K16" s="13"/>
      <c r="L16" s="22"/>
      <c r="M16" s="13"/>
      <c r="N16" s="13"/>
      <c r="O16" s="13"/>
      <c r="P16" s="13"/>
      <c r="Q16" s="22"/>
      <c r="R16" s="13"/>
      <c r="S16" s="13"/>
      <c r="T16" s="13"/>
      <c r="U16" s="13"/>
      <c r="V16" s="13"/>
      <c r="W16" s="13"/>
      <c r="X16" s="13"/>
      <c r="Y16" s="31"/>
    </row>
    <row r="17" spans="1:25">
      <c r="A17" s="12">
        <v>10</v>
      </c>
      <c r="B17" s="12"/>
      <c r="C17" s="12"/>
      <c r="D17" s="12"/>
      <c r="E17" s="6"/>
      <c r="F17" s="6"/>
      <c r="G17" s="6"/>
      <c r="H17" s="13"/>
      <c r="I17" s="13"/>
      <c r="J17" s="13"/>
      <c r="K17" s="13"/>
      <c r="L17" s="22"/>
      <c r="M17" s="13"/>
      <c r="N17" s="13"/>
      <c r="O17" s="13"/>
      <c r="P17" s="13"/>
      <c r="Q17" s="22"/>
      <c r="R17" s="13"/>
      <c r="S17" s="13"/>
      <c r="T17" s="13"/>
      <c r="U17" s="13"/>
      <c r="V17" s="13"/>
      <c r="W17" s="13"/>
      <c r="X17" s="13"/>
      <c r="Y17" s="31"/>
    </row>
    <row r="18" spans="1:25">
      <c r="A18" s="12">
        <v>11</v>
      </c>
      <c r="B18" s="12"/>
      <c r="C18" s="12"/>
      <c r="D18" s="12"/>
      <c r="E18" s="12"/>
      <c r="F18" s="12"/>
      <c r="G18" s="12"/>
      <c r="H18" s="14"/>
      <c r="I18" s="14"/>
      <c r="J18" s="14"/>
      <c r="K18" s="14"/>
      <c r="L18" s="23"/>
      <c r="M18" s="14"/>
      <c r="N18" s="14"/>
      <c r="O18" s="14"/>
      <c r="P18" s="14"/>
      <c r="Q18" s="24"/>
      <c r="R18" s="14"/>
      <c r="S18" s="14"/>
      <c r="T18" s="14"/>
      <c r="U18" s="14"/>
      <c r="V18" s="14"/>
      <c r="W18" s="14"/>
      <c r="X18" s="14"/>
      <c r="Y18" s="31"/>
    </row>
    <row r="19" spans="1:25">
      <c r="A19" s="12">
        <v>12</v>
      </c>
      <c r="B19" s="12"/>
      <c r="C19" s="12"/>
      <c r="D19" s="12"/>
      <c r="E19" s="12"/>
      <c r="F19" s="12"/>
      <c r="G19" s="12"/>
      <c r="H19" s="14"/>
      <c r="I19" s="14"/>
      <c r="J19" s="14"/>
      <c r="K19" s="14"/>
      <c r="L19" s="23"/>
      <c r="M19" s="14"/>
      <c r="N19" s="14"/>
      <c r="O19" s="14"/>
      <c r="P19" s="14"/>
      <c r="Q19" s="24"/>
      <c r="R19" s="14"/>
      <c r="S19" s="14"/>
      <c r="T19" s="14"/>
      <c r="U19" s="14"/>
      <c r="V19" s="14"/>
      <c r="W19" s="14"/>
      <c r="X19" s="14"/>
      <c r="Y19" s="31"/>
    </row>
    <row r="20" spans="1:25">
      <c r="A20" s="12">
        <v>13</v>
      </c>
      <c r="B20" s="15"/>
      <c r="C20" s="12"/>
      <c r="D20" s="12"/>
      <c r="E20" s="12"/>
      <c r="F20" s="12"/>
      <c r="G20" s="12"/>
      <c r="H20" s="14"/>
      <c r="I20" s="14"/>
      <c r="J20" s="14"/>
      <c r="K20" s="14"/>
      <c r="L20" s="23"/>
      <c r="M20" s="14"/>
      <c r="N20" s="14"/>
      <c r="O20" s="14"/>
      <c r="P20" s="14"/>
      <c r="Q20" s="24"/>
      <c r="R20" s="14"/>
      <c r="S20" s="14"/>
      <c r="T20" s="14"/>
      <c r="U20" s="14"/>
      <c r="V20" s="14"/>
      <c r="W20" s="14"/>
      <c r="X20" s="14"/>
      <c r="Y20" s="31"/>
    </row>
    <row r="21" spans="1:25">
      <c r="A21" s="12">
        <v>14</v>
      </c>
      <c r="B21" s="15"/>
      <c r="C21" s="12"/>
      <c r="D21" s="12"/>
      <c r="E21" s="12"/>
      <c r="F21" s="12"/>
      <c r="G21" s="12"/>
      <c r="H21" s="14"/>
      <c r="I21" s="14"/>
      <c r="J21" s="14"/>
      <c r="K21" s="14"/>
      <c r="L21" s="23"/>
      <c r="M21" s="14"/>
      <c r="N21" s="14"/>
      <c r="O21" s="14"/>
      <c r="P21" s="14"/>
      <c r="Q21" s="24"/>
      <c r="R21" s="14"/>
      <c r="S21" s="14"/>
      <c r="T21" s="14"/>
      <c r="U21" s="14"/>
      <c r="V21" s="14"/>
      <c r="W21" s="14"/>
      <c r="X21" s="14"/>
      <c r="Y21" s="31"/>
    </row>
    <row r="22" spans="1:25">
      <c r="A22" s="12">
        <v>15</v>
      </c>
      <c r="B22" s="15"/>
      <c r="C22" s="12"/>
      <c r="D22" s="12"/>
      <c r="E22" s="12"/>
      <c r="F22" s="12"/>
      <c r="G22" s="12"/>
      <c r="H22" s="14"/>
      <c r="I22" s="14"/>
      <c r="J22" s="14"/>
      <c r="K22" s="14"/>
      <c r="L22" s="23"/>
      <c r="M22" s="14"/>
      <c r="N22" s="14"/>
      <c r="O22" s="14"/>
      <c r="P22" s="14"/>
      <c r="Q22" s="24"/>
      <c r="R22" s="14"/>
      <c r="S22" s="14"/>
      <c r="T22" s="14"/>
      <c r="U22" s="14"/>
      <c r="V22" s="14"/>
      <c r="W22" s="14"/>
      <c r="X22" s="14"/>
      <c r="Y22" s="31"/>
    </row>
    <row r="23" spans="1:25">
      <c r="A23" s="12">
        <v>16</v>
      </c>
      <c r="B23" s="15"/>
      <c r="C23" s="15"/>
      <c r="D23" s="15"/>
      <c r="E23" s="12"/>
      <c r="F23" s="12"/>
      <c r="G23" s="12"/>
      <c r="H23" s="14"/>
      <c r="I23" s="14"/>
      <c r="J23" s="14"/>
      <c r="K23" s="14"/>
      <c r="L23" s="23"/>
      <c r="M23" s="14"/>
      <c r="N23" s="14"/>
      <c r="O23" s="14"/>
      <c r="P23" s="14"/>
      <c r="Q23" s="24"/>
      <c r="R23" s="14"/>
      <c r="S23" s="14"/>
      <c r="T23" s="14"/>
      <c r="U23" s="14"/>
      <c r="V23" s="14"/>
      <c r="W23" s="14"/>
      <c r="X23" s="14"/>
      <c r="Y23" s="31"/>
    </row>
    <row r="24" spans="1:25">
      <c r="A24" s="12">
        <v>17</v>
      </c>
      <c r="B24" s="15"/>
      <c r="C24" s="15"/>
      <c r="D24" s="15"/>
      <c r="E24" s="12"/>
      <c r="F24" s="12"/>
      <c r="G24" s="12"/>
      <c r="H24" s="14"/>
      <c r="I24" s="14"/>
      <c r="J24" s="14"/>
      <c r="K24" s="14"/>
      <c r="L24" s="24"/>
      <c r="M24" s="14"/>
      <c r="N24" s="14"/>
      <c r="O24" s="14"/>
      <c r="P24" s="14"/>
      <c r="Q24" s="24"/>
      <c r="R24" s="14"/>
      <c r="S24" s="14"/>
      <c r="T24" s="14"/>
      <c r="U24" s="14"/>
      <c r="V24" s="14"/>
      <c r="W24" s="14"/>
      <c r="X24" s="14"/>
      <c r="Y24" s="31"/>
    </row>
    <row r="25" spans="1:25">
      <c r="A25" s="12">
        <v>18</v>
      </c>
      <c r="B25" s="15"/>
      <c r="C25" s="15"/>
      <c r="D25" s="15"/>
      <c r="E25" s="12"/>
      <c r="F25" s="12"/>
      <c r="G25" s="12"/>
      <c r="H25" s="14"/>
      <c r="I25" s="14"/>
      <c r="J25" s="14"/>
      <c r="K25" s="14"/>
      <c r="L25" s="24"/>
      <c r="M25" s="14"/>
      <c r="N25" s="14"/>
      <c r="O25" s="14"/>
      <c r="P25" s="14"/>
      <c r="Q25" s="24"/>
      <c r="R25" s="14"/>
      <c r="S25" s="14"/>
      <c r="T25" s="14"/>
      <c r="U25" s="14"/>
      <c r="V25" s="14"/>
      <c r="W25" s="14"/>
      <c r="X25" s="14"/>
      <c r="Y25" s="31"/>
    </row>
    <row r="26" spans="1:25">
      <c r="A26" s="12">
        <v>19</v>
      </c>
      <c r="B26" s="15"/>
      <c r="C26" s="15"/>
      <c r="D26" s="15"/>
      <c r="E26" s="12"/>
      <c r="F26" s="12"/>
      <c r="G26" s="12"/>
      <c r="H26" s="14"/>
      <c r="I26" s="14"/>
      <c r="J26" s="14"/>
      <c r="K26" s="14"/>
      <c r="L26" s="24"/>
      <c r="M26" s="14"/>
      <c r="N26" s="14"/>
      <c r="O26" s="14"/>
      <c r="P26" s="14"/>
      <c r="Q26" s="24"/>
      <c r="R26" s="14"/>
      <c r="S26" s="14"/>
      <c r="T26" s="14"/>
      <c r="U26" s="14"/>
      <c r="V26" s="14"/>
      <c r="W26" s="14"/>
      <c r="X26" s="14"/>
      <c r="Y26" s="31"/>
    </row>
    <row r="27" spans="1:25">
      <c r="A27" s="12">
        <v>20</v>
      </c>
      <c r="B27" s="15"/>
      <c r="C27" s="15"/>
      <c r="D27" s="15"/>
      <c r="E27" s="12"/>
      <c r="F27" s="12"/>
      <c r="G27" s="12"/>
      <c r="H27" s="14"/>
      <c r="I27" s="14"/>
      <c r="J27" s="14"/>
      <c r="K27" s="14"/>
      <c r="L27" s="24"/>
      <c r="M27" s="14"/>
      <c r="N27" s="14"/>
      <c r="O27" s="14"/>
      <c r="P27" s="14"/>
      <c r="Q27" s="24"/>
      <c r="R27" s="14"/>
      <c r="S27" s="14"/>
      <c r="T27" s="14"/>
      <c r="U27" s="14"/>
      <c r="V27" s="14"/>
      <c r="W27" s="14"/>
      <c r="X27" s="14"/>
      <c r="Y27" s="31"/>
    </row>
    <row r="28" spans="1:25">
      <c r="A28" s="12">
        <v>21</v>
      </c>
      <c r="B28" s="15"/>
      <c r="C28" s="15"/>
      <c r="D28" s="15"/>
      <c r="E28" s="12"/>
      <c r="F28" s="12"/>
      <c r="G28" s="12"/>
      <c r="H28" s="14"/>
      <c r="I28" s="14"/>
      <c r="J28" s="14"/>
      <c r="K28" s="14"/>
      <c r="L28" s="24"/>
      <c r="M28" s="14"/>
      <c r="N28" s="14"/>
      <c r="O28" s="14"/>
      <c r="P28" s="14"/>
      <c r="Q28" s="24"/>
      <c r="R28" s="14"/>
      <c r="S28" s="14"/>
      <c r="T28" s="14"/>
      <c r="U28" s="14"/>
      <c r="V28" s="14"/>
      <c r="W28" s="14"/>
      <c r="X28" s="14"/>
      <c r="Y28" s="31"/>
    </row>
    <row r="29" ht="24" customHeight="1" spans="1:25">
      <c r="A29" s="16"/>
      <c r="B29" s="16"/>
      <c r="C29" s="17" t="s">
        <v>38</v>
      </c>
      <c r="D29" s="17"/>
      <c r="E29" s="16"/>
      <c r="F29" s="16"/>
      <c r="G29" s="16"/>
      <c r="H29" s="18" t="s">
        <v>39</v>
      </c>
      <c r="I29" s="16"/>
      <c r="J29" s="16"/>
      <c r="K29" s="16"/>
      <c r="L29" s="16"/>
      <c r="M29" s="25"/>
      <c r="N29" s="16"/>
      <c r="O29" s="16"/>
      <c r="P29" s="17" t="s">
        <v>40</v>
      </c>
      <c r="Q29" s="17"/>
      <c r="R29" s="17"/>
      <c r="S29" s="17"/>
      <c r="T29" s="16"/>
      <c r="U29" s="16"/>
      <c r="V29" s="18" t="s">
        <v>39</v>
      </c>
      <c r="W29" s="16"/>
      <c r="X29" s="16"/>
      <c r="Y29" s="16"/>
    </row>
    <row r="30" ht="15.4" spans="13:13">
      <c r="M30" s="26"/>
    </row>
    <row r="31" ht="15.4" spans="13:13">
      <c r="M31" s="26"/>
    </row>
    <row r="32" ht="15.4" spans="13:13">
      <c r="M32" s="26"/>
    </row>
    <row r="33" ht="15.4" spans="4:13">
      <c r="D33" s="19" t="s">
        <v>41</v>
      </c>
      <c r="E33" s="19"/>
      <c r="F33" s="19"/>
      <c r="G33" s="19"/>
      <c r="H33" s="19"/>
      <c r="M33" s="26"/>
    </row>
    <row r="34" ht="15.45" spans="4:13">
      <c r="D34" s="20" t="s">
        <v>42</v>
      </c>
      <c r="E34" s="20"/>
      <c r="F34" s="20"/>
      <c r="G34" s="20"/>
      <c r="H34" s="20"/>
      <c r="M34" s="26"/>
    </row>
    <row r="35" ht="15.45" spans="4:13">
      <c r="D35" s="20" t="s">
        <v>43</v>
      </c>
      <c r="E35" s="20"/>
      <c r="F35" s="20"/>
      <c r="G35" s="20"/>
      <c r="H35" s="20"/>
      <c r="M35" s="26"/>
    </row>
    <row r="36" ht="15.45" spans="4:15">
      <c r="D36" s="20" t="s">
        <v>44</v>
      </c>
      <c r="E36" s="20"/>
      <c r="F36" s="20"/>
      <c r="G36" s="20"/>
      <c r="H36" s="20"/>
      <c r="L36" s="27"/>
      <c r="M36" s="26"/>
      <c r="N36" s="27"/>
      <c r="O36" s="28"/>
    </row>
    <row r="37" ht="15.45" spans="4:15">
      <c r="D37" s="20" t="s">
        <v>45</v>
      </c>
      <c r="E37" s="20"/>
      <c r="F37" s="20"/>
      <c r="G37" s="20"/>
      <c r="H37" s="20"/>
      <c r="L37" s="27"/>
      <c r="M37" s="26"/>
      <c r="N37" s="27"/>
      <c r="O37" s="28"/>
    </row>
    <row r="38" ht="15.45" spans="4:15">
      <c r="D38" s="20" t="s">
        <v>46</v>
      </c>
      <c r="E38" s="20"/>
      <c r="F38" s="20"/>
      <c r="G38" s="20"/>
      <c r="H38" s="20"/>
      <c r="L38" s="27"/>
      <c r="M38" s="26"/>
      <c r="N38" s="27"/>
      <c r="O38" s="28"/>
    </row>
    <row r="39" ht="15.45" spans="4:15">
      <c r="D39" s="21" t="s">
        <v>47</v>
      </c>
      <c r="E39" s="21"/>
      <c r="F39" s="21"/>
      <c r="G39" s="21"/>
      <c r="H39" s="21"/>
      <c r="L39" s="27"/>
      <c r="M39" s="26"/>
      <c r="N39" s="27"/>
      <c r="O39" s="28"/>
    </row>
    <row r="40" ht="15.45" spans="4:15">
      <c r="D40" s="21" t="s">
        <v>48</v>
      </c>
      <c r="E40" s="21"/>
      <c r="F40" s="21"/>
      <c r="G40" s="21"/>
      <c r="H40" s="21"/>
      <c r="L40" s="27"/>
      <c r="M40" s="26"/>
      <c r="N40" s="27"/>
      <c r="O40" s="28"/>
    </row>
    <row r="41" ht="15.45" spans="4:15">
      <c r="D41" s="21" t="s">
        <v>49</v>
      </c>
      <c r="E41" s="21"/>
      <c r="F41" s="21"/>
      <c r="G41" s="21"/>
      <c r="H41" s="21"/>
      <c r="L41" s="27"/>
      <c r="M41" s="26"/>
      <c r="N41" s="27"/>
      <c r="O41" s="28"/>
    </row>
    <row r="42" ht="15.45" spans="4:15">
      <c r="D42" s="21" t="s">
        <v>50</v>
      </c>
      <c r="E42" s="20"/>
      <c r="F42" s="20"/>
      <c r="G42" s="20"/>
      <c r="H42" s="20"/>
      <c r="L42" s="27"/>
      <c r="M42" s="26"/>
      <c r="N42" s="27"/>
      <c r="O42" s="28"/>
    </row>
    <row r="43" ht="15.45" spans="4:15">
      <c r="D43" s="20" t="s">
        <v>51</v>
      </c>
      <c r="E43" s="20"/>
      <c r="F43" s="20"/>
      <c r="G43" s="20"/>
      <c r="H43" s="20"/>
      <c r="L43" s="27"/>
      <c r="M43" s="26"/>
      <c r="N43" s="27"/>
      <c r="O43" s="28"/>
    </row>
    <row r="44" ht="15.45" spans="4:15">
      <c r="D44" s="20" t="s">
        <v>52</v>
      </c>
      <c r="E44" s="20"/>
      <c r="F44" s="20"/>
      <c r="G44" s="20"/>
      <c r="H44" s="20"/>
      <c r="L44" s="27"/>
      <c r="M44" s="26"/>
      <c r="N44" s="27"/>
      <c r="O44" s="28"/>
    </row>
    <row r="45" spans="12:14">
      <c r="L45" s="16"/>
      <c r="M45" s="16"/>
      <c r="N45" s="16"/>
    </row>
  </sheetData>
  <mergeCells count="45">
    <mergeCell ref="C1:D1"/>
    <mergeCell ref="W1:Y1"/>
    <mergeCell ref="W2:Y2"/>
    <mergeCell ref="W3:Y3"/>
    <mergeCell ref="B4:D4"/>
    <mergeCell ref="G4:K4"/>
    <mergeCell ref="M4:P4"/>
    <mergeCell ref="R4:U4"/>
    <mergeCell ref="V4:X4"/>
    <mergeCell ref="H5:I5"/>
    <mergeCell ref="J5:K5"/>
    <mergeCell ref="M5:N5"/>
    <mergeCell ref="O5:P5"/>
    <mergeCell ref="R5:S5"/>
    <mergeCell ref="T5:U5"/>
    <mergeCell ref="V5:X5"/>
    <mergeCell ref="C29:D29"/>
    <mergeCell ref="P29:S29"/>
    <mergeCell ref="D33:H33"/>
    <mergeCell ref="D34:H34"/>
    <mergeCell ref="D35:H35"/>
    <mergeCell ref="D36:H36"/>
    <mergeCell ref="D37:H37"/>
    <mergeCell ref="D38:H38"/>
    <mergeCell ref="D39:H39"/>
    <mergeCell ref="D40:H40"/>
    <mergeCell ref="D41:H41"/>
    <mergeCell ref="D42:H42"/>
    <mergeCell ref="D43:H43"/>
    <mergeCell ref="D44:H44"/>
    <mergeCell ref="A2:A3"/>
    <mergeCell ref="A5:A6"/>
    <mergeCell ref="B2:B3"/>
    <mergeCell ref="B5:B6"/>
    <mergeCell ref="C5:C6"/>
    <mergeCell ref="D5:D6"/>
    <mergeCell ref="E4:E6"/>
    <mergeCell ref="F4:F6"/>
    <mergeCell ref="G5:G6"/>
    <mergeCell ref="L4:L6"/>
    <mergeCell ref="Q4:Q6"/>
    <mergeCell ref="U1:U3"/>
    <mergeCell ref="Y4:Y6"/>
    <mergeCell ref="E1:T3"/>
    <mergeCell ref="C2:D3"/>
  </mergeCells>
  <dataValidations count="1">
    <dataValidation type="whole" operator="equal" allowBlank="1" showInputMessage="1" showErrorMessage="1" errorTitle="请输入数字“0”。" error="第一点深度为0" promptTitle="请输入数字“0”。" prompt="第一点深度为0" sqref="B8" errorStyle="warning">
      <formula1>0</formula1>
    </dataValidation>
  </dataValidations>
  <pageMargins left="1.41666666666667" right="0.708333333333333" top="0.747916666666667" bottom="0.747916666666667" header="0.314583333333333" footer="0.314583333333333"/>
  <pageSetup paperSize="281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ZK704格式8K纸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acha333</cp:lastModifiedBy>
  <dcterms:created xsi:type="dcterms:W3CDTF">2019-05-24T02:57:00Z</dcterms:created>
  <cp:lastPrinted>2017-11-03T03:50:00Z</cp:lastPrinted>
  <dcterms:modified xsi:type="dcterms:W3CDTF">2021-05-28T07:09:12Z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863A104C8B3C49E79C801F42122CBC80</vt:lpwstr>
  </property>
</Properties>
</file>