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9200" windowHeight="109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" i="1"/>
  <c r="C26"/>
  <c r="C22"/>
  <c r="C16"/>
  <c r="C8"/>
  <c r="C6"/>
  <c r="F8" l="1"/>
  <c r="G6" l="1"/>
  <c r="F9"/>
  <c r="F10" s="1"/>
  <c r="F11" s="1"/>
  <c r="F12" l="1"/>
  <c r="F13" s="1"/>
  <c r="F14" s="1"/>
  <c r="F15" s="1"/>
  <c r="G8" l="1"/>
  <c r="F16"/>
  <c r="F17" l="1"/>
  <c r="F18" s="1"/>
  <c r="F19" s="1"/>
  <c r="F20" s="1"/>
  <c r="F21" s="1"/>
  <c r="G16" l="1"/>
  <c r="F22"/>
  <c r="F23" l="1"/>
  <c r="F24" s="1"/>
  <c r="F25" s="1"/>
  <c r="F26" s="1"/>
  <c r="F27" l="1"/>
  <c r="G22"/>
  <c r="F28" l="1"/>
  <c r="F29" l="1"/>
  <c r="F30" s="1"/>
  <c r="F31" s="1"/>
  <c r="G26" l="1"/>
</calcChain>
</file>

<file path=xl/sharedStrings.xml><?xml version="1.0" encoding="utf-8"?>
<sst xmlns="http://schemas.openxmlformats.org/spreadsheetml/2006/main" count="40" uniqueCount="35">
  <si>
    <t xml:space="preserve">钻孔参数
</t>
    <phoneticPr fontId="1" type="noConversion"/>
  </si>
  <si>
    <t>水位</t>
    <phoneticPr fontId="1" type="noConversion"/>
  </si>
  <si>
    <t xml:space="preserve">钻孔深度
</t>
    <phoneticPr fontId="1" type="noConversion"/>
  </si>
  <si>
    <t>N</t>
    <phoneticPr fontId="1" type="noConversion"/>
  </si>
  <si>
    <t>E</t>
    <phoneticPr fontId="1" type="noConversion"/>
  </si>
  <si>
    <t>测试:</t>
  </si>
  <si>
    <t xml:space="preserve">计算人员: </t>
    <phoneticPr fontId="1" type="noConversion"/>
  </si>
  <si>
    <t>审核:</t>
  </si>
  <si>
    <t>测试单位:</t>
    <phoneticPr fontId="1" type="noConversion"/>
  </si>
  <si>
    <t>角砾</t>
    <phoneticPr fontId="1" type="noConversion"/>
  </si>
  <si>
    <t>粉土</t>
    <phoneticPr fontId="1" type="noConversion"/>
  </si>
  <si>
    <t>平均
波速
(m/s)</t>
    <phoneticPr fontId="1" type="noConversion"/>
  </si>
  <si>
    <t>剪切
波速
(m/s)</t>
    <phoneticPr fontId="1" type="noConversion"/>
  </si>
  <si>
    <t>深度
(m)</t>
    <phoneticPr fontId="1" type="noConversion"/>
  </si>
  <si>
    <t>层底
深度
(m)</t>
    <phoneticPr fontId="1" type="noConversion"/>
  </si>
  <si>
    <t>土层
厚度
(m)</t>
    <phoneticPr fontId="1" type="noConversion"/>
  </si>
  <si>
    <t>岩土
名称</t>
    <phoneticPr fontId="1" type="noConversion"/>
  </si>
  <si>
    <t>地层
时代</t>
    <phoneticPr fontId="1" type="noConversion"/>
  </si>
  <si>
    <t>钻孔位置</t>
    <phoneticPr fontId="1" type="noConversion"/>
  </si>
  <si>
    <t xml:space="preserve">工程名称
</t>
    <phoneticPr fontId="1" type="noConversion"/>
  </si>
  <si>
    <t xml:space="preserve">波速分布曲线图(m/s)
</t>
    <phoneticPr fontId="1" type="noConversion"/>
  </si>
  <si>
    <t>某某项目</t>
    <phoneticPr fontId="1" type="noConversion"/>
  </si>
  <si>
    <t xml:space="preserve">???#钻孔波速勘测成果
</t>
    <phoneticPr fontId="1" type="noConversion"/>
  </si>
  <si>
    <t>卵石</t>
    <phoneticPr fontId="1" type="noConversion"/>
  </si>
  <si>
    <t>砾砂</t>
    <phoneticPr fontId="1" type="noConversion"/>
  </si>
  <si>
    <t>岩芯</t>
    <phoneticPr fontId="1" type="noConversion"/>
  </si>
  <si>
    <t>最小值</t>
    <phoneticPr fontId="1" type="noConversion"/>
  </si>
  <si>
    <t>最大值</t>
    <phoneticPr fontId="1" type="noConversion"/>
  </si>
  <si>
    <t>随机函数</t>
    <phoneticPr fontId="1" type="noConversion"/>
  </si>
  <si>
    <t>ROUND(最小值+RAND()*(最大值-最小值),保留位数)</t>
    <phoneticPr fontId="1" type="noConversion"/>
  </si>
  <si>
    <t>强风化泥岩</t>
    <phoneticPr fontId="1" type="noConversion"/>
  </si>
  <si>
    <t>中等风化泥岩</t>
    <phoneticPr fontId="1" type="noConversion"/>
  </si>
  <si>
    <t>黄土状土</t>
    <phoneticPr fontId="1" type="noConversion"/>
  </si>
  <si>
    <t>表土</t>
    <phoneticPr fontId="1" type="noConversion"/>
  </si>
  <si>
    <r>
      <t>Q4</t>
    </r>
    <r>
      <rPr>
        <vertAlign val="superscript"/>
        <sz val="11"/>
        <color rgb="FFFF0000"/>
        <rFont val="宋体"/>
        <family val="3"/>
        <charset val="134"/>
        <scheme val="minor"/>
      </rPr>
      <t>1al+pl</t>
    </r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</si>
</sst>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00_ "/>
    <numFmt numFmtId="177" formatCode="0.00_ "/>
    <numFmt numFmtId="178" formatCode="0.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vertAlign val="superscript"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时距曲线图</a:t>
            </a:r>
          </a:p>
        </c:rich>
      </c:tx>
      <c:layout>
        <c:manualLayout>
          <c:xMode val="edge"/>
          <c:yMode val="edge"/>
          <c:x val="0.47431451909632832"/>
          <c:y val="0.93504660292914665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0998041488468773E-2"/>
          <c:y val="3.9325286119848417E-2"/>
          <c:w val="0.84348528886204188"/>
          <c:h val="0.86765587283381673"/>
        </c:manualLayout>
      </c:layout>
      <c:scatterChart>
        <c:scatterStyle val="lineMarker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Sheet1!$F$6:$F$31</c:f>
              <c:numCache>
                <c:formatCode>0.00_ </c:formatCode>
                <c:ptCount val="26"/>
                <c:pt idx="0">
                  <c:v>114.3</c:v>
                </c:pt>
                <c:pt idx="1">
                  <c:v>134.5</c:v>
                </c:pt>
                <c:pt idx="2">
                  <c:v>143.99</c:v>
                </c:pt>
                <c:pt idx="3">
                  <c:v>152.47</c:v>
                </c:pt>
                <c:pt idx="4">
                  <c:v>159.44999999999999</c:v>
                </c:pt>
                <c:pt idx="5">
                  <c:v>168.42</c:v>
                </c:pt>
                <c:pt idx="6">
                  <c:v>176.95999999999998</c:v>
                </c:pt>
                <c:pt idx="7">
                  <c:v>184.04999999999998</c:v>
                </c:pt>
                <c:pt idx="8">
                  <c:v>193.88</c:v>
                </c:pt>
                <c:pt idx="9">
                  <c:v>202.73</c:v>
                </c:pt>
                <c:pt idx="10">
                  <c:v>220.07999999999998</c:v>
                </c:pt>
                <c:pt idx="11">
                  <c:v>236.54</c:v>
                </c:pt>
                <c:pt idx="12">
                  <c:v>253.57</c:v>
                </c:pt>
                <c:pt idx="13">
                  <c:v>271.77999999999997</c:v>
                </c:pt>
                <c:pt idx="14">
                  <c:v>290.33</c:v>
                </c:pt>
                <c:pt idx="15">
                  <c:v>308.04999999999995</c:v>
                </c:pt>
                <c:pt idx="16">
                  <c:v>332.24999999999994</c:v>
                </c:pt>
                <c:pt idx="17">
                  <c:v>354.17999999999995</c:v>
                </c:pt>
                <c:pt idx="18">
                  <c:v>381.26999999999992</c:v>
                </c:pt>
                <c:pt idx="19">
                  <c:v>407.3599999999999</c:v>
                </c:pt>
                <c:pt idx="20">
                  <c:v>433.12999999999988</c:v>
                </c:pt>
                <c:pt idx="21">
                  <c:v>458.13999999999987</c:v>
                </c:pt>
                <c:pt idx="22">
                  <c:v>484.47999999999985</c:v>
                </c:pt>
                <c:pt idx="23">
                  <c:v>517.78999999999985</c:v>
                </c:pt>
                <c:pt idx="24">
                  <c:v>544.69999999999982</c:v>
                </c:pt>
                <c:pt idx="25">
                  <c:v>577.01999999999987</c:v>
                </c:pt>
              </c:numCache>
            </c:numRef>
          </c:xVal>
          <c:yVal>
            <c:numRef>
              <c:f>Sheet1!$E$6:$E$31</c:f>
              <c:numCache>
                <c:formatCode>0.0_ 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26.4</c:v>
                </c:pt>
              </c:numCache>
            </c:numRef>
          </c:yVal>
        </c:ser>
        <c:axId val="61695872"/>
        <c:axId val="61731584"/>
      </c:scatterChart>
      <c:valAx>
        <c:axId val="61695872"/>
        <c:scaling>
          <c:orientation val="minMax"/>
          <c:min val="90"/>
        </c:scaling>
        <c:axPos val="t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7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en-US" altLang="en-US"/>
                  <a:t>(ms)</a:t>
                </a:r>
              </a:p>
            </c:rich>
          </c:tx>
          <c:layout>
            <c:manualLayout>
              <c:xMode val="edge"/>
              <c:yMode val="edge"/>
              <c:x val="0.91433021806853665"/>
              <c:y val="2.6474885585150435E-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61731584"/>
        <c:crosses val="autoZero"/>
        <c:crossBetween val="midCat"/>
        <c:majorUnit val="50"/>
        <c:minorUnit val="25"/>
      </c:valAx>
      <c:valAx>
        <c:axId val="61731584"/>
        <c:scaling>
          <c:orientation val="maxMin"/>
          <c:max val="26"/>
          <c:min val="0"/>
        </c:scaling>
        <c:axPos val="l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7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en-US" altLang="en-US"/>
                  <a:t>(m)</a:t>
                </a:r>
              </a:p>
            </c:rich>
          </c:tx>
          <c:layout>
            <c:manualLayout>
              <c:xMode val="edge"/>
              <c:yMode val="edge"/>
              <c:x val="8.1778399195428259E-2"/>
              <c:y val="0.9025546174959177"/>
            </c:manualLayout>
          </c:layout>
          <c:spPr>
            <a:noFill/>
            <a:ln w="25400">
              <a:noFill/>
            </a:ln>
          </c:spPr>
        </c:title>
        <c:numFmt formatCode="0.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61695872"/>
        <c:crosses val="autoZero"/>
        <c:crossBetween val="midCat"/>
        <c:majorUnit val="1"/>
        <c:minorUnit val="1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66" r="0.75000000000000266" t="1" header="0.5" footer="0.5"/>
    <c:pageSetup paperSize="8" orientation="landscape" horizontalDpi="360" verticalDpi="36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9525</xdr:colOff>
      <xdr:row>4</xdr:row>
      <xdr:rowOff>9523</xdr:rowOff>
    </xdr:from>
    <xdr:to>
      <xdr:col>10</xdr:col>
      <xdr:colOff>971550</xdr:colOff>
      <xdr:row>33</xdr:row>
      <xdr:rowOff>47625</xdr:rowOff>
    </xdr:to>
    <xdr:graphicFrame macro="">
      <xdr:nvGraphicFramePr>
        <xdr:cNvPr id="7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42"/>
  <sheetViews>
    <sheetView tabSelected="1" zoomScale="85" zoomScaleNormal="85" workbookViewId="0">
      <selection activeCell="N35" sqref="N35"/>
    </sheetView>
  </sheetViews>
  <sheetFormatPr defaultRowHeight="13.5"/>
  <cols>
    <col min="1" max="7" width="10.625" customWidth="1"/>
    <col min="8" max="10" width="13.125" customWidth="1"/>
    <col min="11" max="11" width="12.875" customWidth="1"/>
    <col min="13" max="13" width="11.25" customWidth="1"/>
  </cols>
  <sheetData>
    <row r="1" spans="1:15">
      <c r="A1" s="19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5" ht="13.5" customHeight="1">
      <c r="A2" s="5" t="s">
        <v>19</v>
      </c>
      <c r="B2" s="20" t="s">
        <v>21</v>
      </c>
      <c r="C2" s="20"/>
      <c r="D2" s="20"/>
      <c r="E2" s="20"/>
      <c r="F2" s="20"/>
      <c r="G2" s="20"/>
      <c r="H2" s="4" t="s">
        <v>2</v>
      </c>
      <c r="I2" s="6">
        <f>E31</f>
        <v>26.4</v>
      </c>
      <c r="J2" s="20" t="s">
        <v>18</v>
      </c>
      <c r="K2" s="1" t="s">
        <v>3</v>
      </c>
    </row>
    <row r="3" spans="1:15">
      <c r="A3" s="19" t="s">
        <v>17</v>
      </c>
      <c r="B3" s="20" t="s">
        <v>0</v>
      </c>
      <c r="C3" s="20"/>
      <c r="D3" s="20"/>
      <c r="E3" s="20"/>
      <c r="F3" s="20"/>
      <c r="G3" s="20"/>
      <c r="H3" s="4" t="s">
        <v>1</v>
      </c>
      <c r="I3" s="4"/>
      <c r="J3" s="20"/>
      <c r="K3" s="1" t="s">
        <v>4</v>
      </c>
    </row>
    <row r="4" spans="1:15" ht="15" customHeight="1">
      <c r="A4" s="20"/>
      <c r="B4" s="19" t="s">
        <v>14</v>
      </c>
      <c r="C4" s="19" t="s">
        <v>15</v>
      </c>
      <c r="D4" s="19" t="s">
        <v>16</v>
      </c>
      <c r="E4" s="19" t="s">
        <v>13</v>
      </c>
      <c r="F4" s="19" t="s">
        <v>12</v>
      </c>
      <c r="G4" s="19" t="s">
        <v>11</v>
      </c>
      <c r="H4" s="19" t="s">
        <v>20</v>
      </c>
      <c r="I4" s="20"/>
      <c r="J4" s="20"/>
      <c r="K4" s="20"/>
    </row>
    <row r="5" spans="1:15" ht="27" customHeight="1">
      <c r="A5" s="20"/>
      <c r="B5" s="20"/>
      <c r="C5" s="20"/>
      <c r="D5" s="20"/>
      <c r="E5" s="20"/>
      <c r="F5" s="19"/>
      <c r="G5" s="20"/>
      <c r="H5" s="2"/>
      <c r="I5" s="2"/>
      <c r="J5" s="2"/>
      <c r="K5" s="2"/>
    </row>
    <row r="6" spans="1:15">
      <c r="A6" s="24" t="s">
        <v>34</v>
      </c>
      <c r="B6" s="21">
        <v>1.7</v>
      </c>
      <c r="C6" s="22">
        <f>B6</f>
        <v>1.7</v>
      </c>
      <c r="D6" s="23" t="s">
        <v>33</v>
      </c>
      <c r="E6" s="16">
        <v>1</v>
      </c>
      <c r="F6" s="6">
        <v>114.3</v>
      </c>
      <c r="G6" s="22">
        <f>AVERAGE(F6:F7)</f>
        <v>124.4</v>
      </c>
      <c r="H6" s="3"/>
      <c r="I6" s="1"/>
      <c r="J6" s="1"/>
      <c r="K6" s="1"/>
      <c r="M6" s="12" t="s">
        <v>25</v>
      </c>
      <c r="N6" s="12" t="s">
        <v>26</v>
      </c>
      <c r="O6" s="12" t="s">
        <v>27</v>
      </c>
    </row>
    <row r="7" spans="1:15">
      <c r="A7" s="25"/>
      <c r="B7" s="21"/>
      <c r="C7" s="22"/>
      <c r="D7" s="23"/>
      <c r="E7" s="16">
        <v>2</v>
      </c>
      <c r="F7" s="6">
        <v>134.5</v>
      </c>
      <c r="G7" s="22"/>
      <c r="H7" s="3"/>
      <c r="I7" s="1"/>
      <c r="J7" s="1"/>
      <c r="K7" s="1"/>
      <c r="M7" s="15" t="s">
        <v>33</v>
      </c>
      <c r="N7" s="18">
        <v>5</v>
      </c>
      <c r="O7" s="18">
        <v>10</v>
      </c>
    </row>
    <row r="8" spans="1:15">
      <c r="A8" s="25"/>
      <c r="B8" s="21">
        <v>10.3</v>
      </c>
      <c r="C8" s="22">
        <f>B8-C6</f>
        <v>8.6000000000000014</v>
      </c>
      <c r="D8" s="23" t="s">
        <v>32</v>
      </c>
      <c r="E8" s="16">
        <v>3</v>
      </c>
      <c r="F8" s="13">
        <f t="shared" ref="F8:F15" ca="1" si="0">F7+ROUND(5+RAND()*(10-5),2)</f>
        <v>143.99</v>
      </c>
      <c r="G8" s="22">
        <f ca="1">AVERAGE(F8:F15)</f>
        <v>172.74374999999998</v>
      </c>
      <c r="H8" s="3"/>
      <c r="I8" s="1"/>
      <c r="J8" s="1"/>
      <c r="K8" s="1"/>
      <c r="M8" s="15" t="s">
        <v>32</v>
      </c>
      <c r="N8" s="14">
        <v>5</v>
      </c>
      <c r="O8" s="14">
        <v>10</v>
      </c>
    </row>
    <row r="9" spans="1:15">
      <c r="A9" s="25"/>
      <c r="B9" s="21"/>
      <c r="C9" s="22"/>
      <c r="D9" s="23"/>
      <c r="E9" s="16">
        <v>4</v>
      </c>
      <c r="F9" s="10">
        <f t="shared" ca="1" si="0"/>
        <v>152.47</v>
      </c>
      <c r="G9" s="22"/>
      <c r="H9" s="3"/>
      <c r="I9" s="1"/>
      <c r="J9" s="1"/>
      <c r="K9" s="1"/>
      <c r="M9" s="12" t="s">
        <v>10</v>
      </c>
      <c r="N9" s="12">
        <v>5</v>
      </c>
      <c r="O9" s="12">
        <v>10</v>
      </c>
    </row>
    <row r="10" spans="1:15">
      <c r="A10" s="25"/>
      <c r="B10" s="21"/>
      <c r="C10" s="22"/>
      <c r="D10" s="23"/>
      <c r="E10" s="16">
        <v>5</v>
      </c>
      <c r="F10" s="8">
        <f t="shared" ca="1" si="0"/>
        <v>159.44999999999999</v>
      </c>
      <c r="G10" s="22"/>
      <c r="H10" s="3"/>
      <c r="I10" s="1"/>
      <c r="J10" s="1"/>
      <c r="K10" s="1"/>
      <c r="M10" s="12" t="s">
        <v>24</v>
      </c>
      <c r="N10" s="12">
        <v>10</v>
      </c>
      <c r="O10" s="12">
        <v>20</v>
      </c>
    </row>
    <row r="11" spans="1:15">
      <c r="A11" s="25"/>
      <c r="B11" s="21"/>
      <c r="C11" s="22"/>
      <c r="D11" s="23"/>
      <c r="E11" s="16">
        <v>6</v>
      </c>
      <c r="F11" s="8">
        <f ca="1">F10+ROUND(5+RAND()*(10-5),2)</f>
        <v>168.42</v>
      </c>
      <c r="G11" s="22"/>
      <c r="H11" s="3"/>
      <c r="I11" s="1"/>
      <c r="J11" s="1"/>
      <c r="K11" s="1"/>
      <c r="M11" s="12" t="s">
        <v>9</v>
      </c>
      <c r="N11" s="12">
        <v>20</v>
      </c>
      <c r="O11" s="12">
        <v>30</v>
      </c>
    </row>
    <row r="12" spans="1:15">
      <c r="A12" s="25"/>
      <c r="B12" s="21"/>
      <c r="C12" s="22"/>
      <c r="D12" s="23"/>
      <c r="E12" s="16">
        <v>7</v>
      </c>
      <c r="F12" s="8">
        <f ca="1">F11+ROUND(5+RAND()*(10-5),2)</f>
        <v>176.95999999999998</v>
      </c>
      <c r="G12" s="22"/>
      <c r="H12" s="3"/>
      <c r="I12" s="1"/>
      <c r="J12" s="1"/>
      <c r="K12" s="1"/>
      <c r="M12" s="12" t="s">
        <v>23</v>
      </c>
      <c r="N12" s="12">
        <v>25</v>
      </c>
      <c r="O12" s="12">
        <v>35</v>
      </c>
    </row>
    <row r="13" spans="1:15">
      <c r="A13" s="25"/>
      <c r="B13" s="21"/>
      <c r="C13" s="22"/>
      <c r="D13" s="23"/>
      <c r="E13" s="16">
        <v>8</v>
      </c>
      <c r="F13" s="8">
        <f t="shared" ca="1" si="0"/>
        <v>184.04999999999998</v>
      </c>
      <c r="G13" s="22"/>
      <c r="H13" s="3"/>
      <c r="I13" s="1"/>
      <c r="J13" s="1"/>
      <c r="K13" s="1"/>
      <c r="M13" s="15" t="s">
        <v>30</v>
      </c>
      <c r="N13" s="17">
        <v>35</v>
      </c>
      <c r="O13" s="17">
        <v>45</v>
      </c>
    </row>
    <row r="14" spans="1:15">
      <c r="A14" s="25"/>
      <c r="B14" s="21"/>
      <c r="C14" s="22"/>
      <c r="D14" s="23"/>
      <c r="E14" s="16">
        <v>9</v>
      </c>
      <c r="F14" s="8">
        <f t="shared" ca="1" si="0"/>
        <v>193.88</v>
      </c>
      <c r="G14" s="22"/>
      <c r="H14" s="3"/>
      <c r="I14" s="1"/>
      <c r="J14" s="1"/>
      <c r="K14" s="1"/>
      <c r="M14" s="15" t="s">
        <v>31</v>
      </c>
      <c r="N14" s="17">
        <v>45</v>
      </c>
      <c r="O14" s="17">
        <v>55</v>
      </c>
    </row>
    <row r="15" spans="1:15">
      <c r="A15" s="25"/>
      <c r="B15" s="21"/>
      <c r="C15" s="22"/>
      <c r="D15" s="23"/>
      <c r="E15" s="16">
        <v>10</v>
      </c>
      <c r="F15" s="8">
        <f t="shared" ca="1" si="0"/>
        <v>202.73</v>
      </c>
      <c r="G15" s="22"/>
      <c r="H15" s="3"/>
      <c r="I15" s="1"/>
      <c r="J15" s="1"/>
      <c r="K15" s="1"/>
      <c r="M15" s="12" t="s">
        <v>28</v>
      </c>
      <c r="N15" s="11" t="s">
        <v>29</v>
      </c>
      <c r="O15" s="1"/>
    </row>
    <row r="16" spans="1:15">
      <c r="A16" s="25"/>
      <c r="B16" s="21">
        <v>16.2</v>
      </c>
      <c r="C16" s="22">
        <f>B16-C8</f>
        <v>7.5999999999999979</v>
      </c>
      <c r="D16" s="20" t="s">
        <v>23</v>
      </c>
      <c r="E16" s="16">
        <v>11</v>
      </c>
      <c r="F16" s="8">
        <f ca="1">F15+ROUND(10+RAND()*(20-10),2)</f>
        <v>220.07999999999998</v>
      </c>
      <c r="G16" s="22">
        <f ca="1">AVERAGE(F16:F21)</f>
        <v>263.39166666666665</v>
      </c>
      <c r="H16" s="3"/>
      <c r="I16" s="1"/>
      <c r="J16" s="1"/>
      <c r="K16" s="1"/>
    </row>
    <row r="17" spans="1:11">
      <c r="A17" s="25"/>
      <c r="B17" s="21"/>
      <c r="C17" s="22"/>
      <c r="D17" s="20"/>
      <c r="E17" s="16">
        <v>12</v>
      </c>
      <c r="F17" s="13">
        <f t="shared" ref="F17:F21" ca="1" si="1">F16+ROUND(10+RAND()*(20-10),2)</f>
        <v>236.54</v>
      </c>
      <c r="G17" s="22"/>
      <c r="H17" s="3"/>
      <c r="I17" s="1"/>
      <c r="J17" s="1"/>
      <c r="K17" s="1"/>
    </row>
    <row r="18" spans="1:11">
      <c r="A18" s="25"/>
      <c r="B18" s="21"/>
      <c r="C18" s="22"/>
      <c r="D18" s="20"/>
      <c r="E18" s="16">
        <v>13</v>
      </c>
      <c r="F18" s="13">
        <f t="shared" ca="1" si="1"/>
        <v>253.57</v>
      </c>
      <c r="G18" s="22"/>
      <c r="H18" s="3"/>
      <c r="I18" s="1"/>
      <c r="J18" s="1"/>
      <c r="K18" s="1"/>
    </row>
    <row r="19" spans="1:11">
      <c r="A19" s="25"/>
      <c r="B19" s="21"/>
      <c r="C19" s="22"/>
      <c r="D19" s="20"/>
      <c r="E19" s="16">
        <v>14</v>
      </c>
      <c r="F19" s="13">
        <f t="shared" ca="1" si="1"/>
        <v>271.77999999999997</v>
      </c>
      <c r="G19" s="22"/>
      <c r="H19" s="3"/>
      <c r="I19" s="1"/>
      <c r="J19" s="1"/>
      <c r="K19" s="1"/>
    </row>
    <row r="20" spans="1:11">
      <c r="A20" s="25"/>
      <c r="B20" s="21"/>
      <c r="C20" s="22"/>
      <c r="D20" s="20"/>
      <c r="E20" s="16">
        <v>15</v>
      </c>
      <c r="F20" s="13">
        <f t="shared" ca="1" si="1"/>
        <v>290.33</v>
      </c>
      <c r="G20" s="22"/>
      <c r="H20" s="3"/>
      <c r="I20" s="1"/>
      <c r="J20" s="1"/>
      <c r="K20" s="1"/>
    </row>
    <row r="21" spans="1:11">
      <c r="A21" s="25"/>
      <c r="B21" s="21"/>
      <c r="C21" s="22"/>
      <c r="D21" s="20"/>
      <c r="E21" s="16">
        <v>16</v>
      </c>
      <c r="F21" s="13">
        <f t="shared" ca="1" si="1"/>
        <v>308.04999999999995</v>
      </c>
      <c r="G21" s="22"/>
      <c r="H21" s="3"/>
      <c r="I21" s="1"/>
      <c r="J21" s="1"/>
      <c r="K21" s="1"/>
    </row>
    <row r="22" spans="1:11">
      <c r="A22" s="25"/>
      <c r="B22" s="21">
        <v>19.8</v>
      </c>
      <c r="C22" s="22">
        <f>B22-C16</f>
        <v>12.200000000000003</v>
      </c>
      <c r="D22" s="23" t="s">
        <v>30</v>
      </c>
      <c r="E22" s="16">
        <v>17</v>
      </c>
      <c r="F22" s="13">
        <f ca="1">F21+ROUND(20+RAND()*(30-20),2)</f>
        <v>332.24999999999994</v>
      </c>
      <c r="G22" s="22">
        <f ca="1">AVERAGE(F22:F25)</f>
        <v>368.76499999999993</v>
      </c>
      <c r="H22" s="3"/>
      <c r="I22" s="1"/>
      <c r="J22" s="1"/>
      <c r="K22" s="1"/>
    </row>
    <row r="23" spans="1:11">
      <c r="A23" s="25"/>
      <c r="B23" s="21"/>
      <c r="C23" s="22"/>
      <c r="D23" s="23"/>
      <c r="E23" s="16">
        <v>18</v>
      </c>
      <c r="F23" s="13">
        <f t="shared" ref="F23:F25" ca="1" si="2">F22+ROUND(20+RAND()*(30-20),2)</f>
        <v>354.17999999999995</v>
      </c>
      <c r="G23" s="22"/>
      <c r="H23" s="3"/>
      <c r="I23" s="1"/>
      <c r="J23" s="1"/>
      <c r="K23" s="1"/>
    </row>
    <row r="24" spans="1:11">
      <c r="A24" s="25"/>
      <c r="B24" s="21"/>
      <c r="C24" s="22"/>
      <c r="D24" s="23"/>
      <c r="E24" s="16">
        <v>19</v>
      </c>
      <c r="F24" s="13">
        <f t="shared" ca="1" si="2"/>
        <v>381.26999999999992</v>
      </c>
      <c r="G24" s="22"/>
      <c r="H24" s="3"/>
      <c r="I24" s="1"/>
      <c r="J24" s="1"/>
      <c r="K24" s="1"/>
    </row>
    <row r="25" spans="1:11">
      <c r="A25" s="25"/>
      <c r="B25" s="21"/>
      <c r="C25" s="22"/>
      <c r="D25" s="23"/>
      <c r="E25" s="16">
        <v>20</v>
      </c>
      <c r="F25" s="13">
        <f t="shared" ca="1" si="2"/>
        <v>407.3599999999999</v>
      </c>
      <c r="G25" s="22"/>
      <c r="H25" s="3"/>
      <c r="I25" s="1"/>
      <c r="J25" s="1"/>
      <c r="K25" s="1"/>
    </row>
    <row r="26" spans="1:11">
      <c r="A26" s="25"/>
      <c r="B26" s="21">
        <v>26.4</v>
      </c>
      <c r="C26" s="22">
        <f>B26-C22</f>
        <v>14.199999999999996</v>
      </c>
      <c r="D26" s="23" t="s">
        <v>31</v>
      </c>
      <c r="E26" s="16">
        <v>21</v>
      </c>
      <c r="F26" s="13">
        <f ca="1">F25+ROUND(25+RAND()*(35-25),2)</f>
        <v>433.12999999999988</v>
      </c>
      <c r="G26" s="22">
        <f ca="1">AVERAGE(F26:F31)</f>
        <v>502.54333333333324</v>
      </c>
      <c r="H26" s="3"/>
      <c r="I26" s="1"/>
      <c r="J26" s="1"/>
      <c r="K26" s="1"/>
    </row>
    <row r="27" spans="1:11">
      <c r="A27" s="25"/>
      <c r="B27" s="21"/>
      <c r="C27" s="22"/>
      <c r="D27" s="23"/>
      <c r="E27" s="16">
        <v>22</v>
      </c>
      <c r="F27" s="13">
        <f t="shared" ref="F27:F31" ca="1" si="3">F26+ROUND(25+RAND()*(35-25),2)</f>
        <v>458.13999999999987</v>
      </c>
      <c r="G27" s="22"/>
      <c r="H27" s="3"/>
      <c r="I27" s="1"/>
      <c r="J27" s="1"/>
      <c r="K27" s="1"/>
    </row>
    <row r="28" spans="1:11">
      <c r="A28" s="25"/>
      <c r="B28" s="21"/>
      <c r="C28" s="22"/>
      <c r="D28" s="23"/>
      <c r="E28" s="16">
        <v>23</v>
      </c>
      <c r="F28" s="13">
        <f ca="1">F27+ROUND(25+RAND()*(35-25),2)</f>
        <v>484.47999999999985</v>
      </c>
      <c r="G28" s="22"/>
      <c r="H28" s="3"/>
      <c r="I28" s="1"/>
      <c r="J28" s="1"/>
      <c r="K28" s="1"/>
    </row>
    <row r="29" spans="1:11">
      <c r="A29" s="25"/>
      <c r="B29" s="21"/>
      <c r="C29" s="22"/>
      <c r="D29" s="23"/>
      <c r="E29" s="16">
        <v>24</v>
      </c>
      <c r="F29" s="13">
        <f t="shared" ca="1" si="3"/>
        <v>517.78999999999985</v>
      </c>
      <c r="G29" s="22"/>
      <c r="H29" s="3"/>
      <c r="I29" s="1"/>
      <c r="J29" s="1"/>
      <c r="K29" s="1"/>
    </row>
    <row r="30" spans="1:11">
      <c r="A30" s="25"/>
      <c r="B30" s="21"/>
      <c r="C30" s="22"/>
      <c r="D30" s="23"/>
      <c r="E30" s="16">
        <v>25</v>
      </c>
      <c r="F30" s="13">
        <f t="shared" ca="1" si="3"/>
        <v>544.69999999999982</v>
      </c>
      <c r="G30" s="22"/>
      <c r="H30" s="3"/>
      <c r="I30" s="1"/>
      <c r="J30" s="1"/>
      <c r="K30" s="1"/>
    </row>
    <row r="31" spans="1:11">
      <c r="A31" s="26"/>
      <c r="B31" s="21"/>
      <c r="C31" s="22"/>
      <c r="D31" s="23"/>
      <c r="E31" s="16">
        <v>26.4</v>
      </c>
      <c r="F31" s="13">
        <f t="shared" ca="1" si="3"/>
        <v>577.01999999999987</v>
      </c>
      <c r="G31" s="22"/>
      <c r="H31" s="1"/>
      <c r="I31" s="1"/>
      <c r="J31" s="1"/>
      <c r="K31" s="1"/>
    </row>
    <row r="32" spans="1:11">
      <c r="A32" s="1"/>
      <c r="B32" s="1"/>
      <c r="C32" s="1"/>
      <c r="D32" s="1"/>
      <c r="E32" s="9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9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4"/>
      <c r="F34" s="1"/>
      <c r="G34" s="1"/>
      <c r="H34" s="1"/>
      <c r="I34" s="1"/>
      <c r="J34" s="1"/>
      <c r="K34" s="1"/>
    </row>
    <row r="35" spans="1:11">
      <c r="A35" s="1" t="s">
        <v>8</v>
      </c>
      <c r="B35" s="1"/>
      <c r="C35" s="1"/>
      <c r="D35" s="1"/>
      <c r="E35" s="1" t="s">
        <v>5</v>
      </c>
      <c r="F35" s="1"/>
      <c r="G35" s="1"/>
      <c r="H35" s="1" t="s">
        <v>6</v>
      </c>
      <c r="I35" s="1"/>
      <c r="J35" s="1" t="s">
        <v>7</v>
      </c>
      <c r="K35" s="1"/>
    </row>
    <row r="41" spans="1:11">
      <c r="I41" s="7"/>
    </row>
    <row r="42" spans="1:11">
      <c r="I42" s="7"/>
    </row>
  </sheetData>
  <mergeCells count="33">
    <mergeCell ref="D6:D7"/>
    <mergeCell ref="G6:G7"/>
    <mergeCell ref="D22:D25"/>
    <mergeCell ref="D26:D31"/>
    <mergeCell ref="D16:D21"/>
    <mergeCell ref="D8:D15"/>
    <mergeCell ref="G8:G15"/>
    <mergeCell ref="G16:G21"/>
    <mergeCell ref="G22:G25"/>
    <mergeCell ref="G26:G31"/>
    <mergeCell ref="A6:A31"/>
    <mergeCell ref="B6:B7"/>
    <mergeCell ref="C6:C7"/>
    <mergeCell ref="B8:B15"/>
    <mergeCell ref="B16:B21"/>
    <mergeCell ref="B22:B25"/>
    <mergeCell ref="B26:B31"/>
    <mergeCell ref="C8:C15"/>
    <mergeCell ref="C16:C21"/>
    <mergeCell ref="C22:C25"/>
    <mergeCell ref="C26:C31"/>
    <mergeCell ref="H4:K4"/>
    <mergeCell ref="A1:K1"/>
    <mergeCell ref="A3:A5"/>
    <mergeCell ref="D4:D5"/>
    <mergeCell ref="G4:G5"/>
    <mergeCell ref="F4:F5"/>
    <mergeCell ref="E4:E5"/>
    <mergeCell ref="B4:B5"/>
    <mergeCell ref="C4:C5"/>
    <mergeCell ref="J2:J3"/>
    <mergeCell ref="B2:G2"/>
    <mergeCell ref="B3:G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2013-04-14T09:26:22Z</dcterms:modified>
</cp:coreProperties>
</file>