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20475" windowHeight="8055"/>
  </bookViews>
  <sheets>
    <sheet name="公式D3（二维瞬时点源）" sheetId="3" r:id="rId1"/>
  </sheets>
  <calcPr calcId="125725"/>
</workbook>
</file>

<file path=xl/calcChain.xml><?xml version="1.0" encoding="utf-8"?>
<calcChain xmlns="http://schemas.openxmlformats.org/spreadsheetml/2006/main">
  <c r="N27" i="3"/>
  <c r="D26"/>
  <c r="E26"/>
  <c r="F26"/>
  <c r="G26"/>
  <c r="H26"/>
  <c r="I26"/>
  <c r="J26"/>
  <c r="K26"/>
  <c r="D27"/>
  <c r="E27"/>
  <c r="F27"/>
  <c r="G27"/>
  <c r="H27"/>
  <c r="I27"/>
  <c r="J27"/>
  <c r="K27"/>
  <c r="D28"/>
  <c r="E28"/>
  <c r="F28"/>
  <c r="G28"/>
  <c r="H28"/>
  <c r="I28"/>
  <c r="J28"/>
  <c r="K28"/>
  <c r="D29"/>
  <c r="E29"/>
  <c r="F29"/>
  <c r="G29"/>
  <c r="H29"/>
  <c r="I29"/>
  <c r="J29"/>
  <c r="K29"/>
  <c r="D30"/>
  <c r="E30"/>
  <c r="F30"/>
  <c r="G30"/>
  <c r="H30"/>
  <c r="I30"/>
  <c r="J30"/>
  <c r="K30"/>
  <c r="D31"/>
  <c r="E31"/>
  <c r="F31"/>
  <c r="G31"/>
  <c r="H31"/>
  <c r="I31"/>
  <c r="J31"/>
  <c r="K31"/>
  <c r="D32"/>
  <c r="E32"/>
  <c r="F32"/>
  <c r="G32"/>
  <c r="H32"/>
  <c r="I32"/>
  <c r="J32"/>
  <c r="K32"/>
  <c r="D33"/>
  <c r="E33"/>
  <c r="F33"/>
  <c r="G33"/>
  <c r="H33"/>
  <c r="I33"/>
  <c r="J33"/>
  <c r="K33"/>
  <c r="D34"/>
  <c r="E34"/>
  <c r="F34"/>
  <c r="G34"/>
  <c r="H34"/>
  <c r="I34"/>
  <c r="J34"/>
  <c r="K34"/>
  <c r="D35"/>
  <c r="E35"/>
  <c r="F35"/>
  <c r="G35"/>
  <c r="H35"/>
  <c r="I35"/>
  <c r="J35"/>
  <c r="K35"/>
  <c r="D36"/>
  <c r="E36"/>
  <c r="F36"/>
  <c r="G36"/>
  <c r="H36"/>
  <c r="I36"/>
  <c r="J36"/>
  <c r="K36"/>
  <c r="D37"/>
  <c r="E37"/>
  <c r="F37"/>
  <c r="G37"/>
  <c r="H37"/>
  <c r="I37"/>
  <c r="J37"/>
  <c r="K37"/>
  <c r="D38"/>
  <c r="E38"/>
  <c r="F38"/>
  <c r="G38"/>
  <c r="H38"/>
  <c r="I38"/>
  <c r="J38"/>
  <c r="K38"/>
  <c r="D39"/>
  <c r="E39"/>
  <c r="F39"/>
  <c r="G39"/>
  <c r="H39"/>
  <c r="I39"/>
  <c r="J39"/>
  <c r="K39"/>
  <c r="D40"/>
  <c r="E40"/>
  <c r="F40"/>
  <c r="G40"/>
  <c r="H40"/>
  <c r="I40"/>
  <c r="J40"/>
  <c r="K40"/>
  <c r="C27"/>
  <c r="C28"/>
  <c r="C29"/>
  <c r="C30"/>
  <c r="C31"/>
  <c r="C32"/>
  <c r="C33"/>
  <c r="C34"/>
  <c r="C35"/>
  <c r="C36"/>
  <c r="C37"/>
  <c r="C38"/>
  <c r="C39"/>
  <c r="C40"/>
  <c r="C13"/>
  <c r="D13"/>
  <c r="E13"/>
  <c r="F13"/>
  <c r="G13"/>
  <c r="H13"/>
  <c r="I13"/>
  <c r="J13"/>
  <c r="K13"/>
  <c r="L13"/>
  <c r="M13"/>
  <c r="N13"/>
  <c r="O13"/>
  <c r="P13"/>
  <c r="Q13"/>
  <c r="C14"/>
  <c r="D14"/>
  <c r="E14"/>
  <c r="F14"/>
  <c r="G14"/>
  <c r="H14"/>
  <c r="I14"/>
  <c r="J14"/>
  <c r="K14"/>
  <c r="L14"/>
  <c r="M14"/>
  <c r="N14"/>
  <c r="O14"/>
  <c r="P14"/>
  <c r="Q14"/>
  <c r="C15"/>
  <c r="D15"/>
  <c r="E15"/>
  <c r="F15"/>
  <c r="G15"/>
  <c r="H15"/>
  <c r="I15"/>
  <c r="J15"/>
  <c r="K15"/>
  <c r="L15"/>
  <c r="M15"/>
  <c r="N15"/>
  <c r="O15"/>
  <c r="P15"/>
  <c r="Q15"/>
  <c r="C16"/>
  <c r="D16"/>
  <c r="E16"/>
  <c r="F16"/>
  <c r="G16"/>
  <c r="H16"/>
  <c r="I16"/>
  <c r="J16"/>
  <c r="K16"/>
  <c r="L16"/>
  <c r="M16"/>
  <c r="N16"/>
  <c r="O16"/>
  <c r="P16"/>
  <c r="Q16"/>
  <c r="C17"/>
  <c r="D17"/>
  <c r="E17"/>
  <c r="F17"/>
  <c r="G17"/>
  <c r="H17"/>
  <c r="I17"/>
  <c r="J17"/>
  <c r="K17"/>
  <c r="L17"/>
  <c r="M17"/>
  <c r="N17"/>
  <c r="O17"/>
  <c r="P17"/>
  <c r="Q17"/>
  <c r="C18"/>
  <c r="D18"/>
  <c r="E18"/>
  <c r="F18"/>
  <c r="G18"/>
  <c r="H18"/>
  <c r="I18"/>
  <c r="J18"/>
  <c r="K18"/>
  <c r="L18"/>
  <c r="M18"/>
  <c r="N18"/>
  <c r="O18"/>
  <c r="P18"/>
  <c r="Q18"/>
  <c r="C19"/>
  <c r="D19"/>
  <c r="E19"/>
  <c r="F19"/>
  <c r="G19"/>
  <c r="H19"/>
  <c r="I19"/>
  <c r="J19"/>
  <c r="K19"/>
  <c r="L19"/>
  <c r="M19"/>
  <c r="N19"/>
  <c r="O19"/>
  <c r="P19"/>
  <c r="Q19"/>
  <c r="C20"/>
  <c r="D20"/>
  <c r="E20"/>
  <c r="F20"/>
  <c r="G20"/>
  <c r="H20"/>
  <c r="I20"/>
  <c r="J20"/>
  <c r="K20"/>
  <c r="L20"/>
  <c r="M20"/>
  <c r="N20"/>
  <c r="O20"/>
  <c r="P20"/>
  <c r="Q20"/>
  <c r="C21"/>
  <c r="D21"/>
  <c r="E21"/>
  <c r="F21"/>
  <c r="G21"/>
  <c r="H21"/>
  <c r="I21"/>
  <c r="J21"/>
  <c r="K21"/>
  <c r="L21"/>
  <c r="M21"/>
  <c r="N21"/>
  <c r="O21"/>
  <c r="P21"/>
  <c r="Q21"/>
  <c r="C22"/>
  <c r="D22"/>
  <c r="E22"/>
  <c r="F22"/>
  <c r="G22"/>
  <c r="H22"/>
  <c r="I22"/>
  <c r="J22"/>
  <c r="K22"/>
  <c r="L22"/>
  <c r="M22"/>
  <c r="N22"/>
  <c r="O22"/>
  <c r="P22"/>
  <c r="Q22"/>
  <c r="C23"/>
  <c r="D23"/>
  <c r="E23"/>
  <c r="F23"/>
  <c r="G23"/>
  <c r="H23"/>
  <c r="I23"/>
  <c r="J23"/>
  <c r="K23"/>
  <c r="L23"/>
  <c r="M23"/>
  <c r="N23"/>
  <c r="O23"/>
  <c r="P23"/>
  <c r="Q23"/>
  <c r="C24"/>
  <c r="D24"/>
  <c r="E24"/>
  <c r="F24"/>
  <c r="G24"/>
  <c r="H24"/>
  <c r="I24"/>
  <c r="J24"/>
  <c r="K24"/>
  <c r="L24"/>
  <c r="M24"/>
  <c r="N24"/>
  <c r="O24"/>
  <c r="P24"/>
  <c r="Q24"/>
  <c r="C25"/>
  <c r="D25"/>
  <c r="E25"/>
  <c r="F25"/>
  <c r="G25"/>
  <c r="H25"/>
  <c r="I25"/>
  <c r="J25"/>
  <c r="K25"/>
  <c r="L25"/>
  <c r="M25"/>
  <c r="N25"/>
  <c r="O25"/>
  <c r="P25"/>
  <c r="Q25"/>
  <c r="C26"/>
  <c r="L26"/>
  <c r="M26"/>
  <c r="N26"/>
  <c r="O26"/>
  <c r="P26"/>
  <c r="Q26"/>
  <c r="L27"/>
  <c r="M27"/>
  <c r="O27"/>
  <c r="P27"/>
  <c r="Q27"/>
  <c r="D12"/>
  <c r="E12"/>
  <c r="F12"/>
  <c r="G12"/>
  <c r="H12"/>
  <c r="I12"/>
  <c r="J12"/>
  <c r="K12"/>
  <c r="L12"/>
  <c r="M12"/>
  <c r="N12"/>
  <c r="O12"/>
  <c r="P12"/>
  <c r="Q12"/>
  <c r="R13"/>
  <c r="S13"/>
  <c r="T13"/>
  <c r="U13"/>
  <c r="V13"/>
  <c r="W13"/>
  <c r="X13"/>
  <c r="R14"/>
  <c r="S14"/>
  <c r="T14"/>
  <c r="U14"/>
  <c r="V14"/>
  <c r="W14"/>
  <c r="X14"/>
  <c r="R12"/>
  <c r="S12"/>
  <c r="T12"/>
  <c r="U12"/>
  <c r="V12"/>
  <c r="W12"/>
  <c r="X12"/>
  <c r="C12"/>
  <c r="U15"/>
  <c r="V15"/>
  <c r="W15"/>
  <c r="X15"/>
  <c r="U16"/>
  <c r="V16"/>
  <c r="W16"/>
  <c r="X16"/>
  <c r="U17"/>
  <c r="V17"/>
  <c r="W17"/>
  <c r="X17"/>
  <c r="U18"/>
  <c r="V18"/>
  <c r="W18"/>
  <c r="X18"/>
  <c r="U19"/>
  <c r="V19"/>
  <c r="W19"/>
  <c r="X19"/>
  <c r="U20"/>
  <c r="V20"/>
  <c r="W20"/>
  <c r="X20"/>
  <c r="U21"/>
  <c r="V21"/>
  <c r="W21"/>
  <c r="X21"/>
  <c r="U22"/>
  <c r="V22"/>
  <c r="W22"/>
  <c r="X22"/>
  <c r="U23"/>
  <c r="V23"/>
  <c r="W23"/>
  <c r="X23"/>
  <c r="U24"/>
  <c r="V24"/>
  <c r="W24"/>
  <c r="X24"/>
  <c r="U25"/>
  <c r="V25"/>
  <c r="W25"/>
  <c r="X25"/>
  <c r="U26"/>
  <c r="V26"/>
  <c r="W26"/>
  <c r="X26"/>
  <c r="U27"/>
  <c r="V27"/>
  <c r="W27"/>
  <c r="X27"/>
  <c r="U28"/>
  <c r="V28"/>
  <c r="W28"/>
  <c r="X28"/>
  <c r="U29"/>
  <c r="V29"/>
  <c r="W29"/>
  <c r="X29"/>
  <c r="U30"/>
  <c r="V30"/>
  <c r="W30"/>
  <c r="X30"/>
  <c r="U31"/>
  <c r="V31"/>
  <c r="W31"/>
  <c r="X31"/>
  <c r="U32"/>
  <c r="V32"/>
  <c r="W32"/>
  <c r="X32"/>
  <c r="U33"/>
  <c r="V33"/>
  <c r="W33"/>
  <c r="X33"/>
  <c r="U34"/>
  <c r="V34"/>
  <c r="W34"/>
  <c r="X34"/>
  <c r="U35"/>
  <c r="V35"/>
  <c r="W35"/>
  <c r="X35"/>
  <c r="U36"/>
  <c r="V36"/>
  <c r="W36"/>
  <c r="X36"/>
  <c r="U37"/>
  <c r="V37"/>
  <c r="W37"/>
  <c r="X37"/>
  <c r="U38"/>
  <c r="V38"/>
  <c r="W38"/>
  <c r="X38"/>
  <c r="U39"/>
  <c r="V39"/>
  <c r="W39"/>
  <c r="X39"/>
  <c r="U40"/>
  <c r="V40"/>
  <c r="W40"/>
  <c r="X40"/>
  <c r="R15"/>
  <c r="S15"/>
  <c r="T15"/>
  <c r="R16"/>
  <c r="S16"/>
  <c r="T16"/>
  <c r="R17"/>
  <c r="S17"/>
  <c r="T17"/>
  <c r="R18"/>
  <c r="S18"/>
  <c r="T18"/>
  <c r="R19"/>
  <c r="S19"/>
  <c r="T19"/>
  <c r="R20"/>
  <c r="S20"/>
  <c r="T20"/>
  <c r="R21"/>
  <c r="S21"/>
  <c r="T21"/>
  <c r="R22"/>
  <c r="S22"/>
  <c r="T22"/>
  <c r="R23"/>
  <c r="S23"/>
  <c r="T23"/>
  <c r="R24"/>
  <c r="S24"/>
  <c r="T24"/>
  <c r="R25"/>
  <c r="S25"/>
  <c r="T25"/>
  <c r="R26"/>
  <c r="S26"/>
  <c r="T26"/>
  <c r="R27"/>
  <c r="S27"/>
  <c r="T27"/>
  <c r="L28"/>
  <c r="M28"/>
  <c r="N28"/>
  <c r="O28"/>
  <c r="P28"/>
  <c r="Q28"/>
  <c r="R28"/>
  <c r="S28"/>
  <c r="T28"/>
  <c r="L29"/>
  <c r="M29"/>
  <c r="N29"/>
  <c r="O29"/>
  <c r="P29"/>
  <c r="Q29"/>
  <c r="R29"/>
  <c r="S29"/>
  <c r="T29"/>
  <c r="L30"/>
  <c r="M30"/>
  <c r="N30"/>
  <c r="O30"/>
  <c r="P30"/>
  <c r="Q30"/>
  <c r="R30"/>
  <c r="S30"/>
  <c r="T30"/>
  <c r="L31"/>
  <c r="M31"/>
  <c r="N31"/>
  <c r="O31"/>
  <c r="P31"/>
  <c r="Q31"/>
  <c r="R31"/>
  <c r="S31"/>
  <c r="T31"/>
  <c r="L32"/>
  <c r="M32"/>
  <c r="N32"/>
  <c r="O32"/>
  <c r="P32"/>
  <c r="Q32"/>
  <c r="R32"/>
  <c r="S32"/>
  <c r="T32"/>
  <c r="L33"/>
  <c r="M33"/>
  <c r="N33"/>
  <c r="O33"/>
  <c r="P33"/>
  <c r="Q33"/>
  <c r="R33"/>
  <c r="S33"/>
  <c r="T33"/>
  <c r="L34"/>
  <c r="M34"/>
  <c r="N34"/>
  <c r="O34"/>
  <c r="P34"/>
  <c r="Q34"/>
  <c r="R34"/>
  <c r="S34"/>
  <c r="T34"/>
  <c r="L35"/>
  <c r="M35"/>
  <c r="N35"/>
  <c r="O35"/>
  <c r="P35"/>
  <c r="Q35"/>
  <c r="R35"/>
  <c r="S35"/>
  <c r="T35"/>
  <c r="L36"/>
  <c r="M36"/>
  <c r="N36"/>
  <c r="O36"/>
  <c r="P36"/>
  <c r="Q36"/>
  <c r="R36"/>
  <c r="S36"/>
  <c r="T36"/>
  <c r="L37"/>
  <c r="M37"/>
  <c r="N37"/>
  <c r="O37"/>
  <c r="P37"/>
  <c r="Q37"/>
  <c r="R37"/>
  <c r="S37"/>
  <c r="T37"/>
  <c r="L38"/>
  <c r="M38"/>
  <c r="N38"/>
  <c r="O38"/>
  <c r="P38"/>
  <c r="Q38"/>
  <c r="R38"/>
  <c r="S38"/>
  <c r="T38"/>
  <c r="L39"/>
  <c r="M39"/>
  <c r="N39"/>
  <c r="O39"/>
  <c r="P39"/>
  <c r="Q39"/>
  <c r="R39"/>
  <c r="S39"/>
  <c r="T39"/>
  <c r="L40"/>
  <c r="M40"/>
  <c r="N40"/>
  <c r="O40"/>
  <c r="P40"/>
  <c r="Q40"/>
  <c r="R40"/>
  <c r="S40"/>
  <c r="T40"/>
</calcChain>
</file>

<file path=xl/sharedStrings.xml><?xml version="1.0" encoding="utf-8"?>
<sst xmlns="http://schemas.openxmlformats.org/spreadsheetml/2006/main" count="10" uniqueCount="10">
  <si>
    <t>水流速度u (m/d)</t>
    <phoneticPr fontId="1" type="noConversion"/>
  </si>
  <si>
    <r>
      <t>孔隙度n</t>
    </r>
    <r>
      <rPr>
        <vertAlign val="subscript"/>
        <sz val="12"/>
        <color rgb="FFFF0000"/>
        <rFont val="宋体"/>
        <family val="3"/>
        <charset val="134"/>
      </rPr>
      <t>e</t>
    </r>
    <phoneticPr fontId="1" type="noConversion"/>
  </si>
  <si>
    <r>
      <t>纵向弥散系数D</t>
    </r>
    <r>
      <rPr>
        <vertAlign val="subscript"/>
        <sz val="12"/>
        <color rgb="FFFF0000"/>
        <rFont val="宋体"/>
        <family val="3"/>
        <charset val="134"/>
      </rPr>
      <t xml:space="preserve">L </t>
    </r>
    <r>
      <rPr>
        <sz val="12"/>
        <color rgb="FFFF0000"/>
        <rFont val="宋体"/>
        <family val="3"/>
        <charset val="134"/>
      </rPr>
      <t>(m</t>
    </r>
    <r>
      <rPr>
        <vertAlign val="superscript"/>
        <sz val="12"/>
        <color rgb="FFFF0000"/>
        <rFont val="宋体"/>
        <family val="3"/>
        <charset val="134"/>
      </rPr>
      <t>2</t>
    </r>
    <r>
      <rPr>
        <sz val="12"/>
        <color rgb="FFFF0000"/>
        <rFont val="宋体"/>
        <family val="3"/>
        <charset val="134"/>
      </rPr>
      <t>/d)</t>
    </r>
    <phoneticPr fontId="1" type="noConversion"/>
  </si>
  <si>
    <t>圆周率π</t>
    <phoneticPr fontId="1" type="noConversion"/>
  </si>
  <si>
    <t>预测时间t(d)</t>
    <phoneticPr fontId="1" type="noConversion"/>
  </si>
  <si>
    <t>X轴方向距离(m)</t>
    <phoneticPr fontId="1" type="noConversion"/>
  </si>
  <si>
    <t>Y轴方向距离(m)</t>
    <phoneticPr fontId="1" type="noConversion"/>
  </si>
  <si>
    <r>
      <t>承压含水层厚度</t>
    </r>
    <r>
      <rPr>
        <i/>
        <sz val="12"/>
        <color rgb="FFFF0000"/>
        <rFont val="宋体"/>
        <family val="3"/>
        <charset val="134"/>
      </rPr>
      <t>M</t>
    </r>
    <r>
      <rPr>
        <sz val="12"/>
        <color rgb="FFFF0000"/>
        <rFont val="宋体"/>
        <family val="3"/>
        <charset val="134"/>
      </rPr>
      <t xml:space="preserve"> (</t>
    </r>
    <r>
      <rPr>
        <sz val="12"/>
        <color indexed="10"/>
        <rFont val="宋体"/>
        <family val="3"/>
        <charset val="134"/>
      </rPr>
      <t>m)</t>
    </r>
    <phoneticPr fontId="1" type="noConversion"/>
  </si>
  <si>
    <r>
      <t>注入示踪剂质量</t>
    </r>
    <r>
      <rPr>
        <sz val="12"/>
        <color rgb="FFFF0000"/>
        <rFont val="宋体"/>
        <family val="3"/>
        <charset val="134"/>
      </rPr>
      <t>m (g)</t>
    </r>
    <phoneticPr fontId="1" type="noConversion"/>
  </si>
  <si>
    <r>
      <t>横向y方向弥散系数D</t>
    </r>
    <r>
      <rPr>
        <vertAlign val="subscript"/>
        <sz val="12"/>
        <color rgb="FFFF0000"/>
        <rFont val="宋体"/>
        <family val="3"/>
        <charset val="134"/>
      </rPr>
      <t>T</t>
    </r>
    <r>
      <rPr>
        <sz val="12"/>
        <color rgb="FFFF0000"/>
        <rFont val="宋体"/>
        <family val="3"/>
        <charset val="134"/>
      </rPr>
      <t>(m</t>
    </r>
    <r>
      <rPr>
        <vertAlign val="superscript"/>
        <sz val="12"/>
        <color rgb="FFFF0000"/>
        <rFont val="宋体"/>
        <family val="3"/>
        <charset val="134"/>
      </rPr>
      <t>2</t>
    </r>
    <r>
      <rPr>
        <sz val="12"/>
        <color rgb="FFFF0000"/>
        <rFont val="宋体"/>
        <family val="3"/>
        <charset val="134"/>
      </rPr>
      <t>/d)</t>
    </r>
    <phoneticPr fontId="1" type="noConversion"/>
  </si>
</sst>
</file>

<file path=xl/styles.xml><?xml version="1.0" encoding="utf-8"?>
<styleSheet xmlns="http://schemas.openxmlformats.org/spreadsheetml/2006/main">
  <numFmts count="1">
    <numFmt numFmtId="178" formatCode="0.000E+00"/>
  </numFmts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vertAlign val="subscript"/>
      <sz val="12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vertAlign val="superscript"/>
      <sz val="12"/>
      <color rgb="FFFF0000"/>
      <name val="宋体"/>
      <family val="3"/>
      <charset val="134"/>
    </font>
    <font>
      <sz val="12"/>
      <color indexed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color rgb="FFFF0000"/>
      <name val="宋体"/>
      <family val="2"/>
      <charset val="134"/>
    </font>
    <font>
      <i/>
      <sz val="12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2" fillId="0" borderId="0"/>
    <xf numFmtId="0" fontId="3" fillId="5" borderId="2" applyNumberFormat="0" applyAlignment="0" applyProtection="0">
      <alignment vertical="center"/>
    </xf>
    <xf numFmtId="0" fontId="4" fillId="4" borderId="1" applyNumberFormat="0" applyAlignment="0" applyProtection="0">
      <alignment vertical="center"/>
    </xf>
    <xf numFmtId="0" fontId="10" fillId="0" borderId="0"/>
    <xf numFmtId="0" fontId="13" fillId="5" borderId="2" applyNumberFormat="0" applyAlignment="0" applyProtection="0">
      <alignment vertical="center"/>
    </xf>
    <xf numFmtId="0" fontId="14" fillId="4" borderId="1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6" fillId="6" borderId="3" xfId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15" fillId="6" borderId="3" xfId="0" applyFont="1" applyFill="1" applyBorder="1" applyAlignment="1">
      <alignment horizontal="center" vertical="center"/>
    </xf>
    <xf numFmtId="0" fontId="17" fillId="6" borderId="3" xfId="1" applyFont="1" applyFill="1" applyBorder="1" applyAlignment="1">
      <alignment horizontal="center" vertical="center"/>
    </xf>
    <xf numFmtId="0" fontId="16" fillId="0" borderId="1" xfId="3" applyFont="1" applyFill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78" fontId="9" fillId="0" borderId="3" xfId="0" applyNumberFormat="1" applyFont="1" applyBorder="1" applyAlignment="1">
      <alignment horizontal="center" vertical="center"/>
    </xf>
    <xf numFmtId="0" fontId="16" fillId="6" borderId="0" xfId="0" applyFont="1" applyFill="1" applyAlignment="1">
      <alignment horizontal="center" vertical="center" textRotation="255"/>
    </xf>
    <xf numFmtId="0" fontId="16" fillId="6" borderId="0" xfId="0" applyFont="1" applyFill="1" applyAlignment="1">
      <alignment horizontal="center" vertical="center"/>
    </xf>
  </cellXfs>
  <cellStyles count="9">
    <cellStyle name="差_Sheet1" xfId="7"/>
    <cellStyle name="常规" xfId="0" builtinId="0"/>
    <cellStyle name="常规 2" xfId="1"/>
    <cellStyle name="常规 3" xfId="4"/>
    <cellStyle name="好_Sheet1" xfId="8"/>
    <cellStyle name="输出 2" xfId="2"/>
    <cellStyle name="输出 3" xfId="5"/>
    <cellStyle name="输入 2" xfId="3"/>
    <cellStyle name="输入 3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A40"/>
  <sheetViews>
    <sheetView tabSelected="1" workbookViewId="0">
      <pane xSplit="2" ySplit="11" topLeftCell="C12" activePane="bottomRight" state="frozen"/>
      <selection pane="topRight" activeCell="C1" sqref="C1"/>
      <selection pane="bottomLeft" activeCell="A12" sqref="A12"/>
      <selection pane="bottomRight" activeCell="A41" sqref="A41"/>
    </sheetView>
  </sheetViews>
  <sheetFormatPr defaultRowHeight="13.5"/>
  <cols>
    <col min="1" max="1" width="25.625" style="3" customWidth="1"/>
    <col min="2" max="2" width="9" style="2"/>
    <col min="3" max="3" width="11.25" style="2" bestFit="1" customWidth="1"/>
    <col min="4" max="4" width="11.375" style="2" bestFit="1" customWidth="1"/>
    <col min="5" max="5" width="11.25" style="2" bestFit="1" customWidth="1"/>
    <col min="6" max="13" width="9" style="2"/>
    <col min="14" max="17" width="11.25" style="2" bestFit="1" customWidth="1"/>
    <col min="18" max="23" width="9" style="2"/>
    <col min="24" max="27" width="9" style="3"/>
  </cols>
  <sheetData>
    <row r="2" spans="1:24" ht="18" customHeight="1">
      <c r="A2" s="5" t="s">
        <v>8</v>
      </c>
      <c r="B2" s="6">
        <v>14553</v>
      </c>
    </row>
    <row r="3" spans="1:24" ht="18" customHeight="1">
      <c r="A3" s="1" t="s">
        <v>7</v>
      </c>
      <c r="B3" s="6">
        <v>10.8</v>
      </c>
    </row>
    <row r="4" spans="1:24" ht="18" customHeight="1">
      <c r="A4" s="1" t="s">
        <v>0</v>
      </c>
      <c r="B4" s="6">
        <v>0.05</v>
      </c>
    </row>
    <row r="5" spans="1:24" ht="18" customHeight="1">
      <c r="A5" s="1" t="s">
        <v>1</v>
      </c>
      <c r="B5" s="6">
        <v>0.3</v>
      </c>
    </row>
    <row r="6" spans="1:24" ht="18" customHeight="1">
      <c r="A6" s="1" t="s">
        <v>2</v>
      </c>
      <c r="B6" s="6">
        <v>1</v>
      </c>
    </row>
    <row r="7" spans="1:24" ht="18" customHeight="1">
      <c r="A7" s="1" t="s">
        <v>9</v>
      </c>
      <c r="B7" s="6">
        <v>0.1</v>
      </c>
    </row>
    <row r="8" spans="1:24" ht="18" customHeight="1">
      <c r="A8" s="1" t="s">
        <v>3</v>
      </c>
      <c r="B8" s="6">
        <v>3.1415899999999999</v>
      </c>
    </row>
    <row r="9" spans="1:24" ht="18" customHeight="1">
      <c r="A9" s="1" t="s">
        <v>4</v>
      </c>
      <c r="B9" s="6">
        <v>365</v>
      </c>
    </row>
    <row r="10" spans="1:24" ht="23.25" customHeight="1">
      <c r="C10" s="10" t="s">
        <v>6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1" spans="1:24">
      <c r="B11" s="7"/>
      <c r="C11" s="4">
        <v>0</v>
      </c>
      <c r="D11" s="4">
        <v>10</v>
      </c>
      <c r="E11" s="4">
        <v>20</v>
      </c>
      <c r="F11" s="4">
        <v>30</v>
      </c>
      <c r="G11" s="4">
        <v>40</v>
      </c>
      <c r="H11" s="4">
        <v>50</v>
      </c>
      <c r="I11" s="4">
        <v>60</v>
      </c>
      <c r="J11" s="4">
        <v>70</v>
      </c>
      <c r="K11" s="4">
        <v>80</v>
      </c>
      <c r="L11" s="4">
        <v>90</v>
      </c>
      <c r="M11" s="4">
        <v>100</v>
      </c>
      <c r="N11" s="4">
        <v>150</v>
      </c>
      <c r="O11" s="4">
        <v>200</v>
      </c>
      <c r="P11" s="4">
        <v>250</v>
      </c>
      <c r="Q11" s="4">
        <v>300</v>
      </c>
      <c r="R11" s="4">
        <v>350</v>
      </c>
      <c r="S11" s="4">
        <v>400</v>
      </c>
      <c r="T11" s="4">
        <v>450</v>
      </c>
      <c r="U11" s="4">
        <v>500</v>
      </c>
      <c r="V11" s="4">
        <v>550</v>
      </c>
      <c r="W11" s="4">
        <v>600</v>
      </c>
      <c r="X11" s="4">
        <v>650</v>
      </c>
    </row>
    <row r="12" spans="1:24">
      <c r="A12" s="9" t="s">
        <v>5</v>
      </c>
      <c r="B12" s="4">
        <v>0</v>
      </c>
      <c r="C12" s="8">
        <f>($B$2/$B$3/(4*$B$8*$B$5*$B$9*SQRT($B$6*$B$7)))*(EXP(-((($B12-$B$4*$B$9)^2)/(4*$B$6*$B$9)+C$11^2/(4*$B$7*$B$9))))</f>
        <v>2.4650840338342643</v>
      </c>
      <c r="D12" s="8">
        <f t="shared" ref="D12:Q27" si="0">($B$2/$B$3/(4*$B$8*$B$5*$B$9*SQRT($B$6*$B$7)))*(EXP(-((($B12-$B$4*$B$9)^2)/(4*$B$6*$B$9)+D$11^2/(4*$B$7*$B$9))))</f>
        <v>1.2427098907376521</v>
      </c>
      <c r="E12" s="8">
        <f t="shared" si="0"/>
        <v>0.15921494574370021</v>
      </c>
      <c r="F12" s="8">
        <f t="shared" si="0"/>
        <v>5.1841070818455948E-3</v>
      </c>
      <c r="G12" s="8">
        <f t="shared" si="0"/>
        <v>4.2898306348288732E-5</v>
      </c>
      <c r="H12" s="8">
        <f t="shared" si="0"/>
        <v>9.0215753575521998E-8</v>
      </c>
      <c r="I12" s="8">
        <f t="shared" si="0"/>
        <v>4.8217053574071935E-11</v>
      </c>
      <c r="J12" s="8">
        <f t="shared" si="0"/>
        <v>6.5493018554541376E-15</v>
      </c>
      <c r="K12" s="8">
        <f t="shared" si="0"/>
        <v>2.2608169409186711E-19</v>
      </c>
      <c r="L12" s="8">
        <f t="shared" si="0"/>
        <v>1.9834070034200573E-24</v>
      </c>
      <c r="M12" s="8">
        <f t="shared" si="0"/>
        <v>4.4221588418584826E-30</v>
      </c>
      <c r="N12" s="8">
        <f t="shared" si="0"/>
        <v>2.9032711591953309E-67</v>
      </c>
      <c r="O12" s="8">
        <f t="shared" si="0"/>
        <v>2.5529491601271066E-119</v>
      </c>
      <c r="P12" s="8">
        <f t="shared" si="0"/>
        <v>3.0067549689007233E-186</v>
      </c>
      <c r="Q12" s="8">
        <f t="shared" si="0"/>
        <v>4.7430228084010929E-268</v>
      </c>
      <c r="R12" s="7">
        <f t="shared" ref="R12:X14" si="1">($B$2/$B$3/(4*$B$8*$B$5*$B$9*SQRT($B$6*$B$7)))*(EXP(-((($B12-$B$4*$B$9)^2)/(4*$B$6*$B$9)+R$11^2/(4*$B$7*$B$9))))</f>
        <v>0</v>
      </c>
      <c r="S12" s="7">
        <f t="shared" si="1"/>
        <v>0</v>
      </c>
      <c r="T12" s="7">
        <f t="shared" si="1"/>
        <v>0</v>
      </c>
      <c r="U12" s="7">
        <f t="shared" si="1"/>
        <v>0</v>
      </c>
      <c r="V12" s="7">
        <f t="shared" si="1"/>
        <v>0</v>
      </c>
      <c r="W12" s="7">
        <f t="shared" si="1"/>
        <v>0</v>
      </c>
      <c r="X12" s="7">
        <f t="shared" si="1"/>
        <v>0</v>
      </c>
    </row>
    <row r="13" spans="1:24">
      <c r="A13" s="9"/>
      <c r="B13" s="4">
        <v>10</v>
      </c>
      <c r="C13" s="8">
        <f t="shared" ref="C13:C40" si="2">($B$2/$B$3/(4*$B$8*$B$5*$B$9*SQRT($B$6*$B$7)))*(EXP(-((($B13-$B$4*$B$9)^2)/(4*$B$6*$B$9)+C$11^2/(4*$B$7*$B$9))))</f>
        <v>2.9556918351735972</v>
      </c>
      <c r="D13" s="8">
        <f t="shared" si="0"/>
        <v>1.4900374296082532</v>
      </c>
      <c r="E13" s="8">
        <f t="shared" si="0"/>
        <v>0.19090234195395434</v>
      </c>
      <c r="F13" s="8">
        <f t="shared" si="0"/>
        <v>6.215862325246329E-3</v>
      </c>
      <c r="G13" s="8">
        <f t="shared" si="0"/>
        <v>5.143604521229782E-5</v>
      </c>
      <c r="H13" s="8">
        <f t="shared" si="0"/>
        <v>1.0817074087022014E-7</v>
      </c>
      <c r="I13" s="8">
        <f t="shared" si="0"/>
        <v>5.7813344133076251E-11</v>
      </c>
      <c r="J13" s="8">
        <f t="shared" si="0"/>
        <v>7.8527619158457471E-15</v>
      </c>
      <c r="K13" s="8">
        <f t="shared" si="0"/>
        <v>2.7107709438617656E-19</v>
      </c>
      <c r="L13" s="8">
        <f t="shared" si="0"/>
        <v>2.3781501179561615E-24</v>
      </c>
      <c r="M13" s="8">
        <f t="shared" si="0"/>
        <v>5.3022690518146641E-30</v>
      </c>
      <c r="N13" s="8">
        <f t="shared" si="0"/>
        <v>3.4810881668732519E-67</v>
      </c>
      <c r="O13" s="8">
        <f t="shared" si="0"/>
        <v>3.0610441204569919E-119</v>
      </c>
      <c r="P13" s="8">
        <f t="shared" si="0"/>
        <v>3.6051676088802977E-186</v>
      </c>
      <c r="Q13" s="8">
        <f t="shared" si="0"/>
        <v>5.6869922470867863E-268</v>
      </c>
      <c r="R13" s="7">
        <f t="shared" si="1"/>
        <v>0</v>
      </c>
      <c r="S13" s="7">
        <f t="shared" si="1"/>
        <v>0</v>
      </c>
      <c r="T13" s="7">
        <f t="shared" si="1"/>
        <v>0</v>
      </c>
      <c r="U13" s="7">
        <f t="shared" si="1"/>
        <v>0</v>
      </c>
      <c r="V13" s="7">
        <f t="shared" si="1"/>
        <v>0</v>
      </c>
      <c r="W13" s="7">
        <f t="shared" si="1"/>
        <v>0</v>
      </c>
      <c r="X13" s="7">
        <f t="shared" si="1"/>
        <v>0</v>
      </c>
    </row>
    <row r="14" spans="1:24">
      <c r="A14" s="9"/>
      <c r="B14" s="4">
        <v>20</v>
      </c>
      <c r="C14" s="8">
        <f t="shared" si="2"/>
        <v>3.0902540210143741</v>
      </c>
      <c r="D14" s="8">
        <f t="shared" si="0"/>
        <v>1.5578735589119306</v>
      </c>
      <c r="E14" s="8">
        <f t="shared" si="0"/>
        <v>0.19959344977167406</v>
      </c>
      <c r="F14" s="8">
        <f t="shared" si="0"/>
        <v>6.4988485322036472E-3</v>
      </c>
      <c r="G14" s="8">
        <f t="shared" si="0"/>
        <v>5.3777746262591988E-5</v>
      </c>
      <c r="H14" s="8">
        <f t="shared" si="0"/>
        <v>1.1309537176789887E-7</v>
      </c>
      <c r="I14" s="8">
        <f t="shared" si="0"/>
        <v>6.044538102702214E-11</v>
      </c>
      <c r="J14" s="8">
        <f t="shared" si="0"/>
        <v>8.2102703663914101E-15</v>
      </c>
      <c r="K14" s="8">
        <f t="shared" si="0"/>
        <v>2.834182748563074E-19</v>
      </c>
      <c r="L14" s="8">
        <f t="shared" si="0"/>
        <v>2.4864188739615983E-24</v>
      </c>
      <c r="M14" s="8">
        <f t="shared" si="0"/>
        <v>5.543662591234945E-30</v>
      </c>
      <c r="N14" s="8">
        <f t="shared" si="0"/>
        <v>3.6395697877461125E-67</v>
      </c>
      <c r="O14" s="8">
        <f t="shared" si="0"/>
        <v>3.2004026228900937E-119</v>
      </c>
      <c r="P14" s="8">
        <f t="shared" si="0"/>
        <v>3.769298127495259E-186</v>
      </c>
      <c r="Q14" s="8">
        <f t="shared" si="0"/>
        <v>5.945900871633298E-268</v>
      </c>
      <c r="R14" s="7">
        <f t="shared" si="1"/>
        <v>0</v>
      </c>
      <c r="S14" s="7">
        <f t="shared" si="1"/>
        <v>0</v>
      </c>
      <c r="T14" s="7">
        <f t="shared" si="1"/>
        <v>0</v>
      </c>
      <c r="U14" s="7">
        <f t="shared" si="1"/>
        <v>0</v>
      </c>
      <c r="V14" s="7">
        <f t="shared" si="1"/>
        <v>0</v>
      </c>
      <c r="W14" s="7">
        <f t="shared" si="1"/>
        <v>0</v>
      </c>
      <c r="X14" s="7">
        <f t="shared" si="1"/>
        <v>0</v>
      </c>
    </row>
    <row r="15" spans="1:24">
      <c r="A15" s="9"/>
      <c r="B15" s="4">
        <v>30</v>
      </c>
      <c r="C15" s="8">
        <f t="shared" si="2"/>
        <v>2.8173241219882179</v>
      </c>
      <c r="D15" s="8">
        <f t="shared" si="0"/>
        <v>1.4202828397548743</v>
      </c>
      <c r="E15" s="8">
        <f t="shared" si="0"/>
        <v>0.18196544258455491</v>
      </c>
      <c r="F15" s="8">
        <f t="shared" si="0"/>
        <v>5.9248730396975653E-3</v>
      </c>
      <c r="G15" s="8">
        <f t="shared" si="0"/>
        <v>4.902811896415853E-5</v>
      </c>
      <c r="H15" s="8">
        <f t="shared" si="0"/>
        <v>1.0310683743155156E-7</v>
      </c>
      <c r="I15" s="8">
        <f t="shared" si="0"/>
        <v>5.5106871109029385E-11</v>
      </c>
      <c r="J15" s="8">
        <f t="shared" si="0"/>
        <v>7.4851428374443875E-15</v>
      </c>
      <c r="K15" s="8">
        <f t="shared" si="0"/>
        <v>2.583868953604199E-19</v>
      </c>
      <c r="L15" s="8">
        <f t="shared" si="0"/>
        <v>2.2668194340474828E-24</v>
      </c>
      <c r="M15" s="8">
        <f t="shared" si="0"/>
        <v>5.0540487080486527E-30</v>
      </c>
      <c r="N15" s="8">
        <f t="shared" si="0"/>
        <v>3.3181245577057583E-67</v>
      </c>
      <c r="O15" s="8">
        <f t="shared" si="0"/>
        <v>2.917744446970506E-119</v>
      </c>
      <c r="P15" s="8">
        <f t="shared" si="0"/>
        <v>3.4363953465780228E-186</v>
      </c>
      <c r="Q15" s="8">
        <f t="shared" si="0"/>
        <v>5.4207614774348769E-268</v>
      </c>
      <c r="R15" s="7">
        <f t="shared" ref="D15:T30" si="3">($B$2/$B$3/(4*$B$8*$B$5*$B$9*SQRT($B$6*$B$7)))*(EXP(-((($B15-$B$4*$B$9)^2)/(4*$B$6*$B$9)+R$11^2/(4*$B$7*$B$9))))</f>
        <v>0</v>
      </c>
      <c r="S15" s="7">
        <f t="shared" si="3"/>
        <v>0</v>
      </c>
      <c r="T15" s="7">
        <f t="shared" si="3"/>
        <v>0</v>
      </c>
      <c r="U15" s="7">
        <f>($B$2/$B$3/(4*$B$8*$B$5*$B$9*SQRT($B$6*$B$7)))*(EXP(-((($B15-$B$4*$B$9)^2)/(4*$B$6*$B$9)+U$11^2/(4*$B$7*$B$9))))</f>
        <v>0</v>
      </c>
      <c r="V15" s="7">
        <f t="shared" ref="V15:X30" si="4">($B$2/$B$3/(4*$B$8*$B$5*$B$9*SQRT($B$6*$B$7)))*(EXP(-((($B15-$B$4*$B$9)^2)/(4*$B$6*$B$9)+V$11^2/(4*$B$7*$B$9))))</f>
        <v>0</v>
      </c>
      <c r="W15" s="7">
        <f t="shared" si="4"/>
        <v>0</v>
      </c>
      <c r="X15" s="7">
        <f t="shared" si="4"/>
        <v>0</v>
      </c>
    </row>
    <row r="16" spans="1:24">
      <c r="A16" s="9"/>
      <c r="B16" s="4">
        <v>40</v>
      </c>
      <c r="C16" s="8">
        <f t="shared" si="2"/>
        <v>2.2396855728696599</v>
      </c>
      <c r="D16" s="8">
        <f t="shared" si="0"/>
        <v>1.1290809462663047</v>
      </c>
      <c r="E16" s="8">
        <f t="shared" si="0"/>
        <v>0.14465690097093292</v>
      </c>
      <c r="F16" s="8">
        <f t="shared" si="0"/>
        <v>4.710090885364779E-3</v>
      </c>
      <c r="G16" s="8">
        <f t="shared" si="0"/>
        <v>3.8975838758470893E-5</v>
      </c>
      <c r="H16" s="8">
        <f t="shared" si="0"/>
        <v>8.1966747971012846E-8</v>
      </c>
      <c r="I16" s="8">
        <f t="shared" si="0"/>
        <v>4.3808258774918861E-11</v>
      </c>
      <c r="J16" s="8">
        <f t="shared" si="0"/>
        <v>5.9504571352131287E-15</v>
      </c>
      <c r="K16" s="8">
        <f t="shared" si="0"/>
        <v>2.0540959318124731E-19</v>
      </c>
      <c r="L16" s="8">
        <f t="shared" si="0"/>
        <v>1.802051366086285E-24</v>
      </c>
      <c r="M16" s="8">
        <f t="shared" si="0"/>
        <v>4.0178124652582809E-30</v>
      </c>
      <c r="N16" s="8">
        <f t="shared" si="0"/>
        <v>2.6378064358578181E-67</v>
      </c>
      <c r="O16" s="8">
        <f t="shared" si="0"/>
        <v>2.3195166265032383E-119</v>
      </c>
      <c r="P16" s="8">
        <f t="shared" si="0"/>
        <v>2.7318280563954599E-186</v>
      </c>
      <c r="Q16" s="8">
        <f t="shared" si="0"/>
        <v>4.3093377791445321E-268</v>
      </c>
      <c r="R16" s="7">
        <f t="shared" ref="R16" si="5">($B$2/$B$3/(4*$B$8*$B$5*$B$9*SQRT($B$6*$B$7)))*(EXP(-((($B16-$B$4*$B$9)^2)/(4*$B$6*$B$9)+R$11^2/(4*$B$7*$B$9))))</f>
        <v>0</v>
      </c>
      <c r="S16" s="7">
        <f t="shared" si="3"/>
        <v>0</v>
      </c>
      <c r="T16" s="7">
        <f t="shared" si="3"/>
        <v>0</v>
      </c>
      <c r="U16" s="7">
        <f t="shared" ref="U16:X40" si="6">($B$2/$B$3/(4*$B$8*$B$5*$B$9*SQRT($B$6*$B$7)))*(EXP(-((($B16-$B$4*$B$9)^2)/(4*$B$6*$B$9)+U$11^2/(4*$B$7*$B$9))))</f>
        <v>0</v>
      </c>
      <c r="V16" s="7">
        <f t="shared" si="6"/>
        <v>0</v>
      </c>
      <c r="W16" s="7">
        <f t="shared" si="6"/>
        <v>0</v>
      </c>
      <c r="X16" s="7">
        <f t="shared" si="6"/>
        <v>0</v>
      </c>
    </row>
    <row r="17" spans="1:24">
      <c r="A17" s="9"/>
      <c r="B17" s="4">
        <v>50</v>
      </c>
      <c r="C17" s="8">
        <f t="shared" si="2"/>
        <v>1.5525475006592178</v>
      </c>
      <c r="D17" s="8">
        <f t="shared" si="0"/>
        <v>0.78267763225428</v>
      </c>
      <c r="E17" s="8">
        <f t="shared" si="0"/>
        <v>0.10027599979928067</v>
      </c>
      <c r="F17" s="8">
        <f t="shared" si="0"/>
        <v>3.2650296633296304E-3</v>
      </c>
      <c r="G17" s="8">
        <f t="shared" si="0"/>
        <v>2.7018007252253785E-5</v>
      </c>
      <c r="H17" s="8">
        <f t="shared" si="0"/>
        <v>5.6819256792598815E-8</v>
      </c>
      <c r="I17" s="8">
        <f t="shared" si="0"/>
        <v>3.0367835330602744E-11</v>
      </c>
      <c r="J17" s="8">
        <f t="shared" si="0"/>
        <v>4.1248501418965107E-15</v>
      </c>
      <c r="K17" s="8">
        <f t="shared" si="0"/>
        <v>1.4238969718252161E-19</v>
      </c>
      <c r="L17" s="8">
        <f t="shared" si="0"/>
        <v>1.2491799645305028E-24</v>
      </c>
      <c r="M17" s="8">
        <f t="shared" si="0"/>
        <v>2.7851430471384435E-30</v>
      </c>
      <c r="N17" s="8">
        <f t="shared" si="0"/>
        <v>1.828524431653398E-67</v>
      </c>
      <c r="O17" s="8">
        <f t="shared" si="0"/>
        <v>1.6078862965576803E-119</v>
      </c>
      <c r="P17" s="8">
        <f t="shared" si="0"/>
        <v>1.8937001124462212E-186</v>
      </c>
      <c r="Q17" s="8">
        <f t="shared" si="0"/>
        <v>2.9872280643102892E-268</v>
      </c>
      <c r="R17" s="7">
        <f t="shared" si="3"/>
        <v>0</v>
      </c>
      <c r="S17" s="7">
        <f t="shared" si="3"/>
        <v>0</v>
      </c>
      <c r="T17" s="7">
        <f t="shared" si="3"/>
        <v>0</v>
      </c>
      <c r="U17" s="7">
        <f t="shared" si="6"/>
        <v>0</v>
      </c>
      <c r="V17" s="7">
        <f t="shared" si="4"/>
        <v>0</v>
      </c>
      <c r="W17" s="7">
        <f t="shared" si="4"/>
        <v>0</v>
      </c>
      <c r="X17" s="7">
        <f t="shared" si="4"/>
        <v>0</v>
      </c>
    </row>
    <row r="18" spans="1:24">
      <c r="A18" s="9"/>
      <c r="B18" s="4">
        <v>60</v>
      </c>
      <c r="C18" s="8">
        <f t="shared" si="2"/>
        <v>0.93844828633639721</v>
      </c>
      <c r="D18" s="8">
        <f t="shared" si="0"/>
        <v>0.47309501476185761</v>
      </c>
      <c r="E18" s="8">
        <f t="shared" si="0"/>
        <v>6.0612535289481961E-2</v>
      </c>
      <c r="F18" s="8">
        <f t="shared" si="0"/>
        <v>1.9735702070874999E-3</v>
      </c>
      <c r="G18" s="8">
        <f t="shared" si="0"/>
        <v>1.6331225031978782E-5</v>
      </c>
      <c r="H18" s="8">
        <f t="shared" si="0"/>
        <v>3.4344800494207967E-8</v>
      </c>
      <c r="I18" s="8">
        <f t="shared" si="0"/>
        <v>1.8356052239077651E-11</v>
      </c>
      <c r="J18" s="8">
        <f t="shared" si="0"/>
        <v>2.4932947593639488E-15</v>
      </c>
      <c r="K18" s="8">
        <f t="shared" si="0"/>
        <v>8.6068456685646051E-20</v>
      </c>
      <c r="L18" s="8">
        <f t="shared" si="0"/>
        <v>7.550756395805297E-25</v>
      </c>
      <c r="M18" s="8">
        <f t="shared" si="0"/>
        <v>1.6834993574618441E-30</v>
      </c>
      <c r="N18" s="8">
        <f t="shared" si="0"/>
        <v>1.105264488642565E-67</v>
      </c>
      <c r="O18" s="8">
        <f t="shared" si="0"/>
        <v>9.7189821180197561E-120</v>
      </c>
      <c r="P18" s="8">
        <f t="shared" si="0"/>
        <v>1.1446603885585501E-186</v>
      </c>
      <c r="Q18" s="8">
        <f t="shared" si="0"/>
        <v>1.8056510713247016E-268</v>
      </c>
      <c r="R18" s="7">
        <f t="shared" si="3"/>
        <v>0</v>
      </c>
      <c r="S18" s="7">
        <f t="shared" si="3"/>
        <v>0</v>
      </c>
      <c r="T18" s="7">
        <f t="shared" si="3"/>
        <v>0</v>
      </c>
      <c r="U18" s="7">
        <f t="shared" si="6"/>
        <v>0</v>
      </c>
      <c r="V18" s="7">
        <f t="shared" si="4"/>
        <v>0</v>
      </c>
      <c r="W18" s="7">
        <f t="shared" si="4"/>
        <v>0</v>
      </c>
      <c r="X18" s="7">
        <f t="shared" si="4"/>
        <v>0</v>
      </c>
    </row>
    <row r="19" spans="1:24">
      <c r="A19" s="9"/>
      <c r="B19" s="4">
        <v>70</v>
      </c>
      <c r="C19" s="8">
        <f t="shared" si="2"/>
        <v>0.49463335598510333</v>
      </c>
      <c r="D19" s="8">
        <f t="shared" si="0"/>
        <v>0.249356920630144</v>
      </c>
      <c r="E19" s="8">
        <f t="shared" si="0"/>
        <v>3.1947398894023843E-2</v>
      </c>
      <c r="F19" s="8">
        <f t="shared" si="0"/>
        <v>1.0402210425625718E-3</v>
      </c>
      <c r="G19" s="8">
        <f t="shared" si="0"/>
        <v>8.607793058529753E-6</v>
      </c>
      <c r="H19" s="8">
        <f t="shared" si="0"/>
        <v>1.8102312270619211E-8</v>
      </c>
      <c r="I19" s="8">
        <f t="shared" si="0"/>
        <v>9.6750304239973865E-12</v>
      </c>
      <c r="J19" s="8">
        <f t="shared" si="0"/>
        <v>1.3141552627250245E-15</v>
      </c>
      <c r="K19" s="8">
        <f t="shared" si="0"/>
        <v>4.5364598342522792E-20</v>
      </c>
      <c r="L19" s="8">
        <f t="shared" si="0"/>
        <v>3.9798207644063459E-25</v>
      </c>
      <c r="M19" s="8">
        <f t="shared" si="0"/>
        <v>8.873317252578268E-31</v>
      </c>
      <c r="N19" s="8">
        <f t="shared" si="0"/>
        <v>5.8255813477233888E-68</v>
      </c>
      <c r="O19" s="8">
        <f t="shared" si="0"/>
        <v>5.1226400130822588E-120</v>
      </c>
      <c r="P19" s="8">
        <f t="shared" si="0"/>
        <v>6.0332275917542703E-187</v>
      </c>
      <c r="Q19" s="8">
        <f t="shared" si="0"/>
        <v>9.5171493427105828E-269</v>
      </c>
      <c r="R19" s="7">
        <f t="shared" si="3"/>
        <v>0</v>
      </c>
      <c r="S19" s="7">
        <f t="shared" si="3"/>
        <v>0</v>
      </c>
      <c r="T19" s="7">
        <f t="shared" si="3"/>
        <v>0</v>
      </c>
      <c r="U19" s="7">
        <f t="shared" si="6"/>
        <v>0</v>
      </c>
      <c r="V19" s="7">
        <f t="shared" si="4"/>
        <v>0</v>
      </c>
      <c r="W19" s="7">
        <f t="shared" si="4"/>
        <v>0</v>
      </c>
      <c r="X19" s="7">
        <f t="shared" si="4"/>
        <v>0</v>
      </c>
    </row>
    <row r="20" spans="1:24">
      <c r="A20" s="9"/>
      <c r="B20" s="4">
        <v>80</v>
      </c>
      <c r="C20" s="8">
        <f t="shared" si="2"/>
        <v>0.22733382521266152</v>
      </c>
      <c r="D20" s="8">
        <f t="shared" si="0"/>
        <v>0.11460460950354487</v>
      </c>
      <c r="E20" s="8">
        <f t="shared" si="0"/>
        <v>1.4683046155892311E-2</v>
      </c>
      <c r="F20" s="8">
        <f t="shared" si="0"/>
        <v>4.7808629525497245E-4</v>
      </c>
      <c r="G20" s="8">
        <f t="shared" si="0"/>
        <v>3.956147516047218E-6</v>
      </c>
      <c r="H20" s="8">
        <f t="shared" si="0"/>
        <v>8.3198349724677827E-9</v>
      </c>
      <c r="I20" s="8">
        <f t="shared" si="0"/>
        <v>4.4466505315958648E-12</v>
      </c>
      <c r="J20" s="8">
        <f t="shared" si="0"/>
        <v>6.0398664825917567E-16</v>
      </c>
      <c r="K20" s="8">
        <f t="shared" si="0"/>
        <v>2.084960010410675E-20</v>
      </c>
      <c r="L20" s="8">
        <f t="shared" si="0"/>
        <v>1.8291283171378398E-25</v>
      </c>
      <c r="M20" s="8">
        <f t="shared" si="0"/>
        <v>4.07818261535697E-31</v>
      </c>
      <c r="N20" s="8">
        <f t="shared" si="0"/>
        <v>2.6774411305681864E-68</v>
      </c>
      <c r="O20" s="8">
        <f t="shared" si="0"/>
        <v>2.354368817368034E-120</v>
      </c>
      <c r="P20" s="8">
        <f t="shared" si="0"/>
        <v>2.7728754848740526E-187</v>
      </c>
      <c r="Q20" s="8">
        <f t="shared" si="0"/>
        <v>4.3740882797719135E-269</v>
      </c>
      <c r="R20" s="7">
        <f t="shared" si="3"/>
        <v>0</v>
      </c>
      <c r="S20" s="7">
        <f t="shared" si="3"/>
        <v>0</v>
      </c>
      <c r="T20" s="7">
        <f t="shared" si="3"/>
        <v>0</v>
      </c>
      <c r="U20" s="7">
        <f t="shared" si="6"/>
        <v>0</v>
      </c>
      <c r="V20" s="7">
        <f t="shared" si="4"/>
        <v>0</v>
      </c>
      <c r="W20" s="7">
        <f t="shared" si="4"/>
        <v>0</v>
      </c>
      <c r="X20" s="7">
        <f t="shared" si="4"/>
        <v>0</v>
      </c>
    </row>
    <row r="21" spans="1:24">
      <c r="A21" s="9"/>
      <c r="B21" s="4">
        <v>90</v>
      </c>
      <c r="C21" s="8">
        <f t="shared" si="2"/>
        <v>9.110712128795101E-2</v>
      </c>
      <c r="D21" s="8">
        <f t="shared" si="0"/>
        <v>4.5929355424474641E-2</v>
      </c>
      <c r="E21" s="8">
        <f t="shared" si="0"/>
        <v>5.8844303778818347E-3</v>
      </c>
      <c r="F21" s="8">
        <f t="shared" si="0"/>
        <v>1.9159958289161814E-4</v>
      </c>
      <c r="G21" s="8">
        <f t="shared" si="0"/>
        <v>1.585479904894794E-6</v>
      </c>
      <c r="H21" s="8">
        <f t="shared" si="0"/>
        <v>3.3342869818131206E-9</v>
      </c>
      <c r="I21" s="8">
        <f t="shared" si="0"/>
        <v>1.7820556572620045E-12</v>
      </c>
      <c r="J21" s="8">
        <f t="shared" si="0"/>
        <v>2.4205586110107459E-16</v>
      </c>
      <c r="K21" s="8">
        <f t="shared" si="0"/>
        <v>8.3557607131855064E-21</v>
      </c>
      <c r="L21" s="8">
        <f t="shared" si="0"/>
        <v>7.3304804194805814E-26</v>
      </c>
      <c r="M21" s="8">
        <f t="shared" si="0"/>
        <v>1.6343871301341355E-31</v>
      </c>
      <c r="N21" s="8">
        <f t="shared" si="0"/>
        <v>1.0730209356035567E-68</v>
      </c>
      <c r="O21" s="8">
        <f t="shared" si="0"/>
        <v>9.4354531359275033E-121</v>
      </c>
      <c r="P21" s="8">
        <f t="shared" si="0"/>
        <v>1.1112675506184948E-187</v>
      </c>
      <c r="Q21" s="8">
        <f t="shared" si="0"/>
        <v>1.7529753482861431E-269</v>
      </c>
      <c r="R21" s="7">
        <f t="shared" si="3"/>
        <v>0</v>
      </c>
      <c r="S21" s="7">
        <f t="shared" si="3"/>
        <v>0</v>
      </c>
      <c r="T21" s="7">
        <f t="shared" si="3"/>
        <v>0</v>
      </c>
      <c r="U21" s="7">
        <f t="shared" si="6"/>
        <v>0</v>
      </c>
      <c r="V21" s="7">
        <f t="shared" si="4"/>
        <v>0</v>
      </c>
      <c r="W21" s="7">
        <f t="shared" si="4"/>
        <v>0</v>
      </c>
      <c r="X21" s="7">
        <f t="shared" si="4"/>
        <v>0</v>
      </c>
    </row>
    <row r="22" spans="1:24">
      <c r="A22" s="9"/>
      <c r="B22" s="4">
        <v>100</v>
      </c>
      <c r="C22" s="8">
        <f t="shared" si="2"/>
        <v>3.1838177124029171E-2</v>
      </c>
      <c r="D22" s="8">
        <f t="shared" si="0"/>
        <v>1.6050413321426118E-2</v>
      </c>
      <c r="E22" s="8">
        <f t="shared" si="0"/>
        <v>2.0563654519704043E-3</v>
      </c>
      <c r="F22" s="8">
        <f t="shared" si="0"/>
        <v>6.6956143172533779E-5</v>
      </c>
      <c r="G22" s="8">
        <f t="shared" si="0"/>
        <v>5.540597631121197E-7</v>
      </c>
      <c r="H22" s="8">
        <f t="shared" si="0"/>
        <v>1.1651956291516633E-9</v>
      </c>
      <c r="I22" s="8">
        <f t="shared" si="0"/>
        <v>6.2275487205290061E-13</v>
      </c>
      <c r="J22" s="8">
        <f t="shared" si="0"/>
        <v>8.4588529093000558E-17</v>
      </c>
      <c r="K22" s="8">
        <f t="shared" si="0"/>
        <v>2.9199933642024323E-21</v>
      </c>
      <c r="L22" s="8">
        <f t="shared" si="0"/>
        <v>2.5617002348477793E-26</v>
      </c>
      <c r="M22" s="8">
        <f t="shared" si="0"/>
        <v>5.7115081897913712E-32</v>
      </c>
      <c r="N22" s="8">
        <f t="shared" si="0"/>
        <v>3.7497651251170593E-69</v>
      </c>
      <c r="O22" s="8">
        <f t="shared" si="0"/>
        <v>3.2973012860068069E-121</v>
      </c>
      <c r="P22" s="8">
        <f t="shared" si="0"/>
        <v>3.88342125276404E-188</v>
      </c>
      <c r="Q22" s="8">
        <f t="shared" si="0"/>
        <v>6.1259250477678525E-270</v>
      </c>
      <c r="R22" s="7">
        <f t="shared" si="3"/>
        <v>0</v>
      </c>
      <c r="S22" s="7">
        <f t="shared" si="3"/>
        <v>0</v>
      </c>
      <c r="T22" s="7">
        <f t="shared" si="3"/>
        <v>0</v>
      </c>
      <c r="U22" s="7">
        <f t="shared" si="6"/>
        <v>0</v>
      </c>
      <c r="V22" s="7">
        <f t="shared" si="4"/>
        <v>0</v>
      </c>
      <c r="W22" s="7">
        <f t="shared" si="4"/>
        <v>0</v>
      </c>
      <c r="X22" s="7">
        <f t="shared" si="4"/>
        <v>0</v>
      </c>
    </row>
    <row r="23" spans="1:24">
      <c r="A23" s="9"/>
      <c r="B23" s="4">
        <v>150</v>
      </c>
      <c r="C23" s="8">
        <f t="shared" si="2"/>
        <v>2.1258940824684562E-5</v>
      </c>
      <c r="D23" s="8">
        <f t="shared" si="0"/>
        <v>1.0717158387639038E-5</v>
      </c>
      <c r="E23" s="8">
        <f t="shared" si="0"/>
        <v>1.3730733165741041E-6</v>
      </c>
      <c r="F23" s="8">
        <f t="shared" si="0"/>
        <v>4.4707857488477531E-8</v>
      </c>
      <c r="G23" s="8">
        <f t="shared" si="0"/>
        <v>3.6995597051470551E-10</v>
      </c>
      <c r="H23" s="8">
        <f t="shared" si="0"/>
        <v>7.7802271256984395E-13</v>
      </c>
      <c r="I23" s="8">
        <f t="shared" si="0"/>
        <v>4.1582496766954353E-16</v>
      </c>
      <c r="J23" s="8">
        <f t="shared" si="0"/>
        <v>5.6481328294326546E-20</v>
      </c>
      <c r="K23" s="8">
        <f t="shared" si="0"/>
        <v>1.9497336765301387E-24</v>
      </c>
      <c r="L23" s="8">
        <f t="shared" si="0"/>
        <v>1.7104947149159537E-29</v>
      </c>
      <c r="M23" s="8">
        <f t="shared" si="0"/>
        <v>3.8136798521306214E-35</v>
      </c>
      <c r="N23" s="8">
        <f t="shared" si="0"/>
        <v>2.5037876568997015E-72</v>
      </c>
      <c r="O23" s="8">
        <f t="shared" si="0"/>
        <v>2.2016691674056239E-124</v>
      </c>
      <c r="P23" s="8">
        <f t="shared" si="0"/>
        <v>2.5930323299672703E-191</v>
      </c>
      <c r="Q23" s="8">
        <f t="shared" si="0"/>
        <v>4.0903936673139246E-273</v>
      </c>
      <c r="R23" s="7">
        <f t="shared" si="3"/>
        <v>0</v>
      </c>
      <c r="S23" s="7">
        <f t="shared" si="3"/>
        <v>0</v>
      </c>
      <c r="T23" s="7">
        <f t="shared" si="3"/>
        <v>0</v>
      </c>
      <c r="U23" s="7">
        <f t="shared" si="6"/>
        <v>0</v>
      </c>
      <c r="V23" s="7">
        <f t="shared" si="4"/>
        <v>0</v>
      </c>
      <c r="W23" s="7">
        <f t="shared" si="4"/>
        <v>0</v>
      </c>
      <c r="X23" s="7">
        <f t="shared" si="4"/>
        <v>0</v>
      </c>
    </row>
    <row r="24" spans="1:24">
      <c r="A24" s="9"/>
      <c r="B24" s="4">
        <v>200</v>
      </c>
      <c r="C24" s="8">
        <f t="shared" si="2"/>
        <v>4.6219493516352445E-10</v>
      </c>
      <c r="D24" s="8">
        <f t="shared" si="0"/>
        <v>2.3300390960025899E-10</v>
      </c>
      <c r="E24" s="8">
        <f t="shared" si="0"/>
        <v>2.9852264878212726E-11</v>
      </c>
      <c r="F24" s="8">
        <f t="shared" si="0"/>
        <v>9.720025782843115E-13</v>
      </c>
      <c r="G24" s="8">
        <f t="shared" si="0"/>
        <v>8.0432876320375183E-15</v>
      </c>
      <c r="H24" s="8">
        <f t="shared" si="0"/>
        <v>1.6915149261548512E-17</v>
      </c>
      <c r="I24" s="8">
        <f t="shared" si="0"/>
        <v>9.0405347828164925E-21</v>
      </c>
      <c r="J24" s="8">
        <f t="shared" si="0"/>
        <v>1.2279719899607648E-24</v>
      </c>
      <c r="K24" s="8">
        <f t="shared" si="0"/>
        <v>4.238955447693902E-29</v>
      </c>
      <c r="L24" s="8">
        <f t="shared" si="0"/>
        <v>3.7188211791819186E-34</v>
      </c>
      <c r="M24" s="8">
        <f t="shared" si="0"/>
        <v>8.2913985533241375E-40</v>
      </c>
      <c r="N24" s="8">
        <f t="shared" si="0"/>
        <v>5.4435354201667455E-77</v>
      </c>
      <c r="O24" s="8">
        <f t="shared" si="0"/>
        <v>4.7866934974438124E-129</v>
      </c>
      <c r="P24" s="8">
        <f t="shared" si="0"/>
        <v>5.637564070146777E-196</v>
      </c>
      <c r="Q24" s="8">
        <f t="shared" si="0"/>
        <v>8.8930076594517238E-278</v>
      </c>
      <c r="R24" s="7">
        <f t="shared" si="3"/>
        <v>0</v>
      </c>
      <c r="S24" s="7">
        <f t="shared" si="3"/>
        <v>0</v>
      </c>
      <c r="T24" s="7">
        <f t="shared" si="3"/>
        <v>0</v>
      </c>
      <c r="U24" s="7">
        <f t="shared" si="6"/>
        <v>0</v>
      </c>
      <c r="V24" s="7">
        <f t="shared" si="4"/>
        <v>0</v>
      </c>
      <c r="W24" s="7">
        <f t="shared" si="4"/>
        <v>0</v>
      </c>
      <c r="X24" s="7">
        <f t="shared" si="4"/>
        <v>0</v>
      </c>
    </row>
    <row r="25" spans="1:24">
      <c r="A25" s="9"/>
      <c r="B25" s="4">
        <v>250</v>
      </c>
      <c r="C25" s="8">
        <f t="shared" si="2"/>
        <v>3.2718913347599992E-16</v>
      </c>
      <c r="D25" s="8">
        <f t="shared" si="0"/>
        <v>1.6494414256542269E-16</v>
      </c>
      <c r="E25" s="8">
        <f t="shared" si="0"/>
        <v>2.1132504782517282E-17</v>
      </c>
      <c r="F25" s="8">
        <f t="shared" si="0"/>
        <v>6.8808344083814332E-19</v>
      </c>
      <c r="G25" s="8">
        <f t="shared" si="0"/>
        <v>5.6938666142966194E-21</v>
      </c>
      <c r="H25" s="8">
        <f t="shared" si="0"/>
        <v>1.197428316159546E-23</v>
      </c>
      <c r="I25" s="8">
        <f t="shared" si="0"/>
        <v>6.3998207611315749E-27</v>
      </c>
      <c r="J25" s="8">
        <f t="shared" si="0"/>
        <v>8.6928492884914994E-31</v>
      </c>
      <c r="K25" s="8">
        <f t="shared" si="0"/>
        <v>3.0007688407136001E-35</v>
      </c>
      <c r="L25" s="8">
        <f t="shared" si="0"/>
        <v>2.6325642853231355E-40</v>
      </c>
      <c r="M25" s="8">
        <f t="shared" si="0"/>
        <v>5.8695050541964409E-46</v>
      </c>
      <c r="N25" s="8">
        <f t="shared" si="0"/>
        <v>3.853494492621695E-83</v>
      </c>
      <c r="O25" s="8">
        <f t="shared" si="0"/>
        <v>3.3885141928042774E-135</v>
      </c>
      <c r="P25" s="8">
        <f t="shared" si="0"/>
        <v>3.990847935999486E-202</v>
      </c>
      <c r="Q25" s="8">
        <f t="shared" si="0"/>
        <v>6.2953858831487307E-284</v>
      </c>
      <c r="R25" s="7">
        <f t="shared" si="3"/>
        <v>0</v>
      </c>
      <c r="S25" s="7">
        <f t="shared" si="3"/>
        <v>0</v>
      </c>
      <c r="T25" s="7">
        <f t="shared" si="3"/>
        <v>0</v>
      </c>
      <c r="U25" s="7">
        <f t="shared" si="6"/>
        <v>0</v>
      </c>
      <c r="V25" s="7">
        <f t="shared" si="4"/>
        <v>0</v>
      </c>
      <c r="W25" s="7">
        <f t="shared" si="4"/>
        <v>0</v>
      </c>
      <c r="X25" s="7">
        <f t="shared" si="4"/>
        <v>0</v>
      </c>
    </row>
    <row r="26" spans="1:24">
      <c r="A26" s="9"/>
      <c r="B26" s="4">
        <v>300</v>
      </c>
      <c r="C26" s="8">
        <f t="shared" si="2"/>
        <v>7.5415860634187794E-24</v>
      </c>
      <c r="D26" s="8">
        <f t="shared" si="0"/>
        <v>3.8019002452757134E-24</v>
      </c>
      <c r="E26" s="8">
        <f t="shared" si="0"/>
        <v>4.8709626099075018E-25</v>
      </c>
      <c r="F26" s="8">
        <f t="shared" si="0"/>
        <v>1.5860063666432325E-26</v>
      </c>
      <c r="G26" s="8">
        <f t="shared" si="0"/>
        <v>1.3124147690710108E-28</v>
      </c>
      <c r="H26" s="8">
        <f t="shared" si="0"/>
        <v>2.76002708438184E-31</v>
      </c>
      <c r="I26" s="8">
        <f t="shared" si="0"/>
        <v>1.4751345360333731E-34</v>
      </c>
      <c r="J26" s="8">
        <f t="shared" si="0"/>
        <v>2.0036689589599762E-38</v>
      </c>
      <c r="K26" s="8">
        <f t="shared" si="0"/>
        <v>6.9166589453151927E-43</v>
      </c>
      <c r="L26" s="8">
        <f t="shared" si="0"/>
        <v>6.0679613391571544E-48</v>
      </c>
      <c r="M26" s="8">
        <f t="shared" si="0"/>
        <v>1.3528987667049443E-53</v>
      </c>
      <c r="N26" s="8">
        <f t="shared" si="0"/>
        <v>8.8821593957821714E-91</v>
      </c>
      <c r="O26" s="8">
        <f t="shared" si="0"/>
        <v>7.8103973505049117E-143</v>
      </c>
      <c r="P26" s="8">
        <f t="shared" si="0"/>
        <v>9.1987538998036537E-210</v>
      </c>
      <c r="Q26" s="8">
        <f t="shared" si="0"/>
        <v>1.4510626907381798E-291</v>
      </c>
      <c r="R26" s="7">
        <f t="shared" si="3"/>
        <v>0</v>
      </c>
      <c r="S26" s="7">
        <f t="shared" si="3"/>
        <v>0</v>
      </c>
      <c r="T26" s="7">
        <f t="shared" si="3"/>
        <v>0</v>
      </c>
      <c r="U26" s="7">
        <f t="shared" si="6"/>
        <v>0</v>
      </c>
      <c r="V26" s="7">
        <f t="shared" si="4"/>
        <v>0</v>
      </c>
      <c r="W26" s="7">
        <f t="shared" si="4"/>
        <v>0</v>
      </c>
      <c r="X26" s="7">
        <f t="shared" si="4"/>
        <v>0</v>
      </c>
    </row>
    <row r="27" spans="1:24">
      <c r="A27" s="9"/>
      <c r="B27" s="4">
        <v>350</v>
      </c>
      <c r="C27" s="8">
        <f t="shared" si="2"/>
        <v>5.6600027466055275E-33</v>
      </c>
      <c r="D27" s="8">
        <f t="shared" si="0"/>
        <v>2.8533475119988155E-33</v>
      </c>
      <c r="E27" s="8">
        <f t="shared" si="0"/>
        <v>3.65568482794606E-34</v>
      </c>
      <c r="F27" s="8">
        <f t="shared" si="0"/>
        <v>1.1903066962104276E-35</v>
      </c>
      <c r="G27" s="8">
        <f t="shared" si="0"/>
        <v>9.8497466383883833E-38</v>
      </c>
      <c r="H27" s="8">
        <f t="shared" si="0"/>
        <v>2.0714158463405706E-40</v>
      </c>
      <c r="I27" s="8">
        <f t="shared" si="0"/>
        <v>1.1070967639102486E-43</v>
      </c>
      <c r="J27" s="8">
        <f t="shared" si="0"/>
        <v>1.5037648202426884E-47</v>
      </c>
      <c r="K27" s="8">
        <f t="shared" si="0"/>
        <v>5.1909914305308381E-52</v>
      </c>
      <c r="L27" s="8">
        <f t="shared" si="0"/>
        <v>4.5540391049195825E-57</v>
      </c>
      <c r="M27" s="8">
        <f t="shared" si="0"/>
        <v>1.0153581317028594E-62</v>
      </c>
      <c r="N27" s="8">
        <f t="shared" si="0"/>
        <v>6.6661105705294823E-100</v>
      </c>
      <c r="O27" s="8">
        <f t="shared" si="0"/>
        <v>5.8617471290776539E-152</v>
      </c>
      <c r="P27" s="8">
        <f t="shared" si="0"/>
        <v>6.9037165259946966E-219</v>
      </c>
      <c r="Q27" s="8">
        <f t="shared" si="0"/>
        <v>1.0890307086613001E-300</v>
      </c>
      <c r="R27" s="7">
        <f t="shared" si="3"/>
        <v>0</v>
      </c>
      <c r="S27" s="7">
        <f t="shared" si="3"/>
        <v>0</v>
      </c>
      <c r="T27" s="7">
        <f t="shared" si="3"/>
        <v>0</v>
      </c>
      <c r="U27" s="7">
        <f t="shared" si="6"/>
        <v>0</v>
      </c>
      <c r="V27" s="7">
        <f t="shared" si="4"/>
        <v>0</v>
      </c>
      <c r="W27" s="7">
        <f t="shared" si="4"/>
        <v>0</v>
      </c>
      <c r="X27" s="7">
        <f t="shared" si="4"/>
        <v>0</v>
      </c>
    </row>
    <row r="28" spans="1:24">
      <c r="A28" s="9"/>
      <c r="B28" s="4">
        <v>400</v>
      </c>
      <c r="C28" s="8">
        <f t="shared" si="2"/>
        <v>1.3831227437776955E-43</v>
      </c>
      <c r="D28" s="7">
        <f t="shared" si="3"/>
        <v>6.9726641777937553E-44</v>
      </c>
      <c r="E28" s="7">
        <f t="shared" si="3"/>
        <v>8.9333186854858639E-45</v>
      </c>
      <c r="F28" s="7">
        <f t="shared" si="3"/>
        <v>2.9087269694116139E-46</v>
      </c>
      <c r="G28" s="7">
        <f t="shared" si="3"/>
        <v>2.4069614814539155E-48</v>
      </c>
      <c r="H28" s="7">
        <f t="shared" si="3"/>
        <v>5.0618745204910131E-51</v>
      </c>
      <c r="I28" s="7">
        <f t="shared" si="3"/>
        <v>2.7053886407480762E-54</v>
      </c>
      <c r="J28" s="7">
        <f t="shared" si="3"/>
        <v>3.6747178707957571E-58</v>
      </c>
      <c r="K28" s="7">
        <f t="shared" si="3"/>
        <v>1.2685114533960685E-62</v>
      </c>
      <c r="L28" s="7">
        <f t="shared" si="3"/>
        <v>1.1128607783529555E-67</v>
      </c>
      <c r="M28" s="7">
        <f t="shared" si="3"/>
        <v>2.48120891086156E-73</v>
      </c>
      <c r="N28" s="7">
        <f t="shared" si="3"/>
        <v>1.6289831569721477E-110</v>
      </c>
      <c r="O28" s="7">
        <f t="shared" si="3"/>
        <v>1.4324225862546557E-162</v>
      </c>
      <c r="P28" s="7">
        <f t="shared" si="3"/>
        <v>1.687046415202556E-229</v>
      </c>
      <c r="Q28" s="7">
        <f t="shared" si="3"/>
        <v>0</v>
      </c>
      <c r="R28" s="7">
        <f t="shared" si="3"/>
        <v>0</v>
      </c>
      <c r="S28" s="7">
        <f t="shared" si="3"/>
        <v>0</v>
      </c>
      <c r="T28" s="7">
        <f t="shared" si="3"/>
        <v>0</v>
      </c>
      <c r="U28" s="7">
        <f t="shared" si="6"/>
        <v>0</v>
      </c>
      <c r="V28" s="7">
        <f t="shared" si="4"/>
        <v>0</v>
      </c>
      <c r="W28" s="7">
        <f t="shared" si="4"/>
        <v>0</v>
      </c>
      <c r="X28" s="7">
        <f t="shared" si="4"/>
        <v>0</v>
      </c>
    </row>
    <row r="29" spans="1:24">
      <c r="A29" s="9"/>
      <c r="B29" s="4">
        <v>450</v>
      </c>
      <c r="C29" s="8">
        <f t="shared" si="2"/>
        <v>1.1005123844588146E-55</v>
      </c>
      <c r="D29" s="7">
        <f t="shared" si="3"/>
        <v>5.5479553892490263E-56</v>
      </c>
      <c r="E29" s="7">
        <f t="shared" si="3"/>
        <v>7.1079937712850369E-57</v>
      </c>
      <c r="F29" s="7">
        <f t="shared" si="3"/>
        <v>2.3143933300552326E-58</v>
      </c>
      <c r="G29" s="7">
        <f t="shared" si="3"/>
        <v>1.9151524556819478E-60</v>
      </c>
      <c r="H29" s="7">
        <f t="shared" si="3"/>
        <v>4.0275930848781965E-63</v>
      </c>
      <c r="I29" s="7">
        <f t="shared" si="3"/>
        <v>2.1526026647393414E-66</v>
      </c>
      <c r="J29" s="7">
        <f t="shared" si="3"/>
        <v>2.9238710334249602E-70</v>
      </c>
      <c r="K29" s="7">
        <f t="shared" si="3"/>
        <v>1.009319361257355E-74</v>
      </c>
      <c r="L29" s="7">
        <f t="shared" si="3"/>
        <v>8.854724385565796E-80</v>
      </c>
      <c r="M29" s="7">
        <f t="shared" si="3"/>
        <v>1.9742290748358869E-85</v>
      </c>
      <c r="N29" s="7">
        <f t="shared" si="3"/>
        <v>1.2961366924140483E-122</v>
      </c>
      <c r="O29" s="7">
        <f t="shared" si="3"/>
        <v>1.1397389010075757E-174</v>
      </c>
      <c r="P29" s="7">
        <f t="shared" si="3"/>
        <v>1.3423360156860145E-241</v>
      </c>
      <c r="Q29" s="7">
        <f t="shared" si="3"/>
        <v>0</v>
      </c>
      <c r="R29" s="7">
        <f t="shared" si="3"/>
        <v>0</v>
      </c>
      <c r="S29" s="7">
        <f t="shared" si="3"/>
        <v>0</v>
      </c>
      <c r="T29" s="7">
        <f t="shared" si="3"/>
        <v>0</v>
      </c>
      <c r="U29" s="7">
        <f t="shared" si="6"/>
        <v>0</v>
      </c>
      <c r="V29" s="7">
        <f t="shared" si="4"/>
        <v>0</v>
      </c>
      <c r="W29" s="7">
        <f t="shared" si="4"/>
        <v>0</v>
      </c>
      <c r="X29" s="7">
        <f t="shared" si="4"/>
        <v>0</v>
      </c>
    </row>
    <row r="30" spans="1:24">
      <c r="A30" s="9"/>
      <c r="B30" s="4">
        <v>500</v>
      </c>
      <c r="C30" s="8">
        <f t="shared" si="2"/>
        <v>2.8511448118076061E-69</v>
      </c>
      <c r="D30" s="7">
        <f t="shared" si="3"/>
        <v>1.437332686808047E-69</v>
      </c>
      <c r="E30" s="7">
        <f t="shared" si="3"/>
        <v>1.8414985464544089E-70</v>
      </c>
      <c r="F30" s="7">
        <f t="shared" si="3"/>
        <v>5.9959984355052454E-72</v>
      </c>
      <c r="G30" s="7">
        <f t="shared" si="3"/>
        <v>4.9616679148261346E-74</v>
      </c>
      <c r="H30" s="7">
        <f t="shared" si="3"/>
        <v>1.0434458794091447E-76</v>
      </c>
      <c r="I30" s="7">
        <f t="shared" si="3"/>
        <v>5.576840393734251E-80</v>
      </c>
      <c r="J30" s="7">
        <f t="shared" si="3"/>
        <v>7.5749985598240039E-84</v>
      </c>
      <c r="K30" s="7">
        <f t="shared" si="3"/>
        <v>2.6148871207123877E-88</v>
      </c>
      <c r="L30" s="7">
        <f t="shared" si="3"/>
        <v>2.2940315664241089E-93</v>
      </c>
      <c r="M30" s="7">
        <f t="shared" si="3"/>
        <v>5.1147202553346652E-99</v>
      </c>
      <c r="N30" s="7">
        <f t="shared" si="3"/>
        <v>3.3579571281126565E-136</v>
      </c>
      <c r="O30" s="7">
        <f t="shared" si="3"/>
        <v>2.9527706369438106E-188</v>
      </c>
      <c r="P30" s="7">
        <f t="shared" si="3"/>
        <v>3.4776477038079442E-255</v>
      </c>
      <c r="Q30" s="7">
        <f t="shared" si="3"/>
        <v>0</v>
      </c>
      <c r="R30" s="7">
        <f t="shared" si="3"/>
        <v>0</v>
      </c>
      <c r="S30" s="7">
        <f t="shared" ref="D30:V40" si="7">($B$2/$B$3/(4*$B$8*$B$5*$B$9*SQRT($B$6*$B$7)))*(EXP(-((($B30-$B$4*$B$9)^2)/(4*$B$6*$B$9)+S$11^2/(4*$B$7*$B$9))))</f>
        <v>0</v>
      </c>
      <c r="T30" s="7">
        <f t="shared" si="7"/>
        <v>0</v>
      </c>
      <c r="U30" s="7">
        <f t="shared" si="6"/>
        <v>0</v>
      </c>
      <c r="V30" s="7">
        <f t="shared" si="4"/>
        <v>0</v>
      </c>
      <c r="W30" s="7">
        <f t="shared" si="4"/>
        <v>0</v>
      </c>
      <c r="X30" s="7">
        <f t="shared" si="4"/>
        <v>0</v>
      </c>
    </row>
    <row r="31" spans="1:24">
      <c r="A31" s="9"/>
      <c r="B31" s="4">
        <v>550</v>
      </c>
      <c r="C31" s="8">
        <f t="shared" si="2"/>
        <v>2.4051033781233396E-84</v>
      </c>
      <c r="D31" s="7">
        <f t="shared" si="7"/>
        <v>1.2124721572235604E-84</v>
      </c>
      <c r="E31" s="7">
        <f t="shared" si="7"/>
        <v>1.5534091276404749E-85</v>
      </c>
      <c r="F31" s="7">
        <f t="shared" si="7"/>
        <v>5.0579669025345345E-87</v>
      </c>
      <c r="G31" s="7">
        <f t="shared" si="7"/>
        <v>4.185450073828021E-89</v>
      </c>
      <c r="H31" s="7">
        <f t="shared" si="7"/>
        <v>8.8020615405527118E-92</v>
      </c>
      <c r="I31" s="7">
        <f t="shared" si="7"/>
        <v>4.704383170815259E-95</v>
      </c>
      <c r="J31" s="7">
        <f t="shared" si="7"/>
        <v>6.3899436289811465E-99</v>
      </c>
      <c r="K31" s="7">
        <f t="shared" si="7"/>
        <v>2.2058065312541412E-103</v>
      </c>
      <c r="L31" s="7">
        <f t="shared" si="7"/>
        <v>1.9351465583504949E-108</v>
      </c>
      <c r="M31" s="7">
        <f t="shared" si="7"/>
        <v>4.3145584585238595E-114</v>
      </c>
      <c r="N31" s="7">
        <f t="shared" si="7"/>
        <v>2.8326284932881377E-151</v>
      </c>
      <c r="O31" s="7">
        <f t="shared" si="7"/>
        <v>2.4908305619295171E-203</v>
      </c>
      <c r="P31" s="7">
        <f t="shared" si="7"/>
        <v>2.9335943252385316E-270</v>
      </c>
      <c r="Q31" s="7">
        <f t="shared" si="7"/>
        <v>0</v>
      </c>
      <c r="R31" s="7">
        <f t="shared" si="7"/>
        <v>0</v>
      </c>
      <c r="S31" s="7">
        <f t="shared" si="7"/>
        <v>0</v>
      </c>
      <c r="T31" s="7">
        <f t="shared" si="7"/>
        <v>0</v>
      </c>
      <c r="U31" s="7">
        <f t="shared" si="6"/>
        <v>0</v>
      </c>
      <c r="V31" s="7">
        <f t="shared" si="7"/>
        <v>0</v>
      </c>
      <c r="W31" s="7">
        <f t="shared" ref="V31:X40" si="8">($B$2/$B$3/(4*$B$8*$B$5*$B$9*SQRT($B$6*$B$7)))*(EXP(-((($B31-$B$4*$B$9)^2)/(4*$B$6*$B$9)+W$11^2/(4*$B$7*$B$9))))</f>
        <v>0</v>
      </c>
      <c r="X31" s="7">
        <f t="shared" si="8"/>
        <v>0</v>
      </c>
    </row>
    <row r="32" spans="1:24">
      <c r="A32" s="9"/>
      <c r="B32" s="4">
        <v>600</v>
      </c>
      <c r="C32" s="8">
        <f t="shared" si="2"/>
        <v>6.6059966797932134E-101</v>
      </c>
      <c r="D32" s="7">
        <f t="shared" si="7"/>
        <v>3.3302464741496049E-101</v>
      </c>
      <c r="E32" s="7">
        <f t="shared" si="7"/>
        <v>4.2666837662340169E-102</v>
      </c>
      <c r="F32" s="7">
        <f t="shared" si="7"/>
        <v>1.3892505772753357E-103</v>
      </c>
      <c r="G32" s="7">
        <f t="shared" si="7"/>
        <v>1.1496000356010583E-105</v>
      </c>
      <c r="H32" s="7">
        <f t="shared" si="7"/>
        <v>2.4176253645112485E-108</v>
      </c>
      <c r="I32" s="7">
        <f t="shared" si="7"/>
        <v>1.2921332151273107E-111</v>
      </c>
      <c r="J32" s="7">
        <f t="shared" si="7"/>
        <v>1.7550990440191597E-115</v>
      </c>
      <c r="K32" s="7">
        <f t="shared" si="7"/>
        <v>6.0585963806268406E-120</v>
      </c>
      <c r="L32" s="7">
        <f t="shared" si="7"/>
        <v>5.3151859731499072E-125</v>
      </c>
      <c r="M32" s="7">
        <f t="shared" si="7"/>
        <v>1.1850616946878152E-130</v>
      </c>
      <c r="N32" s="7">
        <f t="shared" si="7"/>
        <v>7.7802620011909833E-168</v>
      </c>
      <c r="O32" s="7">
        <f t="shared" si="7"/>
        <v>6.8414599437604836E-220</v>
      </c>
      <c r="P32" s="7">
        <f t="shared" si="7"/>
        <v>8.0575806215478746E-287</v>
      </c>
      <c r="Q32" s="7">
        <f t="shared" si="7"/>
        <v>0</v>
      </c>
      <c r="R32" s="7">
        <f t="shared" si="7"/>
        <v>0</v>
      </c>
      <c r="S32" s="7">
        <f t="shared" si="7"/>
        <v>0</v>
      </c>
      <c r="T32" s="7">
        <f t="shared" si="7"/>
        <v>0</v>
      </c>
      <c r="U32" s="7">
        <f t="shared" si="6"/>
        <v>0</v>
      </c>
      <c r="V32" s="7">
        <f t="shared" si="8"/>
        <v>0</v>
      </c>
      <c r="W32" s="7">
        <f t="shared" si="8"/>
        <v>0</v>
      </c>
      <c r="X32" s="7">
        <f t="shared" si="8"/>
        <v>0</v>
      </c>
    </row>
    <row r="33" spans="1:24">
      <c r="A33" s="9"/>
      <c r="B33" s="4">
        <v>650</v>
      </c>
      <c r="C33" s="8">
        <f t="shared" si="2"/>
        <v>5.9078993019829795E-119</v>
      </c>
      <c r="D33" s="7">
        <f t="shared" si="7"/>
        <v>2.9783183028599651E-119</v>
      </c>
      <c r="E33" s="7">
        <f t="shared" si="7"/>
        <v>3.8157963538525168E-120</v>
      </c>
      <c r="F33" s="7">
        <f t="shared" si="7"/>
        <v>1.2424396973843661E-121</v>
      </c>
      <c r="G33" s="7">
        <f t="shared" si="7"/>
        <v>1.028114541544077E-123</v>
      </c>
      <c r="H33" s="7">
        <f t="shared" si="7"/>
        <v>2.1621396279446887E-126</v>
      </c>
      <c r="I33" s="7">
        <f t="shared" si="7"/>
        <v>1.1555853400699619E-129</v>
      </c>
      <c r="J33" s="7">
        <f t="shared" si="7"/>
        <v>1.5696266467690794E-133</v>
      </c>
      <c r="K33" s="7">
        <f t="shared" si="7"/>
        <v>5.4183462485817269E-138</v>
      </c>
      <c r="L33" s="7">
        <f t="shared" si="7"/>
        <v>4.753496712575418E-143</v>
      </c>
      <c r="M33" s="7">
        <f t="shared" si="7"/>
        <v>1.0598287432188458E-148</v>
      </c>
      <c r="N33" s="7">
        <f t="shared" si="7"/>
        <v>6.9580725928431816E-186</v>
      </c>
      <c r="O33" s="7">
        <f t="shared" si="7"/>
        <v>6.1184796761888701E-238</v>
      </c>
      <c r="P33" s="7">
        <f t="shared" si="7"/>
        <v>7.2060852036642323E-305</v>
      </c>
      <c r="Q33" s="7">
        <f t="shared" si="7"/>
        <v>0</v>
      </c>
      <c r="R33" s="7">
        <f t="shared" si="7"/>
        <v>0</v>
      </c>
      <c r="S33" s="7">
        <f t="shared" si="7"/>
        <v>0</v>
      </c>
      <c r="T33" s="7">
        <f t="shared" si="7"/>
        <v>0</v>
      </c>
      <c r="U33" s="7">
        <f t="shared" si="6"/>
        <v>0</v>
      </c>
      <c r="V33" s="7">
        <f t="shared" si="8"/>
        <v>0</v>
      </c>
      <c r="W33" s="7">
        <f t="shared" si="8"/>
        <v>0</v>
      </c>
      <c r="X33" s="7">
        <f t="shared" si="8"/>
        <v>0</v>
      </c>
    </row>
    <row r="34" spans="1:24">
      <c r="A34" s="9"/>
      <c r="B34" s="4">
        <v>700</v>
      </c>
      <c r="C34" s="8">
        <f t="shared" si="2"/>
        <v>1.7203545008474543E-138</v>
      </c>
      <c r="D34" s="7">
        <f t="shared" si="7"/>
        <v>8.6727329552853193E-139</v>
      </c>
      <c r="E34" s="7">
        <f t="shared" si="7"/>
        <v>1.1111432500997619E-139</v>
      </c>
      <c r="F34" s="7">
        <f t="shared" si="7"/>
        <v>3.6179301917169018E-141</v>
      </c>
      <c r="G34" s="7">
        <f t="shared" si="7"/>
        <v>2.9938246888168869E-143</v>
      </c>
      <c r="H34" s="7">
        <f t="shared" si="7"/>
        <v>6.2960562634281703E-146</v>
      </c>
      <c r="I34" s="7">
        <f t="shared" si="7"/>
        <v>3.3650140926325872E-149</v>
      </c>
      <c r="J34" s="7">
        <f t="shared" si="7"/>
        <v>4.5706843133106987E-153</v>
      </c>
      <c r="K34" s="7">
        <f t="shared" si="7"/>
        <v>1.5777987875942219E-157</v>
      </c>
      <c r="L34" s="7">
        <f t="shared" si="7"/>
        <v>1.3841975034168004E-162</v>
      </c>
      <c r="M34" s="7">
        <f t="shared" si="7"/>
        <v>3.0861750604179389E-168</v>
      </c>
      <c r="N34" s="7">
        <f t="shared" si="7"/>
        <v>2.0261603812887007E-205</v>
      </c>
      <c r="O34" s="7">
        <f t="shared" si="7"/>
        <v>1.7816745870639283E-257</v>
      </c>
      <c r="P34" s="7">
        <f t="shared" si="7"/>
        <v>0</v>
      </c>
      <c r="Q34" s="7">
        <f t="shared" si="7"/>
        <v>0</v>
      </c>
      <c r="R34" s="7">
        <f t="shared" si="7"/>
        <v>0</v>
      </c>
      <c r="S34" s="7">
        <f t="shared" si="7"/>
        <v>0</v>
      </c>
      <c r="T34" s="7">
        <f t="shared" si="7"/>
        <v>0</v>
      </c>
      <c r="U34" s="7">
        <f t="shared" si="6"/>
        <v>0</v>
      </c>
      <c r="V34" s="7">
        <f t="shared" si="8"/>
        <v>0</v>
      </c>
      <c r="W34" s="7">
        <f t="shared" si="8"/>
        <v>0</v>
      </c>
      <c r="X34" s="7">
        <f t="shared" si="8"/>
        <v>0</v>
      </c>
    </row>
    <row r="35" spans="1:24">
      <c r="A35" s="9"/>
      <c r="B35" s="4">
        <v>750</v>
      </c>
      <c r="C35" s="8">
        <f t="shared" si="2"/>
        <v>1.6311464008784675E-159</v>
      </c>
      <c r="D35" s="7">
        <f t="shared" si="7"/>
        <v>8.2230128376593858E-160</v>
      </c>
      <c r="E35" s="7">
        <f t="shared" si="7"/>
        <v>1.0535254869666773E-160</v>
      </c>
      <c r="F35" s="7">
        <f t="shared" si="7"/>
        <v>3.4303242778982614E-162</v>
      </c>
      <c r="G35" s="7">
        <f t="shared" si="7"/>
        <v>2.8385814456376252E-164</v>
      </c>
      <c r="H35" s="7">
        <f t="shared" si="7"/>
        <v>5.9695774962429242E-167</v>
      </c>
      <c r="I35" s="7">
        <f t="shared" si="7"/>
        <v>3.1905230133668047E-170</v>
      </c>
      <c r="J35" s="7">
        <f t="shared" si="7"/>
        <v>4.333673823352004E-174</v>
      </c>
      <c r="K35" s="7">
        <f t="shared" si="7"/>
        <v>1.4959828409940783E-178</v>
      </c>
      <c r="L35" s="7">
        <f t="shared" si="7"/>
        <v>1.3124206520755212E-183</v>
      </c>
      <c r="M35" s="7">
        <f t="shared" si="7"/>
        <v>2.9261430361020566E-189</v>
      </c>
      <c r="N35" s="7">
        <f t="shared" si="7"/>
        <v>1.9210948742911736E-226</v>
      </c>
      <c r="O35" s="7">
        <f t="shared" si="7"/>
        <v>1.6892867654859492E-278</v>
      </c>
      <c r="P35" s="7">
        <f t="shared" si="7"/>
        <v>0</v>
      </c>
      <c r="Q35" s="7">
        <f t="shared" si="7"/>
        <v>0</v>
      </c>
      <c r="R35" s="7">
        <f t="shared" si="7"/>
        <v>0</v>
      </c>
      <c r="S35" s="7">
        <f t="shared" si="7"/>
        <v>0</v>
      </c>
      <c r="T35" s="7">
        <f t="shared" si="7"/>
        <v>0</v>
      </c>
      <c r="U35" s="7">
        <f t="shared" si="6"/>
        <v>0</v>
      </c>
      <c r="V35" s="7">
        <f t="shared" si="8"/>
        <v>0</v>
      </c>
      <c r="W35" s="7">
        <f t="shared" si="8"/>
        <v>0</v>
      </c>
      <c r="X35" s="7">
        <f t="shared" si="8"/>
        <v>0</v>
      </c>
    </row>
    <row r="36" spans="1:24">
      <c r="A36" s="9"/>
      <c r="B36" s="4">
        <v>800</v>
      </c>
      <c r="C36" s="8">
        <f t="shared" si="2"/>
        <v>5.0356793322892674E-182</v>
      </c>
      <c r="D36" s="7">
        <f t="shared" si="7"/>
        <v>2.5386106221642534E-182</v>
      </c>
      <c r="E36" s="7">
        <f t="shared" si="7"/>
        <v>3.2524465724847958E-183</v>
      </c>
      <c r="F36" s="7">
        <f t="shared" si="7"/>
        <v>1.0590105866621977E-184</v>
      </c>
      <c r="G36" s="7">
        <f t="shared" si="7"/>
        <v>8.7632758844447852E-187</v>
      </c>
      <c r="H36" s="7">
        <f t="shared" si="7"/>
        <v>1.8429294883733347E-189</v>
      </c>
      <c r="I36" s="7">
        <f t="shared" si="7"/>
        <v>9.8497907906683133E-193</v>
      </c>
      <c r="J36" s="7">
        <f t="shared" si="7"/>
        <v>1.3378928889144308E-196</v>
      </c>
      <c r="K36" s="7">
        <f t="shared" si="7"/>
        <v>4.6184020452095193E-201</v>
      </c>
      <c r="L36" s="7">
        <f t="shared" si="7"/>
        <v>4.051708387038105E-206</v>
      </c>
      <c r="M36" s="7">
        <f t="shared" si="7"/>
        <v>9.0335962500273243E-212</v>
      </c>
      <c r="N36" s="7">
        <f t="shared" si="7"/>
        <v>5.9308089995014171E-249</v>
      </c>
      <c r="O36" s="7">
        <f t="shared" si="7"/>
        <v>5.2151704143083289E-301</v>
      </c>
      <c r="P36" s="7">
        <f t="shared" si="7"/>
        <v>0</v>
      </c>
      <c r="Q36" s="7">
        <f t="shared" si="7"/>
        <v>0</v>
      </c>
      <c r="R36" s="7">
        <f t="shared" si="7"/>
        <v>0</v>
      </c>
      <c r="S36" s="7">
        <f t="shared" si="7"/>
        <v>0</v>
      </c>
      <c r="T36" s="7">
        <f t="shared" si="7"/>
        <v>0</v>
      </c>
      <c r="U36" s="7">
        <f t="shared" si="6"/>
        <v>0</v>
      </c>
      <c r="V36" s="7">
        <f t="shared" si="8"/>
        <v>0</v>
      </c>
      <c r="W36" s="7">
        <f t="shared" si="8"/>
        <v>0</v>
      </c>
      <c r="X36" s="7">
        <f t="shared" si="8"/>
        <v>0</v>
      </c>
    </row>
    <row r="37" spans="1:24">
      <c r="A37" s="9"/>
      <c r="B37" s="4">
        <v>850</v>
      </c>
      <c r="C37" s="8">
        <f t="shared" si="2"/>
        <v>5.061897210750004E-206</v>
      </c>
      <c r="D37" s="7">
        <f t="shared" si="7"/>
        <v>2.5518277037850524E-206</v>
      </c>
      <c r="E37" s="7">
        <f t="shared" si="7"/>
        <v>3.2693801862656963E-207</v>
      </c>
      <c r="F37" s="7">
        <f t="shared" si="7"/>
        <v>1.0645242441089121E-208</v>
      </c>
      <c r="G37" s="7">
        <f t="shared" si="7"/>
        <v>8.8089012086355207E-211</v>
      </c>
      <c r="H37" s="7">
        <f t="shared" si="7"/>
        <v>1.8525245594947349E-213</v>
      </c>
      <c r="I37" s="7">
        <f t="shared" si="7"/>
        <v>9.9010729714373637E-217</v>
      </c>
      <c r="J37" s="7">
        <f t="shared" si="7"/>
        <v>1.3448585256916038E-220</v>
      </c>
      <c r="K37" s="7">
        <f t="shared" si="7"/>
        <v>4.6424474014594788E-225</v>
      </c>
      <c r="L37" s="7">
        <f t="shared" si="7"/>
        <v>4.0728032961933754E-230</v>
      </c>
      <c r="M37" s="7">
        <f t="shared" si="7"/>
        <v>9.0806289764810004E-236</v>
      </c>
      <c r="N37" s="7">
        <f t="shared" si="7"/>
        <v>5.9616873019628209E-273</v>
      </c>
      <c r="O37" s="7">
        <f t="shared" si="7"/>
        <v>0</v>
      </c>
      <c r="P37" s="7">
        <f t="shared" si="7"/>
        <v>0</v>
      </c>
      <c r="Q37" s="7">
        <f t="shared" si="7"/>
        <v>0</v>
      </c>
      <c r="R37" s="7">
        <f t="shared" si="7"/>
        <v>0</v>
      </c>
      <c r="S37" s="7">
        <f t="shared" si="7"/>
        <v>0</v>
      </c>
      <c r="T37" s="7">
        <f t="shared" si="7"/>
        <v>0</v>
      </c>
      <c r="U37" s="7">
        <f t="shared" si="6"/>
        <v>0</v>
      </c>
      <c r="V37" s="7">
        <f t="shared" si="8"/>
        <v>0</v>
      </c>
      <c r="W37" s="7">
        <f t="shared" si="8"/>
        <v>0</v>
      </c>
      <c r="X37" s="7">
        <f t="shared" si="8"/>
        <v>0</v>
      </c>
    </row>
    <row r="38" spans="1:24">
      <c r="A38" s="9"/>
      <c r="B38" s="4">
        <v>900</v>
      </c>
      <c r="C38" s="8">
        <f t="shared" si="2"/>
        <v>1.6567565929034311E-231</v>
      </c>
      <c r="D38" s="7">
        <f t="shared" si="7"/>
        <v>8.3521201560962895E-232</v>
      </c>
      <c r="E38" s="7">
        <f t="shared" si="7"/>
        <v>1.0700666079903817E-232</v>
      </c>
      <c r="F38" s="7">
        <f t="shared" si="7"/>
        <v>3.4841828790744383E-234</v>
      </c>
      <c r="G38" s="7">
        <f t="shared" si="7"/>
        <v>2.8831492513611704E-236</v>
      </c>
      <c r="H38" s="7">
        <f t="shared" si="7"/>
        <v>6.0633042309519274E-239</v>
      </c>
      <c r="I38" s="7">
        <f t="shared" si="7"/>
        <v>3.2406165592241135E-242</v>
      </c>
      <c r="J38" s="7">
        <f t="shared" si="7"/>
        <v>4.4017156733844897E-246</v>
      </c>
      <c r="K38" s="7">
        <f t="shared" si="7"/>
        <v>1.5194708662279109E-250</v>
      </c>
      <c r="L38" s="7">
        <f t="shared" si="7"/>
        <v>1.3330266166285524E-255</v>
      </c>
      <c r="M38" s="7">
        <f t="shared" si="7"/>
        <v>2.9720856228660187E-261</v>
      </c>
      <c r="N38" s="7">
        <f t="shared" si="7"/>
        <v>1.9512574695076992E-298</v>
      </c>
      <c r="O38" s="7">
        <f t="shared" si="7"/>
        <v>0</v>
      </c>
      <c r="P38" s="7">
        <f t="shared" si="7"/>
        <v>0</v>
      </c>
      <c r="Q38" s="7">
        <f t="shared" si="7"/>
        <v>0</v>
      </c>
      <c r="R38" s="7">
        <f t="shared" si="7"/>
        <v>0</v>
      </c>
      <c r="S38" s="7">
        <f t="shared" si="7"/>
        <v>0</v>
      </c>
      <c r="T38" s="7">
        <f t="shared" si="7"/>
        <v>0</v>
      </c>
      <c r="U38" s="7">
        <f t="shared" si="6"/>
        <v>0</v>
      </c>
      <c r="V38" s="7">
        <f t="shared" si="8"/>
        <v>0</v>
      </c>
      <c r="W38" s="7">
        <f t="shared" si="8"/>
        <v>0</v>
      </c>
      <c r="X38" s="7">
        <f t="shared" si="8"/>
        <v>0</v>
      </c>
    </row>
    <row r="39" spans="1:24">
      <c r="A39" s="9"/>
      <c r="B39" s="4">
        <v>950</v>
      </c>
      <c r="C39" s="8">
        <f t="shared" si="2"/>
        <v>1.7656077381388322E-258</v>
      </c>
      <c r="D39" s="7">
        <f t="shared" si="7"/>
        <v>8.9008657280342367E-259</v>
      </c>
      <c r="E39" s="7">
        <f t="shared" si="7"/>
        <v>1.1403714290225342E-259</v>
      </c>
      <c r="F39" s="7">
        <f t="shared" si="7"/>
        <v>3.7130983988444183E-261</v>
      </c>
      <c r="G39" s="7">
        <f t="shared" si="7"/>
        <v>3.0725760502280248E-263</v>
      </c>
      <c r="H39" s="7">
        <f t="shared" si="7"/>
        <v>6.4616715060705616E-266</v>
      </c>
      <c r="I39" s="7">
        <f t="shared" si="7"/>
        <v>3.4535294428977328E-269</v>
      </c>
      <c r="J39" s="7">
        <f t="shared" si="7"/>
        <v>4.6909143366648025E-273</v>
      </c>
      <c r="K39" s="7">
        <f t="shared" si="7"/>
        <v>1.6193021538468617E-277</v>
      </c>
      <c r="L39" s="7">
        <f t="shared" si="7"/>
        <v>1.420608265297294E-282</v>
      </c>
      <c r="M39" s="7">
        <f t="shared" si="7"/>
        <v>3.1673556614295493E-288</v>
      </c>
      <c r="N39" s="7">
        <f t="shared" si="7"/>
        <v>0</v>
      </c>
      <c r="O39" s="7">
        <f t="shared" si="7"/>
        <v>0</v>
      </c>
      <c r="P39" s="7">
        <f t="shared" si="7"/>
        <v>0</v>
      </c>
      <c r="Q39" s="7">
        <f t="shared" si="7"/>
        <v>0</v>
      </c>
      <c r="R39" s="7">
        <f t="shared" si="7"/>
        <v>0</v>
      </c>
      <c r="S39" s="7">
        <f t="shared" si="7"/>
        <v>0</v>
      </c>
      <c r="T39" s="7">
        <f t="shared" si="7"/>
        <v>0</v>
      </c>
      <c r="U39" s="7">
        <f t="shared" si="6"/>
        <v>0</v>
      </c>
      <c r="V39" s="7">
        <f t="shared" si="8"/>
        <v>0</v>
      </c>
      <c r="W39" s="7">
        <f t="shared" si="8"/>
        <v>0</v>
      </c>
      <c r="X39" s="7">
        <f t="shared" si="8"/>
        <v>0</v>
      </c>
    </row>
    <row r="40" spans="1:24">
      <c r="A40" s="9"/>
      <c r="B40" s="4">
        <v>1000</v>
      </c>
      <c r="C40" s="8">
        <f t="shared" si="2"/>
        <v>6.1266048454516346E-287</v>
      </c>
      <c r="D40" s="7">
        <f t="shared" si="7"/>
        <v>3.0885731819216237E-287</v>
      </c>
      <c r="E40" s="7">
        <f t="shared" si="7"/>
        <v>3.9570539773623805E-288</v>
      </c>
      <c r="F40" s="7">
        <f t="shared" si="7"/>
        <v>1.2884337868828573E-289</v>
      </c>
      <c r="G40" s="7">
        <f t="shared" si="7"/>
        <v>1.0661744911238868E-291</v>
      </c>
      <c r="H40" s="7">
        <f t="shared" si="7"/>
        <v>2.2421802478357621E-294</v>
      </c>
      <c r="I40" s="7">
        <f t="shared" si="7"/>
        <v>1.1983641531312442E-297</v>
      </c>
      <c r="J40" s="7">
        <f t="shared" si="7"/>
        <v>1.6277329263919039E-301</v>
      </c>
      <c r="K40" s="7">
        <f t="shared" si="7"/>
        <v>5.6189289431106709E-306</v>
      </c>
      <c r="L40" s="7">
        <f t="shared" si="7"/>
        <v>0</v>
      </c>
      <c r="M40" s="7">
        <f t="shared" si="7"/>
        <v>0</v>
      </c>
      <c r="N40" s="7">
        <f t="shared" si="7"/>
        <v>0</v>
      </c>
      <c r="O40" s="7">
        <f t="shared" si="7"/>
        <v>0</v>
      </c>
      <c r="P40" s="7">
        <f t="shared" si="7"/>
        <v>0</v>
      </c>
      <c r="Q40" s="7">
        <f t="shared" si="7"/>
        <v>0</v>
      </c>
      <c r="R40" s="7">
        <f t="shared" si="7"/>
        <v>0</v>
      </c>
      <c r="S40" s="7">
        <f t="shared" si="7"/>
        <v>0</v>
      </c>
      <c r="T40" s="7">
        <f t="shared" si="7"/>
        <v>0</v>
      </c>
      <c r="U40" s="7">
        <f t="shared" si="6"/>
        <v>0</v>
      </c>
      <c r="V40" s="7">
        <f t="shared" si="8"/>
        <v>0</v>
      </c>
      <c r="W40" s="7">
        <f t="shared" si="8"/>
        <v>0</v>
      </c>
      <c r="X40" s="7">
        <f t="shared" si="8"/>
        <v>0</v>
      </c>
    </row>
  </sheetData>
  <mergeCells count="2">
    <mergeCell ref="A12:A40"/>
    <mergeCell ref="C10:X10"/>
  </mergeCells>
  <phoneticPr fontId="1" type="noConversion"/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公式D3（二维瞬时点源）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dreamsummit</cp:lastModifiedBy>
  <cp:lastPrinted>2016-12-09T02:43:51Z</cp:lastPrinted>
  <dcterms:created xsi:type="dcterms:W3CDTF">2016-11-29T06:05:00Z</dcterms:created>
  <dcterms:modified xsi:type="dcterms:W3CDTF">2016-12-09T02:56:15Z</dcterms:modified>
</cp:coreProperties>
</file>