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20475" windowHeight="8055"/>
  </bookViews>
  <sheets>
    <sheet name="公式D2（一维定浓度）" sheetId="2" r:id="rId1"/>
  </sheets>
  <calcPr calcId="125725"/>
</workbook>
</file>

<file path=xl/calcChain.xml><?xml version="1.0" encoding="utf-8"?>
<calcChain xmlns="http://schemas.openxmlformats.org/spreadsheetml/2006/main">
  <c r="C10" i="2"/>
  <c r="D10"/>
  <c r="E10"/>
  <c r="F10"/>
  <c r="G10"/>
  <c r="H10"/>
  <c r="I10"/>
  <c r="J10"/>
  <c r="K10"/>
  <c r="L10"/>
  <c r="C11"/>
  <c r="D11"/>
  <c r="E11"/>
  <c r="F11"/>
  <c r="G11"/>
  <c r="H11"/>
  <c r="I11"/>
  <c r="J11"/>
  <c r="K11"/>
  <c r="L11"/>
  <c r="C12"/>
  <c r="D12"/>
  <c r="E12"/>
  <c r="F12"/>
  <c r="G12"/>
  <c r="H12"/>
  <c r="I12"/>
  <c r="J12"/>
  <c r="K12"/>
  <c r="L12"/>
  <c r="C13"/>
  <c r="D13"/>
  <c r="E13"/>
  <c r="F13"/>
  <c r="G13"/>
  <c r="H13"/>
  <c r="I13"/>
  <c r="J13"/>
  <c r="K13"/>
  <c r="L13"/>
  <c r="C14"/>
  <c r="D14"/>
  <c r="E14"/>
  <c r="F14"/>
  <c r="G14"/>
  <c r="H14"/>
  <c r="I14"/>
  <c r="J14"/>
  <c r="K14"/>
  <c r="L14"/>
  <c r="C15"/>
  <c r="D15"/>
  <c r="E15"/>
  <c r="F15"/>
  <c r="G15"/>
  <c r="H15"/>
  <c r="I15"/>
  <c r="J15"/>
  <c r="K15"/>
  <c r="L15"/>
  <c r="C16"/>
  <c r="D16"/>
  <c r="E16"/>
  <c r="F16"/>
  <c r="G16"/>
  <c r="H16"/>
  <c r="I16"/>
  <c r="J16"/>
  <c r="K16"/>
  <c r="L16"/>
  <c r="C17"/>
  <c r="D17"/>
  <c r="E17"/>
  <c r="F17"/>
  <c r="G17"/>
  <c r="H17"/>
  <c r="I17"/>
  <c r="J17"/>
  <c r="K17"/>
  <c r="L17"/>
  <c r="C18"/>
  <c r="D18"/>
  <c r="E18"/>
  <c r="F18"/>
  <c r="G18"/>
  <c r="H18"/>
  <c r="I18"/>
  <c r="J18"/>
  <c r="K18"/>
  <c r="L18"/>
  <c r="C19"/>
  <c r="D19"/>
  <c r="E19"/>
  <c r="F19"/>
  <c r="G19"/>
  <c r="H19"/>
  <c r="I19"/>
  <c r="J19"/>
  <c r="K19"/>
  <c r="L19"/>
  <c r="C20"/>
  <c r="D20"/>
  <c r="E20"/>
  <c r="F20"/>
  <c r="G20"/>
  <c r="H20"/>
  <c r="I20"/>
  <c r="J20"/>
  <c r="K20"/>
  <c r="L20"/>
  <c r="C21"/>
  <c r="D21"/>
  <c r="E21"/>
  <c r="F21"/>
  <c r="G21"/>
  <c r="H21"/>
  <c r="I21"/>
  <c r="J21"/>
  <c r="K21"/>
  <c r="L21"/>
  <c r="C22"/>
  <c r="D22"/>
  <c r="E22"/>
  <c r="F22"/>
  <c r="G22"/>
  <c r="H22"/>
  <c r="I22"/>
  <c r="J22"/>
  <c r="K22"/>
  <c r="L22"/>
  <c r="C23"/>
  <c r="D23"/>
  <c r="E23"/>
  <c r="F23"/>
  <c r="G23"/>
  <c r="H23"/>
  <c r="I23"/>
  <c r="J23"/>
  <c r="K23"/>
  <c r="L23"/>
  <c r="C24"/>
  <c r="D24"/>
  <c r="E24"/>
  <c r="F24"/>
  <c r="G24"/>
  <c r="H24"/>
  <c r="I24"/>
  <c r="J24"/>
  <c r="K24"/>
  <c r="L24"/>
  <c r="C25"/>
  <c r="D25"/>
  <c r="E25"/>
  <c r="F25"/>
  <c r="G25"/>
  <c r="H25"/>
  <c r="I25"/>
  <c r="J25"/>
  <c r="K25"/>
  <c r="L25"/>
  <c r="C26"/>
  <c r="D26"/>
  <c r="E26"/>
  <c r="F26"/>
  <c r="G26"/>
  <c r="H26"/>
  <c r="I26"/>
  <c r="J26"/>
  <c r="K26"/>
  <c r="L26"/>
  <c r="C27"/>
  <c r="D27"/>
  <c r="E27"/>
  <c r="F27"/>
  <c r="G27"/>
  <c r="H27"/>
  <c r="I27"/>
  <c r="J27"/>
  <c r="K27"/>
  <c r="L27"/>
  <c r="C28"/>
  <c r="D28"/>
  <c r="E28"/>
  <c r="F28"/>
  <c r="G28"/>
  <c r="H28"/>
  <c r="I28"/>
  <c r="J28"/>
  <c r="K28"/>
  <c r="L28"/>
  <c r="C29"/>
  <c r="D29"/>
  <c r="E29"/>
  <c r="F29"/>
  <c r="G29"/>
  <c r="H29"/>
  <c r="I29"/>
  <c r="J29"/>
  <c r="K29"/>
  <c r="L29"/>
  <c r="C30"/>
  <c r="D30"/>
  <c r="E30"/>
  <c r="F30"/>
  <c r="G30"/>
  <c r="H30"/>
  <c r="I30"/>
  <c r="J30"/>
  <c r="K30"/>
  <c r="L30"/>
  <c r="C31"/>
  <c r="D31"/>
  <c r="E31"/>
  <c r="F31"/>
  <c r="G31"/>
  <c r="H31"/>
  <c r="I31"/>
  <c r="J31"/>
  <c r="K31"/>
  <c r="L31"/>
  <c r="C32"/>
  <c r="D32"/>
  <c r="E32"/>
  <c r="F32"/>
  <c r="G32"/>
  <c r="H32"/>
  <c r="I32"/>
  <c r="J32"/>
  <c r="K32"/>
  <c r="L32"/>
  <c r="C33"/>
  <c r="D33"/>
  <c r="E33"/>
  <c r="F33"/>
  <c r="G33"/>
  <c r="H33"/>
  <c r="I33"/>
  <c r="J33"/>
  <c r="K33"/>
  <c r="L33"/>
  <c r="C34"/>
  <c r="D34"/>
  <c r="E34"/>
  <c r="F34"/>
  <c r="G34"/>
  <c r="H34"/>
  <c r="I34"/>
  <c r="J34"/>
  <c r="K34"/>
  <c r="L34"/>
  <c r="C35"/>
  <c r="D35"/>
  <c r="E35"/>
  <c r="F35"/>
  <c r="G35"/>
  <c r="H35"/>
  <c r="I35"/>
  <c r="J35"/>
  <c r="K35"/>
  <c r="L35"/>
  <c r="C36"/>
  <c r="D36"/>
  <c r="E36"/>
  <c r="F36"/>
  <c r="G36"/>
  <c r="H36"/>
  <c r="I36"/>
  <c r="J36"/>
  <c r="K36"/>
  <c r="L36"/>
  <c r="C37"/>
  <c r="D37"/>
  <c r="E37"/>
  <c r="F37"/>
  <c r="G37"/>
  <c r="H37"/>
  <c r="I37"/>
  <c r="J37"/>
  <c r="K37"/>
  <c r="L37"/>
  <c r="C38"/>
  <c r="D38"/>
  <c r="E38"/>
  <c r="F38"/>
  <c r="G38"/>
  <c r="H38"/>
  <c r="I38"/>
  <c r="J38"/>
  <c r="K38"/>
  <c r="L38"/>
  <c r="C39"/>
  <c r="D39"/>
  <c r="E39"/>
  <c r="F39"/>
  <c r="G39"/>
  <c r="H39"/>
  <c r="I39"/>
  <c r="J39"/>
  <c r="K39"/>
  <c r="L39"/>
  <c r="C40"/>
  <c r="D40"/>
  <c r="E40"/>
  <c r="F40"/>
  <c r="G40"/>
  <c r="H40"/>
  <c r="I40"/>
  <c r="J40"/>
  <c r="K40"/>
  <c r="L40"/>
  <c r="C41"/>
  <c r="D41"/>
  <c r="E41"/>
  <c r="F41"/>
  <c r="G41"/>
  <c r="H41"/>
  <c r="I41"/>
  <c r="J41"/>
  <c r="K41"/>
  <c r="L41"/>
  <c r="C42"/>
  <c r="D42"/>
  <c r="E42"/>
  <c r="F42"/>
  <c r="G42"/>
  <c r="H42"/>
  <c r="I42"/>
  <c r="J42"/>
  <c r="K42"/>
  <c r="L42"/>
  <c r="C43"/>
  <c r="D43"/>
  <c r="E43"/>
  <c r="F43"/>
  <c r="G43"/>
  <c r="H43"/>
  <c r="I43"/>
  <c r="J43"/>
  <c r="K43"/>
  <c r="L43"/>
  <c r="C44"/>
  <c r="D44"/>
  <c r="E44"/>
  <c r="F44"/>
  <c r="G44"/>
  <c r="H44"/>
  <c r="I44"/>
  <c r="J44"/>
  <c r="K44"/>
  <c r="L44"/>
  <c r="G9"/>
  <c r="H9"/>
  <c r="I9"/>
  <c r="J9"/>
  <c r="K9"/>
  <c r="L9"/>
  <c r="F9"/>
  <c r="E9"/>
  <c r="D9"/>
  <c r="C9"/>
  <c r="L8"/>
  <c r="K8"/>
  <c r="J8"/>
  <c r="I8"/>
  <c r="H8"/>
  <c r="G8"/>
  <c r="F8"/>
  <c r="E8"/>
  <c r="D8"/>
  <c r="C8"/>
</calcChain>
</file>

<file path=xl/sharedStrings.xml><?xml version="1.0" encoding="utf-8"?>
<sst xmlns="http://schemas.openxmlformats.org/spreadsheetml/2006/main" count="8" uniqueCount="8">
  <si>
    <t>预测时间t(d)</t>
    <phoneticPr fontId="1" type="noConversion"/>
  </si>
  <si>
    <t>距注入点的距离(m)</t>
    <phoneticPr fontId="1" type="noConversion"/>
  </si>
  <si>
    <t>水流速度u(m/d)</t>
    <phoneticPr fontId="1" type="noConversion"/>
  </si>
  <si>
    <r>
      <t>注入示踪剂浓度C</t>
    </r>
    <r>
      <rPr>
        <vertAlign val="subscript"/>
        <sz val="12"/>
        <color rgb="FFFF0000"/>
        <rFont val="宋体"/>
        <family val="3"/>
        <charset val="134"/>
        <scheme val="minor"/>
      </rPr>
      <t>0</t>
    </r>
    <r>
      <rPr>
        <sz val="12"/>
        <color rgb="FFFF0000"/>
        <rFont val="宋体"/>
        <family val="3"/>
        <charset val="134"/>
        <scheme val="minor"/>
      </rPr>
      <t>(mg/L)</t>
    </r>
    <phoneticPr fontId="1" type="noConversion"/>
  </si>
  <si>
    <r>
      <t>纵向弥散系数D</t>
    </r>
    <r>
      <rPr>
        <vertAlign val="subscript"/>
        <sz val="12"/>
        <color rgb="FFFF0000"/>
        <rFont val="宋体"/>
        <family val="3"/>
        <charset val="134"/>
        <scheme val="minor"/>
      </rPr>
      <t>L</t>
    </r>
    <r>
      <rPr>
        <sz val="12"/>
        <color rgb="FFFF0000"/>
        <rFont val="宋体"/>
        <family val="3"/>
        <charset val="134"/>
        <scheme val="minor"/>
      </rPr>
      <t>(m</t>
    </r>
    <r>
      <rPr>
        <vertAlign val="superscript"/>
        <sz val="12"/>
        <color rgb="FFFF0000"/>
        <rFont val="宋体"/>
        <family val="3"/>
        <charset val="134"/>
        <scheme val="minor"/>
      </rPr>
      <t>2</t>
    </r>
    <r>
      <rPr>
        <sz val="12"/>
        <color rgb="FFFF0000"/>
        <rFont val="宋体"/>
        <family val="3"/>
        <charset val="134"/>
        <scheme val="minor"/>
      </rPr>
      <t>/d)</t>
    </r>
    <phoneticPr fontId="1" type="noConversion"/>
  </si>
  <si>
    <t>标准值</t>
    <phoneticPr fontId="1" type="noConversion"/>
  </si>
  <si>
    <t>·</t>
    <phoneticPr fontId="1" type="noConversion"/>
  </si>
  <si>
    <t>距注入点的距离(m)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</si>
</sst>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000_ "/>
    <numFmt numFmtId="177" formatCode="0.00_ 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FF0000"/>
      <name val="宋体"/>
      <family val="2"/>
      <charset val="134"/>
      <scheme val="minor"/>
    </font>
    <font>
      <vertAlign val="subscript"/>
      <sz val="12"/>
      <color rgb="FFFF0000"/>
      <name val="宋体"/>
      <family val="3"/>
      <charset val="134"/>
      <scheme val="minor"/>
    </font>
    <font>
      <vertAlign val="superscript"/>
      <sz val="12"/>
      <color rgb="FFFF0000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/>
    <xf numFmtId="0" fontId="4" fillId="5" borderId="2" applyNumberFormat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7" fillId="0" borderId="0"/>
    <xf numFmtId="0" fontId="10" fillId="5" borderId="2" applyNumberFormat="0" applyAlignment="0" applyProtection="0">
      <alignment vertical="center"/>
    </xf>
    <xf numFmtId="0" fontId="11" fillId="4" borderId="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76" fontId="6" fillId="0" borderId="3" xfId="9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7" fontId="6" fillId="0" borderId="3" xfId="9" applyNumberFormat="1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 textRotation="255"/>
    </xf>
  </cellXfs>
  <cellStyles count="10">
    <cellStyle name="差_Sheet1" xfId="7"/>
    <cellStyle name="常规" xfId="0" builtinId="0"/>
    <cellStyle name="常规 2" xfId="1"/>
    <cellStyle name="常规 3" xfId="4"/>
    <cellStyle name="好_Sheet1" xfId="8"/>
    <cellStyle name="输出 2" xfId="2"/>
    <cellStyle name="输出 3" xfId="5"/>
    <cellStyle name="输出_Sheet1" xfId="9"/>
    <cellStyle name="输入 2" xfId="3"/>
    <cellStyle name="输入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9.5582350468850427E-2"/>
          <c:y val="3.2142495008636744E-2"/>
          <c:w val="0.87921222042320268"/>
          <c:h val="0.8776007103589667"/>
        </c:manualLayout>
      </c:layout>
      <c:scatterChart>
        <c:scatterStyle val="smoothMarker"/>
        <c:ser>
          <c:idx val="0"/>
          <c:order val="0"/>
          <c:tx>
            <c:v>预测100天</c:v>
          </c:tx>
          <c:spPr>
            <a:ln w="25400"/>
          </c:spPr>
          <c:marker>
            <c:symbol val="none"/>
          </c:marker>
          <c:xVal>
            <c:numRef>
              <c:f>'公式D2（一维定浓度）'!$B$8:$B$35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  <c:pt idx="26">
                  <c:v>500</c:v>
                </c:pt>
                <c:pt idx="27">
                  <c:v>550</c:v>
                </c:pt>
              </c:numCache>
            </c:numRef>
          </c:xVal>
          <c:yVal>
            <c:numRef>
              <c:f>'公式D2（一维定浓度）'!$C$8:$C$35</c:f>
              <c:numCache>
                <c:formatCode>0.00000_ </c:formatCode>
                <c:ptCount val="28"/>
                <c:pt idx="0" formatCode="0.00_ ">
                  <c:v>3</c:v>
                </c:pt>
                <c:pt idx="1">
                  <c:v>1.9972071511084146</c:v>
                </c:pt>
                <c:pt idx="2">
                  <c:v>1.109623874928386</c:v>
                </c:pt>
                <c:pt idx="3">
                  <c:v>0.50529967344451276</c:v>
                </c:pt>
                <c:pt idx="4">
                  <c:v>0.18619205758509227</c:v>
                </c:pt>
                <c:pt idx="5">
                  <c:v>5.5011396030836116E-2</c:v>
                </c:pt>
                <c:pt idx="6">
                  <c:v>1.2947707307200303E-2</c:v>
                </c:pt>
                <c:pt idx="7">
                  <c:v>2.4161803291772718E-3</c:v>
                </c:pt>
                <c:pt idx="8">
                  <c:v>3.5624476155732721E-4</c:v>
                </c:pt>
                <c:pt idx="9">
                  <c:v>4.13917621577029E-5</c:v>
                </c:pt>
                <c:pt idx="10">
                  <c:v>3.7823128205234728E-6</c:v>
                </c:pt>
                <c:pt idx="11">
                  <c:v>2.7139678136047666E-7</c:v>
                </c:pt>
                <c:pt idx="12">
                  <c:v>1.5272976949989524E-8</c:v>
                </c:pt>
                <c:pt idx="13">
                  <c:v>6.7342451980809928E-10</c:v>
                </c:pt>
                <c:pt idx="14">
                  <c:v>2.324679423390764E-11</c:v>
                </c:pt>
                <c:pt idx="15">
                  <c:v>6.2697687967524747E-13</c:v>
                </c:pt>
                <c:pt idx="16">
                  <c:v>1.3290610603172032E-14</c:v>
                </c:pt>
                <c:pt idx="17">
                  <c:v>1.6653345369377348E-16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</c:ser>
        <c:ser>
          <c:idx val="1"/>
          <c:order val="1"/>
          <c:tx>
            <c:v>预测400天</c:v>
          </c:tx>
          <c:spPr>
            <a:ln w="25400"/>
          </c:spPr>
          <c:marker>
            <c:symbol val="none"/>
          </c:marker>
          <c:xVal>
            <c:numRef>
              <c:f>'公式D2（一维定浓度）'!$B$8:$B$35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  <c:pt idx="26">
                  <c:v>500</c:v>
                </c:pt>
                <c:pt idx="27">
                  <c:v>550</c:v>
                </c:pt>
              </c:numCache>
            </c:numRef>
          </c:xVal>
          <c:yVal>
            <c:numRef>
              <c:f>'公式D2（一维定浓度）'!$D$8:$D$35</c:f>
              <c:numCache>
                <c:formatCode>0.00000_ </c:formatCode>
                <c:ptCount val="28"/>
                <c:pt idx="0" formatCode="0.00_ ">
                  <c:v>3</c:v>
                </c:pt>
                <c:pt idx="1">
                  <c:v>2.5847337019196162</c:v>
                </c:pt>
                <c:pt idx="2">
                  <c:v>2.1372402227432143</c:v>
                </c:pt>
                <c:pt idx="3">
                  <c:v>1.6907430004477977</c:v>
                </c:pt>
                <c:pt idx="4">
                  <c:v>1.2762504785608726</c:v>
                </c:pt>
                <c:pt idx="5">
                  <c:v>0.91718666572373575</c:v>
                </c:pt>
                <c:pt idx="6">
                  <c:v>0.62636712568394526</c:v>
                </c:pt>
                <c:pt idx="7">
                  <c:v>0.40585185938831048</c:v>
                </c:pt>
                <c:pt idx="8">
                  <c:v>0.24917422863290908</c:v>
                </c:pt>
                <c:pt idx="9">
                  <c:v>0.14479604440020383</c:v>
                </c:pt>
                <c:pt idx="10">
                  <c:v>7.9565602516215139E-2</c:v>
                </c:pt>
                <c:pt idx="11">
                  <c:v>4.1311283714399308E-2</c:v>
                </c:pt>
                <c:pt idx="12">
                  <c:v>2.025340375796594E-2</c:v>
                </c:pt>
                <c:pt idx="13">
                  <c:v>9.3705979735807469E-3</c:v>
                </c:pt>
                <c:pt idx="14">
                  <c:v>4.0894596085810078E-3</c:v>
                </c:pt>
                <c:pt idx="15">
                  <c:v>1.682723058778621E-3</c:v>
                </c:pt>
                <c:pt idx="16">
                  <c:v>6.5260573034335058E-4</c:v>
                </c:pt>
                <c:pt idx="17">
                  <c:v>2.3847595562374846E-4</c:v>
                </c:pt>
                <c:pt idx="18">
                  <c:v>8.208714562862792E-5</c:v>
                </c:pt>
                <c:pt idx="19">
                  <c:v>2.6609614360853879E-5</c:v>
                </c:pt>
                <c:pt idx="20">
                  <c:v>8.1216336975886583E-6</c:v>
                </c:pt>
                <c:pt idx="21">
                  <c:v>8.6647042199551832E-9</c:v>
                </c:pt>
                <c:pt idx="22">
                  <c:v>2.0169699312232348E-12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</c:ser>
        <c:ser>
          <c:idx val="3"/>
          <c:order val="2"/>
          <c:tx>
            <c:v>预测1500天</c:v>
          </c:tx>
          <c:spPr>
            <a:ln w="25400"/>
          </c:spPr>
          <c:marker>
            <c:symbol val="none"/>
          </c:marker>
          <c:xVal>
            <c:numRef>
              <c:f>'公式D2（一维定浓度）'!$B$8:$B$35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  <c:pt idx="26">
                  <c:v>500</c:v>
                </c:pt>
                <c:pt idx="27">
                  <c:v>550</c:v>
                </c:pt>
              </c:numCache>
            </c:numRef>
          </c:xVal>
          <c:yVal>
            <c:numRef>
              <c:f>'公式D2（一维定浓度）'!$G$8:$G$35</c:f>
              <c:numCache>
                <c:formatCode>0.00000_ </c:formatCode>
                <c:ptCount val="28"/>
                <c:pt idx="0" formatCode="0.00_ ">
                  <c:v>3</c:v>
                </c:pt>
                <c:pt idx="1">
                  <c:v>2.863558859104185</c:v>
                </c:pt>
                <c:pt idx="2">
                  <c:v>2.7083726060951507</c:v>
                </c:pt>
                <c:pt idx="3">
                  <c:v>2.5366764483186888</c:v>
                </c:pt>
                <c:pt idx="4">
                  <c:v>2.3514244821660144</c:v>
                </c:pt>
                <c:pt idx="5">
                  <c:v>2.1561555926179006</c:v>
                </c:pt>
                <c:pt idx="6">
                  <c:v>1.9548075885405107</c:v>
                </c:pt>
                <c:pt idx="7">
                  <c:v>1.7515074761814455</c:v>
                </c:pt>
                <c:pt idx="8">
                  <c:v>1.5503501957599575</c:v>
                </c:pt>
                <c:pt idx="9">
                  <c:v>1.3551852901132972</c:v>
                </c:pt>
                <c:pt idx="10">
                  <c:v>1.1694300846912311</c:v>
                </c:pt>
                <c:pt idx="11">
                  <c:v>0.99592225109575461</c:v>
                </c:pt>
                <c:pt idx="12">
                  <c:v>0.83682221919713229</c:v>
                </c:pt>
                <c:pt idx="13">
                  <c:v>0.69356919429433417</c:v>
                </c:pt>
                <c:pt idx="14">
                  <c:v>0.56688746126516809</c:v>
                </c:pt>
                <c:pt idx="15">
                  <c:v>0.45684166370967627</c:v>
                </c:pt>
                <c:pt idx="16">
                  <c:v>0.3629240271693539</c:v>
                </c:pt>
                <c:pt idx="17">
                  <c:v>0.28416692885380623</c:v>
                </c:pt>
                <c:pt idx="18">
                  <c:v>0.21926657736892824</c:v>
                </c:pt>
                <c:pt idx="19">
                  <c:v>0.16670622223272569</c:v>
                </c:pt>
                <c:pt idx="20">
                  <c:v>0.12486946174222156</c:v>
                </c:pt>
                <c:pt idx="21">
                  <c:v>2.3454742765277599E-2</c:v>
                </c:pt>
                <c:pt idx="22">
                  <c:v>2.9930935129258767E-3</c:v>
                </c:pt>
                <c:pt idx="23">
                  <c:v>2.5754649649651284E-4</c:v>
                </c:pt>
                <c:pt idx="24">
                  <c:v>1.4866452743798419E-5</c:v>
                </c:pt>
                <c:pt idx="25">
                  <c:v>5.73592585645801E-7</c:v>
                </c:pt>
                <c:pt idx="26">
                  <c:v>1.4753638649966058E-8</c:v>
                </c:pt>
                <c:pt idx="27">
                  <c:v>2.528699950531141E-10</c:v>
                </c:pt>
              </c:numCache>
            </c:numRef>
          </c:yVal>
        </c:ser>
        <c:ser>
          <c:idx val="4"/>
          <c:order val="3"/>
          <c:tx>
            <c:v>预测2500天</c:v>
          </c:tx>
          <c:spPr>
            <a:ln w="25400"/>
          </c:spPr>
          <c:marker>
            <c:symbol val="none"/>
          </c:marker>
          <c:xVal>
            <c:numRef>
              <c:f>'公式D2（一维定浓度）'!$B$8:$B$35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  <c:pt idx="26">
                  <c:v>500</c:v>
                </c:pt>
                <c:pt idx="27">
                  <c:v>550</c:v>
                </c:pt>
              </c:numCache>
            </c:numRef>
          </c:xVal>
          <c:yVal>
            <c:numRef>
              <c:f>'公式D2（一维定浓度）'!$H$8:$H$35</c:f>
              <c:numCache>
                <c:formatCode>0.00000_ </c:formatCode>
                <c:ptCount val="28"/>
                <c:pt idx="0" formatCode="0.00_ ">
                  <c:v>3</c:v>
                </c:pt>
                <c:pt idx="1">
                  <c:v>2.9220987198600108</c:v>
                </c:pt>
                <c:pt idx="2">
                  <c:v>2.8327063136036399</c:v>
                </c:pt>
                <c:pt idx="3">
                  <c:v>2.7321272179737108</c:v>
                </c:pt>
                <c:pt idx="4">
                  <c:v>2.6209478777195554</c:v>
                </c:pt>
                <c:pt idx="5">
                  <c:v>2.5000349323452289</c:v>
                </c:pt>
                <c:pt idx="6">
                  <c:v>2.3705150443704466</c:v>
                </c:pt>
                <c:pt idx="7">
                  <c:v>2.233746758457507</c:v>
                </c:pt>
                <c:pt idx="8">
                  <c:v>2.0912800891451799</c:v>
                </c:pt>
                <c:pt idx="9">
                  <c:v>1.9448083869133654</c:v>
                </c:pt>
                <c:pt idx="10">
                  <c:v>1.7961130640095613</c:v>
                </c:pt>
                <c:pt idx="11">
                  <c:v>1.6470054240887679</c:v>
                </c:pt>
                <c:pt idx="12">
                  <c:v>1.499267958312946</c:v>
                </c:pt>
                <c:pt idx="13">
                  <c:v>1.3545982851427518</c:v>
                </c:pt>
                <c:pt idx="14">
                  <c:v>1.2145584511600285</c:v>
                </c:pt>
                <c:pt idx="15">
                  <c:v>1.0805322674232087</c:v>
                </c:pt>
                <c:pt idx="16">
                  <c:v>0.95369169647133523</c:v>
                </c:pt>
                <c:pt idx="17">
                  <c:v>0.83497456965845829</c:v>
                </c:pt>
                <c:pt idx="18">
                  <c:v>0.7250728068547827</c:v>
                </c:pt>
                <c:pt idx="19">
                  <c:v>0.62443228460400357</c:v>
                </c:pt>
                <c:pt idx="20">
                  <c:v>0.53326065136858625</c:v>
                </c:pt>
                <c:pt idx="21">
                  <c:v>0.21287860853835766</c:v>
                </c:pt>
                <c:pt idx="22">
                  <c:v>6.8083469658283283E-2</c:v>
                </c:pt>
                <c:pt idx="23">
                  <c:v>1.7329169618198685E-2</c:v>
                </c:pt>
                <c:pt idx="24">
                  <c:v>3.4937957530700448E-3</c:v>
                </c:pt>
                <c:pt idx="25">
                  <c:v>5.5606372231494796E-4</c:v>
                </c:pt>
                <c:pt idx="26">
                  <c:v>6.9689545437715992E-5</c:v>
                </c:pt>
                <c:pt idx="27">
                  <c:v>6.8644035803211548E-6</c:v>
                </c:pt>
              </c:numCache>
            </c:numRef>
          </c:yVal>
        </c:ser>
        <c:ser>
          <c:idx val="5"/>
          <c:order val="4"/>
          <c:tx>
            <c:v>预测3000天</c:v>
          </c:tx>
          <c:spPr>
            <a:ln w="25400"/>
          </c:spPr>
          <c:marker>
            <c:symbol val="none"/>
          </c:marker>
          <c:xVal>
            <c:numRef>
              <c:f>'公式D2（一维定浓度）'!$B$8:$B$35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  <c:pt idx="26">
                  <c:v>500</c:v>
                </c:pt>
                <c:pt idx="27">
                  <c:v>550</c:v>
                </c:pt>
              </c:numCache>
            </c:numRef>
          </c:xVal>
          <c:yVal>
            <c:numRef>
              <c:f>'公式D2（一维定浓度）'!$I$8:$I$35</c:f>
              <c:numCache>
                <c:formatCode>0.00000_ </c:formatCode>
                <c:ptCount val="28"/>
                <c:pt idx="0" formatCode="0.00_ ">
                  <c:v>3</c:v>
                </c:pt>
                <c:pt idx="1">
                  <c:v>2.9379408614663016</c:v>
                </c:pt>
                <c:pt idx="2">
                  <c:v>2.8665613832177597</c:v>
                </c:pt>
                <c:pt idx="3">
                  <c:v>2.7858928823597306</c:v>
                </c:pt>
                <c:pt idx="4">
                  <c:v>2.6961554556186975</c:v>
                </c:pt>
                <c:pt idx="5">
                  <c:v>2.5977614537701164</c:v>
                </c:pt>
                <c:pt idx="6">
                  <c:v>2.4913129261642695</c:v>
                </c:pt>
                <c:pt idx="7">
                  <c:v>2.3775927127645673</c:v>
                </c:pt>
                <c:pt idx="8">
                  <c:v>2.2575482653696906</c:v>
                </c:pt>
                <c:pt idx="9">
                  <c:v>2.1322695966662857</c:v>
                </c:pt>
                <c:pt idx="10">
                  <c:v>2.0029611417482229</c:v>
                </c:pt>
                <c:pt idx="11">
                  <c:v>1.8709097356361748</c:v>
                </c:pt>
                <c:pt idx="12">
                  <c:v>1.7374495354484156</c:v>
                </c:pt>
                <c:pt idx="13">
                  <c:v>1.6039254799998905</c:v>
                </c:pt>
                <c:pt idx="14">
                  <c:v>1.4716572035150959</c:v>
                </c:pt>
                <c:pt idx="15">
                  <c:v>1.3419041714773621</c:v>
                </c:pt>
                <c:pt idx="16">
                  <c:v>1.2158344177875335</c:v>
                </c:pt>
                <c:pt idx="17">
                  <c:v>1.0944976783524694</c:v>
                </c:pt>
                <c:pt idx="18">
                  <c:v>0.97880355396000396</c:v>
                </c:pt>
                <c:pt idx="19">
                  <c:v>0.86950579557074681</c:v>
                </c:pt>
                <c:pt idx="20">
                  <c:v>0.76719312091803449</c:v>
                </c:pt>
                <c:pt idx="21">
                  <c:v>0.36952636844792197</c:v>
                </c:pt>
                <c:pt idx="22">
                  <c:v>0.1486000168649701</c:v>
                </c:pt>
                <c:pt idx="23">
                  <c:v>4.9573366935478522E-2</c:v>
                </c:pt>
                <c:pt idx="24">
                  <c:v>1.3656575265281946E-2</c:v>
                </c:pt>
                <c:pt idx="25">
                  <c:v>3.0963052811508913E-3</c:v>
                </c:pt>
                <c:pt idx="26">
                  <c:v>5.7632951921303107E-4</c:v>
                </c:pt>
                <c:pt idx="27">
                  <c:v>8.7902448994264972E-5</c:v>
                </c:pt>
              </c:numCache>
            </c:numRef>
          </c:yVal>
        </c:ser>
        <c:ser>
          <c:idx val="6"/>
          <c:order val="5"/>
          <c:tx>
            <c:v>预测3500天</c:v>
          </c:tx>
          <c:spPr>
            <a:ln w="25400"/>
          </c:spPr>
          <c:marker>
            <c:symbol val="none"/>
          </c:marker>
          <c:xVal>
            <c:numRef>
              <c:f>'公式D2（一维定浓度）'!$B$8:$B$35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  <c:pt idx="26">
                  <c:v>500</c:v>
                </c:pt>
                <c:pt idx="27">
                  <c:v>550</c:v>
                </c:pt>
              </c:numCache>
            </c:numRef>
          </c:xVal>
          <c:yVal>
            <c:numRef>
              <c:f>'公式D2（一维定浓度）'!$J$8:$J$35</c:f>
              <c:numCache>
                <c:formatCode>0.00000_ </c:formatCode>
                <c:ptCount val="28"/>
                <c:pt idx="0" formatCode="0.00_ ">
                  <c:v>3</c:v>
                </c:pt>
                <c:pt idx="1">
                  <c:v>2.9494960959697849</c:v>
                </c:pt>
                <c:pt idx="2">
                  <c:v>2.8913068092757923</c:v>
                </c:pt>
                <c:pt idx="3">
                  <c:v>2.8253322968267947</c:v>
                </c:pt>
                <c:pt idx="4">
                  <c:v>2.7515994880250747</c:v>
                </c:pt>
                <c:pt idx="5">
                  <c:v>2.6702702824946245</c:v>
                </c:pt>
                <c:pt idx="6">
                  <c:v>2.5816445739125973</c:v>
                </c:pt>
                <c:pt idx="7">
                  <c:v>2.4861594409120453</c:v>
                </c:pt>
                <c:pt idx="8">
                  <c:v>2.3843843709777834</c:v>
                </c:pt>
                <c:pt idx="9">
                  <c:v>2.2770115564213214</c:v>
                </c:pt>
                <c:pt idx="10">
                  <c:v>2.1648426113170034</c:v>
                </c:pt>
                <c:pt idx="11">
                  <c:v>2.0487715304074388</c:v>
                </c:pt>
                <c:pt idx="12">
                  <c:v>1.9297646188396751</c:v>
                </c:pt>
                <c:pt idx="13">
                  <c:v>1.8088380449985957</c:v>
                </c:pt>
                <c:pt idx="14">
                  <c:v>1.6870342339422151</c:v>
                </c:pt>
                <c:pt idx="15">
                  <c:v>1.5653970321187893</c:v>
                </c:pt>
                <c:pt idx="16">
                  <c:v>1.4449480140953164</c:v>
                </c:pt>
                <c:pt idx="17">
                  <c:v>1.3266632524876019</c:v>
                </c:pt>
                <c:pt idx="18">
                  <c:v>1.2114527754097286</c:v>
                </c:pt>
                <c:pt idx="19">
                  <c:v>1.1001421414823922</c:v>
                </c:pt>
                <c:pt idx="20">
                  <c:v>0.99345784724461594</c:v>
                </c:pt>
                <c:pt idx="21">
                  <c:v>0.54682910276854568</c:v>
                </c:pt>
                <c:pt idx="22">
                  <c:v>0.2588264909711897</c:v>
                </c:pt>
                <c:pt idx="23">
                  <c:v>0.10469703314491305</c:v>
                </c:pt>
                <c:pt idx="24">
                  <c:v>3.6030696539530074E-2</c:v>
                </c:pt>
                <c:pt idx="25">
                  <c:v>1.0514295262002763E-2</c:v>
                </c:pt>
                <c:pt idx="26">
                  <c:v>2.595222130293352E-3</c:v>
                </c:pt>
                <c:pt idx="27">
                  <c:v>5.4079244360613697E-4</c:v>
                </c:pt>
              </c:numCache>
            </c:numRef>
          </c:yVal>
        </c:ser>
        <c:ser>
          <c:idx val="7"/>
          <c:order val="6"/>
          <c:tx>
            <c:v>预测4000天</c:v>
          </c:tx>
          <c:spPr>
            <a:ln w="25400"/>
          </c:spPr>
          <c:marker>
            <c:symbol val="none"/>
          </c:marker>
          <c:xVal>
            <c:numRef>
              <c:f>'公式D2（一维定浓度）'!$B$8:$B$35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  <c:pt idx="26">
                  <c:v>500</c:v>
                </c:pt>
                <c:pt idx="27">
                  <c:v>550</c:v>
                </c:pt>
              </c:numCache>
            </c:numRef>
          </c:xVal>
          <c:yVal>
            <c:numRef>
              <c:f>'公式D2（一维定浓度）'!$K$8:$K$35</c:f>
              <c:numCache>
                <c:formatCode>0.00000_ </c:formatCode>
                <c:ptCount val="28"/>
                <c:pt idx="0" formatCode="0.00_ ">
                  <c:v>3</c:v>
                </c:pt>
                <c:pt idx="1">
                  <c:v>2.9582358225616039</c:v>
                </c:pt>
                <c:pt idx="2">
                  <c:v>2.9100528616929644</c:v>
                </c:pt>
                <c:pt idx="3">
                  <c:v>2.8552876252616075</c:v>
                </c:pt>
                <c:pt idx="4">
                  <c:v>2.7938643514091792</c:v>
                </c:pt>
                <c:pt idx="5">
                  <c:v>2.7258029014891303</c:v>
                </c:pt>
                <c:pt idx="6">
                  <c:v>2.6512239021555022</c:v>
                </c:pt>
                <c:pt idx="7">
                  <c:v>2.5703517471793047</c:v>
                </c:pt>
                <c:pt idx="8">
                  <c:v>2.483513902175396</c:v>
                </c:pt>
                <c:pt idx="9">
                  <c:v>2.3911386925360469</c:v>
                </c:pt>
                <c:pt idx="10">
                  <c:v>2.2937491252687541</c:v>
                </c:pt>
                <c:pt idx="11">
                  <c:v>2.1919548712395329</c:v>
                </c:pt>
                <c:pt idx="12">
                  <c:v>2.0864408450071688</c:v>
                </c:pt>
                <c:pt idx="13">
                  <c:v>1.9779543012600485</c:v>
                </c:pt>
                <c:pt idx="14">
                  <c:v>1.8672900874447249</c:v>
                </c:pt>
                <c:pt idx="15">
                  <c:v>1.7552739954686318</c:v>
                </c:pt>
                <c:pt idx="16">
                  <c:v>1.6427461986801388</c:v>
                </c:pt>
                <c:pt idx="17">
                  <c:v>1.5305436486596995</c:v>
                </c:pt>
                <c:pt idx="18">
                  <c:v>1.4194835545385511</c:v>
                </c:pt>
                <c:pt idx="19">
                  <c:v>1.3103472435084347</c:v>
                </c:pt>
                <c:pt idx="20">
                  <c:v>1.2038655337057076</c:v>
                </c:pt>
                <c:pt idx="21">
                  <c:v>0.73190718618150064</c:v>
                </c:pt>
                <c:pt idx="22">
                  <c:v>0.39122886038712634</c:v>
                </c:pt>
                <c:pt idx="23">
                  <c:v>0.1827643828275114</c:v>
                </c:pt>
                <c:pt idx="24">
                  <c:v>7.428659257217568E-2</c:v>
                </c:pt>
                <c:pt idx="25">
                  <c:v>2.6184856667664236E-2</c:v>
                </c:pt>
                <c:pt idx="26">
                  <c:v>7.9840876516326879E-3</c:v>
                </c:pt>
                <c:pt idx="27">
                  <c:v>2.1018613707996575E-3</c:v>
                </c:pt>
              </c:numCache>
            </c:numRef>
          </c:yVal>
        </c:ser>
        <c:ser>
          <c:idx val="2"/>
          <c:order val="7"/>
          <c:tx>
            <c:v>预测4500天</c:v>
          </c:tx>
          <c:spPr>
            <a:ln w="25400"/>
          </c:spPr>
          <c:marker>
            <c:symbol val="none"/>
          </c:marker>
          <c:xVal>
            <c:numRef>
              <c:f>'公式D2（一维定浓度）'!$B$8:$B$35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  <c:pt idx="26">
                  <c:v>500</c:v>
                </c:pt>
                <c:pt idx="27">
                  <c:v>550</c:v>
                </c:pt>
              </c:numCache>
            </c:numRef>
          </c:xVal>
          <c:yVal>
            <c:numRef>
              <c:f>'公式D2（一维定浓度）'!$L$8:$L$35</c:f>
              <c:numCache>
                <c:formatCode>0.00000_ </c:formatCode>
                <c:ptCount val="28"/>
                <c:pt idx="0" formatCode="0.00_ ">
                  <c:v>3</c:v>
                </c:pt>
                <c:pt idx="1">
                  <c:v>2.9650280643751605</c:v>
                </c:pt>
                <c:pt idx="2">
                  <c:v>2.9246391583980516</c:v>
                </c:pt>
                <c:pt idx="3">
                  <c:v>2.8786422016256896</c:v>
                </c:pt>
                <c:pt idx="4">
                  <c:v>2.8269074384733455</c:v>
                </c:pt>
                <c:pt idx="5">
                  <c:v>2.7693740376785252</c:v>
                </c:pt>
                <c:pt idx="6">
                  <c:v>2.7060547718251784</c:v>
                </c:pt>
                <c:pt idx="7">
                  <c:v>2.6370406367580133</c:v>
                </c:pt>
                <c:pt idx="8">
                  <c:v>2.5625026665813819</c:v>
                </c:pt>
                <c:pt idx="9">
                  <c:v>2.4826923420057168</c:v>
                </c:pt>
                <c:pt idx="10">
                  <c:v>2.3979400119887209</c:v>
                </c:pt>
                <c:pt idx="11">
                  <c:v>2.3086512234467023</c:v>
                </c:pt>
                <c:pt idx="12">
                  <c:v>2.2153015476132554</c:v>
                </c:pt>
                <c:pt idx="13">
                  <c:v>2.1184287582201851</c:v>
                </c:pt>
                <c:pt idx="14">
                  <c:v>2.0186244499389114</c:v>
                </c:pt>
                <c:pt idx="15">
                  <c:v>1.9165232585855851</c:v>
                </c:pt>
                <c:pt idx="16">
                  <c:v>1.8127918986615275</c:v>
                </c:pt>
                <c:pt idx="17">
                  <c:v>1.7081165960085531</c:v>
                </c:pt>
                <c:pt idx="18">
                  <c:v>1.6031908886241528</c:v>
                </c:pt>
                <c:pt idx="19">
                  <c:v>1.4987028364086039</c:v>
                </c:pt>
                <c:pt idx="20">
                  <c:v>1.3953226908358931</c:v>
                </c:pt>
                <c:pt idx="21">
                  <c:v>0.915895054206881</c:v>
                </c:pt>
                <c:pt idx="22">
                  <c:v>0.53781656631691466</c:v>
                </c:pt>
                <c:pt idx="23">
                  <c:v>0.28086423956769835</c:v>
                </c:pt>
                <c:pt idx="24">
                  <c:v>0.12987590262600751</c:v>
                </c:pt>
                <c:pt idx="25">
                  <c:v>5.3002466783174149E-2</c:v>
                </c:pt>
                <c:pt idx="26">
                  <c:v>1.9041777106896873E-2</c:v>
                </c:pt>
                <c:pt idx="27">
                  <c:v>6.0106623629699735E-3</c:v>
                </c:pt>
              </c:numCache>
            </c:numRef>
          </c:yVal>
        </c:ser>
        <c:ser>
          <c:idx val="8"/>
          <c:order val="8"/>
          <c:tx>
            <c:v>标准值0.05mg/L</c:v>
          </c:tx>
          <c:spPr>
            <a:ln w="3175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'公式D2（一维定浓度）'!$B$8:$B$35</c:f>
              <c:numCache>
                <c:formatCode>General</c:formatCode>
                <c:ptCount val="2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250</c:v>
                </c:pt>
                <c:pt idx="22">
                  <c:v>300</c:v>
                </c:pt>
                <c:pt idx="23">
                  <c:v>350</c:v>
                </c:pt>
                <c:pt idx="24">
                  <c:v>400</c:v>
                </c:pt>
                <c:pt idx="25">
                  <c:v>450</c:v>
                </c:pt>
                <c:pt idx="26">
                  <c:v>500</c:v>
                </c:pt>
                <c:pt idx="27">
                  <c:v>550</c:v>
                </c:pt>
              </c:numCache>
            </c:numRef>
          </c:xVal>
          <c:yVal>
            <c:numRef>
              <c:f>'公式D2（一维定浓度）'!$M$8:$M$35</c:f>
              <c:numCache>
                <c:formatCode>General</c:formatCode>
                <c:ptCount val="28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0.05</c:v>
                </c:pt>
                <c:pt idx="27">
                  <c:v>0.05</c:v>
                </c:pt>
              </c:numCache>
            </c:numRef>
          </c:yVal>
          <c:smooth val="1"/>
        </c:ser>
        <c:axId val="69610112"/>
        <c:axId val="69632768"/>
      </c:scatterChart>
      <c:valAx>
        <c:axId val="69610112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zh-CN" altLang="en-US" sz="1200"/>
                  <a:t>距离（</a:t>
                </a:r>
                <a:r>
                  <a:rPr lang="en-US" altLang="zh-CN" sz="1200"/>
                  <a:t>m</a:t>
                </a:r>
                <a:r>
                  <a:rPr lang="zh-CN" altLang="en-US" sz="1200"/>
                  <a:t>）</a:t>
                </a:r>
              </a:p>
            </c:rich>
          </c:tx>
          <c:layout>
            <c:manualLayout>
              <c:xMode val="edge"/>
              <c:yMode val="edge"/>
              <c:x val="0.48019072108798411"/>
              <c:y val="0.95128817852992253"/>
            </c:manualLayout>
          </c:layout>
        </c:title>
        <c:numFmt formatCode="General" sourceLinked="1"/>
        <c:tickLblPos val="nextTo"/>
        <c:crossAx val="69632768"/>
        <c:crosses val="autoZero"/>
        <c:crossBetween val="midCat"/>
        <c:majorUnit val="20"/>
      </c:valAx>
      <c:valAx>
        <c:axId val="696327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zh-CN" altLang="en-US" sz="1200"/>
                  <a:t>浓度（</a:t>
                </a:r>
                <a:r>
                  <a:rPr lang="en-US" altLang="zh-CN" sz="1200"/>
                  <a:t>mg/L</a:t>
                </a:r>
                <a:r>
                  <a:rPr lang="zh-CN" altLang="en-US" sz="1200"/>
                  <a:t>）</a:t>
                </a:r>
              </a:p>
            </c:rich>
          </c:tx>
          <c:layout>
            <c:manualLayout>
              <c:xMode val="edge"/>
              <c:yMode val="edge"/>
              <c:x val="1.5470653738628215E-2"/>
              <c:y val="0.40256264642111544"/>
            </c:manualLayout>
          </c:layout>
        </c:title>
        <c:numFmt formatCode="0.00_ " sourceLinked="1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69610112"/>
        <c:crosses val="autoZero"/>
        <c:crossBetween val="midCat"/>
        <c:majorUnit val="0.5"/>
      </c:valAx>
    </c:plotArea>
    <c:legend>
      <c:legendPos val="r"/>
      <c:layout>
        <c:manualLayout>
          <c:xMode val="edge"/>
          <c:yMode val="edge"/>
          <c:x val="0.75351987273505372"/>
          <c:y val="4.6617829487731952E-2"/>
          <c:w val="0.20105067806397081"/>
          <c:h val="0.3811188153719593"/>
        </c:manualLayout>
      </c:layout>
    </c:legend>
    <c:plotVisOnly val="1"/>
  </c:chart>
  <c:printSettings>
    <c:headerFooter/>
    <c:pageMargins b="0.75000000000000011" l="0.70000000000000007" r="0.70000000000000007" t="1.3149999999999997" header="0.3000000000000001" footer="0.3000000000000001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76198</xdr:colOff>
      <xdr:row>0</xdr:row>
      <xdr:rowOff>133350</xdr:rowOff>
    </xdr:from>
    <xdr:to>
      <xdr:col>24</xdr:col>
      <xdr:colOff>466725</xdr:colOff>
      <xdr:row>36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766"/>
  <sheetViews>
    <sheetView tabSelected="1" workbookViewId="0">
      <selection activeCell="H3" sqref="H3"/>
    </sheetView>
  </sheetViews>
  <sheetFormatPr defaultRowHeight="13.5"/>
  <cols>
    <col min="1" max="1" width="3.5" style="4" customWidth="1"/>
    <col min="2" max="2" width="14.875" style="2" customWidth="1"/>
    <col min="3" max="3" width="9.5" style="4" bestFit="1" customWidth="1"/>
    <col min="4" max="4" width="11.75" style="4" customWidth="1"/>
    <col min="5" max="5" width="11.875" style="4" customWidth="1"/>
    <col min="6" max="6" width="9.375" style="4" bestFit="1" customWidth="1"/>
    <col min="7" max="7" width="9.625" style="4" customWidth="1"/>
    <col min="8" max="12" width="8.5" style="4" bestFit="1" customWidth="1"/>
    <col min="13" max="19" width="9" style="4"/>
    <col min="20" max="20" width="9" style="3"/>
  </cols>
  <sheetData>
    <row r="2" spans="1:13" ht="33">
      <c r="B2" s="9" t="s">
        <v>3</v>
      </c>
      <c r="C2" s="7">
        <v>3</v>
      </c>
    </row>
    <row r="3" spans="1:13" ht="27" customHeight="1">
      <c r="B3" s="10" t="s">
        <v>2</v>
      </c>
      <c r="C3" s="7">
        <v>3.2000000000000001E-2</v>
      </c>
    </row>
    <row r="4" spans="1:13" ht="33">
      <c r="B4" s="10" t="s">
        <v>4</v>
      </c>
      <c r="C4" s="7">
        <v>2</v>
      </c>
    </row>
    <row r="5" spans="1:13" ht="15" customHeight="1"/>
    <row r="6" spans="1:13" ht="15" customHeight="1">
      <c r="B6" s="1"/>
      <c r="C6" s="11" t="s">
        <v>0</v>
      </c>
      <c r="D6" s="11"/>
      <c r="E6" s="11"/>
      <c r="F6" s="11"/>
      <c r="G6" s="11"/>
      <c r="H6" s="11"/>
      <c r="I6" s="11"/>
      <c r="J6" s="11"/>
      <c r="K6" s="11"/>
      <c r="L6" s="11"/>
    </row>
    <row r="7" spans="1:13" ht="15" customHeight="1">
      <c r="B7" s="5" t="s">
        <v>1</v>
      </c>
      <c r="C7" s="5">
        <v>100</v>
      </c>
      <c r="D7" s="5">
        <v>400</v>
      </c>
      <c r="E7" s="5">
        <v>800</v>
      </c>
      <c r="F7" s="5">
        <v>1000</v>
      </c>
      <c r="G7" s="5">
        <v>1500</v>
      </c>
      <c r="H7" s="5">
        <v>2500</v>
      </c>
      <c r="I7" s="5">
        <v>3000</v>
      </c>
      <c r="J7" s="5">
        <v>3500</v>
      </c>
      <c r="K7" s="5">
        <v>4000</v>
      </c>
      <c r="L7" s="5">
        <v>4500</v>
      </c>
      <c r="M7" s="4" t="s">
        <v>5</v>
      </c>
    </row>
    <row r="8" spans="1:13" ht="15" customHeight="1">
      <c r="A8" s="12" t="s">
        <v>7</v>
      </c>
      <c r="B8" s="5">
        <v>0</v>
      </c>
      <c r="C8" s="8">
        <f>C2</f>
        <v>3</v>
      </c>
      <c r="D8" s="8">
        <f>C2</f>
        <v>3</v>
      </c>
      <c r="E8" s="8">
        <f>C2</f>
        <v>3</v>
      </c>
      <c r="F8" s="8">
        <f>C2</f>
        <v>3</v>
      </c>
      <c r="G8" s="8">
        <f>C2</f>
        <v>3</v>
      </c>
      <c r="H8" s="8">
        <f>C2</f>
        <v>3</v>
      </c>
      <c r="I8" s="8">
        <f>C2</f>
        <v>3</v>
      </c>
      <c r="J8" s="8">
        <f>C2</f>
        <v>3</v>
      </c>
      <c r="K8" s="8">
        <f>C2</f>
        <v>3</v>
      </c>
      <c r="L8" s="8">
        <f>C2</f>
        <v>3</v>
      </c>
      <c r="M8" s="4">
        <v>0.05</v>
      </c>
    </row>
    <row r="9" spans="1:13" ht="15" customHeight="1">
      <c r="A9" s="12"/>
      <c r="B9" s="5">
        <v>10</v>
      </c>
      <c r="C9" s="6">
        <f>IF(($B9-$C$3*C$7)&gt;0,0.5*$C$2*((1-ERF(($B9-$C$3*C$7)/(2*SQRT($C$4*C$7))))+(1-ERF(($B9+$C$3*C$7)/(2*SQRT($C$4*C$7))))*EXP($C$3*$B9/$C$4)),0.5*$C$2*((1+ERF(ABS($B9-$C$3*C$7)/(2*SQRT($C$4*C$7))))+(1-ERF(($B9+$C$3*C$7)/(2*SQRT($C$4*C$7))))*EXP($C$3*$B9/$C$4)))</f>
        <v>1.9972071511084146</v>
      </c>
      <c r="D9" s="6">
        <f>IF(($B9-$C$3*D$7)&gt;0,0.5*$C$2*((1-ERF(($B9-$C$3*D$7)/(2*SQRT($C$4*D$7))))+(1-ERF(($B9+$C$3*D$7)/(2*SQRT($C$4*D$7))))*EXP($C$3*$B9/$C$4)),0.5*$C$2*((1+ERF(ABS($B9-$C$3*D$7)/(2*SQRT($C$4*D$7))))+(1-ERF(($B9+$C$3*D$7)/(2*SQRT($C$4*D$7))))*EXP($C$3*$B9/$C$4)))</f>
        <v>2.5847337019196162</v>
      </c>
      <c r="E9" s="6">
        <f>IF(($B9-$C$3*E$7)&gt;0,0.5*$C$2*((1-ERF(($B9-$C$3*E$7)/(2*SQRT($C$4*E$7))))+(1-ERF(($B9+$C$3*E$7)/(2*SQRT($C$4*E$7))))*EXP($C$3*$B9/$C$4)),0.5*$C$2*((1+ERF(ABS($B9-$C$3*E$7)/(2*SQRT($C$4*E$7))))+(1-ERF(($B9+$C$3*E$7)/(2*SQRT($C$4*E$7))))*EXP($C$3*$B9/$C$4)))</f>
        <v>2.7573355780941076</v>
      </c>
      <c r="F9" s="6">
        <f>IF(($B9-$C$3*F$7)&gt;0,0.5*$C$2*((1-ERF(($B9-$C$3*F$7)/(2*SQRT($C$4*F$7))))+(1-ERF(($B9+$C$3*F$7)/(2*SQRT($C$4*F$7))))*EXP($C$3*$B9/$C$4)),0.5*$C$2*((1+ERF(ABS($B9-$C$3*F$7)/(2*SQRT($C$4*F$7))))+(1-ERF(($B9+$C$3*F$7)/(2*SQRT($C$4*F$7))))*EXP($C$3*$B9/$C$4)))</f>
        <v>2.7998930161720956</v>
      </c>
      <c r="G9" s="6">
        <f t="shared" ref="G9:L24" si="0">IF(($B9-$C$3*G$7)&gt;0,0.5*$C$2*((1-ERF(($B9-$C$3*G$7)/(2*SQRT($C$4*G$7))))+(1-ERF(($B9+$C$3*G$7)/(2*SQRT($C$4*G$7))))*EXP($C$3*$B9/$C$4)),0.5*$C$2*((1+ERF(ABS($B9-$C$3*G$7)/(2*SQRT($C$4*G$7))))+(1-ERF(($B9+$C$3*G$7)/(2*SQRT($C$4*G$7))))*EXP($C$3*$B9/$C$4)))</f>
        <v>2.863558859104185</v>
      </c>
      <c r="H9" s="6">
        <f t="shared" si="0"/>
        <v>2.9220987198600108</v>
      </c>
      <c r="I9" s="6">
        <f t="shared" si="0"/>
        <v>2.9379408614663016</v>
      </c>
      <c r="J9" s="6">
        <f t="shared" si="0"/>
        <v>2.9494960959697849</v>
      </c>
      <c r="K9" s="6">
        <f t="shared" si="0"/>
        <v>2.9582358225616039</v>
      </c>
      <c r="L9" s="6">
        <f t="shared" si="0"/>
        <v>2.9650280643751605</v>
      </c>
      <c r="M9" s="4">
        <v>0.05</v>
      </c>
    </row>
    <row r="10" spans="1:13" ht="15" customHeight="1">
      <c r="A10" s="12"/>
      <c r="B10" s="5">
        <v>20</v>
      </c>
      <c r="C10" s="6">
        <f t="shared" ref="C10:L44" si="1">IF(($B10-$C$3*C$7)&gt;0,0.5*$C$2*((1-ERF(($B10-$C$3*C$7)/(2*SQRT($C$4*C$7))))+(1-ERF(($B10+$C$3*C$7)/(2*SQRT($C$4*C$7))))*EXP($C$3*$B10/$C$4)),0.5*$C$2*((1+ERF(ABS($B10-$C$3*C$7)/(2*SQRT($C$4*C$7))))+(1-ERF(($B10+$C$3*C$7)/(2*SQRT($C$4*C$7))))*EXP($C$3*$B10/$C$4)))</f>
        <v>1.109623874928386</v>
      </c>
      <c r="D10" s="6">
        <f t="shared" si="1"/>
        <v>2.1372402227432143</v>
      </c>
      <c r="E10" s="6">
        <f t="shared" si="1"/>
        <v>2.4862575598420587</v>
      </c>
      <c r="F10" s="6">
        <f t="shared" si="1"/>
        <v>2.5746589401457727</v>
      </c>
      <c r="G10" s="6">
        <f t="shared" si="0"/>
        <v>2.7083726060951507</v>
      </c>
      <c r="H10" s="6">
        <f t="shared" si="0"/>
        <v>2.8327063136036399</v>
      </c>
      <c r="I10" s="6">
        <f t="shared" si="0"/>
        <v>2.8665613832177597</v>
      </c>
      <c r="J10" s="6">
        <f t="shared" si="0"/>
        <v>2.8913068092757923</v>
      </c>
      <c r="K10" s="6">
        <f t="shared" si="0"/>
        <v>2.9100528616929644</v>
      </c>
      <c r="L10" s="6">
        <f t="shared" si="0"/>
        <v>2.9246391583980516</v>
      </c>
      <c r="M10" s="4">
        <v>0.05</v>
      </c>
    </row>
    <row r="11" spans="1:13" ht="15" customHeight="1">
      <c r="A11" s="12"/>
      <c r="B11" s="5">
        <v>30</v>
      </c>
      <c r="C11" s="6">
        <f t="shared" si="1"/>
        <v>0.50529967344451276</v>
      </c>
      <c r="D11" s="6">
        <f t="shared" si="1"/>
        <v>1.6907430004477977</v>
      </c>
      <c r="E11" s="6">
        <f t="shared" si="1"/>
        <v>2.1964563531601717</v>
      </c>
      <c r="F11" s="6">
        <f t="shared" si="1"/>
        <v>2.3303677724474747</v>
      </c>
      <c r="G11" s="6">
        <f t="shared" si="0"/>
        <v>2.5366764483186888</v>
      </c>
      <c r="H11" s="6">
        <f t="shared" si="0"/>
        <v>2.7321272179737108</v>
      </c>
      <c r="I11" s="6">
        <f t="shared" si="0"/>
        <v>2.7858928823597306</v>
      </c>
      <c r="J11" s="6">
        <f t="shared" si="0"/>
        <v>2.8253322968267947</v>
      </c>
      <c r="K11" s="6">
        <f t="shared" si="0"/>
        <v>2.8552876252616075</v>
      </c>
      <c r="L11" s="6">
        <f t="shared" si="0"/>
        <v>2.8786422016256896</v>
      </c>
      <c r="M11" s="4">
        <v>0.05</v>
      </c>
    </row>
    <row r="12" spans="1:13" ht="15" customHeight="1">
      <c r="A12" s="12"/>
      <c r="B12" s="5">
        <v>40</v>
      </c>
      <c r="C12" s="6">
        <f t="shared" si="1"/>
        <v>0.18619205758509227</v>
      </c>
      <c r="D12" s="6">
        <f t="shared" si="1"/>
        <v>1.2762504785608726</v>
      </c>
      <c r="E12" s="6">
        <f t="shared" si="1"/>
        <v>1.8989365042076534</v>
      </c>
      <c r="F12" s="6">
        <f t="shared" si="1"/>
        <v>2.0742631749973919</v>
      </c>
      <c r="G12" s="6">
        <f t="shared" si="0"/>
        <v>2.3514244821660144</v>
      </c>
      <c r="H12" s="6">
        <f t="shared" si="0"/>
        <v>2.6209478777195554</v>
      </c>
      <c r="I12" s="6">
        <f t="shared" si="0"/>
        <v>2.6961554556186975</v>
      </c>
      <c r="J12" s="6">
        <f t="shared" si="0"/>
        <v>2.7515994880250747</v>
      </c>
      <c r="K12" s="6">
        <f t="shared" si="0"/>
        <v>2.7938643514091792</v>
      </c>
      <c r="L12" s="6">
        <f t="shared" si="0"/>
        <v>2.8269074384733455</v>
      </c>
      <c r="M12" s="4">
        <v>0.05</v>
      </c>
    </row>
    <row r="13" spans="1:13" ht="15" customHeight="1">
      <c r="A13" s="12"/>
      <c r="B13" s="5">
        <v>50</v>
      </c>
      <c r="C13" s="6">
        <f t="shared" si="1"/>
        <v>5.5011396030836116E-2</v>
      </c>
      <c r="D13" s="6">
        <f t="shared" si="1"/>
        <v>0.91718666572373575</v>
      </c>
      <c r="E13" s="6">
        <f t="shared" si="1"/>
        <v>1.604934355681841</v>
      </c>
      <c r="F13" s="6">
        <f t="shared" si="1"/>
        <v>1.8141956577397567</v>
      </c>
      <c r="G13" s="6">
        <f t="shared" si="0"/>
        <v>2.1561555926179006</v>
      </c>
      <c r="H13" s="6">
        <f t="shared" si="0"/>
        <v>2.5000349323452289</v>
      </c>
      <c r="I13" s="6">
        <f t="shared" si="0"/>
        <v>2.5977614537701164</v>
      </c>
      <c r="J13" s="6">
        <f t="shared" si="0"/>
        <v>2.6702702824946245</v>
      </c>
      <c r="K13" s="6">
        <f t="shared" si="0"/>
        <v>2.7258029014891303</v>
      </c>
      <c r="L13" s="6">
        <f t="shared" si="0"/>
        <v>2.7693740376785252</v>
      </c>
      <c r="M13" s="4">
        <v>0.05</v>
      </c>
    </row>
    <row r="14" spans="1:13" ht="15" customHeight="1">
      <c r="A14" s="12"/>
      <c r="B14" s="5">
        <v>60</v>
      </c>
      <c r="C14" s="6">
        <f t="shared" si="1"/>
        <v>1.2947707307200303E-2</v>
      </c>
      <c r="D14" s="6">
        <f t="shared" si="1"/>
        <v>0.62636712568394526</v>
      </c>
      <c r="E14" s="6">
        <f t="shared" si="1"/>
        <v>1.3248390732122006</v>
      </c>
      <c r="F14" s="6">
        <f t="shared" si="1"/>
        <v>1.5580018601111294</v>
      </c>
      <c r="G14" s="6">
        <f t="shared" si="0"/>
        <v>1.9548075885405107</v>
      </c>
      <c r="H14" s="6">
        <f t="shared" si="0"/>
        <v>2.3705150443704466</v>
      </c>
      <c r="I14" s="6">
        <f t="shared" si="0"/>
        <v>2.4913129261642695</v>
      </c>
      <c r="J14" s="6">
        <f t="shared" si="0"/>
        <v>2.5816445739125973</v>
      </c>
      <c r="K14" s="6">
        <f t="shared" si="0"/>
        <v>2.6512239021555022</v>
      </c>
      <c r="L14" s="6">
        <f t="shared" si="0"/>
        <v>2.7060547718251784</v>
      </c>
      <c r="M14" s="4">
        <v>0.05</v>
      </c>
    </row>
    <row r="15" spans="1:13" ht="15" customHeight="1">
      <c r="A15" s="12"/>
      <c r="B15" s="5">
        <v>70</v>
      </c>
      <c r="C15" s="6">
        <f t="shared" si="1"/>
        <v>2.4161803291772718E-3</v>
      </c>
      <c r="D15" s="6">
        <f t="shared" si="1"/>
        <v>0.40585185938831048</v>
      </c>
      <c r="E15" s="6">
        <f t="shared" si="1"/>
        <v>1.0672726102429779</v>
      </c>
      <c r="F15" s="6">
        <f t="shared" si="1"/>
        <v>1.3128998770150195</v>
      </c>
      <c r="G15" s="6">
        <f t="shared" si="0"/>
        <v>1.7515074761814455</v>
      </c>
      <c r="H15" s="6">
        <f t="shared" si="0"/>
        <v>2.233746758457507</v>
      </c>
      <c r="I15" s="6">
        <f t="shared" si="0"/>
        <v>2.3775927127645673</v>
      </c>
      <c r="J15" s="6">
        <f t="shared" si="0"/>
        <v>2.4861594409120453</v>
      </c>
      <c r="K15" s="6">
        <f t="shared" si="0"/>
        <v>2.5703517471793047</v>
      </c>
      <c r="L15" s="6">
        <f t="shared" si="0"/>
        <v>2.6370406367580133</v>
      </c>
      <c r="M15" s="4">
        <v>0.05</v>
      </c>
    </row>
    <row r="16" spans="1:13" ht="15" customHeight="1">
      <c r="A16" s="12"/>
      <c r="B16" s="5">
        <v>80</v>
      </c>
      <c r="C16" s="6">
        <f t="shared" si="1"/>
        <v>3.5624476155732721E-4</v>
      </c>
      <c r="D16" s="6">
        <f t="shared" si="1"/>
        <v>0.24917422863290908</v>
      </c>
      <c r="E16" s="6">
        <f t="shared" si="1"/>
        <v>0.8384627560199186</v>
      </c>
      <c r="F16" s="6">
        <f t="shared" si="1"/>
        <v>1.0849804164303425</v>
      </c>
      <c r="G16" s="6">
        <f t="shared" si="0"/>
        <v>1.5503501957599575</v>
      </c>
      <c r="H16" s="6">
        <f t="shared" si="0"/>
        <v>2.0912800891451799</v>
      </c>
      <c r="I16" s="6">
        <f t="shared" si="0"/>
        <v>2.2575482653696906</v>
      </c>
      <c r="J16" s="6">
        <f t="shared" si="0"/>
        <v>2.3843843709777834</v>
      </c>
      <c r="K16" s="6">
        <f t="shared" si="0"/>
        <v>2.483513902175396</v>
      </c>
      <c r="L16" s="6">
        <f t="shared" si="0"/>
        <v>2.5625026665813819</v>
      </c>
      <c r="M16" s="4">
        <v>0.05</v>
      </c>
    </row>
    <row r="17" spans="1:13" ht="15" customHeight="1">
      <c r="A17" s="12"/>
      <c r="B17" s="5">
        <v>90</v>
      </c>
      <c r="C17" s="6">
        <f t="shared" si="1"/>
        <v>4.13917621577029E-5</v>
      </c>
      <c r="D17" s="6">
        <f t="shared" si="1"/>
        <v>0.14479604440020383</v>
      </c>
      <c r="E17" s="6">
        <f t="shared" si="1"/>
        <v>0.64197167682577683</v>
      </c>
      <c r="F17" s="6">
        <f t="shared" si="1"/>
        <v>0.87884722563053996</v>
      </c>
      <c r="G17" s="6">
        <f t="shared" si="0"/>
        <v>1.3551852901132972</v>
      </c>
      <c r="H17" s="6">
        <f t="shared" si="0"/>
        <v>1.9448083869133654</v>
      </c>
      <c r="I17" s="6">
        <f t="shared" si="0"/>
        <v>2.1322695966662857</v>
      </c>
      <c r="J17" s="6">
        <f t="shared" si="0"/>
        <v>2.2770115564213214</v>
      </c>
      <c r="K17" s="6">
        <f t="shared" si="0"/>
        <v>2.3911386925360469</v>
      </c>
      <c r="L17" s="6">
        <f t="shared" si="0"/>
        <v>2.4826923420057168</v>
      </c>
      <c r="M17" s="4">
        <v>0.05</v>
      </c>
    </row>
    <row r="18" spans="1:13" ht="15" customHeight="1">
      <c r="A18" s="12"/>
      <c r="B18" s="5">
        <v>100</v>
      </c>
      <c r="C18" s="6">
        <f t="shared" si="1"/>
        <v>3.7823128205234728E-6</v>
      </c>
      <c r="D18" s="6">
        <f t="shared" si="1"/>
        <v>7.9565602516215139E-2</v>
      </c>
      <c r="E18" s="6">
        <f t="shared" si="1"/>
        <v>0.47877536646403934</v>
      </c>
      <c r="F18" s="6">
        <f t="shared" si="1"/>
        <v>0.69743820661691558</v>
      </c>
      <c r="G18" s="6">
        <f t="shared" si="0"/>
        <v>1.1694300846912311</v>
      </c>
      <c r="H18" s="6">
        <f t="shared" si="0"/>
        <v>1.7961130640095613</v>
      </c>
      <c r="I18" s="6">
        <f t="shared" si="0"/>
        <v>2.0029611417482229</v>
      </c>
      <c r="J18" s="6">
        <f t="shared" si="0"/>
        <v>2.1648426113170034</v>
      </c>
      <c r="K18" s="6">
        <f t="shared" si="0"/>
        <v>2.2937491252687541</v>
      </c>
      <c r="L18" s="6">
        <f t="shared" si="0"/>
        <v>2.3979400119887209</v>
      </c>
      <c r="M18" s="4">
        <v>0.05</v>
      </c>
    </row>
    <row r="19" spans="1:13" ht="15" customHeight="1">
      <c r="A19" s="12"/>
      <c r="B19" s="5">
        <v>110</v>
      </c>
      <c r="C19" s="6">
        <f t="shared" si="1"/>
        <v>2.7139678136047666E-7</v>
      </c>
      <c r="D19" s="6">
        <f t="shared" si="1"/>
        <v>4.1311283714399308E-2</v>
      </c>
      <c r="E19" s="6">
        <f t="shared" si="1"/>
        <v>0.34763316907782599</v>
      </c>
      <c r="F19" s="6">
        <f t="shared" si="1"/>
        <v>0.54202587283097481</v>
      </c>
      <c r="G19" s="6">
        <f t="shared" si="0"/>
        <v>0.99592225109575461</v>
      </c>
      <c r="H19" s="6">
        <f t="shared" si="0"/>
        <v>1.6470054240887679</v>
      </c>
      <c r="I19" s="6">
        <f t="shared" si="0"/>
        <v>1.8709097356361748</v>
      </c>
      <c r="J19" s="6">
        <f t="shared" si="0"/>
        <v>2.0487715304074388</v>
      </c>
      <c r="K19" s="6">
        <f t="shared" si="0"/>
        <v>2.1919548712395329</v>
      </c>
      <c r="L19" s="6">
        <f t="shared" si="0"/>
        <v>2.3086512234467023</v>
      </c>
      <c r="M19" s="4">
        <v>0.05</v>
      </c>
    </row>
    <row r="20" spans="1:13" ht="15" customHeight="1">
      <c r="A20" s="12"/>
      <c r="B20" s="5">
        <v>120</v>
      </c>
      <c r="C20" s="6">
        <f t="shared" si="1"/>
        <v>1.5272976949989524E-8</v>
      </c>
      <c r="D20" s="6">
        <f t="shared" si="1"/>
        <v>2.025340375796594E-2</v>
      </c>
      <c r="E20" s="6">
        <f t="shared" si="1"/>
        <v>0.24563987129911924</v>
      </c>
      <c r="F20" s="6">
        <f t="shared" si="1"/>
        <v>0.41238016673093159</v>
      </c>
      <c r="G20" s="6">
        <f t="shared" si="0"/>
        <v>0.83682221919713229</v>
      </c>
      <c r="H20" s="6">
        <f t="shared" si="0"/>
        <v>1.499267958312946</v>
      </c>
      <c r="I20" s="6">
        <f t="shared" si="0"/>
        <v>1.7374495354484156</v>
      </c>
      <c r="J20" s="6">
        <f t="shared" si="0"/>
        <v>1.9297646188396751</v>
      </c>
      <c r="K20" s="6">
        <f t="shared" si="0"/>
        <v>2.0864408450071688</v>
      </c>
      <c r="L20" s="6">
        <f t="shared" si="0"/>
        <v>2.2153015476132554</v>
      </c>
      <c r="M20" s="4">
        <v>0.05</v>
      </c>
    </row>
    <row r="21" spans="1:13" ht="15" customHeight="1">
      <c r="A21" s="12"/>
      <c r="B21" s="5">
        <v>130</v>
      </c>
      <c r="C21" s="6">
        <f t="shared" si="1"/>
        <v>6.7342451980809928E-10</v>
      </c>
      <c r="D21" s="6">
        <f t="shared" si="1"/>
        <v>9.3705979735807469E-3</v>
      </c>
      <c r="E21" s="6">
        <f t="shared" si="1"/>
        <v>0.16885013151010281</v>
      </c>
      <c r="F21" s="6">
        <f t="shared" si="1"/>
        <v>0.3070418298838633</v>
      </c>
      <c r="G21" s="6">
        <f t="shared" si="0"/>
        <v>0.69356919429433417</v>
      </c>
      <c r="H21" s="6">
        <f t="shared" si="0"/>
        <v>1.3545982851427518</v>
      </c>
      <c r="I21" s="6">
        <f t="shared" si="0"/>
        <v>1.6039254799998905</v>
      </c>
      <c r="J21" s="6">
        <f t="shared" si="0"/>
        <v>1.8088380449985957</v>
      </c>
      <c r="K21" s="6">
        <f t="shared" si="0"/>
        <v>1.9779543012600485</v>
      </c>
      <c r="L21" s="6">
        <f t="shared" si="0"/>
        <v>2.1184287582201851</v>
      </c>
      <c r="M21" s="4">
        <v>0.05</v>
      </c>
    </row>
    <row r="22" spans="1:13" ht="15" customHeight="1">
      <c r="A22" s="12"/>
      <c r="B22" s="5">
        <v>140</v>
      </c>
      <c r="C22" s="6">
        <f t="shared" si="1"/>
        <v>2.324679423390764E-11</v>
      </c>
      <c r="D22" s="6">
        <f t="shared" si="1"/>
        <v>4.0894596085810078E-3</v>
      </c>
      <c r="E22" s="6">
        <f t="shared" si="1"/>
        <v>0.11287158334289632</v>
      </c>
      <c r="F22" s="6">
        <f t="shared" si="1"/>
        <v>0.22366257717279009</v>
      </c>
      <c r="G22" s="6">
        <f t="shared" si="0"/>
        <v>0.56688746126516809</v>
      </c>
      <c r="H22" s="6">
        <f t="shared" si="0"/>
        <v>1.2145584511600285</v>
      </c>
      <c r="I22" s="6">
        <f t="shared" si="0"/>
        <v>1.4716572035150959</v>
      </c>
      <c r="J22" s="6">
        <f t="shared" si="0"/>
        <v>1.6870342339422151</v>
      </c>
      <c r="K22" s="6">
        <f t="shared" si="0"/>
        <v>1.8672900874447249</v>
      </c>
      <c r="L22" s="6">
        <f t="shared" si="0"/>
        <v>2.0186244499389114</v>
      </c>
      <c r="M22" s="4">
        <v>0.05</v>
      </c>
    </row>
    <row r="23" spans="1:13" ht="15" customHeight="1">
      <c r="A23" s="12"/>
      <c r="B23" s="5">
        <v>150</v>
      </c>
      <c r="C23" s="6">
        <f t="shared" si="1"/>
        <v>6.2697687967524747E-13</v>
      </c>
      <c r="D23" s="6">
        <f t="shared" si="1"/>
        <v>1.682723058778621E-3</v>
      </c>
      <c r="E23" s="6">
        <f t="shared" si="1"/>
        <v>7.3353522676181782E-2</v>
      </c>
      <c r="F23" s="6">
        <f t="shared" si="1"/>
        <v>0.15935751629986844</v>
      </c>
      <c r="G23" s="6">
        <f t="shared" si="0"/>
        <v>0.45684166370967627</v>
      </c>
      <c r="H23" s="6">
        <f t="shared" si="0"/>
        <v>1.0805322674232087</v>
      </c>
      <c r="I23" s="6">
        <f t="shared" si="0"/>
        <v>1.3419041714773621</v>
      </c>
      <c r="J23" s="6">
        <f t="shared" si="0"/>
        <v>1.5653970321187893</v>
      </c>
      <c r="K23" s="6">
        <f t="shared" si="0"/>
        <v>1.7552739954686318</v>
      </c>
      <c r="L23" s="6">
        <f t="shared" si="0"/>
        <v>1.9165232585855851</v>
      </c>
      <c r="M23" s="4">
        <v>0.05</v>
      </c>
    </row>
    <row r="24" spans="1:13" ht="15" customHeight="1">
      <c r="A24" s="12"/>
      <c r="B24" s="5">
        <v>160</v>
      </c>
      <c r="C24" s="6">
        <f t="shared" si="1"/>
        <v>1.3290610603172032E-14</v>
      </c>
      <c r="D24" s="6">
        <f t="shared" si="1"/>
        <v>6.5260573034335058E-4</v>
      </c>
      <c r="E24" s="6">
        <f t="shared" si="1"/>
        <v>4.6333732438975136E-2</v>
      </c>
      <c r="F24" s="6">
        <f t="shared" si="1"/>
        <v>0.11102851217371217</v>
      </c>
      <c r="G24" s="6">
        <f t="shared" si="0"/>
        <v>0.3629240271693539</v>
      </c>
      <c r="H24" s="6">
        <f t="shared" si="0"/>
        <v>0.95369169647133523</v>
      </c>
      <c r="I24" s="6">
        <f t="shared" si="0"/>
        <v>1.2158344177875335</v>
      </c>
      <c r="J24" s="6">
        <f t="shared" si="0"/>
        <v>1.4449480140953164</v>
      </c>
      <c r="K24" s="6">
        <f t="shared" si="0"/>
        <v>1.6427461986801388</v>
      </c>
      <c r="L24" s="6">
        <f t="shared" si="0"/>
        <v>1.8127918986615275</v>
      </c>
      <c r="M24" s="4">
        <v>0.05</v>
      </c>
    </row>
    <row r="25" spans="1:13" ht="15" customHeight="1">
      <c r="A25" s="12"/>
      <c r="B25" s="5">
        <v>170</v>
      </c>
      <c r="C25" s="6">
        <f t="shared" si="1"/>
        <v>1.6653345369377348E-16</v>
      </c>
      <c r="D25" s="6">
        <f t="shared" si="1"/>
        <v>2.3847595562374846E-4</v>
      </c>
      <c r="E25" s="6">
        <f t="shared" si="1"/>
        <v>2.8438911800926427E-2</v>
      </c>
      <c r="F25" s="6">
        <f t="shared" si="1"/>
        <v>7.562912948562811E-2</v>
      </c>
      <c r="G25" s="6">
        <f t="shared" si="1"/>
        <v>0.28416692885380623</v>
      </c>
      <c r="H25" s="6">
        <f t="shared" si="1"/>
        <v>0.83497456965845829</v>
      </c>
      <c r="I25" s="6">
        <f t="shared" si="1"/>
        <v>1.0944976783524694</v>
      </c>
      <c r="J25" s="6">
        <f t="shared" si="1"/>
        <v>1.3266632524876019</v>
      </c>
      <c r="K25" s="6">
        <f t="shared" si="1"/>
        <v>1.5305436486596995</v>
      </c>
      <c r="L25" s="6">
        <f t="shared" si="1"/>
        <v>1.7081165960085531</v>
      </c>
      <c r="M25" s="4">
        <v>0.05</v>
      </c>
    </row>
    <row r="26" spans="1:13" ht="15" customHeight="1">
      <c r="A26" s="12"/>
      <c r="B26" s="5">
        <v>180</v>
      </c>
      <c r="C26" s="6">
        <f t="shared" si="1"/>
        <v>0</v>
      </c>
      <c r="D26" s="6">
        <f t="shared" si="1"/>
        <v>8.208714562862792E-5</v>
      </c>
      <c r="E26" s="6">
        <f t="shared" si="1"/>
        <v>1.6958146756609355E-2</v>
      </c>
      <c r="F26" s="6">
        <f t="shared" si="1"/>
        <v>5.0356477144119213E-2</v>
      </c>
      <c r="G26" s="6">
        <f t="shared" si="1"/>
        <v>0.21926657736892824</v>
      </c>
      <c r="H26" s="6">
        <f t="shared" si="1"/>
        <v>0.7250728068547827</v>
      </c>
      <c r="I26" s="6">
        <f t="shared" si="1"/>
        <v>0.97880355396000396</v>
      </c>
      <c r="J26" s="6">
        <f t="shared" si="1"/>
        <v>1.2114527754097286</v>
      </c>
      <c r="K26" s="6">
        <f t="shared" si="1"/>
        <v>1.4194835545385511</v>
      </c>
      <c r="L26" s="6">
        <f t="shared" si="1"/>
        <v>1.6031908886241528</v>
      </c>
      <c r="M26" s="4">
        <v>0.05</v>
      </c>
    </row>
    <row r="27" spans="1:13" ht="15" customHeight="1">
      <c r="A27" s="12"/>
      <c r="B27" s="5">
        <v>190</v>
      </c>
      <c r="C27" s="6">
        <f t="shared" si="1"/>
        <v>0</v>
      </c>
      <c r="D27" s="6">
        <f t="shared" si="1"/>
        <v>2.6609614360853879E-5</v>
      </c>
      <c r="E27" s="6">
        <f t="shared" si="1"/>
        <v>9.8223049242392325E-3</v>
      </c>
      <c r="F27" s="6">
        <f t="shared" si="1"/>
        <v>3.2768793969797386E-2</v>
      </c>
      <c r="G27" s="6">
        <f t="shared" si="1"/>
        <v>0.16670622223272569</v>
      </c>
      <c r="H27" s="6">
        <f t="shared" si="1"/>
        <v>0.62443228460400357</v>
      </c>
      <c r="I27" s="6">
        <f t="shared" si="1"/>
        <v>0.86950579557074681</v>
      </c>
      <c r="J27" s="6">
        <f t="shared" si="1"/>
        <v>1.1001421414823922</v>
      </c>
      <c r="K27" s="6">
        <f t="shared" si="1"/>
        <v>1.3103472435084347</v>
      </c>
      <c r="L27" s="6">
        <f t="shared" si="1"/>
        <v>1.4987028364086039</v>
      </c>
      <c r="M27" s="4">
        <v>0.05</v>
      </c>
    </row>
    <row r="28" spans="1:13" ht="15" customHeight="1">
      <c r="A28" s="12"/>
      <c r="B28" s="5">
        <v>200</v>
      </c>
      <c r="C28" s="6">
        <f t="shared" si="1"/>
        <v>0</v>
      </c>
      <c r="D28" s="6">
        <f t="shared" si="1"/>
        <v>8.1216336975886583E-6</v>
      </c>
      <c r="E28" s="6">
        <f t="shared" si="1"/>
        <v>5.5251785288268351E-3</v>
      </c>
      <c r="F28" s="6">
        <f t="shared" si="1"/>
        <v>2.0837174894157623E-2</v>
      </c>
      <c r="G28" s="6">
        <f t="shared" si="1"/>
        <v>0.12486946174222156</v>
      </c>
      <c r="H28" s="6">
        <f t="shared" si="1"/>
        <v>0.53326065136858625</v>
      </c>
      <c r="I28" s="6">
        <f t="shared" si="1"/>
        <v>0.76719312091803449</v>
      </c>
      <c r="J28" s="6">
        <f t="shared" si="1"/>
        <v>0.99345784724461594</v>
      </c>
      <c r="K28" s="6">
        <f t="shared" si="1"/>
        <v>1.2038655337057076</v>
      </c>
      <c r="L28" s="6">
        <f t="shared" si="1"/>
        <v>1.3953226908358931</v>
      </c>
      <c r="M28" s="4">
        <v>0.05</v>
      </c>
    </row>
    <row r="29" spans="1:13" ht="15" customHeight="1">
      <c r="A29" s="12"/>
      <c r="B29" s="5">
        <v>250</v>
      </c>
      <c r="C29" s="6">
        <f t="shared" si="1"/>
        <v>0</v>
      </c>
      <c r="D29" s="6">
        <f t="shared" si="1"/>
        <v>8.6647042199551832E-9</v>
      </c>
      <c r="E29" s="6">
        <f t="shared" si="1"/>
        <v>1.997254526027632E-4</v>
      </c>
      <c r="F29" s="6">
        <f t="shared" si="1"/>
        <v>1.5256012070376059E-3</v>
      </c>
      <c r="G29" s="6">
        <f t="shared" si="1"/>
        <v>2.3454742765277599E-2</v>
      </c>
      <c r="H29" s="6">
        <f t="shared" si="1"/>
        <v>0.21287860853835766</v>
      </c>
      <c r="I29" s="6">
        <f t="shared" si="1"/>
        <v>0.36952636844792197</v>
      </c>
      <c r="J29" s="6">
        <f t="shared" si="1"/>
        <v>0.54682910276854568</v>
      </c>
      <c r="K29" s="6">
        <f t="shared" si="1"/>
        <v>0.73190718618150064</v>
      </c>
      <c r="L29" s="6">
        <f t="shared" si="1"/>
        <v>0.915895054206881</v>
      </c>
      <c r="M29" s="4">
        <v>0.05</v>
      </c>
    </row>
    <row r="30" spans="1:13" ht="15" customHeight="1">
      <c r="A30" s="12"/>
      <c r="B30" s="5">
        <v>300</v>
      </c>
      <c r="C30" s="6">
        <f t="shared" si="1"/>
        <v>0</v>
      </c>
      <c r="D30" s="6">
        <f t="shared" si="1"/>
        <v>2.0169699312232348E-12</v>
      </c>
      <c r="E30" s="6">
        <f t="shared" si="1"/>
        <v>3.4161721064888725E-6</v>
      </c>
      <c r="F30" s="6">
        <f t="shared" si="1"/>
        <v>6.1726378891978784E-5</v>
      </c>
      <c r="G30" s="6">
        <f t="shared" si="1"/>
        <v>2.9930935129258767E-3</v>
      </c>
      <c r="H30" s="6">
        <f t="shared" si="1"/>
        <v>6.8083469658283283E-2</v>
      </c>
      <c r="I30" s="6">
        <f t="shared" si="1"/>
        <v>0.1486000168649701</v>
      </c>
      <c r="J30" s="6">
        <f t="shared" si="1"/>
        <v>0.2588264909711897</v>
      </c>
      <c r="K30" s="6">
        <f t="shared" si="1"/>
        <v>0.39122886038712634</v>
      </c>
      <c r="L30" s="6">
        <f t="shared" si="1"/>
        <v>0.53781656631691466</v>
      </c>
      <c r="M30" s="4">
        <v>0.05</v>
      </c>
    </row>
    <row r="31" spans="1:13" ht="15" customHeight="1">
      <c r="A31" s="12"/>
      <c r="B31" s="5">
        <v>350</v>
      </c>
      <c r="C31" s="6">
        <f t="shared" si="1"/>
        <v>0</v>
      </c>
      <c r="D31" s="6">
        <f t="shared" si="1"/>
        <v>0</v>
      </c>
      <c r="E31" s="6">
        <f t="shared" si="1"/>
        <v>2.7405647472656207E-8</v>
      </c>
      <c r="F31" s="6">
        <f t="shared" si="1"/>
        <v>1.3686903771765541E-6</v>
      </c>
      <c r="G31" s="6">
        <f t="shared" si="1"/>
        <v>2.5754649649651284E-4</v>
      </c>
      <c r="H31" s="6">
        <f t="shared" si="1"/>
        <v>1.7329169618198685E-2</v>
      </c>
      <c r="I31" s="6">
        <f t="shared" si="1"/>
        <v>4.9573366935478522E-2</v>
      </c>
      <c r="J31" s="6">
        <f t="shared" si="1"/>
        <v>0.10469703314491305</v>
      </c>
      <c r="K31" s="6">
        <f t="shared" si="1"/>
        <v>0.1827643828275114</v>
      </c>
      <c r="L31" s="6">
        <f t="shared" si="1"/>
        <v>0.28086423956769835</v>
      </c>
      <c r="M31" s="4">
        <v>0.05</v>
      </c>
    </row>
    <row r="32" spans="1:13" ht="15" customHeight="1">
      <c r="A32" s="12"/>
      <c r="B32" s="5">
        <v>400</v>
      </c>
      <c r="C32" s="6">
        <f t="shared" si="1"/>
        <v>0</v>
      </c>
      <c r="D32" s="6">
        <f t="shared" si="1"/>
        <v>0</v>
      </c>
      <c r="E32" s="6">
        <f t="shared" si="1"/>
        <v>1.0253125318414594E-10</v>
      </c>
      <c r="F32" s="6">
        <f t="shared" si="1"/>
        <v>1.6539992483325766E-8</v>
      </c>
      <c r="G32" s="6">
        <f t="shared" si="1"/>
        <v>1.4866452743798419E-5</v>
      </c>
      <c r="H32" s="6">
        <f t="shared" si="1"/>
        <v>3.4937957530700448E-3</v>
      </c>
      <c r="I32" s="6">
        <f t="shared" si="1"/>
        <v>1.3656575265281946E-2</v>
      </c>
      <c r="J32" s="6">
        <f t="shared" si="1"/>
        <v>3.6030696539530074E-2</v>
      </c>
      <c r="K32" s="6">
        <f t="shared" si="1"/>
        <v>7.428659257217568E-2</v>
      </c>
      <c r="L32" s="6">
        <f t="shared" si="1"/>
        <v>0.12987590262600751</v>
      </c>
      <c r="M32" s="4">
        <v>0.05</v>
      </c>
    </row>
    <row r="33" spans="1:20" ht="15" customHeight="1">
      <c r="A33" s="12"/>
      <c r="B33" s="5">
        <v>450</v>
      </c>
      <c r="C33" s="6">
        <f t="shared" si="1"/>
        <v>0</v>
      </c>
      <c r="D33" s="6">
        <f t="shared" si="1"/>
        <v>0</v>
      </c>
      <c r="E33" s="6">
        <f t="shared" si="1"/>
        <v>9.3924867883288243E-14</v>
      </c>
      <c r="F33" s="6">
        <f t="shared" si="1"/>
        <v>1.0861058444570074E-10</v>
      </c>
      <c r="G33" s="6">
        <f t="shared" si="1"/>
        <v>5.73592585645801E-7</v>
      </c>
      <c r="H33" s="6">
        <f t="shared" si="1"/>
        <v>5.5606372231494796E-4</v>
      </c>
      <c r="I33" s="6">
        <f t="shared" si="1"/>
        <v>3.0963052811508913E-3</v>
      </c>
      <c r="J33" s="6">
        <f t="shared" si="1"/>
        <v>1.0514295262002763E-2</v>
      </c>
      <c r="K33" s="6">
        <f t="shared" si="1"/>
        <v>2.6184856667664236E-2</v>
      </c>
      <c r="L33" s="6">
        <f t="shared" si="1"/>
        <v>5.3002466783174149E-2</v>
      </c>
      <c r="M33" s="4">
        <v>0.05</v>
      </c>
    </row>
    <row r="34" spans="1:20" ht="15" customHeight="1">
      <c r="A34" s="12"/>
      <c r="B34" s="5">
        <v>500</v>
      </c>
      <c r="C34" s="6">
        <f t="shared" si="1"/>
        <v>0</v>
      </c>
      <c r="D34" s="6">
        <f t="shared" si="1"/>
        <v>0</v>
      </c>
      <c r="E34" s="6">
        <f t="shared" si="1"/>
        <v>0</v>
      </c>
      <c r="F34" s="6">
        <f t="shared" si="1"/>
        <v>2.0466961458964761E-13</v>
      </c>
      <c r="G34" s="6">
        <f t="shared" si="1"/>
        <v>1.4753638649966058E-8</v>
      </c>
      <c r="H34" s="6">
        <f t="shared" si="1"/>
        <v>6.9689545437715992E-5</v>
      </c>
      <c r="I34" s="6">
        <f t="shared" si="1"/>
        <v>5.7632951921303107E-4</v>
      </c>
      <c r="J34" s="6">
        <f t="shared" si="1"/>
        <v>2.595222130293352E-3</v>
      </c>
      <c r="K34" s="6">
        <f t="shared" si="1"/>
        <v>7.9840876516326879E-3</v>
      </c>
      <c r="L34" s="6">
        <f t="shared" si="1"/>
        <v>1.9041777106896873E-2</v>
      </c>
      <c r="M34" s="4">
        <v>0.05</v>
      </c>
    </row>
    <row r="35" spans="1:20" ht="15" customHeight="1">
      <c r="A35" s="12"/>
      <c r="B35" s="5">
        <v>550</v>
      </c>
      <c r="C35" s="6">
        <f t="shared" si="1"/>
        <v>0</v>
      </c>
      <c r="D35" s="6">
        <f t="shared" si="1"/>
        <v>0</v>
      </c>
      <c r="E35" s="6">
        <f t="shared" si="1"/>
        <v>0</v>
      </c>
      <c r="F35" s="6">
        <f t="shared" si="1"/>
        <v>3.3306690738754696E-16</v>
      </c>
      <c r="G35" s="6">
        <f t="shared" si="1"/>
        <v>2.528699950531141E-10</v>
      </c>
      <c r="H35" s="6">
        <f t="shared" si="1"/>
        <v>6.8644035803211548E-6</v>
      </c>
      <c r="I35" s="6">
        <f t="shared" si="1"/>
        <v>8.7902448994264972E-5</v>
      </c>
      <c r="J35" s="6">
        <f t="shared" si="1"/>
        <v>5.4079244360613697E-4</v>
      </c>
      <c r="K35" s="6">
        <f t="shared" si="1"/>
        <v>2.1018613707996575E-3</v>
      </c>
      <c r="L35" s="6">
        <f t="shared" si="1"/>
        <v>6.0106623629699735E-3</v>
      </c>
      <c r="M35" s="4">
        <v>0.05</v>
      </c>
    </row>
    <row r="36" spans="1:20" ht="15" customHeight="1">
      <c r="A36" s="12"/>
      <c r="B36" s="5">
        <v>600</v>
      </c>
      <c r="C36" s="6">
        <f t="shared" si="1"/>
        <v>0</v>
      </c>
      <c r="D36" s="6">
        <f t="shared" si="1"/>
        <v>0</v>
      </c>
      <c r="E36" s="6">
        <f t="shared" si="1"/>
        <v>0</v>
      </c>
      <c r="F36" s="6">
        <f t="shared" si="1"/>
        <v>0</v>
      </c>
      <c r="G36" s="6">
        <f t="shared" si="1"/>
        <v>4.0054262516038165E-12</v>
      </c>
      <c r="H36" s="6">
        <f t="shared" si="1"/>
        <v>5.3063572423889965E-7</v>
      </c>
      <c r="I36" s="6">
        <f t="shared" si="1"/>
        <v>1.0969808732313214E-5</v>
      </c>
      <c r="J36" s="6">
        <f t="shared" si="1"/>
        <v>9.4996801107771194E-5</v>
      </c>
      <c r="K36" s="6">
        <f t="shared" si="1"/>
        <v>4.7702373199743449E-4</v>
      </c>
      <c r="L36" s="6">
        <f t="shared" si="1"/>
        <v>1.6645046757025471E-3</v>
      </c>
      <c r="M36" s="4">
        <v>0.05</v>
      </c>
    </row>
    <row r="37" spans="1:20" ht="15" customHeight="1">
      <c r="A37" s="12"/>
      <c r="B37" s="5">
        <v>650</v>
      </c>
      <c r="C37" s="6">
        <f t="shared" si="1"/>
        <v>0</v>
      </c>
      <c r="D37" s="6">
        <f t="shared" si="1"/>
        <v>0</v>
      </c>
      <c r="E37" s="6">
        <f t="shared" si="1"/>
        <v>0</v>
      </c>
      <c r="F37" s="6">
        <f t="shared" si="1"/>
        <v>0</v>
      </c>
      <c r="G37" s="6">
        <f t="shared" si="1"/>
        <v>1.1657341758564144E-14</v>
      </c>
      <c r="H37" s="6">
        <f t="shared" si="1"/>
        <v>3.215512651946591E-8</v>
      </c>
      <c r="I37" s="6">
        <f t="shared" si="1"/>
        <v>1.1188377594658451E-6</v>
      </c>
      <c r="J37" s="6">
        <f t="shared" si="1"/>
        <v>1.4050974317608292E-5</v>
      </c>
      <c r="K37" s="6">
        <f t="shared" si="1"/>
        <v>9.3223029680472379E-5</v>
      </c>
      <c r="L37" s="6">
        <f t="shared" si="1"/>
        <v>4.0390331886920225E-4</v>
      </c>
      <c r="M37" s="4">
        <v>0.05</v>
      </c>
    </row>
    <row r="38" spans="1:20" ht="15" customHeight="1">
      <c r="A38" s="12"/>
      <c r="B38" s="5">
        <v>700</v>
      </c>
      <c r="C38" s="6">
        <f t="shared" si="1"/>
        <v>0</v>
      </c>
      <c r="D38" s="6">
        <f t="shared" si="1"/>
        <v>0</v>
      </c>
      <c r="E38" s="6">
        <f t="shared" si="1"/>
        <v>0</v>
      </c>
      <c r="F38" s="6">
        <f t="shared" si="1"/>
        <v>0</v>
      </c>
      <c r="G38" s="6">
        <f t="shared" si="1"/>
        <v>0</v>
      </c>
      <c r="H38" s="6">
        <f t="shared" si="1"/>
        <v>1.5289525883151918E-9</v>
      </c>
      <c r="I38" s="6">
        <f t="shared" si="1"/>
        <v>9.3174875590730236E-8</v>
      </c>
      <c r="J38" s="6">
        <f t="shared" si="1"/>
        <v>1.7483237935951036E-6</v>
      </c>
      <c r="K38" s="6">
        <f t="shared" si="1"/>
        <v>1.567278381401579E-5</v>
      </c>
      <c r="L38" s="6">
        <f t="shared" si="1"/>
        <v>8.5799522523369309E-5</v>
      </c>
      <c r="M38" s="4">
        <v>0.05</v>
      </c>
    </row>
    <row r="39" spans="1:20" ht="15" customHeight="1">
      <c r="A39" s="12"/>
      <c r="B39" s="5">
        <v>750</v>
      </c>
      <c r="C39" s="6">
        <f t="shared" si="1"/>
        <v>0</v>
      </c>
      <c r="D39" s="6">
        <f t="shared" si="1"/>
        <v>0</v>
      </c>
      <c r="E39" s="6">
        <f t="shared" si="1"/>
        <v>0</v>
      </c>
      <c r="F39" s="6">
        <f t="shared" si="1"/>
        <v>0</v>
      </c>
      <c r="G39" s="6">
        <f t="shared" si="1"/>
        <v>0</v>
      </c>
      <c r="H39" s="6">
        <f t="shared" si="1"/>
        <v>5.8367109715241161E-11</v>
      </c>
      <c r="I39" s="6">
        <f t="shared" si="1"/>
        <v>6.3195894725151634E-9</v>
      </c>
      <c r="J39" s="6">
        <f t="shared" si="1"/>
        <v>1.8285281651882359E-7</v>
      </c>
      <c r="K39" s="6">
        <f t="shared" si="1"/>
        <v>2.2650688739137721E-6</v>
      </c>
      <c r="L39" s="6">
        <f t="shared" si="1"/>
        <v>1.5943058280088745E-5</v>
      </c>
      <c r="M39" s="4">
        <v>0.05</v>
      </c>
    </row>
    <row r="40" spans="1:20" ht="15" customHeight="1">
      <c r="A40" s="12"/>
      <c r="B40" s="5">
        <v>800</v>
      </c>
      <c r="C40" s="6">
        <f t="shared" si="1"/>
        <v>0</v>
      </c>
      <c r="D40" s="6">
        <f t="shared" si="1"/>
        <v>0</v>
      </c>
      <c r="E40" s="6">
        <f t="shared" si="1"/>
        <v>0</v>
      </c>
      <c r="F40" s="6">
        <f t="shared" si="1"/>
        <v>0</v>
      </c>
      <c r="G40" s="6">
        <f t="shared" si="1"/>
        <v>0</v>
      </c>
      <c r="H40" s="6">
        <f t="shared" si="1"/>
        <v>9.0311091938133359E-13</v>
      </c>
      <c r="I40" s="6">
        <f t="shared" si="1"/>
        <v>3.766837423369714E-10</v>
      </c>
      <c r="J40" s="6">
        <f t="shared" si="1"/>
        <v>1.6050470070576617E-8</v>
      </c>
      <c r="K40" s="6">
        <f t="shared" si="1"/>
        <v>2.8121918959881618E-7</v>
      </c>
      <c r="L40" s="6">
        <f t="shared" si="1"/>
        <v>2.5897736143305381E-6</v>
      </c>
      <c r="M40" s="4">
        <v>0.05</v>
      </c>
      <c r="T40" s="3" t="s">
        <v>6</v>
      </c>
    </row>
    <row r="41" spans="1:20" ht="15" customHeight="1">
      <c r="A41" s="12"/>
      <c r="B41" s="5">
        <v>850</v>
      </c>
      <c r="C41" s="6">
        <f t="shared" si="1"/>
        <v>0</v>
      </c>
      <c r="D41" s="6">
        <f t="shared" si="1"/>
        <v>0</v>
      </c>
      <c r="E41" s="6">
        <f t="shared" si="1"/>
        <v>0</v>
      </c>
      <c r="F41" s="6">
        <f t="shared" si="1"/>
        <v>0</v>
      </c>
      <c r="G41" s="6">
        <f t="shared" si="1"/>
        <v>0</v>
      </c>
      <c r="H41" s="6">
        <f t="shared" si="1"/>
        <v>2.0483614804334138E-14</v>
      </c>
      <c r="I41" s="6">
        <f t="shared" si="1"/>
        <v>8.7878038179667328E-12</v>
      </c>
      <c r="J41" s="6">
        <f t="shared" si="1"/>
        <v>1.2050347447383134E-9</v>
      </c>
      <c r="K41" s="6">
        <f t="shared" si="1"/>
        <v>3.0043428391063839E-8</v>
      </c>
      <c r="L41" s="6">
        <f t="shared" si="1"/>
        <v>3.6761346241659506E-7</v>
      </c>
      <c r="M41" s="4">
        <v>0.05</v>
      </c>
    </row>
    <row r="42" spans="1:20" ht="15" customHeight="1">
      <c r="A42" s="12"/>
      <c r="B42" s="5">
        <v>900</v>
      </c>
      <c r="C42" s="6">
        <f t="shared" si="1"/>
        <v>0</v>
      </c>
      <c r="D42" s="6">
        <f t="shared" si="1"/>
        <v>0</v>
      </c>
      <c r="E42" s="6">
        <f t="shared" si="1"/>
        <v>0</v>
      </c>
      <c r="F42" s="6">
        <f t="shared" si="1"/>
        <v>0</v>
      </c>
      <c r="G42" s="6">
        <f t="shared" si="1"/>
        <v>0</v>
      </c>
      <c r="H42" s="6">
        <f t="shared" si="1"/>
        <v>3.3306690738754696E-16</v>
      </c>
      <c r="I42" s="6">
        <f t="shared" si="1"/>
        <v>3.2157609908267659E-13</v>
      </c>
      <c r="J42" s="6">
        <f t="shared" si="1"/>
        <v>4.1125769456584749E-11</v>
      </c>
      <c r="K42" s="6">
        <f t="shared" si="1"/>
        <v>2.7546182152657129E-9</v>
      </c>
      <c r="L42" s="6">
        <f t="shared" si="1"/>
        <v>4.5695593512318885E-8</v>
      </c>
      <c r="M42" s="4">
        <v>0.05</v>
      </c>
    </row>
    <row r="43" spans="1:20" ht="15" customHeight="1">
      <c r="A43" s="12"/>
      <c r="B43" s="5">
        <v>950</v>
      </c>
      <c r="C43" s="6">
        <f t="shared" si="1"/>
        <v>0</v>
      </c>
      <c r="D43" s="6">
        <f t="shared" si="1"/>
        <v>0</v>
      </c>
      <c r="E43" s="6">
        <f t="shared" si="1"/>
        <v>0</v>
      </c>
      <c r="F43" s="6">
        <f t="shared" si="1"/>
        <v>0</v>
      </c>
      <c r="G43" s="6">
        <f t="shared" si="1"/>
        <v>0</v>
      </c>
      <c r="H43" s="6">
        <f t="shared" si="1"/>
        <v>0</v>
      </c>
      <c r="I43" s="6">
        <f t="shared" si="1"/>
        <v>9.6589403142388619E-15</v>
      </c>
      <c r="J43" s="6">
        <f t="shared" si="1"/>
        <v>2.1252999360399372E-12</v>
      </c>
      <c r="K43" s="6">
        <f t="shared" si="1"/>
        <v>1.2170281449286335E-10</v>
      </c>
      <c r="L43" s="6">
        <f t="shared" si="1"/>
        <v>4.819677574646662E-9</v>
      </c>
      <c r="M43" s="4">
        <v>0.05</v>
      </c>
    </row>
    <row r="44" spans="1:20" ht="15" customHeight="1">
      <c r="A44" s="12"/>
      <c r="B44" s="5">
        <v>1000</v>
      </c>
      <c r="C44" s="6">
        <f t="shared" si="1"/>
        <v>0</v>
      </c>
      <c r="D44" s="6">
        <f t="shared" si="1"/>
        <v>0</v>
      </c>
      <c r="E44" s="6">
        <f t="shared" si="1"/>
        <v>0</v>
      </c>
      <c r="F44" s="6">
        <f t="shared" si="1"/>
        <v>0</v>
      </c>
      <c r="G44" s="6">
        <f t="shared" si="1"/>
        <v>0</v>
      </c>
      <c r="H44" s="6">
        <f t="shared" ref="H44:L44" si="2">IF(($B44-$C$3*H$7)&gt;0,0.5*$C$2*((1-ERF(($B44-$C$3*H$7)/(2*SQRT($C$4*H$7))))+(1-ERF(($B44+$C$3*H$7)/(2*SQRT($C$4*H$7))))*EXP($C$3*$B44/$C$4)),0.5*$C$2*((1+ERF(ABS($B44-$C$3*H$7)/(2*SQRT($C$4*H$7))))+(1-ERF(($B44+$C$3*H$7)/(2*SQRT($C$4*H$7))))*EXP($C$3*$B44/$C$4)))</f>
        <v>0</v>
      </c>
      <c r="I44" s="6">
        <f t="shared" si="2"/>
        <v>1.6653345369377348E-16</v>
      </c>
      <c r="J44" s="6">
        <f t="shared" si="2"/>
        <v>9.2092999892656735E-14</v>
      </c>
      <c r="K44" s="6">
        <f t="shared" si="2"/>
        <v>8.1501472237732742E-12</v>
      </c>
      <c r="L44" s="6">
        <f t="shared" si="2"/>
        <v>2.6520335927315841E-10</v>
      </c>
      <c r="M44" s="4">
        <v>0.05</v>
      </c>
    </row>
    <row r="45" spans="1:20" ht="15" customHeight="1"/>
    <row r="46" spans="1:20" ht="15" customHeight="1"/>
    <row r="47" spans="1:20" ht="15" customHeight="1"/>
    <row r="48" spans="1:20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</sheetData>
  <mergeCells count="2">
    <mergeCell ref="C6:L6"/>
    <mergeCell ref="A8:A44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公式D2（一维定浓度）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2016-12-09T02:43:51Z</cp:lastPrinted>
  <dcterms:created xsi:type="dcterms:W3CDTF">2016-11-29T06:05:00Z</dcterms:created>
  <dcterms:modified xsi:type="dcterms:W3CDTF">2016-12-09T02:55:58Z</dcterms:modified>
</cp:coreProperties>
</file>