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20475" windowHeight="8055"/>
  </bookViews>
  <sheets>
    <sheet name="公式D1(一维瞬时注入）" sheetId="1" r:id="rId1"/>
  </sheets>
  <calcPr calcId="125725"/>
</workbook>
</file>

<file path=xl/calcChain.xml><?xml version="1.0" encoding="utf-8"?>
<calcChain xmlns="http://schemas.openxmlformats.org/spreadsheetml/2006/main">
  <c r="C10" i="1"/>
  <c r="D10"/>
  <c r="E10"/>
  <c r="F10"/>
  <c r="G10"/>
  <c r="H10"/>
  <c r="I10"/>
  <c r="J10"/>
  <c r="C11"/>
  <c r="D11"/>
  <c r="E11"/>
  <c r="F11"/>
  <c r="G11"/>
  <c r="H11"/>
  <c r="I11"/>
  <c r="J11"/>
  <c r="C12"/>
  <c r="D12"/>
  <c r="E12"/>
  <c r="F12"/>
  <c r="G12"/>
  <c r="H12"/>
  <c r="I12"/>
  <c r="J12"/>
  <c r="C13"/>
  <c r="D13"/>
  <c r="E13"/>
  <c r="F13"/>
  <c r="G13"/>
  <c r="H13"/>
  <c r="I13"/>
  <c r="J13"/>
  <c r="C14"/>
  <c r="D14"/>
  <c r="E14"/>
  <c r="F14"/>
  <c r="G14"/>
  <c r="H14"/>
  <c r="I14"/>
  <c r="J14"/>
  <c r="C15"/>
  <c r="D15"/>
  <c r="E15"/>
  <c r="F15"/>
  <c r="G15"/>
  <c r="H15"/>
  <c r="I15"/>
  <c r="J15"/>
  <c r="C16"/>
  <c r="D16"/>
  <c r="E16"/>
  <c r="F16"/>
  <c r="G16"/>
  <c r="H16"/>
  <c r="I16"/>
  <c r="J16"/>
  <c r="C17"/>
  <c r="D17"/>
  <c r="E17"/>
  <c r="F17"/>
  <c r="G17"/>
  <c r="H17"/>
  <c r="I17"/>
  <c r="J17"/>
  <c r="C18"/>
  <c r="D18"/>
  <c r="E18"/>
  <c r="F18"/>
  <c r="G18"/>
  <c r="H18"/>
  <c r="I18"/>
  <c r="J18"/>
  <c r="C19"/>
  <c r="D19"/>
  <c r="E19"/>
  <c r="F19"/>
  <c r="G19"/>
  <c r="H19"/>
  <c r="I19"/>
  <c r="J19"/>
  <c r="C20"/>
  <c r="D20"/>
  <c r="E20"/>
  <c r="F20"/>
  <c r="G20"/>
  <c r="H20"/>
  <c r="I20"/>
  <c r="J20"/>
  <c r="C21"/>
  <c r="D21"/>
  <c r="E21"/>
  <c r="F21"/>
  <c r="G21"/>
  <c r="H21"/>
  <c r="I21"/>
  <c r="J21"/>
  <c r="C22"/>
  <c r="D22"/>
  <c r="E22"/>
  <c r="F22"/>
  <c r="G22"/>
  <c r="H22"/>
  <c r="I22"/>
  <c r="J22"/>
  <c r="C23"/>
  <c r="D23"/>
  <c r="E23"/>
  <c r="F23"/>
  <c r="G23"/>
  <c r="H23"/>
  <c r="I23"/>
  <c r="J23"/>
  <c r="C24"/>
  <c r="D24"/>
  <c r="E24"/>
  <c r="F24"/>
  <c r="G24"/>
  <c r="H24"/>
  <c r="I24"/>
  <c r="J24"/>
  <c r="C25"/>
  <c r="D25"/>
  <c r="E25"/>
  <c r="F25"/>
  <c r="G25"/>
  <c r="H25"/>
  <c r="I25"/>
  <c r="J25"/>
  <c r="C26"/>
  <c r="D26"/>
  <c r="E26"/>
  <c r="F26"/>
  <c r="G26"/>
  <c r="H26"/>
  <c r="I26"/>
  <c r="J26"/>
  <c r="C27"/>
  <c r="D27"/>
  <c r="E27"/>
  <c r="F27"/>
  <c r="G27"/>
  <c r="H27"/>
  <c r="I27"/>
  <c r="J27"/>
  <c r="C28"/>
  <c r="D28"/>
  <c r="E28"/>
  <c r="F28"/>
  <c r="G28"/>
  <c r="H28"/>
  <c r="I28"/>
  <c r="J28"/>
  <c r="C29"/>
  <c r="D29"/>
  <c r="E29"/>
  <c r="F29"/>
  <c r="G29"/>
  <c r="H29"/>
  <c r="I29"/>
  <c r="J29"/>
  <c r="C30"/>
  <c r="D30"/>
  <c r="E30"/>
  <c r="F30"/>
  <c r="G30"/>
  <c r="H30"/>
  <c r="I30"/>
  <c r="J30"/>
  <c r="C31"/>
  <c r="D31"/>
  <c r="E31"/>
  <c r="F31"/>
  <c r="G31"/>
  <c r="H31"/>
  <c r="I31"/>
  <c r="J3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C35"/>
  <c r="D35"/>
  <c r="E35"/>
  <c r="F35"/>
  <c r="G35"/>
  <c r="H35"/>
  <c r="I35"/>
  <c r="J35"/>
  <c r="C36"/>
  <c r="D36"/>
  <c r="E36"/>
  <c r="F36"/>
  <c r="G36"/>
  <c r="H36"/>
  <c r="I36"/>
  <c r="J36"/>
  <c r="C37"/>
  <c r="D37"/>
  <c r="E37"/>
  <c r="F37"/>
  <c r="G37"/>
  <c r="H37"/>
  <c r="I37"/>
  <c r="J37"/>
  <c r="C38"/>
  <c r="D38"/>
  <c r="E38"/>
  <c r="F38"/>
  <c r="G38"/>
  <c r="H38"/>
  <c r="I38"/>
  <c r="J38"/>
  <c r="C39"/>
  <c r="D39"/>
  <c r="E39"/>
  <c r="F39"/>
  <c r="G39"/>
  <c r="H39"/>
  <c r="I39"/>
  <c r="J39"/>
  <c r="C40"/>
  <c r="D40"/>
  <c r="E40"/>
  <c r="F40"/>
  <c r="G40"/>
  <c r="H40"/>
  <c r="I40"/>
  <c r="J40"/>
  <c r="C41"/>
  <c r="D41"/>
  <c r="E41"/>
  <c r="F41"/>
  <c r="G41"/>
  <c r="H41"/>
  <c r="I41"/>
  <c r="J41"/>
  <c r="C42"/>
  <c r="D42"/>
  <c r="E42"/>
  <c r="F42"/>
  <c r="G42"/>
  <c r="H42"/>
  <c r="I42"/>
  <c r="J42"/>
  <c r="C43"/>
  <c r="D43"/>
  <c r="E43"/>
  <c r="F43"/>
  <c r="G43"/>
  <c r="H43"/>
  <c r="I43"/>
  <c r="J43"/>
  <c r="C44"/>
  <c r="D44"/>
  <c r="E44"/>
  <c r="F44"/>
  <c r="G44"/>
  <c r="H44"/>
  <c r="I44"/>
  <c r="J44"/>
  <c r="C45"/>
  <c r="D45"/>
  <c r="E45"/>
  <c r="F45"/>
  <c r="G45"/>
  <c r="H45"/>
  <c r="I45"/>
  <c r="J45"/>
  <c r="C9"/>
  <c r="D9"/>
  <c r="E9"/>
  <c r="F9"/>
  <c r="G9"/>
  <c r="H9"/>
  <c r="I9"/>
  <c r="J9"/>
</calcChain>
</file>

<file path=xl/sharedStrings.xml><?xml version="1.0" encoding="utf-8"?>
<sst xmlns="http://schemas.openxmlformats.org/spreadsheetml/2006/main" count="8" uniqueCount="8">
  <si>
    <r>
      <t>孔隙度n</t>
    </r>
    <r>
      <rPr>
        <vertAlign val="subscript"/>
        <sz val="12"/>
        <color rgb="FFFF0000"/>
        <rFont val="宋体"/>
        <family val="3"/>
        <charset val="134"/>
      </rPr>
      <t>e</t>
    </r>
    <phoneticPr fontId="1" type="noConversion"/>
  </si>
  <si>
    <r>
      <t>注入示踪剂质量</t>
    </r>
    <r>
      <rPr>
        <sz val="12"/>
        <color rgb="FFFF0000"/>
        <rFont val="宋体"/>
        <family val="3"/>
        <charset val="134"/>
      </rPr>
      <t xml:space="preserve"> (</t>
    </r>
    <r>
      <rPr>
        <sz val="12"/>
        <color rgb="FFFF0000"/>
        <rFont val="宋体"/>
        <charset val="134"/>
      </rPr>
      <t>g</t>
    </r>
    <r>
      <rPr>
        <sz val="12"/>
        <color rgb="FFFF0000"/>
        <rFont val="宋体"/>
        <family val="3"/>
        <charset val="134"/>
      </rPr>
      <t>)</t>
    </r>
    <phoneticPr fontId="1" type="noConversion"/>
  </si>
  <si>
    <t>水流速度u (m/d)</t>
    <phoneticPr fontId="1" type="noConversion"/>
  </si>
  <si>
    <r>
      <t>纵向弥散系数D</t>
    </r>
    <r>
      <rPr>
        <vertAlign val="subscript"/>
        <sz val="12"/>
        <color rgb="FFFF0000"/>
        <rFont val="宋体"/>
        <family val="3"/>
        <charset val="134"/>
      </rPr>
      <t xml:space="preserve">L </t>
    </r>
    <r>
      <rPr>
        <sz val="12"/>
        <color rgb="FFFF0000"/>
        <rFont val="宋体"/>
        <family val="3"/>
        <charset val="134"/>
      </rPr>
      <t>(m</t>
    </r>
    <r>
      <rPr>
        <vertAlign val="superscript"/>
        <sz val="12"/>
        <color rgb="FFFF0000"/>
        <rFont val="宋体"/>
        <family val="3"/>
        <charset val="134"/>
      </rPr>
      <t>2</t>
    </r>
    <r>
      <rPr>
        <sz val="12"/>
        <color rgb="FFFF0000"/>
        <rFont val="宋体"/>
        <family val="3"/>
        <charset val="134"/>
      </rPr>
      <t>/d)</t>
    </r>
    <phoneticPr fontId="1" type="noConversion"/>
  </si>
  <si>
    <r>
      <t>横截面面积 (</t>
    </r>
    <r>
      <rPr>
        <sz val="12"/>
        <color indexed="10"/>
        <rFont val="宋体"/>
        <charset val="134"/>
      </rPr>
      <t>m</t>
    </r>
    <r>
      <rPr>
        <vertAlign val="superscript"/>
        <sz val="12"/>
        <color indexed="10"/>
        <rFont val="宋体"/>
        <charset val="134"/>
      </rPr>
      <t>2</t>
    </r>
    <r>
      <rPr>
        <sz val="12"/>
        <color indexed="10"/>
        <rFont val="宋体"/>
        <family val="3"/>
        <charset val="134"/>
      </rPr>
      <t>)</t>
    </r>
    <phoneticPr fontId="1" type="noConversion"/>
  </si>
  <si>
    <t>距注入点的距离(m)</t>
    <phoneticPr fontId="1" type="noConversion"/>
  </si>
  <si>
    <t>标准值</t>
    <phoneticPr fontId="1" type="noConversion"/>
  </si>
  <si>
    <t>预测时间t（d）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</si>
</sst>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_ "/>
  </numFmts>
  <fonts count="2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charset val="134"/>
    </font>
    <font>
      <sz val="12"/>
      <color indexed="10"/>
      <name val="宋体"/>
      <charset val="134"/>
    </font>
    <font>
      <vertAlign val="superscript"/>
      <sz val="12"/>
      <color indexed="10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2"/>
      <color rgb="FFFF0000"/>
      <name val="宋体"/>
      <charset val="134"/>
    </font>
    <font>
      <vertAlign val="subscript"/>
      <sz val="12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vertAlign val="superscript"/>
      <sz val="12"/>
      <color rgb="FFFF0000"/>
      <name val="宋体"/>
      <family val="3"/>
      <charset val="134"/>
    </font>
    <font>
      <sz val="12"/>
      <color indexed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4" fillId="0" borderId="0"/>
    <xf numFmtId="0" fontId="7" fillId="5" borderId="2" applyNumberFormat="0" applyAlignment="0" applyProtection="0">
      <alignment vertical="center"/>
    </xf>
    <xf numFmtId="0" fontId="8" fillId="4" borderId="1" applyNumberFormat="0" applyAlignment="0" applyProtection="0">
      <alignment vertical="center"/>
    </xf>
    <xf numFmtId="0" fontId="15" fillId="0" borderId="0"/>
    <xf numFmtId="0" fontId="18" fillId="5" borderId="2" applyNumberFormat="0" applyAlignment="0" applyProtection="0">
      <alignment vertical="center"/>
    </xf>
    <xf numFmtId="0" fontId="19" fillId="4" borderId="1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5" borderId="2" applyNumberFormat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20" fillId="6" borderId="3" xfId="0" applyFont="1" applyFill="1" applyBorder="1" applyAlignment="1">
      <alignment horizontal="center" vertical="center"/>
    </xf>
    <xf numFmtId="0" fontId="20" fillId="0" borderId="1" xfId="3" applyFont="1" applyFill="1" applyAlignment="1">
      <alignment horizontal="center" vertical="center"/>
    </xf>
    <xf numFmtId="0" fontId="20" fillId="6" borderId="0" xfId="0" applyFont="1" applyFill="1" applyAlignment="1">
      <alignment horizontal="center" vertical="center"/>
    </xf>
    <xf numFmtId="176" fontId="14" fillId="0" borderId="3" xfId="9" applyNumberFormat="1" applyFont="1" applyFill="1" applyBorder="1" applyAlignment="1">
      <alignment horizontal="center" vertical="center"/>
    </xf>
    <xf numFmtId="0" fontId="14" fillId="0" borderId="3" xfId="9" applyFont="1" applyFill="1" applyBorder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21" fillId="6" borderId="0" xfId="0" applyFont="1" applyFill="1" applyAlignment="1">
      <alignment horizontal="center" vertical="center" textRotation="255"/>
    </xf>
    <xf numFmtId="0" fontId="20" fillId="6" borderId="0" xfId="0" applyFont="1" applyFill="1" applyAlignment="1">
      <alignment horizontal="center" vertical="center"/>
    </xf>
  </cellXfs>
  <cellStyles count="10">
    <cellStyle name="差_Sheet1" xfId="7"/>
    <cellStyle name="常规" xfId="0" builtinId="0"/>
    <cellStyle name="常规 2" xfId="1"/>
    <cellStyle name="常规 3" xfId="4"/>
    <cellStyle name="好_Sheet1" xfId="8"/>
    <cellStyle name="输出 2" xfId="2"/>
    <cellStyle name="输出 3" xfId="5"/>
    <cellStyle name="输出_Sheet1" xfId="9"/>
    <cellStyle name="输入 2" xfId="3"/>
    <cellStyle name="输入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7157226708710326E-2"/>
          <c:y val="3.7666705775805907E-2"/>
          <c:w val="0.86038383153211784"/>
          <c:h val="0.87105514917144233"/>
        </c:manualLayout>
      </c:layout>
      <c:scatterChart>
        <c:scatterStyle val="smoothMarker"/>
        <c:ser>
          <c:idx val="0"/>
          <c:order val="0"/>
          <c:tx>
            <c:v>预测30天</c:v>
          </c:tx>
          <c:spPr>
            <a:ln w="25400"/>
          </c:spPr>
          <c:marker>
            <c:symbol val="none"/>
          </c:marker>
          <c:xVal>
            <c:numRef>
              <c:f>'公式D1(一维瞬时注入）'!$B$9:$B$29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</c:numCache>
            </c:numRef>
          </c:xVal>
          <c:yVal>
            <c:numRef>
              <c:f>'公式D1(一维瞬时注入）'!$C$9:$C$29</c:f>
              <c:numCache>
                <c:formatCode>0.00000_ </c:formatCode>
                <c:ptCount val="21"/>
                <c:pt idx="0">
                  <c:v>0.60464530506050995</c:v>
                </c:pt>
                <c:pt idx="1">
                  <c:v>0.43180553948167083</c:v>
                </c:pt>
                <c:pt idx="2">
                  <c:v>0.13401816451041879</c:v>
                </c:pt>
                <c:pt idx="3">
                  <c:v>1.8077028950083274E-2</c:v>
                </c:pt>
                <c:pt idx="4">
                  <c:v>1.0596888706792239E-3</c:v>
                </c:pt>
                <c:pt idx="5">
                  <c:v>2.6997131666691543E-5</c:v>
                </c:pt>
                <c:pt idx="6">
                  <c:v>2.9891300307635177E-7</c:v>
                </c:pt>
                <c:pt idx="7">
                  <c:v>1.4383345831145276E-9</c:v>
                </c:pt>
                <c:pt idx="8">
                  <c:v>3.0078970609949877E-12</c:v>
                </c:pt>
                <c:pt idx="9">
                  <c:v>2.7337194816741765E-15</c:v>
                </c:pt>
                <c:pt idx="10">
                  <c:v>1.0797739802871144E-18</c:v>
                </c:pt>
                <c:pt idx="11">
                  <c:v>1.8535303422104151E-22</c:v>
                </c:pt>
                <c:pt idx="12">
                  <c:v>1.3827844066343847E-26</c:v>
                </c:pt>
                <c:pt idx="13">
                  <c:v>4.4832935809830834E-31</c:v>
                </c:pt>
                <c:pt idx="14">
                  <c:v>6.3172463911708104E-36</c:v>
                </c:pt>
                <c:pt idx="15">
                  <c:v>3.8685337034664389E-41</c:v>
                </c:pt>
                <c:pt idx="16">
                  <c:v>1.0295629023848516E-46</c:v>
                </c:pt>
                <c:pt idx="17">
                  <c:v>1.1908232843695508E-52</c:v>
                </c:pt>
                <c:pt idx="18">
                  <c:v>5.9859030977083532E-59</c:v>
                </c:pt>
                <c:pt idx="19">
                  <c:v>1.3076754723712305E-65</c:v>
                </c:pt>
                <c:pt idx="20">
                  <c:v>1.2415328225094535E-72</c:v>
                </c:pt>
              </c:numCache>
            </c:numRef>
          </c:yVal>
          <c:smooth val="1"/>
        </c:ser>
        <c:ser>
          <c:idx val="1"/>
          <c:order val="1"/>
          <c:tx>
            <c:v>预测100天</c:v>
          </c:tx>
          <c:spPr>
            <a:ln w="25400"/>
          </c:spPr>
          <c:marker>
            <c:symbol val="none"/>
          </c:marker>
          <c:xVal>
            <c:numRef>
              <c:f>'公式D1(一维瞬时注入）'!$B$9:$B$29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</c:numCache>
            </c:numRef>
          </c:xVal>
          <c:yVal>
            <c:numRef>
              <c:f>'公式D1(一维瞬时注入）'!$E$9:$E$29</c:f>
              <c:numCache>
                <c:formatCode>0.00000_ </c:formatCode>
                <c:ptCount val="21"/>
                <c:pt idx="0">
                  <c:v>0.32822377325986041</c:v>
                </c:pt>
                <c:pt idx="1">
                  <c:v>0.31378110071418491</c:v>
                </c:pt>
                <c:pt idx="2">
                  <c:v>0.23361994103153247</c:v>
                </c:pt>
                <c:pt idx="3">
                  <c:v>0.13546260323147355</c:v>
                </c:pt>
                <c:pt idx="4">
                  <c:v>6.1172369653097983E-2</c:v>
                </c:pt>
                <c:pt idx="5">
                  <c:v>2.1513821978965671E-2</c:v>
                </c:pt>
                <c:pt idx="6">
                  <c:v>5.8925898936456099E-3</c:v>
                </c:pt>
                <c:pt idx="7">
                  <c:v>1.256959376562784E-3</c:v>
                </c:pt>
                <c:pt idx="8">
                  <c:v>2.088154589318389E-4</c:v>
                </c:pt>
                <c:pt idx="9">
                  <c:v>2.7016583746813244E-5</c:v>
                </c:pt>
                <c:pt idx="10">
                  <c:v>2.7222286196787124E-6</c:v>
                </c:pt>
                <c:pt idx="11">
                  <c:v>2.1362158797545322E-7</c:v>
                </c:pt>
                <c:pt idx="12">
                  <c:v>1.3055456503847768E-8</c:v>
                </c:pt>
                <c:pt idx="13">
                  <c:v>6.2139158089677129E-10</c:v>
                </c:pt>
                <c:pt idx="14">
                  <c:v>2.3033771112631991E-11</c:v>
                </c:pt>
                <c:pt idx="15">
                  <c:v>6.6495324322506087E-13</c:v>
                </c:pt>
                <c:pt idx="16">
                  <c:v>1.4950081139961794E-14</c:v>
                </c:pt>
                <c:pt idx="17">
                  <c:v>2.6177150534089168E-16</c:v>
                </c:pt>
                <c:pt idx="18">
                  <c:v>3.5696659008863973E-18</c:v>
                </c:pt>
                <c:pt idx="19">
                  <c:v>3.7910468406729727E-20</c:v>
                </c:pt>
                <c:pt idx="20">
                  <c:v>3.1355743975230659E-22</c:v>
                </c:pt>
              </c:numCache>
            </c:numRef>
          </c:yVal>
          <c:smooth val="1"/>
        </c:ser>
        <c:ser>
          <c:idx val="2"/>
          <c:order val="2"/>
          <c:tx>
            <c:v>预测365天</c:v>
          </c:tx>
          <c:spPr>
            <a:ln w="25400"/>
          </c:spPr>
          <c:marker>
            <c:symbol val="none"/>
          </c:marker>
          <c:xVal>
            <c:numRef>
              <c:f>'公式D1(一维瞬时注入）'!$B$9:$B$29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</c:numCache>
            </c:numRef>
          </c:xVal>
          <c:yVal>
            <c:numRef>
              <c:f>'公式D1(一维瞬时注入）'!$G$9:$G$29</c:f>
              <c:numCache>
                <c:formatCode>General</c:formatCode>
                <c:ptCount val="21"/>
                <c:pt idx="0">
                  <c:v>0.16607043864123022</c:v>
                </c:pt>
                <c:pt idx="1">
                  <c:v>0.17384523548387348</c:v>
                </c:pt>
                <c:pt idx="2">
                  <c:v>0.16993665095288385</c:v>
                </c:pt>
                <c:pt idx="3">
                  <c:v>0.15511904423134873</c:v>
                </c:pt>
                <c:pt idx="4">
                  <c:v>0.1322199497740657</c:v>
                </c:pt>
                <c:pt idx="5">
                  <c:v>0.10524044072338305</c:v>
                </c:pt>
                <c:pt idx="6">
                  <c:v>7.8220777969216726E-2</c:v>
                </c:pt>
                <c:pt idx="7">
                  <c:v>5.4289445583591667E-2</c:v>
                </c:pt>
                <c:pt idx="8">
                  <c:v>3.5185399358423589E-2</c:v>
                </c:pt>
                <c:pt idx="9">
                  <c:v>2.1294299861797761E-2</c:v>
                </c:pt>
                <c:pt idx="10">
                  <c:v>1.2034222829307335E-2</c:v>
                </c:pt>
                <c:pt idx="11">
                  <c:v>6.350772195362021E-3</c:v>
                </c:pt>
                <c:pt idx="12">
                  <c:v>3.1295999290988845E-3</c:v>
                </c:pt>
                <c:pt idx="13">
                  <c:v>1.4401406675876385E-3</c:v>
                </c:pt>
                <c:pt idx="14">
                  <c:v>6.1883491410069799E-4</c:v>
                </c:pt>
                <c:pt idx="15">
                  <c:v>2.4831245552002062E-4</c:v>
                </c:pt>
                <c:pt idx="16">
                  <c:v>9.3041350077779217E-5</c:v>
                </c:pt>
                <c:pt idx="17">
                  <c:v>3.2554220832717293E-5</c:v>
                </c:pt>
                <c:pt idx="18">
                  <c:v>1.0636344847693462E-5</c:v>
                </c:pt>
                <c:pt idx="19">
                  <c:v>3.2451241486579299E-6</c:v>
                </c:pt>
                <c:pt idx="20">
                  <c:v>9.2453642386269203E-7</c:v>
                </c:pt>
              </c:numCache>
            </c:numRef>
          </c:yVal>
          <c:smooth val="1"/>
        </c:ser>
        <c:ser>
          <c:idx val="3"/>
          <c:order val="3"/>
          <c:tx>
            <c:v>预测1000天</c:v>
          </c:tx>
          <c:spPr>
            <a:ln w="25400"/>
          </c:spPr>
          <c:marker>
            <c:symbol val="none"/>
          </c:marker>
          <c:xVal>
            <c:numRef>
              <c:f>'公式D1(一维瞬时注入）'!$B$9:$B$29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</c:numCache>
            </c:numRef>
          </c:xVal>
          <c:yVal>
            <c:numRef>
              <c:f>'公式D1(一维瞬时注入）'!$H$9:$H$29</c:f>
              <c:numCache>
                <c:formatCode>General</c:formatCode>
                <c:ptCount val="21"/>
                <c:pt idx="0">
                  <c:v>9.2499483879210087E-2</c:v>
                </c:pt>
                <c:pt idx="1">
                  <c:v>9.895874685116729E-2</c:v>
                </c:pt>
                <c:pt idx="2">
                  <c:v>0.10325514538312612</c:v>
                </c:pt>
                <c:pt idx="3">
                  <c:v>0.10507801400689995</c:v>
                </c:pt>
                <c:pt idx="4">
                  <c:v>0.10429287684652659</c:v>
                </c:pt>
                <c:pt idx="5">
                  <c:v>0.10095784614492938</c:v>
                </c:pt>
                <c:pt idx="6">
                  <c:v>9.5316512551692281E-2</c:v>
                </c:pt>
                <c:pt idx="7">
                  <c:v>8.7768534974219922E-2</c:v>
                </c:pt>
                <c:pt idx="8">
                  <c:v>7.8822860670249073E-2</c:v>
                </c:pt>
                <c:pt idx="9">
                  <c:v>6.9041174935715613E-2</c:v>
                </c:pt>
                <c:pt idx="10">
                  <c:v>5.8980274931868755E-2</c:v>
                </c:pt>
                <c:pt idx="11">
                  <c:v>4.9141459367904101E-2</c:v>
                </c:pt>
                <c:pt idx="12">
                  <c:v>3.9933000602413511E-2</c:v>
                </c:pt>
                <c:pt idx="13">
                  <c:v>3.1648889618107565E-2</c:v>
                </c:pt>
                <c:pt idx="14">
                  <c:v>2.4464010168020703E-2</c:v>
                </c:pt>
                <c:pt idx="15">
                  <c:v>1.8443335114529492E-2</c:v>
                </c:pt>
                <c:pt idx="16">
                  <c:v>1.3561068330156287E-2</c:v>
                </c:pt>
                <c:pt idx="17">
                  <c:v>9.7250308799785301E-3</c:v>
                </c:pt>
                <c:pt idx="18">
                  <c:v>6.8019073453759677E-3</c:v>
                </c:pt>
                <c:pt idx="19">
                  <c:v>4.639947561709528E-3</c:v>
                </c:pt>
                <c:pt idx="20">
                  <c:v>3.0870102466917086E-3</c:v>
                </c:pt>
              </c:numCache>
            </c:numRef>
          </c:yVal>
          <c:smooth val="1"/>
        </c:ser>
        <c:ser>
          <c:idx val="4"/>
          <c:order val="4"/>
          <c:tx>
            <c:v>预测3650天</c:v>
          </c:tx>
          <c:spPr>
            <a:ln w="25400"/>
          </c:spPr>
          <c:marker>
            <c:symbol val="none"/>
          </c:marker>
          <c:xVal>
            <c:numRef>
              <c:f>'公式D1(一维瞬时注入）'!$B$9:$B$34</c:f>
              <c:numCache>
                <c:formatCode>General</c:formatCode>
                <c:ptCount val="2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250</c:v>
                </c:pt>
                <c:pt idx="22">
                  <c:v>300</c:v>
                </c:pt>
                <c:pt idx="23">
                  <c:v>350</c:v>
                </c:pt>
                <c:pt idx="24">
                  <c:v>400</c:v>
                </c:pt>
                <c:pt idx="25">
                  <c:v>450</c:v>
                </c:pt>
              </c:numCache>
            </c:numRef>
          </c:xVal>
          <c:yVal>
            <c:numRef>
              <c:f>'公式D1(一维瞬时注入）'!$J$9:$J$34</c:f>
              <c:numCache>
                <c:formatCode>General</c:formatCode>
                <c:ptCount val="26"/>
                <c:pt idx="0">
                  <c:v>3.4488967180430083E-2</c:v>
                </c:pt>
                <c:pt idx="1">
                  <c:v>3.7233720788398546E-2</c:v>
                </c:pt>
                <c:pt idx="2">
                  <c:v>3.9922530985921328E-2</c:v>
                </c:pt>
                <c:pt idx="3">
                  <c:v>4.2513325298065931E-2</c:v>
                </c:pt>
                <c:pt idx="4">
                  <c:v>4.4963226215512221E-2</c:v>
                </c:pt>
                <c:pt idx="5">
                  <c:v>4.7229705227022786E-2</c:v>
                </c:pt>
                <c:pt idx="6">
                  <c:v>4.9271795098073043E-2</c:v>
                </c:pt>
                <c:pt idx="7">
                  <c:v>5.1051312881608087E-2</c:v>
                </c:pt>
                <c:pt idx="8">
                  <c:v>5.2534043067345659E-2</c:v>
                </c:pt>
                <c:pt idx="9">
                  <c:v>5.3690829855855361E-2</c:v>
                </c:pt>
                <c:pt idx="10">
                  <c:v>5.4498529932877966E-2</c:v>
                </c:pt>
                <c:pt idx="11">
                  <c:v>5.494078228032058E-2</c:v>
                </c:pt>
                <c:pt idx="12">
                  <c:v>5.5008559263097959E-2</c:v>
                </c:pt>
                <c:pt idx="13">
                  <c:v>5.4700473064372361E-2</c:v>
                </c:pt>
                <c:pt idx="14">
                  <c:v>5.4022822939884314E-2</c:v>
                </c:pt>
                <c:pt idx="15">
                  <c:v>5.2989381043917927E-2</c:v>
                </c:pt>
                <c:pt idx="16">
                  <c:v>5.1620926998415168E-2</c:v>
                </c:pt>
                <c:pt idx="17">
                  <c:v>4.994455317604974E-2</c:v>
                </c:pt>
                <c:pt idx="18">
                  <c:v>4.7992773136937172E-2</c:v>
                </c:pt>
                <c:pt idx="19">
                  <c:v>4.5802474184578779E-2</c:v>
                </c:pt>
                <c:pt idx="20">
                  <c:v>4.3413761118994608E-2</c:v>
                </c:pt>
                <c:pt idx="21">
                  <c:v>2.9970948289440063E-2</c:v>
                </c:pt>
                <c:pt idx="22">
                  <c:v>1.7434442438868401E-2</c:v>
                </c:pt>
                <c:pt idx="23">
                  <c:v>8.5457493011910426E-3</c:v>
                </c:pt>
                <c:pt idx="24">
                  <c:v>3.5296101516730433E-3</c:v>
                </c:pt>
                <c:pt idx="25">
                  <c:v>1.2283944287119839E-3</c:v>
                </c:pt>
              </c:numCache>
            </c:numRef>
          </c:yVal>
          <c:smooth val="1"/>
        </c:ser>
        <c:ser>
          <c:idx val="5"/>
          <c:order val="5"/>
          <c:tx>
            <c:v>标准值0.05mg/L</c:v>
          </c:tx>
          <c:spPr>
            <a:ln w="31750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'公式D1(一维瞬时注入）'!$B$9:$B$34</c:f>
              <c:numCache>
                <c:formatCode>General</c:formatCode>
                <c:ptCount val="2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250</c:v>
                </c:pt>
                <c:pt idx="22">
                  <c:v>300</c:v>
                </c:pt>
                <c:pt idx="23">
                  <c:v>350</c:v>
                </c:pt>
                <c:pt idx="24">
                  <c:v>400</c:v>
                </c:pt>
                <c:pt idx="25">
                  <c:v>450</c:v>
                </c:pt>
              </c:numCache>
            </c:numRef>
          </c:xVal>
          <c:yVal>
            <c:numRef>
              <c:f>'公式D1(一维瞬时注入）'!$K$9:$K$34</c:f>
              <c:numCache>
                <c:formatCode>General</c:formatCode>
                <c:ptCount val="2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0.05</c:v>
                </c:pt>
                <c:pt idx="11">
                  <c:v>0.05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0.05</c:v>
                </c:pt>
                <c:pt idx="17">
                  <c:v>0.05</c:v>
                </c:pt>
                <c:pt idx="18">
                  <c:v>0.05</c:v>
                </c:pt>
                <c:pt idx="19">
                  <c:v>0.05</c:v>
                </c:pt>
                <c:pt idx="20">
                  <c:v>0.05</c:v>
                </c:pt>
                <c:pt idx="21">
                  <c:v>0.05</c:v>
                </c:pt>
                <c:pt idx="22">
                  <c:v>0.05</c:v>
                </c:pt>
                <c:pt idx="23">
                  <c:v>0.05</c:v>
                </c:pt>
                <c:pt idx="24">
                  <c:v>0.05</c:v>
                </c:pt>
                <c:pt idx="25">
                  <c:v>0.05</c:v>
                </c:pt>
              </c:numCache>
            </c:numRef>
          </c:yVal>
          <c:smooth val="1"/>
        </c:ser>
        <c:axId val="78909824"/>
        <c:axId val="78912128"/>
      </c:scatterChart>
      <c:valAx>
        <c:axId val="789098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zh-CN" altLang="en-US" sz="1200"/>
                  <a:t>距离（</a:t>
                </a:r>
                <a:r>
                  <a:rPr lang="en-US" altLang="zh-CN" sz="1200"/>
                  <a:t>m</a:t>
                </a:r>
                <a:r>
                  <a:rPr lang="zh-CN" altLang="en-US" sz="1200"/>
                  <a:t>）</a:t>
                </a:r>
              </a:p>
            </c:rich>
          </c:tx>
          <c:layout/>
        </c:title>
        <c:numFmt formatCode="General" sourceLinked="1"/>
        <c:tickLblPos val="nextTo"/>
        <c:crossAx val="78912128"/>
        <c:crosses val="autoZero"/>
        <c:crossBetween val="midCat"/>
        <c:majorUnit val="20"/>
      </c:valAx>
      <c:valAx>
        <c:axId val="7891212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zh-CN" altLang="en-US" sz="1200"/>
                  <a:t>浓度（</a:t>
                </a:r>
                <a:r>
                  <a:rPr lang="en-US" altLang="zh-CN" sz="1200"/>
                  <a:t>mg/L</a:t>
                </a:r>
                <a:r>
                  <a:rPr lang="zh-CN" altLang="en-US" sz="1200"/>
                  <a:t>）</a:t>
                </a:r>
              </a:p>
            </c:rich>
          </c:tx>
          <c:layout>
            <c:manualLayout>
              <c:xMode val="edge"/>
              <c:yMode val="edge"/>
              <c:x val="1.2755477742232168E-2"/>
              <c:y val="0.39409169268042682"/>
            </c:manualLayout>
          </c:layout>
        </c:title>
        <c:numFmt formatCode="#,##0.00_);\(#,##0.00\)" sourceLinked="0"/>
        <c:minorTickMark val="out"/>
        <c:tickLblPos val="nextTo"/>
        <c:crossAx val="78909824"/>
        <c:crosses val="autoZero"/>
        <c:crossBetween val="midCat"/>
        <c:minorUnit val="0.0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6478662900383199"/>
          <c:y val="5.0756613463884624E-2"/>
          <c:w val="0.18571185172155719"/>
          <c:h val="0.26018575498295771"/>
        </c:manualLayout>
      </c:layout>
    </c:legend>
    <c:plotVisOnly val="1"/>
  </c:chart>
  <c:printSettings>
    <c:headerFooter/>
    <c:pageMargins b="0.75000000000000011" l="1.2649999999999997" r="0.70000000000000007" t="0.75000000000000011" header="0.31496062992125995" footer="0.3149606299212599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0</xdr:row>
      <xdr:rowOff>85725</xdr:rowOff>
    </xdr:from>
    <xdr:to>
      <xdr:col>21</xdr:col>
      <xdr:colOff>371475</xdr:colOff>
      <xdr:row>32</xdr:row>
      <xdr:rowOff>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"/>
  <sheetViews>
    <sheetView tabSelected="1" workbookViewId="0">
      <selection activeCell="I6" sqref="I6"/>
    </sheetView>
  </sheetViews>
  <sheetFormatPr defaultRowHeight="14.25"/>
  <cols>
    <col min="1" max="1" width="13.625" style="2" customWidth="1"/>
    <col min="2" max="2" width="9" style="3"/>
    <col min="3" max="4" width="12.625" style="3" customWidth="1"/>
    <col min="5" max="10" width="12.625" style="4" customWidth="1"/>
    <col min="11" max="11" width="12.75" style="4" bestFit="1" customWidth="1"/>
    <col min="12" max="14" width="9" style="4"/>
  </cols>
  <sheetData>
    <row r="1" spans="1:16" ht="15" customHeight="1"/>
    <row r="2" spans="1:16" ht="31.5" customHeight="1">
      <c r="A2" s="11" t="s">
        <v>1</v>
      </c>
      <c r="B2" s="7">
        <v>2250</v>
      </c>
      <c r="E2" s="3"/>
      <c r="F2" s="3"/>
      <c r="G2" s="3"/>
      <c r="H2" s="3"/>
      <c r="I2" s="3"/>
      <c r="J2" s="3"/>
      <c r="K2" s="3"/>
      <c r="L2" s="3"/>
      <c r="M2" s="3"/>
      <c r="N2" s="3"/>
      <c r="O2" s="1"/>
      <c r="P2" s="1"/>
    </row>
    <row r="3" spans="1:16" s="5" customFormat="1" ht="18" customHeight="1">
      <c r="A3" s="11" t="s">
        <v>4</v>
      </c>
      <c r="B3" s="7">
        <v>450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"/>
      <c r="P3" s="1"/>
    </row>
    <row r="4" spans="1:16" s="5" customFormat="1" ht="18" customHeight="1">
      <c r="A4" s="11" t="s">
        <v>2</v>
      </c>
      <c r="B4" s="7">
        <v>3.2000000000000001E-2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</row>
    <row r="5" spans="1:16" s="5" customFormat="1" ht="18" customHeight="1">
      <c r="A5" s="11" t="s">
        <v>0</v>
      </c>
      <c r="B5" s="7">
        <v>0.3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"/>
      <c r="P5" s="1"/>
    </row>
    <row r="6" spans="1:16" s="5" customFormat="1" ht="33">
      <c r="A6" s="11" t="s">
        <v>3</v>
      </c>
      <c r="B6" s="7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"/>
      <c r="P6" s="1"/>
    </row>
    <row r="7" spans="1:16" ht="15" customHeight="1">
      <c r="B7" s="8"/>
      <c r="C7" s="13" t="s">
        <v>7</v>
      </c>
      <c r="D7" s="13"/>
      <c r="E7" s="13"/>
      <c r="F7" s="13"/>
      <c r="G7" s="13"/>
      <c r="H7" s="13"/>
      <c r="I7" s="13"/>
      <c r="J7" s="13"/>
      <c r="K7" s="3"/>
      <c r="L7" s="3"/>
      <c r="M7" s="3"/>
      <c r="N7" s="3"/>
      <c r="O7" s="1"/>
      <c r="P7" s="1"/>
    </row>
    <row r="8" spans="1:16" s="4" customFormat="1" ht="15" customHeight="1">
      <c r="A8" s="3"/>
      <c r="B8" s="6"/>
      <c r="C8" s="6">
        <v>30</v>
      </c>
      <c r="D8" s="6">
        <v>60</v>
      </c>
      <c r="E8" s="6">
        <v>100</v>
      </c>
      <c r="F8" s="6">
        <v>180</v>
      </c>
      <c r="G8" s="6">
        <v>365</v>
      </c>
      <c r="H8" s="6">
        <v>1000</v>
      </c>
      <c r="I8" s="6">
        <v>1800</v>
      </c>
      <c r="J8" s="6">
        <v>3650</v>
      </c>
      <c r="K8" s="3" t="s">
        <v>6</v>
      </c>
      <c r="L8" s="3"/>
      <c r="M8" s="3"/>
      <c r="N8" s="3"/>
      <c r="O8" s="3"/>
      <c r="P8" s="3"/>
    </row>
    <row r="9" spans="1:16" ht="15" customHeight="1">
      <c r="A9" s="12" t="s">
        <v>5</v>
      </c>
      <c r="B9" s="6">
        <v>0</v>
      </c>
      <c r="C9" s="9">
        <f t="shared" ref="C9:J24" si="0">(EXP(-(($B9-$B$4*C$8)^2)/(4*$B$6*C$8)))*(($B$2/$B$3)/(2*$B$5*SQRT(3.14159*$B$6*C$8)))</f>
        <v>0.60464530506050995</v>
      </c>
      <c r="D9" s="9">
        <f t="shared" si="0"/>
        <v>0.42591015624725181</v>
      </c>
      <c r="E9" s="9">
        <f t="shared" si="0"/>
        <v>0.32822377325986041</v>
      </c>
      <c r="F9" s="9">
        <f t="shared" si="0"/>
        <v>0.24215118896312937</v>
      </c>
      <c r="G9" s="10">
        <f t="shared" si="0"/>
        <v>0.16607043864123022</v>
      </c>
      <c r="H9" s="10">
        <f t="shared" si="0"/>
        <v>9.2499483879210087E-2</v>
      </c>
      <c r="I9" s="10">
        <f t="shared" si="0"/>
        <v>6.2234513941233048E-2</v>
      </c>
      <c r="J9" s="10">
        <f t="shared" si="0"/>
        <v>3.4488967180430083E-2</v>
      </c>
      <c r="K9" s="3">
        <v>0.05</v>
      </c>
      <c r="L9" s="3"/>
      <c r="M9" s="3"/>
      <c r="N9" s="3"/>
      <c r="O9" s="1"/>
      <c r="P9" s="1"/>
    </row>
    <row r="10" spans="1:16" ht="15" customHeight="1">
      <c r="A10" s="12"/>
      <c r="B10" s="6">
        <v>10</v>
      </c>
      <c r="C10" s="9">
        <f t="shared" si="0"/>
        <v>0.43180553948167083</v>
      </c>
      <c r="D10" s="9">
        <f t="shared" si="0"/>
        <v>0.37461359817259771</v>
      </c>
      <c r="E10" s="9">
        <f t="shared" si="0"/>
        <v>0.31378110071418491</v>
      </c>
      <c r="F10" s="9">
        <f t="shared" si="0"/>
        <v>0.2447207670950004</v>
      </c>
      <c r="G10" s="10">
        <f t="shared" si="0"/>
        <v>0.17384523548387348</v>
      </c>
      <c r="H10" s="10">
        <f t="shared" si="0"/>
        <v>9.895874685116729E-2</v>
      </c>
      <c r="I10" s="10">
        <f t="shared" si="0"/>
        <v>6.6951286509227437E-2</v>
      </c>
      <c r="J10" s="10">
        <f t="shared" si="0"/>
        <v>3.7233720788398546E-2</v>
      </c>
      <c r="K10" s="3">
        <v>0.05</v>
      </c>
      <c r="L10" s="3"/>
      <c r="M10" s="3"/>
      <c r="N10" s="3"/>
      <c r="O10" s="1"/>
      <c r="P10" s="1"/>
    </row>
    <row r="11" spans="1:16" ht="15" customHeight="1">
      <c r="A11" s="12"/>
      <c r="B11" s="6">
        <v>20</v>
      </c>
      <c r="C11" s="9">
        <f t="shared" si="0"/>
        <v>0.13401816451041879</v>
      </c>
      <c r="D11" s="9">
        <f t="shared" si="0"/>
        <v>0.21721661682775567</v>
      </c>
      <c r="E11" s="9">
        <f t="shared" si="0"/>
        <v>0.23361994103153247</v>
      </c>
      <c r="F11" s="9">
        <f t="shared" si="0"/>
        <v>0.21524663303825098</v>
      </c>
      <c r="G11" s="10">
        <f t="shared" si="0"/>
        <v>0.16993665095288385</v>
      </c>
      <c r="H11" s="10">
        <f t="shared" si="0"/>
        <v>0.10325514538312612</v>
      </c>
      <c r="I11" s="10">
        <f t="shared" si="0"/>
        <v>7.1032104762313933E-2</v>
      </c>
      <c r="J11" s="10">
        <f t="shared" si="0"/>
        <v>3.9922530985921328E-2</v>
      </c>
      <c r="K11" s="3">
        <v>0.05</v>
      </c>
      <c r="L11" s="3"/>
      <c r="M11" s="3"/>
      <c r="N11" s="3"/>
      <c r="O11" s="1"/>
      <c r="P11" s="1"/>
    </row>
    <row r="12" spans="1:16" ht="15" customHeight="1">
      <c r="A12" s="12"/>
      <c r="B12" s="6">
        <v>30</v>
      </c>
      <c r="C12" s="9">
        <f t="shared" si="0"/>
        <v>1.8077028950083274E-2</v>
      </c>
      <c r="D12" s="9">
        <f t="shared" si="0"/>
        <v>8.3032194920807087E-2</v>
      </c>
      <c r="E12" s="9">
        <f t="shared" si="0"/>
        <v>0.13546260323147355</v>
      </c>
      <c r="F12" s="9">
        <f t="shared" si="0"/>
        <v>0.16477193058765868</v>
      </c>
      <c r="G12" s="10">
        <f t="shared" si="0"/>
        <v>0.15511904423134873</v>
      </c>
      <c r="H12" s="10">
        <f t="shared" si="0"/>
        <v>0.10507801400689995</v>
      </c>
      <c r="I12" s="10">
        <f t="shared" si="0"/>
        <v>7.4322202718542271E-2</v>
      </c>
      <c r="J12" s="10">
        <f t="shared" si="0"/>
        <v>4.2513325298065931E-2</v>
      </c>
      <c r="K12" s="3">
        <v>0.05</v>
      </c>
      <c r="L12" s="3"/>
      <c r="M12" s="3"/>
      <c r="N12" s="3"/>
      <c r="O12" s="1"/>
      <c r="P12" s="1"/>
    </row>
    <row r="13" spans="1:16" ht="15" customHeight="1">
      <c r="A13" s="12"/>
      <c r="B13" s="6">
        <v>40</v>
      </c>
      <c r="C13" s="9">
        <f t="shared" si="0"/>
        <v>1.0596888706792239E-3</v>
      </c>
      <c r="D13" s="9">
        <f t="shared" si="0"/>
        <v>2.0923963683435669E-2</v>
      </c>
      <c r="E13" s="9">
        <f t="shared" si="0"/>
        <v>6.1172369653097983E-2</v>
      </c>
      <c r="F13" s="9">
        <f t="shared" si="0"/>
        <v>0.1097770145330644</v>
      </c>
      <c r="G13" s="10">
        <f t="shared" si="0"/>
        <v>0.1322199497740657</v>
      </c>
      <c r="H13" s="10">
        <f t="shared" si="0"/>
        <v>0.10429287684652659</v>
      </c>
      <c r="I13" s="10">
        <f t="shared" si="0"/>
        <v>7.6692093625672392E-2</v>
      </c>
      <c r="J13" s="10">
        <f t="shared" si="0"/>
        <v>4.4963226215512221E-2</v>
      </c>
      <c r="K13" s="3">
        <v>0.05</v>
      </c>
      <c r="L13" s="3"/>
      <c r="M13" s="3"/>
      <c r="N13" s="3"/>
      <c r="O13" s="1"/>
      <c r="P13" s="1"/>
    </row>
    <row r="14" spans="1:16" ht="15" customHeight="1">
      <c r="A14" s="12"/>
      <c r="B14" s="6">
        <v>50</v>
      </c>
      <c r="C14" s="9">
        <f t="shared" si="0"/>
        <v>2.6997131666691543E-5</v>
      </c>
      <c r="D14" s="9">
        <f t="shared" si="0"/>
        <v>3.476044779726825E-3</v>
      </c>
      <c r="E14" s="9">
        <f t="shared" si="0"/>
        <v>2.1513821978965671E-2</v>
      </c>
      <c r="F14" s="9">
        <f t="shared" si="0"/>
        <v>6.3653299876576294E-2</v>
      </c>
      <c r="G14" s="10">
        <f t="shared" si="0"/>
        <v>0.10524044072338305</v>
      </c>
      <c r="H14" s="10">
        <f t="shared" si="0"/>
        <v>0.10095784614492938</v>
      </c>
      <c r="I14" s="10">
        <f t="shared" si="0"/>
        <v>7.8046017545328306E-2</v>
      </c>
      <c r="J14" s="10">
        <f t="shared" si="0"/>
        <v>4.7229705227022786E-2</v>
      </c>
      <c r="K14" s="3">
        <v>0.05</v>
      </c>
      <c r="L14" s="3"/>
      <c r="M14" s="3"/>
      <c r="N14" s="3"/>
      <c r="O14" s="1"/>
      <c r="P14" s="1"/>
    </row>
    <row r="15" spans="1:16" ht="15" customHeight="1">
      <c r="A15" s="12"/>
      <c r="B15" s="6">
        <v>60</v>
      </c>
      <c r="C15" s="9">
        <f t="shared" si="0"/>
        <v>2.9891300307635177E-7</v>
      </c>
      <c r="D15" s="9">
        <f t="shared" si="0"/>
        <v>3.8068935531704887E-4</v>
      </c>
      <c r="E15" s="9">
        <f t="shared" si="0"/>
        <v>5.8925898936456099E-3</v>
      </c>
      <c r="F15" s="9">
        <f t="shared" si="0"/>
        <v>3.2122678591608368E-2</v>
      </c>
      <c r="G15" s="10">
        <f t="shared" si="0"/>
        <v>7.8220777969216726E-2</v>
      </c>
      <c r="H15" s="10">
        <f t="shared" si="0"/>
        <v>9.5316512551692281E-2</v>
      </c>
      <c r="I15" s="10">
        <f t="shared" si="0"/>
        <v>7.8328359864392141E-2</v>
      </c>
      <c r="J15" s="10">
        <f t="shared" si="0"/>
        <v>4.9271795098073043E-2</v>
      </c>
      <c r="K15" s="3">
        <v>0.05</v>
      </c>
      <c r="L15" s="3"/>
      <c r="M15" s="3"/>
      <c r="N15" s="3"/>
      <c r="O15" s="1"/>
      <c r="P15" s="1"/>
    </row>
    <row r="16" spans="1:16" ht="15" customHeight="1">
      <c r="A16" s="12"/>
      <c r="B16" s="6">
        <v>70</v>
      </c>
      <c r="C16" s="9">
        <f t="shared" si="0"/>
        <v>1.4383345831145276E-9</v>
      </c>
      <c r="D16" s="9">
        <f t="shared" si="0"/>
        <v>2.7485273959059247E-5</v>
      </c>
      <c r="E16" s="9">
        <f t="shared" si="0"/>
        <v>1.256959376562784E-3</v>
      </c>
      <c r="F16" s="9">
        <f t="shared" si="0"/>
        <v>1.4108599443497395E-2</v>
      </c>
      <c r="G16" s="10">
        <f t="shared" si="0"/>
        <v>5.4289445583591667E-2</v>
      </c>
      <c r="H16" s="10">
        <f t="shared" si="0"/>
        <v>8.7768534974219922E-2</v>
      </c>
      <c r="I16" s="10">
        <f t="shared" si="0"/>
        <v>7.7527441269928901E-2</v>
      </c>
      <c r="J16" s="10">
        <f t="shared" si="0"/>
        <v>5.1051312881608087E-2</v>
      </c>
      <c r="K16" s="3">
        <v>0.05</v>
      </c>
      <c r="L16" s="3"/>
      <c r="M16" s="3"/>
      <c r="N16" s="3"/>
      <c r="O16" s="1"/>
      <c r="P16" s="1"/>
    </row>
    <row r="17" spans="1:16" ht="15" customHeight="1">
      <c r="A17" s="12"/>
      <c r="B17" s="6">
        <v>80</v>
      </c>
      <c r="C17" s="9">
        <f t="shared" si="0"/>
        <v>3.0078970609949877E-12</v>
      </c>
      <c r="D17" s="9">
        <f t="shared" si="0"/>
        <v>1.3081976744181264E-6</v>
      </c>
      <c r="E17" s="9">
        <f t="shared" si="0"/>
        <v>2.088154589318389E-4</v>
      </c>
      <c r="F17" s="9">
        <f t="shared" si="0"/>
        <v>5.3930863861165589E-3</v>
      </c>
      <c r="G17" s="10">
        <f t="shared" si="0"/>
        <v>3.5185399358423589E-2</v>
      </c>
      <c r="H17" s="10">
        <f t="shared" si="0"/>
        <v>7.8822860670249073E-2</v>
      </c>
      <c r="I17" s="10">
        <f t="shared" si="0"/>
        <v>7.5676319254932956E-2</v>
      </c>
      <c r="J17" s="10">
        <f t="shared" si="0"/>
        <v>5.2534043067345659E-2</v>
      </c>
      <c r="K17" s="3">
        <v>0.05</v>
      </c>
      <c r="L17" s="3"/>
      <c r="M17" s="3"/>
      <c r="N17" s="3"/>
      <c r="O17" s="1"/>
      <c r="P17" s="1"/>
    </row>
    <row r="18" spans="1:16" ht="15" customHeight="1">
      <c r="A18" s="12"/>
      <c r="B18" s="6">
        <v>90</v>
      </c>
      <c r="C18" s="9">
        <f t="shared" si="0"/>
        <v>2.7337194816741765E-15</v>
      </c>
      <c r="D18" s="9">
        <f t="shared" si="0"/>
        <v>4.1047871418294721E-8</v>
      </c>
      <c r="E18" s="9">
        <f t="shared" si="0"/>
        <v>2.7016583746813244E-5</v>
      </c>
      <c r="F18" s="9">
        <f t="shared" si="0"/>
        <v>1.7942054520824272E-3</v>
      </c>
      <c r="G18" s="10">
        <f t="shared" si="0"/>
        <v>2.1294299861797761E-2</v>
      </c>
      <c r="H18" s="10">
        <f t="shared" si="0"/>
        <v>6.9041174935715613E-2</v>
      </c>
      <c r="I18" s="10">
        <f t="shared" si="0"/>
        <v>7.285052450195087E-2</v>
      </c>
      <c r="J18" s="10">
        <f t="shared" si="0"/>
        <v>5.3690829855855361E-2</v>
      </c>
      <c r="K18" s="3">
        <v>0.05</v>
      </c>
      <c r="L18" s="3"/>
      <c r="M18" s="3"/>
      <c r="N18" s="3"/>
      <c r="O18" s="1"/>
      <c r="P18" s="1"/>
    </row>
    <row r="19" spans="1:16" ht="15" customHeight="1">
      <c r="A19" s="12"/>
      <c r="B19" s="6">
        <v>100</v>
      </c>
      <c r="C19" s="9">
        <f t="shared" si="0"/>
        <v>1.0797739802871144E-18</v>
      </c>
      <c r="D19" s="9">
        <f t="shared" si="0"/>
        <v>8.4908638207899586E-10</v>
      </c>
      <c r="E19" s="9">
        <f t="shared" si="0"/>
        <v>2.7222286196787124E-6</v>
      </c>
      <c r="F19" s="9">
        <f t="shared" si="0"/>
        <v>5.1950327434763287E-4</v>
      </c>
      <c r="G19" s="10">
        <f t="shared" si="0"/>
        <v>1.2034222829307335E-2</v>
      </c>
      <c r="H19" s="10">
        <f t="shared" si="0"/>
        <v>5.8980274931868755E-2</v>
      </c>
      <c r="I19" s="10">
        <f t="shared" si="0"/>
        <v>6.916294815362474E-2</v>
      </c>
      <c r="J19" s="10">
        <f t="shared" si="0"/>
        <v>5.4498529932877966E-2</v>
      </c>
      <c r="K19" s="3">
        <v>0.05</v>
      </c>
      <c r="L19" s="3"/>
      <c r="M19" s="3"/>
      <c r="N19" s="3"/>
      <c r="O19" s="1"/>
      <c r="P19" s="1"/>
    </row>
    <row r="20" spans="1:16" ht="15" customHeight="1">
      <c r="A20" s="12"/>
      <c r="B20" s="6">
        <v>110</v>
      </c>
      <c r="C20" s="9">
        <f t="shared" si="0"/>
        <v>1.8535303422104151E-22</v>
      </c>
      <c r="D20" s="9">
        <f t="shared" si="0"/>
        <v>1.1578627326405729E-11</v>
      </c>
      <c r="E20" s="9">
        <f t="shared" si="0"/>
        <v>2.1362158797545322E-7</v>
      </c>
      <c r="F20" s="9">
        <f t="shared" si="0"/>
        <v>1.3091389016324631E-4</v>
      </c>
      <c r="G20" s="10">
        <f t="shared" si="0"/>
        <v>6.350772195362021E-3</v>
      </c>
      <c r="H20" s="10">
        <f t="shared" si="0"/>
        <v>4.9141459367904101E-2</v>
      </c>
      <c r="I20" s="10">
        <f t="shared" si="0"/>
        <v>6.4756362259708489E-2</v>
      </c>
      <c r="J20" s="10">
        <f t="shared" si="0"/>
        <v>5.494078228032058E-2</v>
      </c>
      <c r="K20" s="3">
        <v>0.05</v>
      </c>
      <c r="L20" s="3"/>
      <c r="M20" s="3"/>
      <c r="N20" s="3"/>
      <c r="O20" s="1"/>
      <c r="P20" s="1"/>
    </row>
    <row r="21" spans="1:16" ht="15" customHeight="1">
      <c r="A21" s="12"/>
      <c r="B21" s="6">
        <v>120</v>
      </c>
      <c r="C21" s="9">
        <f t="shared" si="0"/>
        <v>1.3827844066343847E-26</v>
      </c>
      <c r="D21" s="9">
        <f t="shared" si="0"/>
        <v>1.0408933690715396E-13</v>
      </c>
      <c r="E21" s="9">
        <f t="shared" si="0"/>
        <v>1.3055456503847768E-8</v>
      </c>
      <c r="F21" s="9">
        <f t="shared" si="0"/>
        <v>2.8712069023770961E-5</v>
      </c>
      <c r="G21" s="10">
        <f t="shared" si="0"/>
        <v>3.1295999290988845E-3</v>
      </c>
      <c r="H21" s="10">
        <f t="shared" si="0"/>
        <v>3.9933000602413511E-2</v>
      </c>
      <c r="I21" s="10">
        <f t="shared" si="0"/>
        <v>5.9794263745514747E-2</v>
      </c>
      <c r="J21" s="10">
        <f t="shared" si="0"/>
        <v>5.5008559263097959E-2</v>
      </c>
      <c r="K21" s="3">
        <v>0.05</v>
      </c>
      <c r="L21" s="3"/>
      <c r="M21" s="3"/>
      <c r="N21" s="3"/>
      <c r="O21" s="1"/>
      <c r="P21" s="1"/>
    </row>
    <row r="22" spans="1:16" ht="15" customHeight="1">
      <c r="A22" s="12"/>
      <c r="B22" s="6">
        <v>130</v>
      </c>
      <c r="C22" s="9">
        <f t="shared" si="0"/>
        <v>4.4832935809830834E-31</v>
      </c>
      <c r="D22" s="9">
        <f t="shared" si="0"/>
        <v>6.1687813039454979E-16</v>
      </c>
      <c r="E22" s="9">
        <f t="shared" si="0"/>
        <v>6.2139158089677129E-10</v>
      </c>
      <c r="F22" s="9">
        <f t="shared" si="0"/>
        <v>5.4805554029940384E-6</v>
      </c>
      <c r="G22" s="10">
        <f t="shared" si="0"/>
        <v>1.4401406675876385E-3</v>
      </c>
      <c r="H22" s="10">
        <f t="shared" si="0"/>
        <v>3.1648889618107565E-2</v>
      </c>
      <c r="I22" s="10">
        <f t="shared" si="0"/>
        <v>5.4450858785499878E-2</v>
      </c>
      <c r="J22" s="10">
        <f t="shared" si="0"/>
        <v>5.4700473064372361E-2</v>
      </c>
      <c r="K22" s="3">
        <v>0.05</v>
      </c>
      <c r="L22" s="3"/>
      <c r="M22" s="3"/>
      <c r="N22" s="3"/>
      <c r="O22" s="1"/>
      <c r="P22" s="1"/>
    </row>
    <row r="23" spans="1:16" ht="15" customHeight="1">
      <c r="A23" s="12"/>
      <c r="B23" s="6">
        <v>140</v>
      </c>
      <c r="C23" s="9">
        <f t="shared" si="0"/>
        <v>6.3172463911708104E-36</v>
      </c>
      <c r="D23" s="9">
        <f t="shared" si="0"/>
        <v>2.4101078192406425E-18</v>
      </c>
      <c r="E23" s="9">
        <f t="shared" si="0"/>
        <v>2.3033771112631991E-11</v>
      </c>
      <c r="F23" s="9">
        <f t="shared" si="0"/>
        <v>9.1047070654506734E-7</v>
      </c>
      <c r="G23" s="10">
        <f t="shared" si="0"/>
        <v>6.1883491410069799E-4</v>
      </c>
      <c r="H23" s="10">
        <f t="shared" si="0"/>
        <v>2.4464010168020703E-2</v>
      </c>
      <c r="I23" s="10">
        <f t="shared" si="0"/>
        <v>4.890103790254146E-2</v>
      </c>
      <c r="J23" s="10">
        <f t="shared" si="0"/>
        <v>5.4022822939884314E-2</v>
      </c>
      <c r="K23" s="3">
        <v>0.05</v>
      </c>
      <c r="L23" s="3"/>
      <c r="M23" s="3"/>
      <c r="N23" s="3"/>
      <c r="O23" s="1"/>
      <c r="P23" s="1"/>
    </row>
    <row r="24" spans="1:16" ht="15" customHeight="1">
      <c r="A24" s="12"/>
      <c r="B24" s="6">
        <v>150</v>
      </c>
      <c r="C24" s="9">
        <f t="shared" si="0"/>
        <v>3.8685337034664389E-41</v>
      </c>
      <c r="D24" s="9">
        <f t="shared" si="0"/>
        <v>6.2075115378366498E-21</v>
      </c>
      <c r="E24" s="9">
        <f t="shared" si="0"/>
        <v>6.6495324322506087E-13</v>
      </c>
      <c r="F24" s="9">
        <f t="shared" si="0"/>
        <v>1.3164025179513706E-7</v>
      </c>
      <c r="G24" s="10">
        <f t="shared" si="0"/>
        <v>2.4831245552002062E-4</v>
      </c>
      <c r="H24" s="10">
        <f t="shared" si="0"/>
        <v>1.8443335114529492E-2</v>
      </c>
      <c r="I24" s="10">
        <f t="shared" si="0"/>
        <v>4.3311133746815896E-2</v>
      </c>
      <c r="J24" s="10">
        <f t="shared" si="0"/>
        <v>5.2989381043917927E-2</v>
      </c>
      <c r="K24" s="3">
        <v>0.05</v>
      </c>
      <c r="L24" s="3"/>
      <c r="M24" s="3"/>
      <c r="N24" s="3"/>
      <c r="O24" s="1"/>
      <c r="P24" s="1"/>
    </row>
    <row r="25" spans="1:16" ht="13.5">
      <c r="A25" s="12"/>
      <c r="B25" s="6">
        <v>160</v>
      </c>
      <c r="C25" s="9">
        <f t="shared" ref="C25:J45" si="1">(EXP(-(($B25-$B$4*C$8)^2)/(4*$B$6*C$8)))*(($B$2/$B$3)/(2*$B$5*SQRT(3.14159*$B$6*C$8)))</f>
        <v>1.0295629023848516E-46</v>
      </c>
      <c r="D25" s="9">
        <f t="shared" si="1"/>
        <v>1.0540047426175457E-23</v>
      </c>
      <c r="E25" s="9">
        <f t="shared" si="1"/>
        <v>1.4950081139961794E-14</v>
      </c>
      <c r="F25" s="9">
        <f t="shared" si="1"/>
        <v>1.6565050081026903E-8</v>
      </c>
      <c r="G25" s="10">
        <f t="shared" si="1"/>
        <v>9.3041350077779217E-5</v>
      </c>
      <c r="H25" s="10">
        <f t="shared" si="1"/>
        <v>1.3561068330156287E-2</v>
      </c>
      <c r="I25" s="10">
        <f t="shared" si="1"/>
        <v>3.7831116604671373E-2</v>
      </c>
      <c r="J25" s="10">
        <f t="shared" si="1"/>
        <v>5.1620926998415168E-2</v>
      </c>
      <c r="K25" s="3">
        <v>0.05</v>
      </c>
    </row>
    <row r="26" spans="1:16" ht="13.5">
      <c r="A26" s="12"/>
      <c r="B26" s="6">
        <v>170</v>
      </c>
      <c r="C26" s="9">
        <f t="shared" si="1"/>
        <v>1.1908232843695508E-52</v>
      </c>
      <c r="D26" s="9">
        <f t="shared" si="1"/>
        <v>1.1798086080191349E-26</v>
      </c>
      <c r="E26" s="9">
        <f t="shared" si="1"/>
        <v>2.6177150534089168E-16</v>
      </c>
      <c r="F26" s="9">
        <f t="shared" si="1"/>
        <v>1.8141705978357251E-9</v>
      </c>
      <c r="G26" s="10">
        <f t="shared" si="1"/>
        <v>3.2554220832717293E-5</v>
      </c>
      <c r="H26" s="10">
        <f t="shared" si="1"/>
        <v>9.7250308799785301E-3</v>
      </c>
      <c r="I26" s="10">
        <f t="shared" si="1"/>
        <v>3.2588689747788863E-2</v>
      </c>
      <c r="J26" s="10">
        <f t="shared" si="1"/>
        <v>4.994455317604974E-2</v>
      </c>
      <c r="K26" s="3">
        <v>0.05</v>
      </c>
    </row>
    <row r="27" spans="1:16" ht="13.5">
      <c r="A27" s="12"/>
      <c r="B27" s="6">
        <v>180</v>
      </c>
      <c r="C27" s="9">
        <f t="shared" si="1"/>
        <v>5.9859030977083532E-59</v>
      </c>
      <c r="D27" s="9">
        <f t="shared" si="1"/>
        <v>8.7061174526349995E-30</v>
      </c>
      <c r="E27" s="9">
        <f t="shared" si="1"/>
        <v>3.5696659008863973E-18</v>
      </c>
      <c r="F27" s="9">
        <f t="shared" si="1"/>
        <v>1.7291983676559207E-10</v>
      </c>
      <c r="G27" s="10">
        <f t="shared" si="1"/>
        <v>1.0636344847693462E-5</v>
      </c>
      <c r="H27" s="10">
        <f t="shared" si="1"/>
        <v>6.8019073453759677E-3</v>
      </c>
      <c r="I27" s="10">
        <f t="shared" si="1"/>
        <v>2.7685525524221599E-2</v>
      </c>
      <c r="J27" s="10">
        <f t="shared" si="1"/>
        <v>4.7992773136937172E-2</v>
      </c>
      <c r="K27" s="3">
        <v>0.05</v>
      </c>
    </row>
    <row r="28" spans="1:16" ht="13.5">
      <c r="A28" s="12"/>
      <c r="B28" s="6">
        <v>190</v>
      </c>
      <c r="C28" s="9">
        <f t="shared" si="1"/>
        <v>1.3076754723712305E-65</v>
      </c>
      <c r="D28" s="9">
        <f t="shared" si="1"/>
        <v>4.2352733847759869E-33</v>
      </c>
      <c r="E28" s="9">
        <f t="shared" si="1"/>
        <v>3.7910468406729727E-20</v>
      </c>
      <c r="F28" s="9">
        <f t="shared" si="1"/>
        <v>1.4344744975898668E-11</v>
      </c>
      <c r="G28" s="10">
        <f t="shared" si="1"/>
        <v>3.2451241486579299E-6</v>
      </c>
      <c r="H28" s="10">
        <f t="shared" si="1"/>
        <v>4.639947561709528E-3</v>
      </c>
      <c r="I28" s="10">
        <f t="shared" si="1"/>
        <v>2.319566222019423E-2</v>
      </c>
      <c r="J28" s="10">
        <f t="shared" si="1"/>
        <v>4.5802474184578779E-2</v>
      </c>
      <c r="K28" s="3">
        <v>0.05</v>
      </c>
    </row>
    <row r="29" spans="1:16" ht="13.5">
      <c r="A29" s="12"/>
      <c r="B29" s="6">
        <v>200</v>
      </c>
      <c r="C29" s="9">
        <f t="shared" si="1"/>
        <v>1.2415328225094535E-72</v>
      </c>
      <c r="D29" s="9">
        <f t="shared" si="1"/>
        <v>1.3582582204517214E-36</v>
      </c>
      <c r="E29" s="9">
        <f t="shared" si="1"/>
        <v>3.1355743975230659E-22</v>
      </c>
      <c r="F29" s="9">
        <f t="shared" si="1"/>
        <v>1.0356718411710102E-12</v>
      </c>
      <c r="G29" s="10">
        <f t="shared" si="1"/>
        <v>9.2453642386269203E-7</v>
      </c>
      <c r="H29" s="10">
        <f t="shared" si="1"/>
        <v>3.0870102466917086E-3</v>
      </c>
      <c r="I29" s="10">
        <f t="shared" si="1"/>
        <v>1.9165886512090526E-2</v>
      </c>
      <c r="J29" s="10">
        <f t="shared" si="1"/>
        <v>4.3413761118994608E-2</v>
      </c>
      <c r="K29" s="3">
        <v>0.05</v>
      </c>
    </row>
    <row r="30" spans="1:16" ht="13.5">
      <c r="A30" s="12"/>
      <c r="B30" s="6">
        <v>250</v>
      </c>
      <c r="C30" s="9">
        <f t="shared" si="1"/>
        <v>3.5691789243399035E-113</v>
      </c>
      <c r="D30" s="9">
        <f t="shared" si="1"/>
        <v>8.8950070308415873E-57</v>
      </c>
      <c r="E30" s="9">
        <f t="shared" si="1"/>
        <v>2.8543195947609764E-34</v>
      </c>
      <c r="F30" s="9">
        <f t="shared" si="1"/>
        <v>2.5298145230168594E-19</v>
      </c>
      <c r="G30" s="10">
        <f t="shared" si="1"/>
        <v>6.2114731462779447E-10</v>
      </c>
      <c r="H30" s="10">
        <f t="shared" si="1"/>
        <v>2.7656844853574092E-4</v>
      </c>
      <c r="I30" s="10">
        <f t="shared" si="1"/>
        <v>5.9932387246050163E-3</v>
      </c>
      <c r="J30" s="10">
        <f t="shared" si="1"/>
        <v>2.9970948289440063E-2</v>
      </c>
      <c r="K30" s="3">
        <v>0.05</v>
      </c>
    </row>
    <row r="31" spans="1:16" ht="13.5">
      <c r="A31" s="12"/>
      <c r="B31" s="6">
        <v>300</v>
      </c>
      <c r="C31" s="9">
        <f t="shared" si="1"/>
        <v>9.1912954783950423E-163</v>
      </c>
      <c r="D31" s="9">
        <f t="shared" si="1"/>
        <v>1.7434495954472971E-81</v>
      </c>
      <c r="E31" s="9">
        <f t="shared" si="1"/>
        <v>5.0158850632437058E-49</v>
      </c>
      <c r="F31" s="9">
        <f t="shared" si="1"/>
        <v>1.9186168018676009E-27</v>
      </c>
      <c r="G31" s="10">
        <f t="shared" si="1"/>
        <v>7.5302650638423813E-14</v>
      </c>
      <c r="H31" s="10">
        <f t="shared" si="1"/>
        <v>1.3262736603262131E-5</v>
      </c>
      <c r="I31" s="10">
        <f t="shared" si="1"/>
        <v>1.3243340540399489E-3</v>
      </c>
      <c r="J31" s="10">
        <f t="shared" si="1"/>
        <v>1.7434442438868401E-2</v>
      </c>
      <c r="K31" s="3">
        <v>0.05</v>
      </c>
    </row>
    <row r="32" spans="1:16" ht="13.5">
      <c r="A32" s="12"/>
      <c r="B32" s="6">
        <v>350</v>
      </c>
      <c r="C32" s="9">
        <f t="shared" si="1"/>
        <v>2.1202322180766125E-221</v>
      </c>
      <c r="D32" s="9">
        <f t="shared" si="1"/>
        <v>1.0227550753080195E-110</v>
      </c>
      <c r="E32" s="9">
        <f t="shared" si="1"/>
        <v>1.7015787046715213E-66</v>
      </c>
      <c r="F32" s="9">
        <f t="shared" si="1"/>
        <v>4.5177360578904762E-37</v>
      </c>
      <c r="G32" s="10">
        <f t="shared" si="1"/>
        <v>1.6472934831915635E-18</v>
      </c>
      <c r="H32" s="10">
        <f t="shared" si="1"/>
        <v>3.4043139520658182E-7</v>
      </c>
      <c r="I32" s="10">
        <f t="shared" si="1"/>
        <v>2.0679347024232556E-4</v>
      </c>
      <c r="J32" s="10">
        <f t="shared" si="1"/>
        <v>8.5457493011910426E-3</v>
      </c>
      <c r="K32" s="3">
        <v>0.05</v>
      </c>
    </row>
    <row r="33" spans="1:11" ht="13.5">
      <c r="A33" s="12"/>
      <c r="B33" s="6">
        <v>400</v>
      </c>
      <c r="C33" s="9">
        <f t="shared" si="1"/>
        <v>4.3811530497413613E-289</v>
      </c>
      <c r="D33" s="9">
        <f t="shared" si="1"/>
        <v>1.7956969185097595E-144</v>
      </c>
      <c r="E33" s="9">
        <f t="shared" si="1"/>
        <v>1.1143355743173328E-86</v>
      </c>
      <c r="F33" s="9">
        <f t="shared" si="1"/>
        <v>3.3028322319326979E-48</v>
      </c>
      <c r="G33" s="10">
        <f t="shared" si="1"/>
        <v>6.5024461212072903E-24</v>
      </c>
      <c r="H33" s="10">
        <f t="shared" si="1"/>
        <v>4.677265399400819E-9</v>
      </c>
      <c r="I33" s="10">
        <f t="shared" si="1"/>
        <v>2.281809588290667E-5</v>
      </c>
      <c r="J33" s="10">
        <f t="shared" si="1"/>
        <v>3.5296101516730433E-3</v>
      </c>
      <c r="K33" s="3">
        <v>0.05</v>
      </c>
    </row>
    <row r="34" spans="1:11" ht="13.5">
      <c r="A34" s="12"/>
      <c r="B34" s="6">
        <v>450</v>
      </c>
      <c r="C34" s="9">
        <f t="shared" si="1"/>
        <v>0</v>
      </c>
      <c r="D34" s="9">
        <f t="shared" si="1"/>
        <v>9.4361226742838819E-183</v>
      </c>
      <c r="E34" s="9">
        <f t="shared" si="1"/>
        <v>1.4087678663211419E-109</v>
      </c>
      <c r="F34" s="9">
        <f t="shared" si="1"/>
        <v>7.4969605058952801E-61</v>
      </c>
      <c r="G34" s="10">
        <f t="shared" si="1"/>
        <v>4.6315633600600092E-30</v>
      </c>
      <c r="H34" s="10">
        <f t="shared" si="1"/>
        <v>3.4396984538240185E-11</v>
      </c>
      <c r="I34" s="10">
        <f t="shared" si="1"/>
        <v>1.7792021106227122E-6</v>
      </c>
      <c r="J34" s="10">
        <f t="shared" si="1"/>
        <v>1.2283944287119839E-3</v>
      </c>
      <c r="K34" s="3">
        <v>0.05</v>
      </c>
    </row>
    <row r="35" spans="1:11" ht="13.5">
      <c r="A35" s="12"/>
      <c r="B35" s="6">
        <v>500</v>
      </c>
      <c r="C35" s="9">
        <f t="shared" si="1"/>
        <v>0</v>
      </c>
      <c r="D35" s="9">
        <f t="shared" si="1"/>
        <v>1.4840661727359234E-225</v>
      </c>
      <c r="E35" s="9">
        <f t="shared" si="1"/>
        <v>3.4381305762377051E-135</v>
      </c>
      <c r="F35" s="9">
        <f t="shared" si="1"/>
        <v>5.2834424441142477E-75</v>
      </c>
      <c r="G35" s="10">
        <f t="shared" si="1"/>
        <v>5.9528305739610357E-37</v>
      </c>
      <c r="H35" s="10">
        <f t="shared" si="1"/>
        <v>1.353987570701236E-13</v>
      </c>
      <c r="I35" s="10">
        <f t="shared" si="1"/>
        <v>9.8033492375768498E-8</v>
      </c>
      <c r="J35" s="10">
        <f t="shared" si="1"/>
        <v>3.6023295679822853E-4</v>
      </c>
      <c r="K35" s="3">
        <v>0.05</v>
      </c>
    </row>
    <row r="36" spans="1:11" ht="13.5">
      <c r="A36" s="12"/>
      <c r="B36" s="6">
        <v>550</v>
      </c>
      <c r="C36" s="9">
        <f t="shared" si="1"/>
        <v>0</v>
      </c>
      <c r="D36" s="9">
        <f t="shared" si="1"/>
        <v>6.9857348994139096E-273</v>
      </c>
      <c r="E36" s="9">
        <f t="shared" si="1"/>
        <v>1.6198126434472297E-163</v>
      </c>
      <c r="F36" s="9">
        <f t="shared" si="1"/>
        <v>1.1560637605359464E-90</v>
      </c>
      <c r="G36" s="10">
        <f t="shared" si="1"/>
        <v>1.3805892893855935E-44</v>
      </c>
      <c r="H36" s="10">
        <f t="shared" si="1"/>
        <v>2.8528236943553042E-16</v>
      </c>
      <c r="I36" s="10">
        <f t="shared" si="1"/>
        <v>3.8170422625323287E-9</v>
      </c>
      <c r="J36" s="10">
        <f t="shared" si="1"/>
        <v>8.9015073352913886E-5</v>
      </c>
      <c r="K36" s="3">
        <v>0.05</v>
      </c>
    </row>
    <row r="37" spans="1:11" ht="13.5">
      <c r="A37" s="12"/>
      <c r="B37" s="6">
        <v>600</v>
      </c>
      <c r="C37" s="9">
        <f t="shared" si="1"/>
        <v>0</v>
      </c>
      <c r="D37" s="9">
        <f t="shared" si="1"/>
        <v>0</v>
      </c>
      <c r="E37" s="9">
        <f t="shared" si="1"/>
        <v>1.4732168941499708E-194</v>
      </c>
      <c r="F37" s="9">
        <f t="shared" si="1"/>
        <v>7.8537964825910207E-108</v>
      </c>
      <c r="G37" s="10">
        <f t="shared" si="1"/>
        <v>5.7776408639706595E-53</v>
      </c>
      <c r="H37" s="10">
        <f t="shared" si="1"/>
        <v>3.2173709558545489E-19</v>
      </c>
      <c r="I37" s="10">
        <f t="shared" si="1"/>
        <v>1.0502260044336217E-10</v>
      </c>
      <c r="J37" s="10">
        <f t="shared" si="1"/>
        <v>1.8534384650312398E-5</v>
      </c>
      <c r="K37" s="3">
        <v>0.05</v>
      </c>
    </row>
    <row r="38" spans="1:11" ht="13.5">
      <c r="A38" s="12"/>
      <c r="B38" s="6">
        <v>650</v>
      </c>
      <c r="C38" s="9">
        <f t="shared" si="1"/>
        <v>0</v>
      </c>
      <c r="D38" s="9">
        <f t="shared" si="1"/>
        <v>0</v>
      </c>
      <c r="E38" s="9">
        <f t="shared" si="1"/>
        <v>2.5865929204259135E-228</v>
      </c>
      <c r="F38" s="9">
        <f t="shared" si="1"/>
        <v>1.6565728819655413E-126</v>
      </c>
      <c r="G38" s="10">
        <f t="shared" si="1"/>
        <v>4.3629642152912383E-62</v>
      </c>
      <c r="H38" s="10">
        <f t="shared" si="1"/>
        <v>1.942197048882465E-22</v>
      </c>
      <c r="I38" s="10">
        <f t="shared" si="1"/>
        <v>2.0419348036435431E-12</v>
      </c>
      <c r="J38" s="10">
        <f t="shared" si="1"/>
        <v>3.251825977538713E-6</v>
      </c>
      <c r="K38" s="3">
        <v>0.05</v>
      </c>
    </row>
    <row r="39" spans="1:11" ht="13.5">
      <c r="A39" s="12"/>
      <c r="B39" s="6">
        <v>700</v>
      </c>
      <c r="C39" s="9">
        <f t="shared" si="1"/>
        <v>0</v>
      </c>
      <c r="D39" s="9">
        <f t="shared" si="1"/>
        <v>0</v>
      </c>
      <c r="E39" s="9">
        <f t="shared" si="1"/>
        <v>8.7669588228056834E-265</v>
      </c>
      <c r="F39" s="9">
        <f t="shared" si="1"/>
        <v>1.084862010059032E-146</v>
      </c>
      <c r="G39" s="10">
        <f t="shared" si="1"/>
        <v>5.9450816603829113E-72</v>
      </c>
      <c r="H39" s="10">
        <f t="shared" si="1"/>
        <v>6.2755441832104393E-26</v>
      </c>
      <c r="I39" s="10">
        <f t="shared" si="1"/>
        <v>2.8054612880573805E-14</v>
      </c>
      <c r="J39" s="10">
        <f t="shared" si="1"/>
        <v>4.8074073926183777E-7</v>
      </c>
      <c r="K39" s="3">
        <v>0.05</v>
      </c>
    </row>
    <row r="40" spans="1:11" ht="13.5">
      <c r="A40" s="12"/>
      <c r="B40" s="6">
        <v>750</v>
      </c>
      <c r="C40" s="9">
        <f t="shared" si="1"/>
        <v>0</v>
      </c>
      <c r="D40" s="9">
        <f t="shared" si="1"/>
        <v>0</v>
      </c>
      <c r="E40" s="9">
        <f t="shared" si="1"/>
        <v>5.736266725762681E-304</v>
      </c>
      <c r="F40" s="9">
        <f t="shared" si="1"/>
        <v>2.2058272814857981E-168</v>
      </c>
      <c r="G40" s="10">
        <f t="shared" si="1"/>
        <v>1.4617700620783081E-82</v>
      </c>
      <c r="H40" s="10">
        <f t="shared" si="1"/>
        <v>1.0853640738726177E-29</v>
      </c>
      <c r="I40" s="10">
        <f t="shared" si="1"/>
        <v>2.7237672523237554E-16</v>
      </c>
      <c r="J40" s="10">
        <f t="shared" si="1"/>
        <v>5.9886518250666772E-8</v>
      </c>
      <c r="K40" s="3">
        <v>0.05</v>
      </c>
    </row>
    <row r="41" spans="1:11" ht="13.5">
      <c r="A41" s="12"/>
      <c r="B41" s="6">
        <v>800</v>
      </c>
      <c r="C41" s="9">
        <f t="shared" si="1"/>
        <v>0</v>
      </c>
      <c r="D41" s="9">
        <f t="shared" si="1"/>
        <v>0</v>
      </c>
      <c r="E41" s="9">
        <f t="shared" si="1"/>
        <v>0</v>
      </c>
      <c r="F41" s="9">
        <f t="shared" si="1"/>
        <v>1.3925203647392435E-191</v>
      </c>
      <c r="G41" s="10">
        <f t="shared" si="1"/>
        <v>6.4855284220990208E-94</v>
      </c>
      <c r="H41" s="10">
        <f t="shared" si="1"/>
        <v>1.0047671816660966E-33</v>
      </c>
      <c r="I41" s="10">
        <f t="shared" si="1"/>
        <v>1.8686975349764778E-18</v>
      </c>
      <c r="J41" s="10">
        <f t="shared" si="1"/>
        <v>6.2861061175785888E-9</v>
      </c>
      <c r="K41" s="3">
        <v>0.05</v>
      </c>
    </row>
    <row r="42" spans="1:11" ht="13.5">
      <c r="A42" s="12"/>
      <c r="B42" s="6">
        <v>850</v>
      </c>
      <c r="C42" s="9">
        <f t="shared" si="1"/>
        <v>0</v>
      </c>
      <c r="D42" s="9">
        <f t="shared" si="1"/>
        <v>0</v>
      </c>
      <c r="E42" s="9">
        <f t="shared" si="1"/>
        <v>0</v>
      </c>
      <c r="F42" s="9">
        <f t="shared" si="1"/>
        <v>2.7293840894546402E-216</v>
      </c>
      <c r="G42" s="10">
        <f t="shared" si="1"/>
        <v>5.1922636418548647E-106</v>
      </c>
      <c r="H42" s="10">
        <f t="shared" si="1"/>
        <v>4.9787622681354495E-38</v>
      </c>
      <c r="I42" s="10">
        <f t="shared" si="1"/>
        <v>9.0596482531832113E-21</v>
      </c>
      <c r="J42" s="10">
        <f t="shared" si="1"/>
        <v>5.5599240441673998E-10</v>
      </c>
      <c r="K42" s="3">
        <v>0.05</v>
      </c>
    </row>
    <row r="43" spans="1:11" ht="13.5">
      <c r="A43" s="12"/>
      <c r="B43" s="6">
        <v>900</v>
      </c>
      <c r="C43" s="9">
        <f t="shared" si="1"/>
        <v>0</v>
      </c>
      <c r="D43" s="9">
        <f t="shared" si="1"/>
        <v>0</v>
      </c>
      <c r="E43" s="9">
        <f t="shared" si="1"/>
        <v>0</v>
      </c>
      <c r="F43" s="9">
        <f t="shared" si="1"/>
        <v>1.6609662385420802E-242</v>
      </c>
      <c r="G43" s="10">
        <f t="shared" si="1"/>
        <v>7.5008964559175074E-119</v>
      </c>
      <c r="H43" s="10">
        <f t="shared" si="1"/>
        <v>1.3205148409601718E-42</v>
      </c>
      <c r="I43" s="10">
        <f t="shared" si="1"/>
        <v>3.1037516586699321E-23</v>
      </c>
      <c r="J43" s="10">
        <f t="shared" si="1"/>
        <v>4.1437210876009911E-11</v>
      </c>
      <c r="K43" s="3">
        <v>0.05</v>
      </c>
    </row>
    <row r="44" spans="1:11" ht="13.5">
      <c r="A44" s="12"/>
      <c r="B44" s="6">
        <v>950</v>
      </c>
      <c r="C44" s="9">
        <f t="shared" si="1"/>
        <v>0</v>
      </c>
      <c r="D44" s="9">
        <f t="shared" si="1"/>
        <v>0</v>
      </c>
      <c r="E44" s="9">
        <f t="shared" si="1"/>
        <v>0</v>
      </c>
      <c r="F44" s="9">
        <f t="shared" si="1"/>
        <v>3.1382678173001249E-270</v>
      </c>
      <c r="G44" s="10">
        <f t="shared" si="1"/>
        <v>1.955305716614917E-132</v>
      </c>
      <c r="H44" s="10">
        <f t="shared" si="1"/>
        <v>1.8746972065783385E-47</v>
      </c>
      <c r="I44" s="10">
        <f t="shared" si="1"/>
        <v>7.5139084271973227E-26</v>
      </c>
      <c r="J44" s="10">
        <f t="shared" si="1"/>
        <v>2.6022359894691282E-12</v>
      </c>
      <c r="K44" s="3">
        <v>0.05</v>
      </c>
    </row>
    <row r="45" spans="1:11" ht="13.5">
      <c r="A45" s="12"/>
      <c r="B45" s="6">
        <v>1000</v>
      </c>
      <c r="C45" s="9">
        <f t="shared" si="1"/>
        <v>0</v>
      </c>
      <c r="D45" s="9">
        <f t="shared" si="1"/>
        <v>0</v>
      </c>
      <c r="E45" s="9">
        <f t="shared" si="1"/>
        <v>0</v>
      </c>
      <c r="F45" s="9">
        <f t="shared" si="1"/>
        <v>1.8409934799381854E-299</v>
      </c>
      <c r="G45" s="10">
        <f t="shared" si="1"/>
        <v>9.1973186823332816E-147</v>
      </c>
      <c r="H45" s="10">
        <f t="shared" si="1"/>
        <v>1.4245737148976342E-52</v>
      </c>
      <c r="I45" s="10">
        <f t="shared" si="1"/>
        <v>1.28542912597616E-28</v>
      </c>
      <c r="J45" s="10">
        <f t="shared" si="1"/>
        <v>1.377010807770587E-13</v>
      </c>
      <c r="K45" s="3">
        <v>0.05</v>
      </c>
    </row>
  </sheetData>
  <mergeCells count="2">
    <mergeCell ref="A9:A45"/>
    <mergeCell ref="C7:J7"/>
  </mergeCells>
  <phoneticPr fontId="1" type="noConversion"/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公式D1(一维瞬时注入）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cp:lastPrinted>2016-12-09T02:43:51Z</cp:lastPrinted>
  <dcterms:created xsi:type="dcterms:W3CDTF">2016-11-29T06:05:00Z</dcterms:created>
  <dcterms:modified xsi:type="dcterms:W3CDTF">2016-12-09T02:55:43Z</dcterms:modified>
</cp:coreProperties>
</file>