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9395" windowHeight="7380"/>
  </bookViews>
  <sheets>
    <sheet name="度分秒(DMS)转(D)度" sheetId="1" r:id="rId1"/>
    <sheet name="(D)度转度分秒(DMS)" sheetId="6" r:id="rId2"/>
    <sheet name="度分秒(DD.MMSS)转(D)度" sheetId="5" r:id="rId3"/>
    <sheet name="度分秒(DMS)转(D)度转换公式" sheetId="4" r:id="rId4"/>
  </sheets>
  <calcPr calcId="144525"/>
</workbook>
</file>

<file path=xl/calcChain.xml><?xml version="1.0" encoding="utf-8"?>
<calcChain xmlns="http://schemas.openxmlformats.org/spreadsheetml/2006/main">
  <c r="M4" i="1" l="1"/>
  <c r="N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N3" i="1"/>
  <c r="M3" i="1"/>
  <c r="K4" i="1" l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L3" i="1"/>
  <c r="K3" i="1"/>
  <c r="G4" i="5" l="1"/>
  <c r="H4" i="5"/>
  <c r="G5" i="5"/>
  <c r="H5" i="5"/>
  <c r="G6" i="5"/>
  <c r="H6" i="5"/>
  <c r="G7" i="5"/>
  <c r="H7" i="5"/>
  <c r="G8" i="5"/>
  <c r="H8" i="5"/>
  <c r="G9" i="5"/>
  <c r="H9" i="5"/>
  <c r="G10" i="5"/>
  <c r="H10" i="5"/>
  <c r="G11" i="5"/>
  <c r="H11" i="5"/>
  <c r="G12" i="5"/>
  <c r="H12" i="5"/>
  <c r="H3" i="5"/>
  <c r="G3" i="5"/>
  <c r="E7" i="5"/>
  <c r="F7" i="5"/>
  <c r="E8" i="5"/>
  <c r="F8" i="5"/>
  <c r="E9" i="5"/>
  <c r="F9" i="5"/>
  <c r="E10" i="5"/>
  <c r="F10" i="5"/>
  <c r="E11" i="5"/>
  <c r="F11" i="5"/>
  <c r="E12" i="5"/>
  <c r="F12" i="5"/>
  <c r="C7" i="5"/>
  <c r="D7" i="5"/>
  <c r="C8" i="5"/>
  <c r="D8" i="5"/>
  <c r="C9" i="5"/>
  <c r="D9" i="5"/>
  <c r="C10" i="5"/>
  <c r="D10" i="5"/>
  <c r="C11" i="5"/>
  <c r="D11" i="5"/>
  <c r="C12" i="5"/>
  <c r="D12" i="5"/>
  <c r="I8" i="6"/>
  <c r="J4" i="6"/>
  <c r="J5" i="6"/>
  <c r="J6" i="6"/>
  <c r="J7" i="6"/>
  <c r="J8" i="6"/>
  <c r="J9" i="6"/>
  <c r="J10" i="6"/>
  <c r="J11" i="6"/>
  <c r="J12" i="6"/>
  <c r="J3" i="6"/>
  <c r="I4" i="6"/>
  <c r="I5" i="6"/>
  <c r="I6" i="6"/>
  <c r="I7" i="6"/>
  <c r="I9" i="6"/>
  <c r="I10" i="6"/>
  <c r="I11" i="6"/>
  <c r="I12" i="6"/>
  <c r="I3" i="6"/>
  <c r="C4" i="5"/>
  <c r="D4" i="5"/>
  <c r="C5" i="5"/>
  <c r="D5" i="5"/>
  <c r="C6" i="5"/>
  <c r="D6" i="5"/>
  <c r="D3" i="5"/>
  <c r="C3" i="5"/>
  <c r="E4" i="5"/>
  <c r="F4" i="5"/>
  <c r="E5" i="5"/>
  <c r="F5" i="5"/>
  <c r="E6" i="5"/>
  <c r="F6" i="5"/>
  <c r="F3" i="5"/>
  <c r="E3" i="5"/>
  <c r="C4" i="6"/>
  <c r="D4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D3" i="6"/>
  <c r="C3" i="6"/>
  <c r="H4" i="6"/>
  <c r="H5" i="6"/>
  <c r="H6" i="6"/>
  <c r="H7" i="6"/>
  <c r="H8" i="6"/>
  <c r="H9" i="6"/>
  <c r="H10" i="6"/>
  <c r="H11" i="6"/>
  <c r="H12" i="6"/>
  <c r="H3" i="6"/>
  <c r="G4" i="6"/>
  <c r="G5" i="6"/>
  <c r="G6" i="6"/>
  <c r="G7" i="6"/>
  <c r="G8" i="6"/>
  <c r="G9" i="6"/>
  <c r="G10" i="6"/>
  <c r="G11" i="6"/>
  <c r="G12" i="6"/>
  <c r="G3" i="6"/>
  <c r="E4" i="6"/>
  <c r="F4" i="6"/>
  <c r="E5" i="6"/>
  <c r="F5" i="6"/>
  <c r="E6" i="6"/>
  <c r="F6" i="6"/>
  <c r="E7" i="6"/>
  <c r="F7" i="6"/>
  <c r="E8" i="6"/>
  <c r="F8" i="6"/>
  <c r="E9" i="6"/>
  <c r="F9" i="6"/>
  <c r="E10" i="6"/>
  <c r="F10" i="6"/>
  <c r="E11" i="6"/>
  <c r="F11" i="6"/>
  <c r="E12" i="6"/>
  <c r="F12" i="6"/>
  <c r="F3" i="6"/>
  <c r="E3" i="6"/>
  <c r="I4" i="1"/>
  <c r="I5" i="1"/>
  <c r="I6" i="1"/>
  <c r="I7" i="1"/>
  <c r="I8" i="1"/>
  <c r="I9" i="1"/>
  <c r="I10" i="1"/>
  <c r="I11" i="1"/>
  <c r="I12" i="1"/>
  <c r="J4" i="1"/>
  <c r="J5" i="1"/>
  <c r="J6" i="1"/>
  <c r="J7" i="1"/>
  <c r="J8" i="1"/>
  <c r="J9" i="1"/>
  <c r="J10" i="1"/>
  <c r="J11" i="1"/>
  <c r="J12" i="1"/>
  <c r="J3" i="1"/>
  <c r="I3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4" i="1"/>
  <c r="H4" i="1"/>
  <c r="H3" i="1"/>
  <c r="G3" i="1"/>
  <c r="L4" i="6"/>
  <c r="L5" i="6"/>
  <c r="L6" i="6"/>
  <c r="L7" i="6"/>
  <c r="L8" i="6"/>
  <c r="L9" i="6"/>
  <c r="L10" i="6"/>
  <c r="L11" i="6"/>
  <c r="L12" i="6"/>
  <c r="L3" i="6"/>
  <c r="K4" i="6"/>
  <c r="K5" i="6"/>
  <c r="K6" i="6"/>
  <c r="K7" i="6"/>
  <c r="K8" i="6"/>
  <c r="K9" i="6"/>
  <c r="K10" i="6"/>
  <c r="K11" i="6"/>
  <c r="K12" i="6"/>
  <c r="K3" i="6"/>
  <c r="E7" i="1"/>
  <c r="F7" i="1"/>
  <c r="C7" i="1"/>
  <c r="D7" i="1"/>
  <c r="E8" i="1"/>
  <c r="F8" i="1"/>
  <c r="C8" i="1"/>
  <c r="D8" i="1"/>
  <c r="E9" i="1"/>
  <c r="F9" i="1"/>
  <c r="C9" i="1"/>
  <c r="D9" i="1"/>
  <c r="E10" i="1"/>
  <c r="F10" i="1"/>
  <c r="C10" i="1"/>
  <c r="D10" i="1"/>
  <c r="E11" i="1"/>
  <c r="F11" i="1"/>
  <c r="C11" i="1"/>
  <c r="D11" i="1"/>
  <c r="E12" i="1"/>
  <c r="F12" i="1"/>
  <c r="C12" i="1"/>
  <c r="D12" i="1"/>
  <c r="C4" i="1" l="1"/>
  <c r="C5" i="1"/>
  <c r="C6" i="1"/>
  <c r="D4" i="1"/>
  <c r="D5" i="1"/>
  <c r="D6" i="1"/>
  <c r="D3" i="1"/>
  <c r="C3" i="1"/>
  <c r="D3" i="4"/>
  <c r="D4" i="4"/>
  <c r="D5" i="4"/>
  <c r="D2" i="4"/>
  <c r="C3" i="4"/>
  <c r="C4" i="4"/>
  <c r="C5" i="4"/>
  <c r="C2" i="4"/>
  <c r="F4" i="1"/>
  <c r="F5" i="1"/>
  <c r="F6" i="1"/>
  <c r="F3" i="1"/>
  <c r="E4" i="1"/>
  <c r="E5" i="1"/>
  <c r="E6" i="1"/>
  <c r="E3" i="1"/>
  <c r="G5" i="4"/>
  <c r="F5" i="4"/>
  <c r="E5" i="4"/>
  <c r="B5" i="4"/>
  <c r="G4" i="4"/>
  <c r="F4" i="4"/>
  <c r="E4" i="4"/>
  <c r="B4" i="4"/>
  <c r="G3" i="4"/>
  <c r="F3" i="4"/>
  <c r="E3" i="4"/>
  <c r="B3" i="4"/>
  <c r="G2" i="4"/>
  <c r="F2" i="4"/>
  <c r="E2" i="4"/>
  <c r="B2" i="4"/>
</calcChain>
</file>

<file path=xl/sharedStrings.xml><?xml version="1.0" encoding="utf-8"?>
<sst xmlns="http://schemas.openxmlformats.org/spreadsheetml/2006/main" count="110" uniqueCount="79">
  <si>
    <t>28°2′11.17″</t>
    <phoneticPr fontId="1" type="noConversion"/>
  </si>
  <si>
    <t>28°09′09.17″</t>
    <phoneticPr fontId="1" type="noConversion"/>
  </si>
  <si>
    <t>102°1′0.151″</t>
    <phoneticPr fontId="1" type="noConversion"/>
  </si>
  <si>
    <t>102°09′11.106″</t>
    <phoneticPr fontId="1" type="noConversion"/>
  </si>
  <si>
    <t>28°09′09.20″</t>
  </si>
  <si>
    <t>经度DMS(°′″)</t>
    <phoneticPr fontId="1" type="noConversion"/>
  </si>
  <si>
    <t>纬度DMS(°′″)</t>
    <phoneticPr fontId="1" type="noConversion"/>
  </si>
  <si>
    <t>测试数据</t>
    <phoneticPr fontId="1" type="noConversion"/>
  </si>
  <si>
    <t>°位置</t>
    <phoneticPr fontId="1" type="noConversion"/>
  </si>
  <si>
    <t>′位置</t>
    <phoneticPr fontId="1" type="noConversion"/>
  </si>
  <si>
    <t>″位置</t>
    <phoneticPr fontId="1" type="noConversion"/>
  </si>
  <si>
    <t>提取°</t>
    <phoneticPr fontId="1" type="noConversion"/>
  </si>
  <si>
    <t>提取′</t>
    <phoneticPr fontId="1" type="noConversion"/>
  </si>
  <si>
    <t>提取″</t>
    <phoneticPr fontId="1" type="noConversion"/>
  </si>
  <si>
    <t>FIND("°",A2,1)</t>
    <phoneticPr fontId="1" type="noConversion"/>
  </si>
  <si>
    <t>°位置公式</t>
  </si>
  <si>
    <t>′位置公式</t>
  </si>
  <si>
    <t>″位置公式</t>
  </si>
  <si>
    <t>提取°公式</t>
  </si>
  <si>
    <t>提取′公式</t>
  </si>
  <si>
    <t>提取″公式</t>
  </si>
  <si>
    <t>FIND("′",A2,1)</t>
    <phoneticPr fontId="1" type="noConversion"/>
  </si>
  <si>
    <t>FIND("″",A2,1)</t>
    <phoneticPr fontId="1" type="noConversion"/>
  </si>
  <si>
    <t>LEFT(A2,FIND("°",A2,1)-1)</t>
    <phoneticPr fontId="1" type="noConversion"/>
  </si>
  <si>
    <t>MID(A2,FIND("°",A2,1)+1,FIND("′",A2,1)-FIND("°",A2,1)-1)</t>
    <phoneticPr fontId="1" type="noConversion"/>
  </si>
  <si>
    <t>MID(A2,FIND("′",A2,1)+1,FIND("″",A2,1)-FIND("′",A2,1)-1)</t>
    <phoneticPr fontId="1" type="noConversion"/>
  </si>
  <si>
    <t>经度分秒核对</t>
    <phoneticPr fontId="1" type="noConversion"/>
  </si>
  <si>
    <t>纬度分秒核对</t>
    <phoneticPr fontId="1" type="noConversion"/>
  </si>
  <si>
    <t>数据有效性核对</t>
    <phoneticPr fontId="1" type="noConversion"/>
  </si>
  <si>
    <t>102°6′11.105″</t>
    <phoneticPr fontId="1" type="noConversion"/>
  </si>
  <si>
    <t>28°09′09.23″</t>
  </si>
  <si>
    <t>28°09′09.24″</t>
  </si>
  <si>
    <t>28°2′11.19″</t>
  </si>
  <si>
    <t>28°09′09.25″</t>
  </si>
  <si>
    <t>28°2′11.20″</t>
  </si>
  <si>
    <t>28°09′09.26″</t>
  </si>
  <si>
    <t>28°60′11.18″</t>
    <phoneticPr fontId="1" type="noConversion"/>
  </si>
  <si>
    <t>28°09′60.22″</t>
    <phoneticPr fontId="1" type="noConversion"/>
  </si>
  <si>
    <t>28°29′09.19″</t>
    <phoneticPr fontId="1" type="noConversion"/>
  </si>
  <si>
    <t>28°9′09.17″</t>
    <phoneticPr fontId="1" type="noConversion"/>
  </si>
  <si>
    <t>28°1′18.51″</t>
    <phoneticPr fontId="1" type="noConversion"/>
  </si>
  <si>
    <t>经度(DD.MMSS)</t>
    <phoneticPr fontId="1" type="noConversion"/>
  </si>
  <si>
    <t>纬度(DD.MMSS)</t>
    <phoneticPr fontId="1" type="noConversion"/>
  </si>
  <si>
    <t>转换为度DD.MMSS(四舍五入秒)</t>
    <phoneticPr fontId="1" type="noConversion"/>
  </si>
  <si>
    <t>28°33′09.57″</t>
    <phoneticPr fontId="1" type="noConversion"/>
  </si>
  <si>
    <t>转换为度分秒(DDMMSS)</t>
    <phoneticPr fontId="1" type="noConversion"/>
  </si>
  <si>
    <t>转换为度分秒(DDMMSS)—补位</t>
    <phoneticPr fontId="1" type="noConversion"/>
  </si>
  <si>
    <t>经度(D)</t>
    <phoneticPr fontId="1" type="noConversion"/>
  </si>
  <si>
    <t>纬度(D)</t>
    <phoneticPr fontId="1" type="noConversion"/>
  </si>
  <si>
    <t>输入→度(D)</t>
    <phoneticPr fontId="1" type="noConversion"/>
  </si>
  <si>
    <t>输入→任意度分秒(DDMMSS)</t>
    <phoneticPr fontId="1" type="noConversion"/>
  </si>
  <si>
    <t>输入→度分秒(DD.MMSS)</t>
    <phoneticPr fontId="1" type="noConversion"/>
  </si>
  <si>
    <t>转换为统一度分秒DDMMSS—补位</t>
    <phoneticPr fontId="1" type="noConversion"/>
  </si>
  <si>
    <t>经度(°′″)</t>
    <phoneticPr fontId="1" type="noConversion"/>
  </si>
  <si>
    <t>纬度D(°′″)</t>
    <phoneticPr fontId="1" type="noConversion"/>
  </si>
  <si>
    <t>纬度(°′″)</t>
    <phoneticPr fontId="1" type="noConversion"/>
  </si>
  <si>
    <t>转换为度分秒(DDMMSS.SS)—2有效位</t>
    <phoneticPr fontId="1" type="noConversion"/>
  </si>
  <si>
    <t>转换为度(D)</t>
    <phoneticPr fontId="1" type="noConversion"/>
  </si>
  <si>
    <t>经度(D)</t>
    <phoneticPr fontId="1" type="noConversion"/>
  </si>
  <si>
    <t>经度(DD.MMSS)</t>
    <phoneticPr fontId="1" type="noConversion"/>
  </si>
  <si>
    <t>纬度(DD.MMSS)</t>
    <phoneticPr fontId="1" type="noConversion"/>
  </si>
  <si>
    <t>102.0611</t>
  </si>
  <si>
    <t>28.0909</t>
  </si>
  <si>
    <t>102.0911</t>
  </si>
  <si>
    <t>28.2909</t>
  </si>
  <si>
    <t>28.0119</t>
  </si>
  <si>
    <t>28.3310</t>
  </si>
  <si>
    <t>28.0211</t>
  </si>
  <si>
    <t>60分/秒四舍五入提醒</t>
    <phoneticPr fontId="1" type="noConversion"/>
  </si>
  <si>
    <t>28°09′59.8″</t>
    <phoneticPr fontId="1" type="noConversion"/>
  </si>
  <si>
    <t>101°09′09.17″</t>
    <phoneticPr fontId="1" type="noConversion"/>
  </si>
  <si>
    <t>28°58′09.21″</t>
    <phoneticPr fontId="1" type="noConversion"/>
  </si>
  <si>
    <t>101.0909</t>
  </si>
  <si>
    <t>28.5809</t>
  </si>
  <si>
    <t>28.6011</t>
  </si>
  <si>
    <t>28.0960</t>
  </si>
  <si>
    <t>28.0959</t>
    <phoneticPr fontId="1" type="noConversion"/>
  </si>
  <si>
    <t>经度DDMMSS</t>
    <phoneticPr fontId="1" type="noConversion"/>
  </si>
  <si>
    <t>纬度DDMMSS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</si>
</sst>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4" borderId="1" xfId="0" applyNumberFormat="1" applyFill="1" applyBorder="1" applyAlignment="1">
      <alignment horizontal="right" vertical="center"/>
    </xf>
    <xf numFmtId="0" fontId="0" fillId="4" borderId="1" xfId="0" applyFill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2"/>
  <sheetViews>
    <sheetView showGridLines="0" tabSelected="1" zoomScale="85" zoomScaleNormal="85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J15" sqref="J15"/>
    </sheetView>
  </sheetViews>
  <sheetFormatPr defaultColWidth="15.875" defaultRowHeight="17.25" customHeight="1" x14ac:dyDescent="0.15"/>
  <cols>
    <col min="1" max="1" width="19" style="4" bestFit="1" customWidth="1"/>
    <col min="2" max="2" width="16.75" style="4" bestFit="1" customWidth="1"/>
    <col min="3" max="4" width="14.125" style="4" bestFit="1" customWidth="1"/>
    <col min="5" max="6" width="10.875" style="12" customWidth="1"/>
    <col min="7" max="8" width="15.375" style="9" customWidth="1"/>
    <col min="9" max="10" width="16.75" style="12" customWidth="1"/>
    <col min="11" max="12" width="11.375" style="12" customWidth="1"/>
    <col min="13" max="13" width="11.125" style="12" customWidth="1"/>
    <col min="14" max="14" width="11.375" style="12" customWidth="1"/>
    <col min="15" max="16384" width="15.875" style="1"/>
  </cols>
  <sheetData>
    <row r="1" spans="1:14" s="20" customFormat="1" ht="17.25" customHeight="1" x14ac:dyDescent="0.15">
      <c r="A1" s="27" t="s">
        <v>50</v>
      </c>
      <c r="B1" s="27"/>
      <c r="C1" s="25" t="s">
        <v>28</v>
      </c>
      <c r="D1" s="25"/>
      <c r="E1" s="26" t="s">
        <v>57</v>
      </c>
      <c r="F1" s="26"/>
      <c r="G1" s="28" t="s">
        <v>43</v>
      </c>
      <c r="H1" s="28"/>
      <c r="I1" s="39" t="s">
        <v>52</v>
      </c>
      <c r="J1" s="40"/>
      <c r="K1" s="40"/>
      <c r="L1" s="40"/>
      <c r="M1" s="40"/>
      <c r="N1" s="40"/>
    </row>
    <row r="2" spans="1:14" ht="17.25" customHeight="1" x14ac:dyDescent="0.15">
      <c r="A2" s="7" t="s">
        <v>5</v>
      </c>
      <c r="B2" s="7" t="s">
        <v>6</v>
      </c>
      <c r="C2" s="7" t="s">
        <v>26</v>
      </c>
      <c r="D2" s="7" t="s">
        <v>27</v>
      </c>
      <c r="E2" s="10" t="s">
        <v>47</v>
      </c>
      <c r="F2" s="10" t="s">
        <v>48</v>
      </c>
      <c r="G2" s="8" t="s">
        <v>41</v>
      </c>
      <c r="H2" s="8" t="s">
        <v>42</v>
      </c>
      <c r="I2" s="10" t="s">
        <v>5</v>
      </c>
      <c r="J2" s="10" t="s">
        <v>6</v>
      </c>
      <c r="K2" s="10" t="s">
        <v>77</v>
      </c>
      <c r="L2" s="10" t="s">
        <v>78</v>
      </c>
      <c r="M2" s="10" t="s">
        <v>77</v>
      </c>
      <c r="N2" s="10" t="s">
        <v>78</v>
      </c>
    </row>
    <row r="3" spans="1:14" ht="17.25" customHeight="1" x14ac:dyDescent="0.15">
      <c r="A3" s="4" t="s">
        <v>29</v>
      </c>
      <c r="B3" s="4" t="s">
        <v>39</v>
      </c>
      <c r="C3" s="4" t="str">
        <f t="shared" ref="C3:C12" si="0">IF(AND(AND(VALUE(LEFT(A3,FIND("°",A3,1)-1))&lt;=180,VALUE(LEFT(A3,FIND("°",A3,1)-1))&gt;=0),VALUE(MID(A3,FIND("°",A3,1)+1,FIND("′",A3,1)-FIND("°",A3,1)-1))&lt;60,VALUE(MID(A3,FIND("′",A3,1)+1,FIND("″",A3,1)-FIND("′",A3,1)-1))&lt;60),"数据正确","数据错误")</f>
        <v>数据正确</v>
      </c>
      <c r="D3" s="4" t="str">
        <f t="shared" ref="D3:D12" si="1">IF(AND(AND(VALUE(LEFT(B3,FIND("°",B3,1)-1))&lt;=90,VALUE(LEFT(B3,FIND("°",B3,1)-1))&gt;=0),VALUE(MID(B3,FIND("°",B3,1)+1,FIND("′",B3,1)-FIND("°",B3,1)-1))&lt;60,VALUE(MID(B3,FIND("′",B3,1)+1,FIND("″",B3,1)-FIND("′",B3,1)-1))&lt;60),"数据正确","数据错误")</f>
        <v>数据正确</v>
      </c>
      <c r="E3" s="11">
        <f>LEFT(A3,FIND("°",A3,1)-1)+MID(A3,FIND("°",A3,1)+1,FIND("′",A3,1)-FIND("°",A3,1)-1)/60+MID(A3,FIND("′",A3,1)+1,FIND("″",A3,1)-FIND("′",A3,1)-1)/3600</f>
        <v>102.10308472222222</v>
      </c>
      <c r="F3" s="11">
        <f>LEFT(B3,FIND("°",B3,1)-1)+MID(B3,FIND("°",B3,1)+1,FIND("′",B3,1)-FIND("°",B3,1)-1)/60+MID(B3,FIND("′",B3,1)+1,FIND("″",B3,1)-FIND("′",B3,1)-1)/3600</f>
        <v>28.152547222222221</v>
      </c>
      <c r="G3" s="9" t="str">
        <f>LEFT(A3,FIND("°",A3,1)-1)&amp;"."&amp;REPT(0,2-LEN(MID(A3,FIND("°",A3,1)+1,FIND("′",A3,1)-FIND("°",A3,1)-1)))&amp;MID(A3,FIND("°",A3,1)+1,FIND("′",A3,1)-FIND("°",A3,1)-1)&amp;REPT(0,2-LEN(ROUND(MID(A3,FIND("′",A3,1)+1,FIND("″",A3,1)-FIND("′",A3,1)-1),0)))&amp;ROUND(MID(A3,FIND("′",A3,1)+1,FIND("″",A3,1)-FIND("′",A3,1)-1),0)</f>
        <v>102.0611</v>
      </c>
      <c r="H3" s="9" t="str">
        <f>LEFT(B3,FIND("°",B3,1)-1)&amp;"."&amp;REPT(0,2-LEN(MID(B3,FIND("°",B3,1)+1,FIND("′",B3,1)-FIND("°",B3,1)-1)))&amp;MID(B3,FIND("°",B3,1)+1,FIND("′",B3,1)-FIND("°",B3,1)-1)&amp;REPT(0,2-LEN(ROUND(MID(B3,FIND("′",B3,1)+1,FIND("″",B3,1)-FIND("′",B3,1)-1),0)))&amp;ROUND(MID(B3,FIND("′",B3,1)+1,FIND("″",B3,1)-FIND("′",B3,1)-1),0)</f>
        <v>28.0909</v>
      </c>
      <c r="I3" s="12" t="str">
        <f>LEFT(A3,FIND("°",A3,1)-1)&amp;"°"&amp;REPT(0,2-LEN(MID(A3,FIND("°",A3,1)+1,FIND("′",A3,1)-FIND("°",A3,1)-1)))&amp;MID(A3,FIND("°",A3,1)+1,FIND("′",A3,1)-FIND("°",A3,1)-1)&amp;"′"&amp;REPT(0,2-LEN(ROUND(MID(A3,FIND("′",A3,1)+1,FIND("″",A3,1)-FIND("′",A3,1)-1),0)))&amp;ROUND(MID(A3,FIND("′",A3,1)+1,FIND("″",A3,1)-FIND("′",A3,1)-1),0)&amp;"″"</f>
        <v>102°06′11″</v>
      </c>
      <c r="J3" s="12" t="str">
        <f>LEFT(B3,FIND("°",B3,1)-1)&amp;"°"&amp;REPT(0,2-LEN(MID(B3,FIND("°",B3,1)+1,FIND("′",B3,1)-FIND("°",B3,1)-1)))&amp;MID(B3,FIND("°",B3,1)+1,FIND("′",B3,1)-FIND("°",B3,1)-1)&amp;"′"&amp;REPT(0,2-LEN(ROUND(MID(B3,FIND("′",B3,1)+1,FIND("″",B3,1)-FIND("′",B3,1)-1),0)))&amp;ROUND(MID(B3,FIND("′",B3,1)+1,FIND("″",B3,1)-FIND("′",B3,1)-1),0)&amp;"″"</f>
        <v>28°09′09″</v>
      </c>
      <c r="K3" s="24" t="str">
        <f>LEFT(A3,FIND("°",A3,1)-1)&amp;REPT(0,2-LEN(MID(A3,FIND("°",A3,1)+1,FIND("′",A3,1)-FIND("°",A3,1)-1)))&amp;MID(A3,FIND("°",A3,1)+1,FIND("′",A3,1)-FIND("°",A3,1)-1)&amp;REPT(0,2-LEN(ROUND(MID(A3,FIND("′",A3,1)+1,FIND("″",A3,1)-FIND("′",A3,1)-1),0)))&amp;ROUND(MID(A3,FIND("′",A3,1)+1,FIND("″",A3,1)-FIND("′",A3,1)-1),0)</f>
        <v>1020611</v>
      </c>
      <c r="L3" s="24" t="str">
        <f>LEFT(B3,FIND("°",B3,1)-1)&amp;REPT(0,2-LEN(MID(B3,FIND("°",B3,1)+1,FIND("′",B3,1)-FIND("°",B3,1)-1)))&amp;MID(B3,FIND("°",B3,1)+1,FIND("′",B3,1)-FIND("°",B3,1)-1)&amp;REPT(0,2-LEN(ROUND(MID(B3,FIND("′",B3,1)+1,FIND("″",B3,1)-FIND("′",B3,1)-1),0)))&amp;ROUND(MID(B3,FIND("′",B3,1)+1,FIND("″",B3,1)-FIND("′",B3,1)-1),0)</f>
        <v>280909</v>
      </c>
      <c r="M3" s="24" t="str">
        <f>LEFT(A3,FIND("°",A3,1)-1)&amp;REPT(0,2-LEN(MID(A3,FIND("°",A3,1)+1,FIND("′",A3,1)-FIND("°",A3,1)-1)))&amp;MID(A3,FIND("°",A3,1)+1,FIND("′",A3,1)-FIND("°",A3,1)-1)&amp;REPT(0,2-LEN(ROUND(MID(A3,FIND("′",A3,1)+1,FIND("″",A3,1)-FIND("′",A3,1)-1),0)))&amp;ROUND(MID(A3,FIND("′",A3,1)+1,FIND("″",A3,1)-FIND("′",A3,1)-1),1)</f>
        <v>1020611.1</v>
      </c>
      <c r="N3" s="24" t="str">
        <f>LEFT(B3,FIND("°",B3,1)-1)&amp;REPT(0,2-LEN(MID(B3,FIND("°",B3,1)+1,FIND("′",B3,1)-FIND("°",B3,1)-1)))&amp;MID(B3,FIND("°",B3,1)+1,FIND("′",B3,1)-FIND("°",B3,1)-1)&amp;REPT(0,2-LEN(ROUND(MID(B3,FIND("′",B3,1)+1,FIND("″",B3,1)-FIND("′",B3,1)-1),0)))&amp;ROUND(MID(B3,FIND("′",B3,1)+1,FIND("″",B3,1)-FIND("′",B3,1)-1),1)</f>
        <v>280909.2</v>
      </c>
    </row>
    <row r="4" spans="1:14" ht="17.25" customHeight="1" x14ac:dyDescent="0.15">
      <c r="A4" s="4" t="s">
        <v>3</v>
      </c>
      <c r="B4" s="4" t="s">
        <v>40</v>
      </c>
      <c r="C4" s="4" t="str">
        <f t="shared" si="0"/>
        <v>数据正确</v>
      </c>
      <c r="D4" s="4" t="str">
        <f t="shared" si="1"/>
        <v>数据正确</v>
      </c>
      <c r="E4" s="11">
        <f t="shared" ref="E4:E6" si="2">LEFT(A4,FIND("°",A4,1)-1)+MID(A4,FIND("°",A4,1)+1,FIND("′",A4,1)-FIND("°",A4,1)-1)/60+MID(A4,FIND("′",A4,1)+1,FIND("″",A4,1)-FIND("′",A4,1)-1)/3600</f>
        <v>102.153085</v>
      </c>
      <c r="F4" s="11">
        <f t="shared" ref="F4:F6" si="3">LEFT(B4,FIND("°",B4,1)-1)+MID(B4,FIND("°",B4,1)+1,FIND("′",B4,1)-FIND("°",B4,1)-1)/60+MID(B4,FIND("′",B4,1)+1,FIND("″",B4,1)-FIND("′",B4,1)-1)/3600</f>
        <v>28.021808333333333</v>
      </c>
      <c r="G4" s="9" t="str">
        <f>LEFT(A4,FIND("°",A4,1)-1)&amp;"."&amp;REPT(0,2-LEN(MID(A4,FIND("°",A4,1)+1,FIND("′",A4,1)-FIND("°",A4,1)-1)))&amp;MID(A4,FIND("°",A4,1)+1,FIND("′",A4,1)-FIND("°",A4,1)-1)&amp;REPT(0,2-LEN(ROUND(MID(A4,FIND("′",A4,1)+1,FIND("″",A4,1)-FIND("′",A4,1)-1),0)))&amp;ROUND(MID(A4,FIND("′",A4,1)+1,FIND("″",A4,1)-FIND("′",A4,1)-1),0)</f>
        <v>102.0911</v>
      </c>
      <c r="H4" s="9" t="str">
        <f>LEFT(B4,FIND("°",B4,1)-1)&amp;"."&amp;REPT(0,2-LEN(MID(B4,FIND("°",B4,1)+1,FIND("′",B4,1)-FIND("°",B4,1)-1)))&amp;MID(B4,FIND("°",B4,1)+1,FIND("′",B4,1)-FIND("°",B4,1)-1)&amp;REPT(0,2-LEN(ROUND(MID(B4,FIND("′",B4,1)+1,FIND("″",B4,1)-FIND("′",B4,1)-1),0)))&amp;ROUND(MID(B4,FIND("′",B4,1)+1,FIND("″",B4,1)-FIND("′",B4,1)-1),0)</f>
        <v>28.0119</v>
      </c>
      <c r="I4" s="12" t="str">
        <f t="shared" ref="I4:I12" si="4">LEFT(A4,FIND("°",A4,1)-1)&amp;"°"&amp;REPT(0,2-LEN(MID(A4,FIND("°",A4,1)+1,FIND("′",A4,1)-FIND("°",A4,1)-1)))&amp;MID(A4,FIND("°",A4,1)+1,FIND("′",A4,1)-FIND("°",A4,1)-1)&amp;"′"&amp;REPT(0,2-LEN(ROUND(MID(A4,FIND("′",A4,1)+1,FIND("″",A4,1)-FIND("′",A4,1)-1),0)))&amp;ROUND(MID(A4,FIND("′",A4,1)+1,FIND("″",A4,1)-FIND("′",A4,1)-1),0)&amp;"″"</f>
        <v>102°09′11″</v>
      </c>
      <c r="J4" s="12" t="str">
        <f t="shared" ref="J4:J12" si="5">LEFT(B4,FIND("°",B4,1)-1)&amp;"°"&amp;REPT(0,2-LEN(MID(B4,FIND("°",B4,1)+1,FIND("′",B4,1)-FIND("°",B4,1)-1)))&amp;MID(B4,FIND("°",B4,1)+1,FIND("′",B4,1)-FIND("°",B4,1)-1)&amp;"′"&amp;REPT(0,2-LEN(ROUND(MID(B4,FIND("′",B4,1)+1,FIND("″",B4,1)-FIND("′",B4,1)-1),0)))&amp;ROUND(MID(B4,FIND("′",B4,1)+1,FIND("″",B4,1)-FIND("′",B4,1)-1),0)&amp;"″"</f>
        <v>28°01′19″</v>
      </c>
      <c r="K4" s="24" t="str">
        <f t="shared" ref="K4:K12" si="6">LEFT(A4,FIND("°",A4,1)-1)&amp;REPT(0,2-LEN(MID(A4,FIND("°",A4,1)+1,FIND("′",A4,1)-FIND("°",A4,1)-1)))&amp;MID(A4,FIND("°",A4,1)+1,FIND("′",A4,1)-FIND("°",A4,1)-1)&amp;REPT(0,2-LEN(ROUND(MID(A4,FIND("′",A4,1)+1,FIND("″",A4,1)-FIND("′",A4,1)-1),0)))&amp;ROUND(MID(A4,FIND("′",A4,1)+1,FIND("″",A4,1)-FIND("′",A4,1)-1),0)</f>
        <v>1020911</v>
      </c>
      <c r="L4" s="24" t="str">
        <f t="shared" ref="L4:L12" si="7">LEFT(B4,FIND("°",B4,1)-1)&amp;REPT(0,2-LEN(MID(B4,FIND("°",B4,1)+1,FIND("′",B4,1)-FIND("°",B4,1)-1)))&amp;MID(B4,FIND("°",B4,1)+1,FIND("′",B4,1)-FIND("°",B4,1)-1)&amp;REPT(0,2-LEN(ROUND(MID(B4,FIND("′",B4,1)+1,FIND("″",B4,1)-FIND("′",B4,1)-1),0)))&amp;ROUND(MID(B4,FIND("′",B4,1)+1,FIND("″",B4,1)-FIND("′",B4,1)-1),0)</f>
        <v>280119</v>
      </c>
      <c r="M4" s="24" t="str">
        <f t="shared" ref="M4:M12" si="8">LEFT(A4,FIND("°",A4,1)-1)&amp;REPT(0,2-LEN(MID(A4,FIND("°",A4,1)+1,FIND("′",A4,1)-FIND("°",A4,1)-1)))&amp;MID(A4,FIND("°",A4,1)+1,FIND("′",A4,1)-FIND("°",A4,1)-1)&amp;REPT(0,2-LEN(ROUND(MID(A4,FIND("′",A4,1)+1,FIND("″",A4,1)-FIND("′",A4,1)-1),0)))&amp;ROUND(MID(A4,FIND("′",A4,1)+1,FIND("″",A4,1)-FIND("′",A4,1)-1),1)</f>
        <v>1020911.1</v>
      </c>
      <c r="N4" s="24" t="str">
        <f t="shared" ref="N4:N12" si="9">LEFT(B4,FIND("°",B4,1)-1)&amp;REPT(0,2-LEN(MID(B4,FIND("°",B4,1)+1,FIND("′",B4,1)-FIND("°",B4,1)-1)))&amp;MID(B4,FIND("°",B4,1)+1,FIND("′",B4,1)-FIND("°",B4,1)-1)&amp;REPT(0,2-LEN(ROUND(MID(B4,FIND("′",B4,1)+1,FIND("″",B4,1)-FIND("′",B4,1)-1),0)))&amp;ROUND(MID(B4,FIND("′",B4,1)+1,FIND("″",B4,1)-FIND("′",B4,1)-1),1)</f>
        <v>280118.5</v>
      </c>
    </row>
    <row r="5" spans="1:14" ht="17.25" customHeight="1" x14ac:dyDescent="0.15">
      <c r="A5" s="4" t="s">
        <v>44</v>
      </c>
      <c r="B5" s="4" t="s">
        <v>38</v>
      </c>
      <c r="C5" s="4" t="str">
        <f t="shared" si="0"/>
        <v>数据正确</v>
      </c>
      <c r="D5" s="4" t="str">
        <f t="shared" si="1"/>
        <v>数据正确</v>
      </c>
      <c r="E5" s="11">
        <f t="shared" si="2"/>
        <v>28.552658333333333</v>
      </c>
      <c r="F5" s="11">
        <f t="shared" si="3"/>
        <v>28.48588611111111</v>
      </c>
      <c r="G5" s="9" t="str">
        <f t="shared" ref="G5:G12" si="10">LEFT(A5,FIND("°",A5,1)-1)&amp;"."&amp;REPT(0,2-LEN(MID(A5,FIND("°",A5,1)+1,FIND("′",A5,1)-FIND("°",A5,1)-1)))&amp;MID(A5,FIND("°",A5,1)+1,FIND("′",A5,1)-FIND("°",A5,1)-1)&amp;REPT(0,2-LEN(ROUND(MID(A5,FIND("′",A5,1)+1,FIND("″",A5,1)-FIND("′",A5,1)-1),0)))&amp;ROUND(MID(A5,FIND("′",A5,1)+1,FIND("″",A5,1)-FIND("′",A5,1)-1),0)</f>
        <v>28.3310</v>
      </c>
      <c r="H5" s="9" t="str">
        <f t="shared" ref="H5:H12" si="11">LEFT(B5,FIND("°",B5,1)-1)&amp;"."&amp;REPT(0,2-LEN(MID(B5,FIND("°",B5,1)+1,FIND("′",B5,1)-FIND("°",B5,1)-1)))&amp;MID(B5,FIND("°",B5,1)+1,FIND("′",B5,1)-FIND("°",B5,1)-1)&amp;REPT(0,2-LEN(ROUND(MID(B5,FIND("′",B5,1)+1,FIND("″",B5,1)-FIND("′",B5,1)-1),0)))&amp;ROUND(MID(B5,FIND("′",B5,1)+1,FIND("″",B5,1)-FIND("′",B5,1)-1),0)</f>
        <v>28.2909</v>
      </c>
      <c r="I5" s="12" t="str">
        <f t="shared" si="4"/>
        <v>28°33′10″</v>
      </c>
      <c r="J5" s="12" t="str">
        <f t="shared" si="5"/>
        <v>28°29′09″</v>
      </c>
      <c r="K5" s="24" t="str">
        <f t="shared" si="6"/>
        <v>283310</v>
      </c>
      <c r="L5" s="24" t="str">
        <f t="shared" si="7"/>
        <v>282909</v>
      </c>
      <c r="M5" s="24" t="str">
        <f t="shared" si="8"/>
        <v>28339.6</v>
      </c>
      <c r="N5" s="24" t="str">
        <f t="shared" si="9"/>
        <v>282909.2</v>
      </c>
    </row>
    <row r="6" spans="1:14" ht="17.25" customHeight="1" x14ac:dyDescent="0.15">
      <c r="A6" s="4" t="s">
        <v>0</v>
      </c>
      <c r="B6" s="4" t="s">
        <v>4</v>
      </c>
      <c r="C6" s="4" t="str">
        <f t="shared" si="0"/>
        <v>数据正确</v>
      </c>
      <c r="D6" s="4" t="str">
        <f t="shared" si="1"/>
        <v>数据正确</v>
      </c>
      <c r="E6" s="11">
        <f t="shared" si="2"/>
        <v>28.036436111111112</v>
      </c>
      <c r="F6" s="11">
        <f t="shared" si="3"/>
        <v>28.152555555555555</v>
      </c>
      <c r="G6" s="9" t="str">
        <f t="shared" si="10"/>
        <v>28.0211</v>
      </c>
      <c r="H6" s="9" t="str">
        <f t="shared" si="11"/>
        <v>28.0909</v>
      </c>
      <c r="I6" s="12" t="str">
        <f t="shared" si="4"/>
        <v>28°02′11″</v>
      </c>
      <c r="J6" s="12" t="str">
        <f t="shared" si="5"/>
        <v>28°09′09″</v>
      </c>
      <c r="K6" s="24" t="str">
        <f t="shared" si="6"/>
        <v>280211</v>
      </c>
      <c r="L6" s="24" t="str">
        <f t="shared" si="7"/>
        <v>280909</v>
      </c>
      <c r="M6" s="24" t="str">
        <f t="shared" si="8"/>
        <v>280211.2</v>
      </c>
      <c r="N6" s="24" t="str">
        <f t="shared" si="9"/>
        <v>280909.2</v>
      </c>
    </row>
    <row r="7" spans="1:14" ht="17.25" customHeight="1" x14ac:dyDescent="0.15">
      <c r="A7" s="4" t="s">
        <v>70</v>
      </c>
      <c r="B7" s="4" t="s">
        <v>71</v>
      </c>
      <c r="C7" s="4" t="str">
        <f t="shared" si="0"/>
        <v>数据正确</v>
      </c>
      <c r="D7" s="4" t="str">
        <f t="shared" si="1"/>
        <v>数据正确</v>
      </c>
      <c r="E7" s="11">
        <f t="shared" ref="E7:E12" si="12">LEFT(A7,FIND("°",A7,1)-1)+MID(A7,FIND("°",A7,1)+1,FIND("′",A7,1)-FIND("°",A7,1)-1)/60+MID(A7,FIND("′",A7,1)+1,FIND("″",A7,1)-FIND("′",A7,1)-1)/3600</f>
        <v>101.15254722222222</v>
      </c>
      <c r="F7" s="11">
        <f t="shared" ref="F7:F12" si="13">LEFT(B7,FIND("°",B7,1)-1)+MID(B7,FIND("°",B7,1)+1,FIND("′",B7,1)-FIND("°",B7,1)-1)/60+MID(B7,FIND("′",B7,1)+1,FIND("″",B7,1)-FIND("′",B7,1)-1)/3600</f>
        <v>28.969224999999998</v>
      </c>
      <c r="G7" s="9" t="str">
        <f t="shared" si="10"/>
        <v>101.0909</v>
      </c>
      <c r="H7" s="9" t="str">
        <f t="shared" si="11"/>
        <v>28.5809</v>
      </c>
      <c r="I7" s="12" t="str">
        <f t="shared" si="4"/>
        <v>101°09′09″</v>
      </c>
      <c r="J7" s="12" t="str">
        <f t="shared" si="5"/>
        <v>28°58′09″</v>
      </c>
      <c r="K7" s="24" t="str">
        <f t="shared" si="6"/>
        <v>1010909</v>
      </c>
      <c r="L7" s="24" t="str">
        <f t="shared" si="7"/>
        <v>285809</v>
      </c>
      <c r="M7" s="24" t="str">
        <f t="shared" si="8"/>
        <v>1010909.2</v>
      </c>
      <c r="N7" s="24" t="str">
        <f t="shared" si="9"/>
        <v>285809.2</v>
      </c>
    </row>
    <row r="8" spans="1:14" ht="17.25" customHeight="1" x14ac:dyDescent="0.15">
      <c r="A8" s="4" t="s">
        <v>36</v>
      </c>
      <c r="B8" s="4" t="s">
        <v>37</v>
      </c>
      <c r="C8" s="4" t="str">
        <f t="shared" si="0"/>
        <v>数据错误</v>
      </c>
      <c r="D8" s="4" t="str">
        <f t="shared" si="1"/>
        <v>数据错误</v>
      </c>
      <c r="E8" s="11">
        <f t="shared" si="12"/>
        <v>29.003105555555557</v>
      </c>
      <c r="F8" s="11">
        <f t="shared" si="13"/>
        <v>28.166727777777776</v>
      </c>
      <c r="G8" s="9" t="str">
        <f t="shared" si="10"/>
        <v>28.6011</v>
      </c>
      <c r="H8" s="9" t="str">
        <f t="shared" si="11"/>
        <v>28.0960</v>
      </c>
      <c r="I8" s="12" t="str">
        <f t="shared" si="4"/>
        <v>28°60′11″</v>
      </c>
      <c r="J8" s="12" t="str">
        <f t="shared" si="5"/>
        <v>28°09′60″</v>
      </c>
      <c r="K8" s="24" t="str">
        <f t="shared" si="6"/>
        <v>286011</v>
      </c>
      <c r="L8" s="24" t="str">
        <f t="shared" si="7"/>
        <v>280960</v>
      </c>
      <c r="M8" s="24" t="str">
        <f t="shared" si="8"/>
        <v>286011.2</v>
      </c>
      <c r="N8" s="24" t="str">
        <f t="shared" si="9"/>
        <v>280960.2</v>
      </c>
    </row>
    <row r="9" spans="1:14" ht="17.25" customHeight="1" x14ac:dyDescent="0.15">
      <c r="A9" s="4" t="s">
        <v>69</v>
      </c>
      <c r="B9" s="4" t="s">
        <v>30</v>
      </c>
      <c r="C9" s="4" t="str">
        <f t="shared" si="0"/>
        <v>数据正确</v>
      </c>
      <c r="D9" s="4" t="str">
        <f t="shared" si="1"/>
        <v>数据正确</v>
      </c>
      <c r="E9" s="11">
        <f t="shared" si="12"/>
        <v>28.166611111111109</v>
      </c>
      <c r="F9" s="11">
        <f t="shared" si="13"/>
        <v>28.152563888888888</v>
      </c>
      <c r="G9" s="9" t="str">
        <f t="shared" si="10"/>
        <v>28.0960</v>
      </c>
      <c r="H9" s="9" t="str">
        <f t="shared" si="11"/>
        <v>28.0909</v>
      </c>
      <c r="I9" s="12" t="str">
        <f t="shared" si="4"/>
        <v>28°09′60″</v>
      </c>
      <c r="J9" s="12" t="str">
        <f t="shared" si="5"/>
        <v>28°09′09″</v>
      </c>
      <c r="K9" s="24" t="str">
        <f t="shared" si="6"/>
        <v>280960</v>
      </c>
      <c r="L9" s="24" t="str">
        <f t="shared" si="7"/>
        <v>280909</v>
      </c>
      <c r="M9" s="24" t="str">
        <f t="shared" si="8"/>
        <v>280959.8</v>
      </c>
      <c r="N9" s="24" t="str">
        <f t="shared" si="9"/>
        <v>280909.2</v>
      </c>
    </row>
    <row r="10" spans="1:14" ht="17.25" customHeight="1" x14ac:dyDescent="0.15">
      <c r="A10" s="4" t="s">
        <v>32</v>
      </c>
      <c r="B10" s="4" t="s">
        <v>31</v>
      </c>
      <c r="C10" s="4" t="str">
        <f t="shared" si="0"/>
        <v>数据正确</v>
      </c>
      <c r="D10" s="4" t="str">
        <f t="shared" si="1"/>
        <v>数据正确</v>
      </c>
      <c r="E10" s="11">
        <f t="shared" si="12"/>
        <v>28.036441666666668</v>
      </c>
      <c r="F10" s="11">
        <f t="shared" si="13"/>
        <v>28.152566666666665</v>
      </c>
      <c r="G10" s="9" t="str">
        <f t="shared" si="10"/>
        <v>28.0211</v>
      </c>
      <c r="H10" s="9" t="str">
        <f t="shared" si="11"/>
        <v>28.0909</v>
      </c>
      <c r="I10" s="12" t="str">
        <f t="shared" si="4"/>
        <v>28°02′11″</v>
      </c>
      <c r="J10" s="12" t="str">
        <f t="shared" si="5"/>
        <v>28°09′09″</v>
      </c>
      <c r="K10" s="24" t="str">
        <f t="shared" si="6"/>
        <v>280211</v>
      </c>
      <c r="L10" s="24" t="str">
        <f t="shared" si="7"/>
        <v>280909</v>
      </c>
      <c r="M10" s="24" t="str">
        <f t="shared" si="8"/>
        <v>280211.2</v>
      </c>
      <c r="N10" s="24" t="str">
        <f t="shared" si="9"/>
        <v>280909.2</v>
      </c>
    </row>
    <row r="11" spans="1:14" ht="17.25" customHeight="1" x14ac:dyDescent="0.15">
      <c r="A11" s="4" t="s">
        <v>1</v>
      </c>
      <c r="B11" s="4" t="s">
        <v>33</v>
      </c>
      <c r="C11" s="4" t="str">
        <f t="shared" si="0"/>
        <v>数据正确</v>
      </c>
      <c r="D11" s="4" t="str">
        <f t="shared" si="1"/>
        <v>数据正确</v>
      </c>
      <c r="E11" s="11">
        <f t="shared" si="12"/>
        <v>28.152547222222221</v>
      </c>
      <c r="F11" s="11">
        <f t="shared" si="13"/>
        <v>28.152569444444442</v>
      </c>
      <c r="G11" s="9" t="str">
        <f t="shared" si="10"/>
        <v>28.0909</v>
      </c>
      <c r="H11" s="9" t="str">
        <f t="shared" si="11"/>
        <v>28.0909</v>
      </c>
      <c r="I11" s="12" t="str">
        <f t="shared" si="4"/>
        <v>28°09′09″</v>
      </c>
      <c r="J11" s="12" t="str">
        <f t="shared" si="5"/>
        <v>28°09′09″</v>
      </c>
      <c r="K11" s="24" t="str">
        <f t="shared" si="6"/>
        <v>280909</v>
      </c>
      <c r="L11" s="24" t="str">
        <f t="shared" si="7"/>
        <v>280909</v>
      </c>
      <c r="M11" s="24" t="str">
        <f t="shared" si="8"/>
        <v>280909.2</v>
      </c>
      <c r="N11" s="24" t="str">
        <f t="shared" si="9"/>
        <v>280909.3</v>
      </c>
    </row>
    <row r="12" spans="1:14" ht="17.25" customHeight="1" x14ac:dyDescent="0.15">
      <c r="A12" s="4" t="s">
        <v>34</v>
      </c>
      <c r="B12" s="4" t="s">
        <v>35</v>
      </c>
      <c r="C12" s="4" t="str">
        <f t="shared" si="0"/>
        <v>数据正确</v>
      </c>
      <c r="D12" s="4" t="str">
        <f t="shared" si="1"/>
        <v>数据正确</v>
      </c>
      <c r="E12" s="11">
        <f t="shared" si="12"/>
        <v>28.036444444444445</v>
      </c>
      <c r="F12" s="11">
        <f t="shared" si="13"/>
        <v>28.152572222222222</v>
      </c>
      <c r="G12" s="9" t="str">
        <f t="shared" si="10"/>
        <v>28.0211</v>
      </c>
      <c r="H12" s="9" t="str">
        <f t="shared" si="11"/>
        <v>28.0909</v>
      </c>
      <c r="I12" s="12" t="str">
        <f t="shared" si="4"/>
        <v>28°02′11″</v>
      </c>
      <c r="J12" s="12" t="str">
        <f t="shared" si="5"/>
        <v>28°09′09″</v>
      </c>
      <c r="K12" s="24" t="str">
        <f t="shared" si="6"/>
        <v>280211</v>
      </c>
      <c r="L12" s="24" t="str">
        <f t="shared" si="7"/>
        <v>280909</v>
      </c>
      <c r="M12" s="24" t="str">
        <f t="shared" si="8"/>
        <v>280211.2</v>
      </c>
      <c r="N12" s="24" t="str">
        <f t="shared" si="9"/>
        <v>280909.3</v>
      </c>
    </row>
  </sheetData>
  <mergeCells count="5">
    <mergeCell ref="C1:D1"/>
    <mergeCell ref="E1:F1"/>
    <mergeCell ref="A1:B1"/>
    <mergeCell ref="G1:H1"/>
    <mergeCell ref="I1:N1"/>
  </mergeCells>
  <phoneticPr fontId="1" type="noConversion"/>
  <conditionalFormatting sqref="C3:D21">
    <cfRule type="cellIs" dxfId="3" priority="2" operator="equal">
      <formula>"""数据错误"""</formula>
    </cfRule>
  </conditionalFormatting>
  <conditionalFormatting sqref="C3:D12">
    <cfRule type="cellIs" dxfId="2" priority="1" operator="equal">
      <formula>"数据错误"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2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J8" sqref="J8"/>
    </sheetView>
  </sheetViews>
  <sheetFormatPr defaultColWidth="15.875" defaultRowHeight="17.25" customHeight="1" x14ac:dyDescent="0.15"/>
  <cols>
    <col min="1" max="2" width="11.875" style="18" customWidth="1"/>
    <col min="3" max="4" width="15.375" style="12" customWidth="1"/>
    <col min="5" max="6" width="14.375" style="14" customWidth="1"/>
    <col min="7" max="8" width="14" style="15" customWidth="1"/>
    <col min="9" max="10" width="8.5" style="22" customWidth="1"/>
    <col min="11" max="12" width="17.375" style="9" customWidth="1"/>
    <col min="13" max="16384" width="15.875" style="1"/>
  </cols>
  <sheetData>
    <row r="1" spans="1:12" ht="17.25" customHeight="1" x14ac:dyDescent="0.15">
      <c r="A1" s="29" t="s">
        <v>49</v>
      </c>
      <c r="B1" s="29"/>
      <c r="C1" s="31" t="s">
        <v>43</v>
      </c>
      <c r="D1" s="31"/>
      <c r="E1" s="30" t="s">
        <v>45</v>
      </c>
      <c r="F1" s="30"/>
      <c r="G1" s="31" t="s">
        <v>46</v>
      </c>
      <c r="H1" s="31"/>
      <c r="I1" s="32" t="s">
        <v>68</v>
      </c>
      <c r="J1" s="33"/>
      <c r="K1" s="30" t="s">
        <v>56</v>
      </c>
      <c r="L1" s="30"/>
    </row>
    <row r="2" spans="1:12" ht="17.25" customHeight="1" x14ac:dyDescent="0.15">
      <c r="A2" s="16" t="s">
        <v>47</v>
      </c>
      <c r="B2" s="16" t="s">
        <v>48</v>
      </c>
      <c r="C2" s="10" t="s">
        <v>41</v>
      </c>
      <c r="D2" s="10" t="s">
        <v>42</v>
      </c>
      <c r="E2" s="8" t="s">
        <v>53</v>
      </c>
      <c r="F2" s="8" t="s">
        <v>54</v>
      </c>
      <c r="G2" s="10" t="s">
        <v>53</v>
      </c>
      <c r="H2" s="10" t="s">
        <v>55</v>
      </c>
      <c r="I2" s="34"/>
      <c r="J2" s="35"/>
      <c r="K2" s="8" t="s">
        <v>53</v>
      </c>
      <c r="L2" s="8" t="s">
        <v>54</v>
      </c>
    </row>
    <row r="3" spans="1:12" ht="17.25" customHeight="1" x14ac:dyDescent="0.15">
      <c r="A3" s="17">
        <v>102.10308472222222</v>
      </c>
      <c r="B3" s="17">
        <v>28.998999999999999</v>
      </c>
      <c r="C3" s="19" t="str">
        <f>INT(A3)&amp;"."&amp;REPT(0,2-LEN(INT((A3-INT(A3))*60)))&amp;INT((A3-INT(A3))*60)&amp;REPT(0,2-LEN(ROUND(((A3-INT(A3))*60-INT((A3-INT(A3))*60))*60,0)))&amp;ROUND(((A3-INT(A3))*60-INT((A3-INT(A3))*60))*60,0)</f>
        <v>102.0611</v>
      </c>
      <c r="D3" s="19" t="str">
        <f>INT(B3)&amp;"."&amp;REPT(0,2-LEN(INT((B3-INT(B3))*60)))&amp;INT((B3-INT(B3))*60)&amp;REPT(0,2-LEN(ROUND(((B3-INT(B3))*60-INT((B3-INT(B3))*60))*60,0)))&amp;ROUND(((B3-INT(B3))*60-INT((B3-INT(B3))*60))*60,0)</f>
        <v>28.5956</v>
      </c>
      <c r="E3" s="13" t="str">
        <f>INT(A3)&amp;"°"&amp;INT((A3-INT(A3))*60)&amp;"′"&amp;ROUND(((A3-INT(A3))*60-INT((A3-INT(A3))*60))*60,0)&amp;"″"</f>
        <v>102°6′11″</v>
      </c>
      <c r="F3" s="13" t="str">
        <f>INT(B3)&amp;"°"&amp;INT((B3-INT(B3))*60)&amp;"′"&amp;ROUND(((B3-INT(B3))*60-INT((B3-INT(B3))*60))*60,0)&amp;"″"</f>
        <v>28°59′56″</v>
      </c>
      <c r="G3" s="11" t="str">
        <f>INT(A3)&amp;"°"&amp;REPT(0,2-LEN(INT((A3-INT(A3))*60)))&amp;INT((A3-INT(A3))*60)&amp;"′"&amp;REPT(0,2-LEN(ROUND(((A3-INT(A3))*60-INT((A3-INT(A3))*60))*60,0)))&amp;ROUND(((A3-INT(A3))*60-INT((A3-INT(A3))*60))*60,0)&amp;"″"</f>
        <v>102°06′11″</v>
      </c>
      <c r="H3" s="11" t="str">
        <f>INT(B3)&amp;"°"&amp;REPT(0,2-LEN(INT((B3-INT(B3))*60)))&amp;INT((B3-INT(B3))*60)&amp;"′"&amp;REPT(0,2-LEN(ROUND(((B3-INT(B3))*60-INT((B3-INT(B3))*60))*60,0)))&amp;ROUND(((B3-INT(B3))*60-INT((B3-INT(B3))*60))*60,0)&amp;"″"</f>
        <v>28°59′56″</v>
      </c>
      <c r="I3" s="21" t="str">
        <f>IF(ROUND(((A3-INT(A3))*60-INT((A3-INT(A3))*60))*60,0)=60,"记得舍入","")</f>
        <v/>
      </c>
      <c r="J3" s="21" t="str">
        <f>IF(ROUND(((B3-INT(B3))*60-INT((B3-INT(B3))*60))*60,0)=60,"记得舍入","")</f>
        <v/>
      </c>
      <c r="K3" s="13" t="str">
        <f t="shared" ref="K3:K12" si="0">INT(A3)&amp;"°"&amp;INT((A3-INT(A3))*60)&amp;"′"&amp;ROUNDUP(((A3-INT(A3))*60-INT((A3-INT(A3))*60))*60,2)&amp;"″"</f>
        <v>102°6′11.11″</v>
      </c>
      <c r="L3" s="13" t="str">
        <f t="shared" ref="L3:L12" si="1">INT(B3)&amp;"°"&amp;INT((B3-INT(B3))*60)&amp;"′"&amp;ROUNDUP(((B3-INT(B3))*60-INT((B3-INT(B3))*60))*60,2)&amp;"″"</f>
        <v>28°59′56.4″</v>
      </c>
    </row>
    <row r="4" spans="1:12" ht="17.25" customHeight="1" x14ac:dyDescent="0.15">
      <c r="A4" s="17">
        <v>102.153085</v>
      </c>
      <c r="B4" s="17">
        <v>28.019772222222223</v>
      </c>
      <c r="C4" s="19" t="str">
        <f t="shared" ref="C4:C12" si="2">INT(A4)&amp;"."&amp;REPT(0,2-LEN(INT((A4-INT(A4))*60)))&amp;INT((A4-INT(A4))*60)&amp;REPT(0,2-LEN(ROUND(((A4-INT(A4))*60-INT((A4-INT(A4))*60))*60,0)))&amp;ROUND(((A4-INT(A4))*60-INT((A4-INT(A4))*60))*60,0)</f>
        <v>102.0911</v>
      </c>
      <c r="D4" s="19" t="str">
        <f t="shared" ref="D4:D12" si="3">INT(B4)&amp;"."&amp;REPT(0,2-LEN(INT((B4-INT(B4))*60)))&amp;INT((B4-INT(B4))*60)&amp;REPT(0,2-LEN(ROUND(((B4-INT(B4))*60-INT((B4-INT(B4))*60))*60,0)))&amp;ROUND(((B4-INT(B4))*60-INT((B4-INT(B4))*60))*60,0)</f>
        <v>28.0111</v>
      </c>
      <c r="E4" s="13" t="str">
        <f t="shared" ref="E4:E12" si="4">INT(A4)&amp;"°"&amp;INT((A4-INT(A4))*60)&amp;"′"&amp;ROUND(((A4-INT(A4))*60-INT((A4-INT(A4))*60))*60,0)&amp;"″"</f>
        <v>102°9′11″</v>
      </c>
      <c r="F4" s="13" t="str">
        <f t="shared" ref="F4:F12" si="5">INT(B4)&amp;"°"&amp;INT((B4-INT(B4))*60)&amp;"′"&amp;ROUND(((B4-INT(B4))*60-INT((B4-INT(B4))*60))*60,0)&amp;"″"</f>
        <v>28°1′11″</v>
      </c>
      <c r="G4" s="11" t="str">
        <f t="shared" ref="G4:G12" si="6">INT(A4)&amp;"°"&amp;REPT(0,2-LEN(INT((A4-INT(A4))*60)))&amp;INT((A4-INT(A4))*60)&amp;"′"&amp;REPT(0,2-LEN(ROUND(((A4-INT(A4))*60-INT((A4-INT(A4))*60))*60,0)))&amp;ROUND(((A4-INT(A4))*60-INT((A4-INT(A4))*60))*60,0)&amp;"″"</f>
        <v>102°09′11″</v>
      </c>
      <c r="H4" s="11" t="str">
        <f t="shared" ref="H4:H12" si="7">INT(B4)&amp;"°"&amp;REPT(0,2-LEN(INT((B4-INT(B4))*60)))&amp;INT((B4-INT(B4))*60)&amp;"′"&amp;REPT(0,2-LEN(ROUND(((B4-INT(B4))*60-INT((B4-INT(B4))*60))*60,0)))&amp;ROUND(((B4-INT(B4))*60-INT((B4-INT(B4))*60))*60,0)&amp;"″"</f>
        <v>28°01′11″</v>
      </c>
      <c r="I4" s="21" t="str">
        <f t="shared" ref="I4:I12" si="8">IF(ROUND(((A4-INT(A4))*60-INT((A4-INT(A4))*60))*60,0)=60,"记得舍入","")</f>
        <v/>
      </c>
      <c r="J4" s="21" t="str">
        <f t="shared" ref="J4:J12" si="9">IF(ROUND(((B4-INT(B4))*60-INT((B4-INT(B4))*60))*60,0)=60,"记得舍入","")</f>
        <v/>
      </c>
      <c r="K4" s="13" t="str">
        <f t="shared" si="0"/>
        <v>102°9′11.11″</v>
      </c>
      <c r="L4" s="13" t="str">
        <f t="shared" si="1"/>
        <v>28°1′11.19″</v>
      </c>
    </row>
    <row r="5" spans="1:12" ht="17.25" customHeight="1" x14ac:dyDescent="0.15">
      <c r="A5" s="17">
        <v>28.552547222222223</v>
      </c>
      <c r="B5" s="17">
        <v>28.48588611111111</v>
      </c>
      <c r="C5" s="19" t="str">
        <f t="shared" si="2"/>
        <v>28.3309</v>
      </c>
      <c r="D5" s="19" t="str">
        <f t="shared" si="3"/>
        <v>28.2909</v>
      </c>
      <c r="E5" s="13" t="str">
        <f t="shared" si="4"/>
        <v>28°33′9″</v>
      </c>
      <c r="F5" s="13" t="str">
        <f t="shared" si="5"/>
        <v>28°29′9″</v>
      </c>
      <c r="G5" s="11" t="str">
        <f t="shared" si="6"/>
        <v>28°33′09″</v>
      </c>
      <c r="H5" s="11" t="str">
        <f t="shared" si="7"/>
        <v>28°29′09″</v>
      </c>
      <c r="I5" s="21" t="str">
        <f t="shared" si="8"/>
        <v/>
      </c>
      <c r="J5" s="21" t="str">
        <f t="shared" si="9"/>
        <v/>
      </c>
      <c r="K5" s="13" t="str">
        <f t="shared" si="0"/>
        <v>28°33′9.18″</v>
      </c>
      <c r="L5" s="13" t="str">
        <f t="shared" si="1"/>
        <v>28°29′9.19″</v>
      </c>
    </row>
    <row r="6" spans="1:12" ht="17.25" customHeight="1" x14ac:dyDescent="0.15">
      <c r="A6" s="17">
        <v>28.036436111111112</v>
      </c>
      <c r="B6" s="17">
        <v>28.152555555555601</v>
      </c>
      <c r="C6" s="19" t="str">
        <f t="shared" si="2"/>
        <v>28.0211</v>
      </c>
      <c r="D6" s="19" t="str">
        <f t="shared" si="3"/>
        <v>28.0909</v>
      </c>
      <c r="E6" s="13" t="str">
        <f t="shared" si="4"/>
        <v>28°2′11″</v>
      </c>
      <c r="F6" s="13" t="str">
        <f t="shared" si="5"/>
        <v>28°9′9″</v>
      </c>
      <c r="G6" s="11" t="str">
        <f t="shared" si="6"/>
        <v>28°02′11″</v>
      </c>
      <c r="H6" s="11" t="str">
        <f t="shared" si="7"/>
        <v>28°09′09″</v>
      </c>
      <c r="I6" s="21" t="str">
        <f t="shared" si="8"/>
        <v/>
      </c>
      <c r="J6" s="21" t="str">
        <f t="shared" si="9"/>
        <v/>
      </c>
      <c r="K6" s="13" t="str">
        <f t="shared" si="0"/>
        <v>28°2′11.18″</v>
      </c>
      <c r="L6" s="13" t="str">
        <f t="shared" si="1"/>
        <v>28°9′9.21″</v>
      </c>
    </row>
    <row r="7" spans="1:12" ht="17.25" customHeight="1" x14ac:dyDescent="0.15">
      <c r="A7" s="17">
        <v>111.152547222222</v>
      </c>
      <c r="B7" s="17">
        <v>29.019224999999999</v>
      </c>
      <c r="C7" s="19" t="str">
        <f t="shared" si="2"/>
        <v>111.0909</v>
      </c>
      <c r="D7" s="19" t="str">
        <f t="shared" si="3"/>
        <v>29.0109</v>
      </c>
      <c r="E7" s="13" t="str">
        <f t="shared" si="4"/>
        <v>111°9′9″</v>
      </c>
      <c r="F7" s="13" t="str">
        <f t="shared" si="5"/>
        <v>29°1′9″</v>
      </c>
      <c r="G7" s="11" t="str">
        <f t="shared" si="6"/>
        <v>111°09′09″</v>
      </c>
      <c r="H7" s="11" t="str">
        <f t="shared" si="7"/>
        <v>29°01′09″</v>
      </c>
      <c r="I7" s="21" t="str">
        <f t="shared" si="8"/>
        <v/>
      </c>
      <c r="J7" s="21" t="str">
        <f t="shared" si="9"/>
        <v/>
      </c>
      <c r="K7" s="13" t="str">
        <f t="shared" si="0"/>
        <v>111°9′9.17″</v>
      </c>
      <c r="L7" s="13" t="str">
        <f t="shared" si="1"/>
        <v>29°1′9.21″</v>
      </c>
    </row>
    <row r="8" spans="1:12" ht="17.25" customHeight="1" x14ac:dyDescent="0.15">
      <c r="A8" s="17">
        <v>28.166611111111109</v>
      </c>
      <c r="B8" s="17">
        <v>28.152563888888888</v>
      </c>
      <c r="C8" s="19" t="str">
        <f t="shared" si="2"/>
        <v>28.0960</v>
      </c>
      <c r="D8" s="19" t="str">
        <f t="shared" si="3"/>
        <v>28.0909</v>
      </c>
      <c r="E8" s="13" t="str">
        <f t="shared" si="4"/>
        <v>28°9′60″</v>
      </c>
      <c r="F8" s="13" t="str">
        <f t="shared" si="5"/>
        <v>28°9′9″</v>
      </c>
      <c r="G8" s="11" t="str">
        <f t="shared" si="6"/>
        <v>28°09′60″</v>
      </c>
      <c r="H8" s="11" t="str">
        <f t="shared" si="7"/>
        <v>28°09′09″</v>
      </c>
      <c r="I8" s="21" t="str">
        <f t="shared" si="8"/>
        <v>记得舍入</v>
      </c>
      <c r="J8" s="21" t="str">
        <f t="shared" si="9"/>
        <v/>
      </c>
      <c r="K8" s="13" t="str">
        <f t="shared" si="0"/>
        <v>28°9′59.8″</v>
      </c>
      <c r="L8" s="13" t="str">
        <f t="shared" si="1"/>
        <v>28°9′9.23″</v>
      </c>
    </row>
    <row r="9" spans="1:12" ht="17.25" customHeight="1" x14ac:dyDescent="0.15">
      <c r="A9" s="17">
        <v>28.152547222222221</v>
      </c>
      <c r="B9" s="17">
        <v>28.152563888888888</v>
      </c>
      <c r="C9" s="19" t="str">
        <f t="shared" si="2"/>
        <v>28.0909</v>
      </c>
      <c r="D9" s="19" t="str">
        <f t="shared" si="3"/>
        <v>28.0909</v>
      </c>
      <c r="E9" s="13" t="str">
        <f t="shared" si="4"/>
        <v>28°9′9″</v>
      </c>
      <c r="F9" s="13" t="str">
        <f t="shared" si="5"/>
        <v>28°9′9″</v>
      </c>
      <c r="G9" s="11" t="str">
        <f t="shared" si="6"/>
        <v>28°09′09″</v>
      </c>
      <c r="H9" s="11" t="str">
        <f t="shared" si="7"/>
        <v>28°09′09″</v>
      </c>
      <c r="I9" s="21" t="str">
        <f t="shared" si="8"/>
        <v/>
      </c>
      <c r="J9" s="21" t="str">
        <f t="shared" si="9"/>
        <v/>
      </c>
      <c r="K9" s="13" t="str">
        <f t="shared" si="0"/>
        <v>28°9′9.17″</v>
      </c>
      <c r="L9" s="13" t="str">
        <f t="shared" si="1"/>
        <v>28°9′9.23″</v>
      </c>
    </row>
    <row r="10" spans="1:12" ht="17.25" customHeight="1" x14ac:dyDescent="0.15">
      <c r="A10" s="17">
        <v>28.036441666666668</v>
      </c>
      <c r="B10" s="17">
        <v>28.152566666666665</v>
      </c>
      <c r="C10" s="19" t="str">
        <f t="shared" si="2"/>
        <v>28.0211</v>
      </c>
      <c r="D10" s="19" t="str">
        <f t="shared" si="3"/>
        <v>28.0909</v>
      </c>
      <c r="E10" s="13" t="str">
        <f t="shared" si="4"/>
        <v>28°2′11″</v>
      </c>
      <c r="F10" s="13" t="str">
        <f t="shared" si="5"/>
        <v>28°9′9″</v>
      </c>
      <c r="G10" s="11" t="str">
        <f t="shared" si="6"/>
        <v>28°02′11″</v>
      </c>
      <c r="H10" s="11" t="str">
        <f t="shared" si="7"/>
        <v>28°09′09″</v>
      </c>
      <c r="I10" s="21" t="str">
        <f t="shared" si="8"/>
        <v/>
      </c>
      <c r="J10" s="21" t="str">
        <f t="shared" si="9"/>
        <v/>
      </c>
      <c r="K10" s="13" t="str">
        <f t="shared" si="0"/>
        <v>28°2′11.2″</v>
      </c>
      <c r="L10" s="13" t="str">
        <f t="shared" si="1"/>
        <v>28°9′9.24″</v>
      </c>
    </row>
    <row r="11" spans="1:12" ht="17.25" customHeight="1" x14ac:dyDescent="0.15">
      <c r="A11" s="17">
        <v>28.152547222222221</v>
      </c>
      <c r="B11" s="17">
        <v>28.152569444444442</v>
      </c>
      <c r="C11" s="19" t="str">
        <f t="shared" si="2"/>
        <v>28.0909</v>
      </c>
      <c r="D11" s="19" t="str">
        <f t="shared" si="3"/>
        <v>28.0909</v>
      </c>
      <c r="E11" s="13" t="str">
        <f t="shared" si="4"/>
        <v>28°9′9″</v>
      </c>
      <c r="F11" s="13" t="str">
        <f t="shared" si="5"/>
        <v>28°9′9″</v>
      </c>
      <c r="G11" s="11" t="str">
        <f t="shared" si="6"/>
        <v>28°09′09″</v>
      </c>
      <c r="H11" s="11" t="str">
        <f t="shared" si="7"/>
        <v>28°09′09″</v>
      </c>
      <c r="I11" s="21" t="str">
        <f t="shared" si="8"/>
        <v/>
      </c>
      <c r="J11" s="21" t="str">
        <f t="shared" si="9"/>
        <v/>
      </c>
      <c r="K11" s="13" t="str">
        <f t="shared" si="0"/>
        <v>28°9′9.17″</v>
      </c>
      <c r="L11" s="13" t="str">
        <f t="shared" si="1"/>
        <v>28°9′9.25″</v>
      </c>
    </row>
    <row r="12" spans="1:12" ht="17.25" customHeight="1" x14ac:dyDescent="0.15">
      <c r="A12" s="17">
        <v>28.036444444444445</v>
      </c>
      <c r="B12" s="17">
        <v>28.152572222222222</v>
      </c>
      <c r="C12" s="19" t="str">
        <f t="shared" si="2"/>
        <v>28.0211</v>
      </c>
      <c r="D12" s="19" t="str">
        <f t="shared" si="3"/>
        <v>28.0909</v>
      </c>
      <c r="E12" s="13" t="str">
        <f t="shared" si="4"/>
        <v>28°2′11″</v>
      </c>
      <c r="F12" s="13" t="str">
        <f t="shared" si="5"/>
        <v>28°9′9″</v>
      </c>
      <c r="G12" s="11" t="str">
        <f t="shared" si="6"/>
        <v>28°02′11″</v>
      </c>
      <c r="H12" s="11" t="str">
        <f t="shared" si="7"/>
        <v>28°09′09″</v>
      </c>
      <c r="I12" s="21" t="str">
        <f t="shared" si="8"/>
        <v/>
      </c>
      <c r="J12" s="21" t="str">
        <f t="shared" si="9"/>
        <v/>
      </c>
      <c r="K12" s="13" t="str">
        <f t="shared" si="0"/>
        <v>28°2′11.21″</v>
      </c>
      <c r="L12" s="13" t="str">
        <f t="shared" si="1"/>
        <v>28°9′9.26″</v>
      </c>
    </row>
  </sheetData>
  <mergeCells count="6">
    <mergeCell ref="A1:B1"/>
    <mergeCell ref="K1:L1"/>
    <mergeCell ref="G1:H1"/>
    <mergeCell ref="E1:F1"/>
    <mergeCell ref="C1:D1"/>
    <mergeCell ref="I1:J2"/>
  </mergeCells>
  <phoneticPr fontId="1" type="noConversion"/>
  <conditionalFormatting sqref="I1:J1048576">
    <cfRule type="cellIs" dxfId="1" priority="1" operator="equal">
      <formula>"记得舍入"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2"/>
  <sheetViews>
    <sheetView showGridLines="0" workbookViewId="0">
      <pane ySplit="2" topLeftCell="A3" activePane="bottomLeft" state="frozen"/>
      <selection pane="bottomLeft" activeCell="E6" sqref="E6"/>
    </sheetView>
  </sheetViews>
  <sheetFormatPr defaultColWidth="15.875" defaultRowHeight="13.5" x14ac:dyDescent="0.15"/>
  <cols>
    <col min="1" max="2" width="15.125" style="4" customWidth="1"/>
    <col min="3" max="4" width="10.25" style="12" customWidth="1"/>
    <col min="5" max="5" width="14.625" style="9" bestFit="1" customWidth="1"/>
    <col min="6" max="6" width="14.375" style="9" bestFit="1" customWidth="1"/>
    <col min="7" max="8" width="15.125" style="4" customWidth="1"/>
    <col min="9" max="16384" width="15.875" style="1"/>
  </cols>
  <sheetData>
    <row r="1" spans="1:8" ht="14.25" x14ac:dyDescent="0.15">
      <c r="A1" s="27" t="s">
        <v>51</v>
      </c>
      <c r="B1" s="27"/>
      <c r="C1" s="26" t="s">
        <v>57</v>
      </c>
      <c r="D1" s="26"/>
      <c r="E1" s="30" t="s">
        <v>45</v>
      </c>
      <c r="F1" s="30"/>
      <c r="G1" s="36" t="s">
        <v>28</v>
      </c>
      <c r="H1" s="37"/>
    </row>
    <row r="2" spans="1:8" x14ac:dyDescent="0.15">
      <c r="A2" s="4" t="s">
        <v>59</v>
      </c>
      <c r="B2" s="4" t="s">
        <v>60</v>
      </c>
      <c r="C2" s="10" t="s">
        <v>58</v>
      </c>
      <c r="D2" s="10" t="s">
        <v>48</v>
      </c>
      <c r="E2" s="8" t="s">
        <v>53</v>
      </c>
      <c r="F2" s="8" t="s">
        <v>55</v>
      </c>
      <c r="G2" s="7" t="s">
        <v>26</v>
      </c>
      <c r="H2" s="7" t="s">
        <v>27</v>
      </c>
    </row>
    <row r="3" spans="1:8" x14ac:dyDescent="0.15">
      <c r="A3" s="23" t="s">
        <v>61</v>
      </c>
      <c r="B3" s="23" t="s">
        <v>62</v>
      </c>
      <c r="C3" s="19">
        <f>LEFT(A3,FIND(".",A3,1)-1)+MID(A3,FIND(".",A3,1)+1,2)/60+RIGHT(A3,2)/3600</f>
        <v>102.10305555555556</v>
      </c>
      <c r="D3" s="19">
        <f>LEFT(B3,FIND(".",B3,1)-1)+MID(B3,FIND(".",B3,1)+1,2)/60+RIGHT(B3,2)/3600</f>
        <v>28.1525</v>
      </c>
      <c r="E3" s="13" t="str">
        <f>LEFT(A3,FIND(".",A3,1)-1)&amp;"°"&amp;MID(A3,FIND(".",A3,1)+1,2)&amp;"′"&amp;RIGHT(A3,2)&amp;"″"</f>
        <v>102°06′11″</v>
      </c>
      <c r="F3" s="13" t="str">
        <f>LEFT(B3,FIND(".",B3,1)-1)&amp;"°"&amp;MID(B3,FIND(".",B3,1)+1,2)&amp;"′"&amp;RIGHT(B3,2)&amp;"″"</f>
        <v>28°09′09″</v>
      </c>
      <c r="G3" s="4" t="str">
        <f>IF(AND(VALUE(MID(A3,FIND(".",A3,1)+1,2))&lt;60,VALUE(RIGHT(A3,2))&lt;60,(LEN(A3)-FIND(".",A3,1))=4),"","数据错误")</f>
        <v/>
      </c>
      <c r="H3" s="4" t="str">
        <f>IF(AND(VALUE(MID(B3,FIND(".",B3,1)+1,2))&lt;60,VALUE(RIGHT(B3,2))&lt;60,(LEN(B3)-FIND(".",B3,1))=4),"","数据错误")</f>
        <v/>
      </c>
    </row>
    <row r="4" spans="1:8" x14ac:dyDescent="0.15">
      <c r="A4" s="23" t="s">
        <v>63</v>
      </c>
      <c r="B4" s="23" t="s">
        <v>65</v>
      </c>
      <c r="C4" s="19">
        <f t="shared" ref="C4:C6" si="0">LEFT(A4,FIND(".",A4,1)-1)+MID(A4,FIND(".",A4,1)+1,2)/60+RIGHT(A4,2)/3600</f>
        <v>102.15305555555557</v>
      </c>
      <c r="D4" s="19">
        <f t="shared" ref="D4:D6" si="1">LEFT(B4,FIND(".",B4,1)-1)+MID(B4,FIND(".",B4,1)+1,2)/60+RIGHT(B4,2)/3600</f>
        <v>28.021944444444443</v>
      </c>
      <c r="E4" s="13" t="str">
        <f t="shared" ref="E4:E6" si="2">LEFT(A4,FIND(".",A4,1)-1)&amp;"°"&amp;MID(A4,FIND(".",A4,1)+1,2)&amp;"′"&amp;RIGHT(A4,2)&amp;"″"</f>
        <v>102°09′11″</v>
      </c>
      <c r="F4" s="13" t="str">
        <f t="shared" ref="F4:F6" si="3">LEFT(B4,FIND(".",B4,1)-1)&amp;"°"&amp;MID(B4,FIND(".",B4,1)+1,2)&amp;"′"&amp;RIGHT(B4,2)&amp;"″"</f>
        <v>28°01′19″</v>
      </c>
      <c r="G4" s="4" t="str">
        <f t="shared" ref="G4:G12" si="4">IF(AND(VALUE(MID(A4,FIND(".",A4,1)+1,2))&lt;60,VALUE(RIGHT(A4,2))&lt;60,(LEN(A4)-FIND(".",A4,1))=4),"","数据错误")</f>
        <v/>
      </c>
      <c r="H4" s="4" t="str">
        <f t="shared" ref="H4:H12" si="5">IF(AND(VALUE(MID(B4,FIND(".",B4,1)+1,2))&lt;60,VALUE(RIGHT(B4,2))&lt;60,(LEN(B4)-FIND(".",B4,1))=4),"","数据错误")</f>
        <v/>
      </c>
    </row>
    <row r="5" spans="1:8" x14ac:dyDescent="0.15">
      <c r="A5" s="23" t="s">
        <v>66</v>
      </c>
      <c r="B5" s="23" t="s">
        <v>64</v>
      </c>
      <c r="C5" s="19">
        <f t="shared" si="0"/>
        <v>28.552777777777777</v>
      </c>
      <c r="D5" s="19">
        <f t="shared" si="1"/>
        <v>28.485833333333336</v>
      </c>
      <c r="E5" s="13" t="str">
        <f t="shared" si="2"/>
        <v>28°33′10″</v>
      </c>
      <c r="F5" s="13" t="str">
        <f t="shared" si="3"/>
        <v>28°29′09″</v>
      </c>
      <c r="G5" s="4" t="str">
        <f t="shared" si="4"/>
        <v/>
      </c>
      <c r="H5" s="4" t="str">
        <f t="shared" si="5"/>
        <v/>
      </c>
    </row>
    <row r="6" spans="1:8" x14ac:dyDescent="0.15">
      <c r="A6" s="23" t="s">
        <v>67</v>
      </c>
      <c r="B6" s="23" t="s">
        <v>62</v>
      </c>
      <c r="C6" s="19">
        <f t="shared" si="0"/>
        <v>28.03638888888889</v>
      </c>
      <c r="D6" s="19">
        <f t="shared" si="1"/>
        <v>28.1525</v>
      </c>
      <c r="E6" s="13" t="str">
        <f t="shared" si="2"/>
        <v>28°02′11″</v>
      </c>
      <c r="F6" s="13" t="str">
        <f t="shared" si="3"/>
        <v>28°09′09″</v>
      </c>
      <c r="G6" s="4" t="str">
        <f t="shared" si="4"/>
        <v/>
      </c>
      <c r="H6" s="4" t="str">
        <f t="shared" si="5"/>
        <v/>
      </c>
    </row>
    <row r="7" spans="1:8" x14ac:dyDescent="0.15">
      <c r="A7" s="23" t="s">
        <v>72</v>
      </c>
      <c r="B7" s="23" t="s">
        <v>73</v>
      </c>
      <c r="C7" s="19">
        <f t="shared" ref="C7:C12" si="6">LEFT(A7,FIND(".",A7,1)-1)+MID(A7,FIND(".",A7,1)+1,2)/60+RIGHT(A7,2)/3600</f>
        <v>101.1525</v>
      </c>
      <c r="D7" s="19">
        <f t="shared" ref="D7:D12" si="7">LEFT(B7,FIND(".",B7,1)-1)+MID(B7,FIND(".",B7,1)+1,2)/60+RIGHT(B7,2)/3600</f>
        <v>28.969166666666666</v>
      </c>
      <c r="E7" s="13" t="str">
        <f t="shared" ref="E7:E12" si="8">LEFT(A7,FIND(".",A7,1)-1)&amp;"°"&amp;MID(A7,FIND(".",A7,1)+1,2)&amp;"′"&amp;RIGHT(A7,2)&amp;"″"</f>
        <v>101°09′09″</v>
      </c>
      <c r="F7" s="13" t="str">
        <f t="shared" ref="F7:F12" si="9">LEFT(B7,FIND(".",B7,1)-1)&amp;"°"&amp;MID(B7,FIND(".",B7,1)+1,2)&amp;"′"&amp;RIGHT(B7,2)&amp;"″"</f>
        <v>28°58′09″</v>
      </c>
      <c r="G7" s="4" t="str">
        <f t="shared" si="4"/>
        <v/>
      </c>
      <c r="H7" s="4" t="str">
        <f t="shared" si="5"/>
        <v/>
      </c>
    </row>
    <row r="8" spans="1:8" x14ac:dyDescent="0.15">
      <c r="A8" s="23" t="s">
        <v>74</v>
      </c>
      <c r="B8" s="23" t="s">
        <v>75</v>
      </c>
      <c r="C8" s="19">
        <f t="shared" si="6"/>
        <v>29.003055555555555</v>
      </c>
      <c r="D8" s="19">
        <f t="shared" si="7"/>
        <v>28.166666666666664</v>
      </c>
      <c r="E8" s="13" t="str">
        <f t="shared" si="8"/>
        <v>28°60′11″</v>
      </c>
      <c r="F8" s="13" t="str">
        <f t="shared" si="9"/>
        <v>28°09′60″</v>
      </c>
      <c r="G8" s="4" t="str">
        <f t="shared" si="4"/>
        <v>数据错误</v>
      </c>
      <c r="H8" s="4" t="str">
        <f t="shared" si="5"/>
        <v>数据错误</v>
      </c>
    </row>
    <row r="9" spans="1:8" x14ac:dyDescent="0.15">
      <c r="A9" s="23" t="s">
        <v>76</v>
      </c>
      <c r="B9" s="23" t="s">
        <v>62</v>
      </c>
      <c r="C9" s="19">
        <f t="shared" si="6"/>
        <v>28.166388888888889</v>
      </c>
      <c r="D9" s="19">
        <f t="shared" si="7"/>
        <v>28.1525</v>
      </c>
      <c r="E9" s="13" t="str">
        <f t="shared" si="8"/>
        <v>28°09′59″</v>
      </c>
      <c r="F9" s="13" t="str">
        <f t="shared" si="9"/>
        <v>28°09′09″</v>
      </c>
      <c r="G9" s="4" t="str">
        <f t="shared" si="4"/>
        <v/>
      </c>
      <c r="H9" s="4" t="str">
        <f t="shared" si="5"/>
        <v/>
      </c>
    </row>
    <row r="10" spans="1:8" x14ac:dyDescent="0.15">
      <c r="A10" s="23" t="s">
        <v>67</v>
      </c>
      <c r="B10" s="23" t="s">
        <v>62</v>
      </c>
      <c r="C10" s="19">
        <f t="shared" si="6"/>
        <v>28.03638888888889</v>
      </c>
      <c r="D10" s="19">
        <f t="shared" si="7"/>
        <v>28.1525</v>
      </c>
      <c r="E10" s="13" t="str">
        <f t="shared" si="8"/>
        <v>28°02′11″</v>
      </c>
      <c r="F10" s="13" t="str">
        <f t="shared" si="9"/>
        <v>28°09′09″</v>
      </c>
      <c r="G10" s="4" t="str">
        <f t="shared" si="4"/>
        <v/>
      </c>
      <c r="H10" s="4" t="str">
        <f t="shared" si="5"/>
        <v/>
      </c>
    </row>
    <row r="11" spans="1:8" x14ac:dyDescent="0.15">
      <c r="A11" s="23" t="s">
        <v>62</v>
      </c>
      <c r="B11" s="23" t="s">
        <v>62</v>
      </c>
      <c r="C11" s="19">
        <f t="shared" si="6"/>
        <v>28.1525</v>
      </c>
      <c r="D11" s="19">
        <f t="shared" si="7"/>
        <v>28.1525</v>
      </c>
      <c r="E11" s="13" t="str">
        <f t="shared" si="8"/>
        <v>28°09′09″</v>
      </c>
      <c r="F11" s="13" t="str">
        <f t="shared" si="9"/>
        <v>28°09′09″</v>
      </c>
      <c r="G11" s="4" t="str">
        <f t="shared" si="4"/>
        <v/>
      </c>
      <c r="H11" s="4" t="str">
        <f t="shared" si="5"/>
        <v/>
      </c>
    </row>
    <row r="12" spans="1:8" x14ac:dyDescent="0.15">
      <c r="A12" s="23" t="s">
        <v>67</v>
      </c>
      <c r="B12" s="23" t="s">
        <v>62</v>
      </c>
      <c r="C12" s="19">
        <f t="shared" si="6"/>
        <v>28.03638888888889</v>
      </c>
      <c r="D12" s="19">
        <f t="shared" si="7"/>
        <v>28.1525</v>
      </c>
      <c r="E12" s="13" t="str">
        <f t="shared" si="8"/>
        <v>28°02′11″</v>
      </c>
      <c r="F12" s="13" t="str">
        <f t="shared" si="9"/>
        <v>28°09′09″</v>
      </c>
      <c r="G12" s="4" t="str">
        <f t="shared" si="4"/>
        <v/>
      </c>
      <c r="H12" s="4" t="str">
        <f t="shared" si="5"/>
        <v/>
      </c>
    </row>
  </sheetData>
  <mergeCells count="4">
    <mergeCell ref="A1:B1"/>
    <mergeCell ref="E1:F1"/>
    <mergeCell ref="C1:D1"/>
    <mergeCell ref="G1:H1"/>
  </mergeCells>
  <phoneticPr fontId="1" type="noConversion"/>
  <conditionalFormatting sqref="G1:H1048576">
    <cfRule type="cellIs" dxfId="0" priority="1" operator="equal">
      <formula>"数据错误"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6" sqref="G16"/>
    </sheetView>
  </sheetViews>
  <sheetFormatPr defaultRowHeight="19.5" customHeight="1" x14ac:dyDescent="0.15"/>
  <cols>
    <col min="1" max="1" width="16.5" customWidth="1"/>
    <col min="2" max="7" width="8.125" customWidth="1"/>
  </cols>
  <sheetData>
    <row r="1" spans="1:7" s="6" customFormat="1" ht="19.5" customHeight="1" x14ac:dyDescent="0.15">
      <c r="A1" s="5" t="s">
        <v>7</v>
      </c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5" t="s">
        <v>13</v>
      </c>
    </row>
    <row r="2" spans="1:7" ht="13.5" x14ac:dyDescent="0.15">
      <c r="A2" s="2" t="s">
        <v>2</v>
      </c>
      <c r="B2" s="2">
        <f>FIND("°",A2,1)</f>
        <v>4</v>
      </c>
      <c r="C2" s="2">
        <f>FIND("′",A2,1)</f>
        <v>6</v>
      </c>
      <c r="D2" s="2">
        <f>FIND("″",A2,1)</f>
        <v>12</v>
      </c>
      <c r="E2" s="2" t="str">
        <f>LEFT(A2,FIND("°",A2,1)-1)</f>
        <v>102</v>
      </c>
      <c r="F2" s="2" t="str">
        <f>MID(A2,FIND("°",A2,1)+1,FIND("′",A2,1)-FIND("°",A2,1)-1)</f>
        <v>1</v>
      </c>
      <c r="G2" s="2" t="str">
        <f>MID(A2,FIND("′",A2,1)+1,FIND("″",A2,1)-FIND("′",A2,1)-1)</f>
        <v>0.151</v>
      </c>
    </row>
    <row r="3" spans="1:7" ht="19.5" customHeight="1" x14ac:dyDescent="0.15">
      <c r="A3" s="2" t="s">
        <v>3</v>
      </c>
      <c r="B3" s="2">
        <f t="shared" ref="B3:B5" si="0">FIND("°",A3,1)</f>
        <v>4</v>
      </c>
      <c r="C3" s="2">
        <f t="shared" ref="C3:C5" si="1">FIND("′",A3,1)</f>
        <v>7</v>
      </c>
      <c r="D3" s="2">
        <f t="shared" ref="D3:D5" si="2">FIND("″",A3,1)</f>
        <v>14</v>
      </c>
      <c r="E3" s="2" t="str">
        <f t="shared" ref="E3:E5" si="3">LEFT(A3,FIND("°",A3,1)-1)</f>
        <v>102</v>
      </c>
      <c r="F3" s="2" t="str">
        <f t="shared" ref="F3:F5" si="4">MID(A3,FIND("°",A3,1)+1,FIND("′",A3,1)-FIND("°",A3,1)-1)</f>
        <v>09</v>
      </c>
      <c r="G3" s="2" t="str">
        <f t="shared" ref="G3:G5" si="5">MID(A3,FIND("′",A3,1)+1,FIND("″",A3,1)-FIND("′",A3,1)-1)</f>
        <v>11.106</v>
      </c>
    </row>
    <row r="4" spans="1:7" ht="19.5" customHeight="1" x14ac:dyDescent="0.15">
      <c r="A4" s="2" t="s">
        <v>1</v>
      </c>
      <c r="B4" s="2">
        <f t="shared" si="0"/>
        <v>3</v>
      </c>
      <c r="C4" s="2">
        <f t="shared" si="1"/>
        <v>6</v>
      </c>
      <c r="D4" s="2">
        <f t="shared" si="2"/>
        <v>12</v>
      </c>
      <c r="E4" s="2" t="str">
        <f t="shared" si="3"/>
        <v>28</v>
      </c>
      <c r="F4" s="2" t="str">
        <f t="shared" si="4"/>
        <v>09</v>
      </c>
      <c r="G4" s="2" t="str">
        <f t="shared" si="5"/>
        <v>09.17</v>
      </c>
    </row>
    <row r="5" spans="1:7" ht="19.5" customHeight="1" x14ac:dyDescent="0.15">
      <c r="A5" s="2" t="s">
        <v>0</v>
      </c>
      <c r="B5" s="2">
        <f t="shared" si="0"/>
        <v>3</v>
      </c>
      <c r="C5" s="2">
        <f t="shared" si="1"/>
        <v>5</v>
      </c>
      <c r="D5" s="2">
        <f t="shared" si="2"/>
        <v>11</v>
      </c>
      <c r="E5" s="2" t="str">
        <f t="shared" si="3"/>
        <v>28</v>
      </c>
      <c r="F5" s="2" t="str">
        <f t="shared" si="4"/>
        <v>2</v>
      </c>
      <c r="G5" s="2" t="str">
        <f t="shared" si="5"/>
        <v>11.17</v>
      </c>
    </row>
    <row r="7" spans="1:7" ht="19.5" customHeight="1" x14ac:dyDescent="0.15">
      <c r="A7" s="3" t="s">
        <v>15</v>
      </c>
      <c r="B7" s="38" t="s">
        <v>14</v>
      </c>
      <c r="C7" s="38"/>
      <c r="D7" s="38"/>
      <c r="E7" s="38"/>
      <c r="F7" s="38"/>
      <c r="G7" s="38"/>
    </row>
    <row r="8" spans="1:7" ht="19.5" customHeight="1" x14ac:dyDescent="0.15">
      <c r="A8" s="3" t="s">
        <v>16</v>
      </c>
      <c r="B8" s="38" t="s">
        <v>21</v>
      </c>
      <c r="C8" s="38"/>
      <c r="D8" s="38"/>
      <c r="E8" s="38"/>
      <c r="F8" s="38"/>
      <c r="G8" s="38"/>
    </row>
    <row r="9" spans="1:7" ht="19.5" customHeight="1" x14ac:dyDescent="0.15">
      <c r="A9" s="3" t="s">
        <v>17</v>
      </c>
      <c r="B9" s="38" t="s">
        <v>22</v>
      </c>
      <c r="C9" s="38"/>
      <c r="D9" s="38"/>
      <c r="E9" s="38"/>
      <c r="F9" s="38"/>
      <c r="G9" s="38"/>
    </row>
    <row r="10" spans="1:7" ht="19.5" customHeight="1" x14ac:dyDescent="0.15">
      <c r="A10" s="3" t="s">
        <v>18</v>
      </c>
      <c r="B10" s="38" t="s">
        <v>23</v>
      </c>
      <c r="C10" s="38"/>
      <c r="D10" s="38"/>
      <c r="E10" s="38"/>
      <c r="F10" s="38"/>
      <c r="G10" s="38"/>
    </row>
    <row r="11" spans="1:7" ht="19.5" customHeight="1" x14ac:dyDescent="0.15">
      <c r="A11" s="3" t="s">
        <v>19</v>
      </c>
      <c r="B11" s="38" t="s">
        <v>24</v>
      </c>
      <c r="C11" s="38"/>
      <c r="D11" s="38"/>
      <c r="E11" s="38"/>
      <c r="F11" s="38"/>
      <c r="G11" s="38"/>
    </row>
    <row r="12" spans="1:7" ht="19.5" customHeight="1" x14ac:dyDescent="0.15">
      <c r="A12" s="3" t="s">
        <v>20</v>
      </c>
      <c r="B12" s="38" t="s">
        <v>25</v>
      </c>
      <c r="C12" s="38"/>
      <c r="D12" s="38"/>
      <c r="E12" s="38"/>
      <c r="F12" s="38"/>
      <c r="G12" s="38"/>
    </row>
  </sheetData>
  <mergeCells count="6">
    <mergeCell ref="B12:G12"/>
    <mergeCell ref="B7:G7"/>
    <mergeCell ref="B8:G8"/>
    <mergeCell ref="B9:G9"/>
    <mergeCell ref="B10:G10"/>
    <mergeCell ref="B11:G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度分秒(DMS)转(D)度</vt:lpstr>
      <vt:lpstr>(D)度转度分秒(DMS)</vt:lpstr>
      <vt:lpstr>度分秒(DD.MMSS)转(D)度</vt:lpstr>
      <vt:lpstr>度分秒(DMS)转(D)度转换公式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2018-12-19T14:08:29Z</dcterms:created>
  <dcterms:modified xsi:type="dcterms:W3CDTF">2019-01-22T08:02:10Z</dcterms:modified>
</cp:coreProperties>
</file>