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2030" windowHeight="5220"/>
  </bookViews>
  <sheets>
    <sheet name="单元素异常汇总" sheetId="1" r:id="rId1"/>
    <sheet name="参数统计" sheetId="2" r:id="rId2"/>
    <sheet name="点判别分析" sheetId="3" state="hidden" r:id="rId3"/>
    <sheet name="Sheet1" sheetId="4" state="hidden" r:id="rId4"/>
  </sheets>
  <calcPr calcId="125725"/>
</workbook>
</file>

<file path=xl/calcChain.xml><?xml version="1.0" encoding="utf-8"?>
<calcChain xmlns="http://schemas.openxmlformats.org/spreadsheetml/2006/main">
  <c r="E3" i="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2"/>
  <c r="E2" i="2"/>
  <c r="E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AD3" i="4" l="1"/>
  <c r="AD4"/>
  <c r="AD5"/>
  <c r="AD6"/>
  <c r="AD7"/>
  <c r="AD8"/>
  <c r="AD9"/>
  <c r="AD10"/>
  <c r="AD11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3"/>
  <c r="AD34"/>
  <c r="AD35"/>
  <c r="AD36"/>
  <c r="AD37"/>
  <c r="AD38"/>
  <c r="AD39"/>
  <c r="AD40"/>
  <c r="AD41"/>
  <c r="AD42"/>
  <c r="AD43"/>
  <c r="AD44"/>
  <c r="AD45"/>
  <c r="AD46"/>
  <c r="AD47"/>
  <c r="AD48"/>
  <c r="AD49"/>
  <c r="AD50"/>
  <c r="AD51"/>
  <c r="AD52"/>
  <c r="AD53"/>
  <c r="AD54"/>
  <c r="AD55"/>
  <c r="AD56"/>
  <c r="AD57"/>
  <c r="AD58"/>
  <c r="AD59"/>
  <c r="AD60"/>
  <c r="AD61"/>
  <c r="AD62"/>
  <c r="AD63"/>
  <c r="AD64"/>
  <c r="AD65"/>
  <c r="AD66"/>
  <c r="AD67"/>
  <c r="AD68"/>
  <c r="AD69"/>
  <c r="AD70"/>
  <c r="AD71"/>
  <c r="AD72"/>
  <c r="AD73"/>
  <c r="AD74"/>
  <c r="AD75"/>
  <c r="AD76"/>
  <c r="AD77"/>
  <c r="AD78"/>
  <c r="AD79"/>
  <c r="AD80"/>
  <c r="AD81"/>
  <c r="AD82"/>
  <c r="AD83"/>
  <c r="AD84"/>
  <c r="AD85"/>
  <c r="AD86"/>
  <c r="AD87"/>
  <c r="AD88"/>
  <c r="AD89"/>
  <c r="AD90"/>
  <c r="AD91"/>
  <c r="AD92"/>
  <c r="AD93"/>
  <c r="AD94"/>
  <c r="AD95"/>
  <c r="AD96"/>
  <c r="AD97"/>
  <c r="AD98"/>
  <c r="AD99"/>
  <c r="AD100"/>
  <c r="AD101"/>
  <c r="AD102"/>
  <c r="AD103"/>
  <c r="AD104"/>
  <c r="AD105"/>
  <c r="AD106"/>
  <c r="AD107"/>
  <c r="AD108"/>
  <c r="AD109"/>
  <c r="AD110"/>
  <c r="AD111"/>
  <c r="AD112"/>
  <c r="AD113"/>
  <c r="AD114"/>
  <c r="AD115"/>
  <c r="AD116"/>
  <c r="AD117"/>
  <c r="AD118"/>
  <c r="AD119"/>
  <c r="AD120"/>
  <c r="AD121"/>
  <c r="AD122"/>
  <c r="AD123"/>
  <c r="AD124"/>
  <c r="AD125"/>
  <c r="AD126"/>
  <c r="AD127"/>
  <c r="AD128"/>
  <c r="AD129"/>
  <c r="AD130"/>
  <c r="AD131"/>
  <c r="AD132"/>
  <c r="AD133"/>
  <c r="AD134"/>
  <c r="AD135"/>
  <c r="AD136"/>
  <c r="AD137"/>
  <c r="AD138"/>
  <c r="AD139"/>
  <c r="AD140"/>
  <c r="AD141"/>
  <c r="AD142"/>
  <c r="AD143"/>
  <c r="AD144"/>
  <c r="AD145"/>
  <c r="AD146"/>
  <c r="AD147"/>
  <c r="AD148"/>
  <c r="AD149"/>
  <c r="AD150"/>
  <c r="AD151"/>
  <c r="AD152"/>
  <c r="AD153"/>
  <c r="AD154"/>
  <c r="AD155"/>
  <c r="AD156"/>
  <c r="AD157"/>
  <c r="AD158"/>
  <c r="AD159"/>
  <c r="AD160"/>
  <c r="AD161"/>
  <c r="AD162"/>
  <c r="AD163"/>
  <c r="AD164"/>
  <c r="AD165"/>
  <c r="AD166"/>
  <c r="AD167"/>
  <c r="AD168"/>
  <c r="AD169"/>
  <c r="AD170"/>
  <c r="AD171"/>
  <c r="AD172"/>
  <c r="AD173"/>
  <c r="AD174"/>
  <c r="AD175"/>
  <c r="AD176"/>
  <c r="AD177"/>
  <c r="AD178"/>
  <c r="AD179"/>
  <c r="AD180"/>
  <c r="AD181"/>
  <c r="AD182"/>
  <c r="AD183"/>
  <c r="AD184"/>
  <c r="AD185"/>
  <c r="AD186"/>
  <c r="AD187"/>
  <c r="AD188"/>
  <c r="AD189"/>
  <c r="AD190"/>
  <c r="AD191"/>
  <c r="AD192"/>
  <c r="AD193"/>
  <c r="AD194"/>
  <c r="AD195"/>
  <c r="AD196"/>
  <c r="AD197"/>
  <c r="AD198"/>
  <c r="AD199"/>
  <c r="AD200"/>
  <c r="AD201"/>
  <c r="AD202"/>
  <c r="AD203"/>
  <c r="AD204"/>
  <c r="AD205"/>
  <c r="AD206"/>
  <c r="AD207"/>
  <c r="AD208"/>
  <c r="AD209"/>
  <c r="AD210"/>
  <c r="AD211"/>
  <c r="AD212"/>
  <c r="AD213"/>
  <c r="AD214"/>
  <c r="AD215"/>
  <c r="AD216"/>
  <c r="AD217"/>
  <c r="AD218"/>
  <c r="AD219"/>
  <c r="AD220"/>
  <c r="AD221"/>
  <c r="AD222"/>
  <c r="AD223"/>
  <c r="AD224"/>
  <c r="AD225"/>
  <c r="AD226"/>
  <c r="AD227"/>
  <c r="AD228"/>
  <c r="AD229"/>
  <c r="AD230"/>
  <c r="AD231"/>
  <c r="AD232"/>
  <c r="AD233"/>
  <c r="AD234"/>
  <c r="AD235"/>
  <c r="AD236"/>
  <c r="AD237"/>
  <c r="AD238"/>
  <c r="AD239"/>
  <c r="AD240"/>
  <c r="AD241"/>
  <c r="AD242"/>
  <c r="AD243"/>
  <c r="AD244"/>
  <c r="AD245"/>
  <c r="AD246"/>
  <c r="AD247"/>
  <c r="AD248"/>
  <c r="AD249"/>
  <c r="AD250"/>
  <c r="AD251"/>
  <c r="AD252"/>
  <c r="AD253"/>
  <c r="AD254"/>
  <c r="AD255"/>
  <c r="AD256"/>
  <c r="AD257"/>
  <c r="AD258"/>
  <c r="AD259"/>
  <c r="AD260"/>
  <c r="AD261"/>
  <c r="AD262"/>
  <c r="AD263"/>
  <c r="AD264"/>
  <c r="AD265"/>
  <c r="AD266"/>
  <c r="AD267"/>
  <c r="AD268"/>
  <c r="AD269"/>
  <c r="AD270"/>
  <c r="AD271"/>
  <c r="AD272"/>
  <c r="AD273"/>
  <c r="AD274"/>
  <c r="AD275"/>
  <c r="AD276"/>
  <c r="AD277"/>
  <c r="AD278"/>
  <c r="AD279"/>
  <c r="AD280"/>
  <c r="AD281"/>
  <c r="AD282"/>
  <c r="AD283"/>
  <c r="AD284"/>
  <c r="AD285"/>
  <c r="AD286"/>
  <c r="AD287"/>
  <c r="AD288"/>
  <c r="AD289"/>
  <c r="AD290"/>
  <c r="AD291"/>
  <c r="AD292"/>
  <c r="AD293"/>
  <c r="AD294"/>
  <c r="AD295"/>
  <c r="AD296"/>
  <c r="AD297"/>
  <c r="AD298"/>
  <c r="AD299"/>
  <c r="AD300"/>
  <c r="AD301"/>
  <c r="AD302"/>
  <c r="AD303"/>
  <c r="AD304"/>
  <c r="AD305"/>
  <c r="AD306"/>
  <c r="AD307"/>
  <c r="AD308"/>
  <c r="AD309"/>
  <c r="AD310"/>
  <c r="AD311"/>
  <c r="AD312"/>
  <c r="AD313"/>
  <c r="AD314"/>
  <c r="AD315"/>
  <c r="AD316"/>
  <c r="AD317"/>
  <c r="AD318"/>
  <c r="AD319"/>
  <c r="AD320"/>
  <c r="AD321"/>
  <c r="AD322"/>
  <c r="AD323"/>
  <c r="AD324"/>
  <c r="AD325"/>
  <c r="AD326"/>
  <c r="AD327"/>
  <c r="AD328"/>
  <c r="AD329"/>
  <c r="AD330"/>
  <c r="AD331"/>
  <c r="AD332"/>
  <c r="AD333"/>
  <c r="AD334"/>
  <c r="AD335"/>
  <c r="AD336"/>
  <c r="AD337"/>
  <c r="AD338"/>
  <c r="AD339"/>
  <c r="AD340"/>
  <c r="AD341"/>
  <c r="AD342"/>
  <c r="AD343"/>
  <c r="AD344"/>
  <c r="AD345"/>
  <c r="AD346"/>
  <c r="AD347"/>
  <c r="AD348"/>
  <c r="AD349"/>
  <c r="AD350"/>
  <c r="AD351"/>
  <c r="AD352"/>
  <c r="AD353"/>
  <c r="AD354"/>
  <c r="AD355"/>
  <c r="AD356"/>
  <c r="AD357"/>
  <c r="AD358"/>
  <c r="AD359"/>
  <c r="AD360"/>
  <c r="AD361"/>
  <c r="AD362"/>
  <c r="AD363"/>
  <c r="AD364"/>
  <c r="AD365"/>
  <c r="AD366"/>
  <c r="AD367"/>
  <c r="AD368"/>
  <c r="AD369"/>
  <c r="AD370"/>
  <c r="AD371"/>
  <c r="AD372"/>
  <c r="AD373"/>
  <c r="AD374"/>
  <c r="AD375"/>
  <c r="AD376"/>
  <c r="AD377"/>
  <c r="AD378"/>
  <c r="AD379"/>
  <c r="AD380"/>
  <c r="AD381"/>
  <c r="AD382"/>
  <c r="AD383"/>
  <c r="AD384"/>
  <c r="AD385"/>
  <c r="AD386"/>
  <c r="AD387"/>
  <c r="AD388"/>
  <c r="AD389"/>
  <c r="AD390"/>
  <c r="AD391"/>
  <c r="AD392"/>
  <c r="AD393"/>
  <c r="AD394"/>
  <c r="AD395"/>
  <c r="AD396"/>
  <c r="AD397"/>
  <c r="AD398"/>
  <c r="AD399"/>
  <c r="AD400"/>
  <c r="AD401"/>
  <c r="AD402"/>
  <c r="AD403"/>
  <c r="AD404"/>
  <c r="AD405"/>
  <c r="AD406"/>
  <c r="AD407"/>
  <c r="AD408"/>
  <c r="AD409"/>
  <c r="AD410"/>
  <c r="AD411"/>
  <c r="AD412"/>
  <c r="AD413"/>
  <c r="AD414"/>
  <c r="AD415"/>
  <c r="AD416"/>
  <c r="AD417"/>
  <c r="AD418"/>
  <c r="AD419"/>
  <c r="AD420"/>
  <c r="AD421"/>
  <c r="AD422"/>
  <c r="AD423"/>
  <c r="AD424"/>
  <c r="AD425"/>
  <c r="AD426"/>
  <c r="AD427"/>
  <c r="AD428"/>
  <c r="AD429"/>
  <c r="AD430"/>
  <c r="AD431"/>
  <c r="AD432"/>
  <c r="AD433"/>
  <c r="AD434"/>
  <c r="AD435"/>
  <c r="AD436"/>
  <c r="AD437"/>
  <c r="AD438"/>
  <c r="AD439"/>
  <c r="AD440"/>
  <c r="AD441"/>
  <c r="AD442"/>
  <c r="AD443"/>
  <c r="AD444"/>
  <c r="AD445"/>
  <c r="AD446"/>
  <c r="AD447"/>
  <c r="AD448"/>
  <c r="AD449"/>
  <c r="AD450"/>
  <c r="AD451"/>
  <c r="AD452"/>
  <c r="AD453"/>
  <c r="AD454"/>
  <c r="AD455"/>
  <c r="AD456"/>
  <c r="AD457"/>
  <c r="AD458"/>
  <c r="AD459"/>
  <c r="AD460"/>
  <c r="AD461"/>
  <c r="AD462"/>
  <c r="AD463"/>
  <c r="AD464"/>
  <c r="AD465"/>
  <c r="AD466"/>
  <c r="AD467"/>
  <c r="AD468"/>
  <c r="AD469"/>
  <c r="AD470"/>
  <c r="AD471"/>
  <c r="AD472"/>
  <c r="AD473"/>
  <c r="AD474"/>
  <c r="AD475"/>
  <c r="AD476"/>
  <c r="AD477"/>
  <c r="AD478"/>
  <c r="AD479"/>
  <c r="AD480"/>
  <c r="AD481"/>
  <c r="AD482"/>
  <c r="AD483"/>
  <c r="AD484"/>
  <c r="AD485"/>
  <c r="AD486"/>
  <c r="AD487"/>
  <c r="AD488"/>
  <c r="AD489"/>
  <c r="AD490"/>
  <c r="AD491"/>
  <c r="AD492"/>
  <c r="AD493"/>
  <c r="AD494"/>
  <c r="AD495"/>
  <c r="AD496"/>
  <c r="AD497"/>
  <c r="AD498"/>
  <c r="AD499"/>
  <c r="AD500"/>
  <c r="AD501"/>
  <c r="AD502"/>
  <c r="AD503"/>
  <c r="AD504"/>
  <c r="AD505"/>
  <c r="AD506"/>
  <c r="AD507"/>
  <c r="AD508"/>
  <c r="AD509"/>
  <c r="AD510"/>
  <c r="AD511"/>
  <c r="AD512"/>
  <c r="AD513"/>
  <c r="AD514"/>
  <c r="AD515"/>
  <c r="AD516"/>
  <c r="AD517"/>
  <c r="AD518"/>
  <c r="AD519"/>
  <c r="AD520"/>
  <c r="AD521"/>
  <c r="AD522"/>
  <c r="AD523"/>
  <c r="AD524"/>
  <c r="AD525"/>
  <c r="AD526"/>
  <c r="AD527"/>
  <c r="AD528"/>
  <c r="AD529"/>
  <c r="AD530"/>
  <c r="AD531"/>
  <c r="AD532"/>
  <c r="AD533"/>
  <c r="AD534"/>
  <c r="AD535"/>
  <c r="AD536"/>
  <c r="AD537"/>
  <c r="AD538"/>
  <c r="AD539"/>
  <c r="AD540"/>
  <c r="AD541"/>
  <c r="AD542"/>
  <c r="AD543"/>
  <c r="AD544"/>
  <c r="AD545"/>
  <c r="AD546"/>
  <c r="AD547"/>
  <c r="AD548"/>
  <c r="AD549"/>
  <c r="AD550"/>
  <c r="AD551"/>
  <c r="AD552"/>
  <c r="AD553"/>
  <c r="AD554"/>
  <c r="AD555"/>
  <c r="AD556"/>
  <c r="AD557"/>
  <c r="AD558"/>
  <c r="AD559"/>
  <c r="AD560"/>
  <c r="AD561"/>
  <c r="AD562"/>
  <c r="AD563"/>
  <c r="AD564"/>
  <c r="AD565"/>
  <c r="AD566"/>
  <c r="AD567"/>
  <c r="AD568"/>
  <c r="AD569"/>
  <c r="AD570"/>
  <c r="AD571"/>
  <c r="AD572"/>
  <c r="AD573"/>
  <c r="AD574"/>
  <c r="AD575"/>
  <c r="AD576"/>
  <c r="AD577"/>
  <c r="AD578"/>
  <c r="AD579"/>
  <c r="AD580"/>
  <c r="AD581"/>
  <c r="AD582"/>
  <c r="AD583"/>
  <c r="AD584"/>
  <c r="AD585"/>
  <c r="AD586"/>
  <c r="AD587"/>
  <c r="AD588"/>
  <c r="AD589"/>
  <c r="AD590"/>
  <c r="AD591"/>
  <c r="AD592"/>
  <c r="AD593"/>
  <c r="AD594"/>
  <c r="AD595"/>
  <c r="AD596"/>
  <c r="AD597"/>
  <c r="AD598"/>
  <c r="AD599"/>
  <c r="AD600"/>
  <c r="AD601"/>
  <c r="AD602"/>
  <c r="AD603"/>
  <c r="AD604"/>
  <c r="AD605"/>
  <c r="AD606"/>
  <c r="AD607"/>
  <c r="AD608"/>
  <c r="AD609"/>
  <c r="AD610"/>
  <c r="AD611"/>
  <c r="AD612"/>
  <c r="AD613"/>
  <c r="AD614"/>
  <c r="AD615"/>
  <c r="AD616"/>
  <c r="AD617"/>
  <c r="AD618"/>
  <c r="AD619"/>
  <c r="AD620"/>
  <c r="AD621"/>
  <c r="AD622"/>
  <c r="AD623"/>
  <c r="AD624"/>
  <c r="AD625"/>
  <c r="AD626"/>
  <c r="AD627"/>
  <c r="AD628"/>
  <c r="AD629"/>
  <c r="AD630"/>
  <c r="AD631"/>
  <c r="AD632"/>
  <c r="AD633"/>
  <c r="AD634"/>
  <c r="AD635"/>
  <c r="AD636"/>
  <c r="AD637"/>
  <c r="AD638"/>
  <c r="AD639"/>
  <c r="AD640"/>
  <c r="AD641"/>
  <c r="AD642"/>
  <c r="AD643"/>
  <c r="AD644"/>
  <c r="AD645"/>
  <c r="AD646"/>
  <c r="AD647"/>
  <c r="AD648"/>
  <c r="AD649"/>
  <c r="AD650"/>
  <c r="AD651"/>
  <c r="AD652"/>
  <c r="AD653"/>
  <c r="AD654"/>
  <c r="AD655"/>
  <c r="AD656"/>
  <c r="AD657"/>
  <c r="AD658"/>
  <c r="AD659"/>
  <c r="AD660"/>
  <c r="AD661"/>
  <c r="AD662"/>
  <c r="AD663"/>
  <c r="AD664"/>
  <c r="AD665"/>
  <c r="AD666"/>
  <c r="AD667"/>
  <c r="AD668"/>
  <c r="AD669"/>
  <c r="AD670"/>
  <c r="AD671"/>
  <c r="AD672"/>
  <c r="AD673"/>
  <c r="AD674"/>
  <c r="AD675"/>
  <c r="AD676"/>
  <c r="AD677"/>
  <c r="AD678"/>
  <c r="AD679"/>
  <c r="AD680"/>
  <c r="AD681"/>
  <c r="AD682"/>
  <c r="AD683"/>
  <c r="AD684"/>
  <c r="AD685"/>
  <c r="AD686"/>
  <c r="AD687"/>
  <c r="AD688"/>
  <c r="AD689"/>
  <c r="AD690"/>
  <c r="AD691"/>
  <c r="AD692"/>
  <c r="AD693"/>
  <c r="AD694"/>
  <c r="AD695"/>
  <c r="AD696"/>
  <c r="AD697"/>
  <c r="AD698"/>
  <c r="AD699"/>
  <c r="AD700"/>
  <c r="AD701"/>
  <c r="AD702"/>
  <c r="AD703"/>
  <c r="AD704"/>
  <c r="AD705"/>
  <c r="AD706"/>
  <c r="AD707"/>
  <c r="AD708"/>
  <c r="AD709"/>
  <c r="AD710"/>
  <c r="AD711"/>
  <c r="AD712"/>
  <c r="AD713"/>
  <c r="AD714"/>
  <c r="AD715"/>
  <c r="AD716"/>
  <c r="AD717"/>
  <c r="AD718"/>
  <c r="AD719"/>
  <c r="AD720"/>
  <c r="AD721"/>
  <c r="AD722"/>
  <c r="AD723"/>
  <c r="AD724"/>
  <c r="AD725"/>
  <c r="AD726"/>
  <c r="AD727"/>
  <c r="AD728"/>
  <c r="AD729"/>
  <c r="AD730"/>
  <c r="AD731"/>
  <c r="AD732"/>
  <c r="AD733"/>
  <c r="AD734"/>
  <c r="AD735"/>
  <c r="AD736"/>
  <c r="AD737"/>
  <c r="AD738"/>
  <c r="AD739"/>
  <c r="AD740"/>
  <c r="AD741"/>
  <c r="AD742"/>
  <c r="AD743"/>
  <c r="AD744"/>
  <c r="AD745"/>
  <c r="AD746"/>
  <c r="AD747"/>
  <c r="AD748"/>
  <c r="AD749"/>
  <c r="AD750"/>
  <c r="AD751"/>
  <c r="AD752"/>
  <c r="AD753"/>
  <c r="AD754"/>
  <c r="AD755"/>
  <c r="AD756"/>
  <c r="AD757"/>
  <c r="AD758"/>
  <c r="AD759"/>
  <c r="AD760"/>
  <c r="AD761"/>
  <c r="AD762"/>
  <c r="AD763"/>
  <c r="AD764"/>
  <c r="AD765"/>
  <c r="AD766"/>
  <c r="AD767"/>
  <c r="AD768"/>
  <c r="AD769"/>
  <c r="AD770"/>
  <c r="AD771"/>
  <c r="AD772"/>
  <c r="AD773"/>
  <c r="AD774"/>
  <c r="AD775"/>
  <c r="AD776"/>
  <c r="AD777"/>
  <c r="AD778"/>
  <c r="AD779"/>
  <c r="AD780"/>
  <c r="AD781"/>
  <c r="AD782"/>
  <c r="AD783"/>
  <c r="AD784"/>
  <c r="AD785"/>
  <c r="AD786"/>
  <c r="AD787"/>
  <c r="AD788"/>
  <c r="AD789"/>
  <c r="AD790"/>
  <c r="AD791"/>
  <c r="AD792"/>
  <c r="AD793"/>
  <c r="AD794"/>
  <c r="AD795"/>
  <c r="AD796"/>
  <c r="AD797"/>
  <c r="AD798"/>
  <c r="AD799"/>
  <c r="AD800"/>
  <c r="AD801"/>
  <c r="AD802"/>
  <c r="AD803"/>
  <c r="AD804"/>
  <c r="AD805"/>
  <c r="AD806"/>
  <c r="AD807"/>
  <c r="AD808"/>
  <c r="AD809"/>
  <c r="AD810"/>
  <c r="AD811"/>
  <c r="AD812"/>
  <c r="AD813"/>
  <c r="AD814"/>
  <c r="AD815"/>
  <c r="AD816"/>
  <c r="AD817"/>
  <c r="AD818"/>
  <c r="AD819"/>
  <c r="AD820"/>
  <c r="AD821"/>
  <c r="AD822"/>
  <c r="AD823"/>
  <c r="AD824"/>
  <c r="AD825"/>
  <c r="AD826"/>
  <c r="AD827"/>
  <c r="AD828"/>
  <c r="AD829"/>
  <c r="AD830"/>
  <c r="AD831"/>
  <c r="AD832"/>
  <c r="AD833"/>
  <c r="AD834"/>
  <c r="AD835"/>
  <c r="AD836"/>
  <c r="AD837"/>
  <c r="AD838"/>
  <c r="AD839"/>
  <c r="AD840"/>
  <c r="AD841"/>
  <c r="AD842"/>
  <c r="AD843"/>
  <c r="AD844"/>
  <c r="AD845"/>
  <c r="AD846"/>
  <c r="AD847"/>
  <c r="AD848"/>
  <c r="AD849"/>
  <c r="AD850"/>
  <c r="AD851"/>
  <c r="AD852"/>
  <c r="AD853"/>
  <c r="AD854"/>
  <c r="AD855"/>
  <c r="AD856"/>
  <c r="AD857"/>
  <c r="AD858"/>
  <c r="AD859"/>
  <c r="AD860"/>
  <c r="AD861"/>
  <c r="AD862"/>
  <c r="AD863"/>
  <c r="AD864"/>
  <c r="AD865"/>
  <c r="AD866"/>
  <c r="AD867"/>
  <c r="AD868"/>
  <c r="AD869"/>
  <c r="AD870"/>
  <c r="AD871"/>
  <c r="AD872"/>
  <c r="AD873"/>
  <c r="AD874"/>
  <c r="AD875"/>
  <c r="AD876"/>
  <c r="AD877"/>
  <c r="AD878"/>
  <c r="AD879"/>
  <c r="AD880"/>
  <c r="AD881"/>
  <c r="AD882"/>
  <c r="AD883"/>
  <c r="AD884"/>
  <c r="AD885"/>
  <c r="AD886"/>
  <c r="AD887"/>
  <c r="AD888"/>
  <c r="AD889"/>
  <c r="AD890"/>
  <c r="AD891"/>
  <c r="AD892"/>
  <c r="AD893"/>
  <c r="AD894"/>
  <c r="AD895"/>
  <c r="AD896"/>
  <c r="AD897"/>
  <c r="AD898"/>
  <c r="AD899"/>
  <c r="AD900"/>
  <c r="AD901"/>
  <c r="AD902"/>
  <c r="AD903"/>
  <c r="AD904"/>
  <c r="AD905"/>
  <c r="AD906"/>
  <c r="AD907"/>
  <c r="AD908"/>
  <c r="AD909"/>
  <c r="AD910"/>
  <c r="AD911"/>
  <c r="AD912"/>
  <c r="AD913"/>
  <c r="AD914"/>
  <c r="AD915"/>
  <c r="AD916"/>
  <c r="AD917"/>
  <c r="AD918"/>
  <c r="AD919"/>
  <c r="AD920"/>
  <c r="AD921"/>
  <c r="AD922"/>
  <c r="AD923"/>
  <c r="AD924"/>
  <c r="AD925"/>
  <c r="AD926"/>
  <c r="AD927"/>
  <c r="AD928"/>
  <c r="AD929"/>
  <c r="AD930"/>
  <c r="AD931"/>
  <c r="AD932"/>
  <c r="AD933"/>
  <c r="AD934"/>
  <c r="AD935"/>
  <c r="AD936"/>
  <c r="AD937"/>
  <c r="AD938"/>
  <c r="AD939"/>
  <c r="AD940"/>
  <c r="AD941"/>
  <c r="AD942"/>
  <c r="AD943"/>
  <c r="AD944"/>
  <c r="AD945"/>
  <c r="AD946"/>
  <c r="AD947"/>
  <c r="AD948"/>
  <c r="AD949"/>
  <c r="AD950"/>
  <c r="AD951"/>
  <c r="AD952"/>
  <c r="AD953"/>
  <c r="AD954"/>
  <c r="AD955"/>
  <c r="AD956"/>
  <c r="AD957"/>
  <c r="AD958"/>
  <c r="AD959"/>
  <c r="AD960"/>
  <c r="AD961"/>
  <c r="AD962"/>
  <c r="AD963"/>
  <c r="AD964"/>
  <c r="AD965"/>
  <c r="AD966"/>
  <c r="AD967"/>
  <c r="AD968"/>
  <c r="AD969"/>
  <c r="AD970"/>
  <c r="AD971"/>
  <c r="AD972"/>
  <c r="AD973"/>
  <c r="AD974"/>
  <c r="AD975"/>
  <c r="AD976"/>
  <c r="AD977"/>
  <c r="AD978"/>
  <c r="AD979"/>
  <c r="AD980"/>
  <c r="AD981"/>
  <c r="AD982"/>
  <c r="AD983"/>
  <c r="AD984"/>
  <c r="AD985"/>
  <c r="AD986"/>
  <c r="AD987"/>
  <c r="AD988"/>
  <c r="AD989"/>
  <c r="AD990"/>
  <c r="AD991"/>
  <c r="AD992"/>
  <c r="AD993"/>
  <c r="AD994"/>
  <c r="AD995"/>
  <c r="AD996"/>
  <c r="AD997"/>
  <c r="AD998"/>
  <c r="AD999"/>
  <c r="AD1000"/>
  <c r="AD1001"/>
  <c r="AD1002"/>
  <c r="AD1003"/>
  <c r="AD1004"/>
  <c r="AD1005"/>
  <c r="AD1006"/>
  <c r="AD1007"/>
  <c r="AD1008"/>
  <c r="AD1009"/>
  <c r="AD1010"/>
  <c r="AD1011"/>
  <c r="AD1012"/>
  <c r="AD1013"/>
  <c r="AD1014"/>
  <c r="AD1015"/>
  <c r="AD1016"/>
  <c r="AD1017"/>
  <c r="AD1018"/>
  <c r="AD1019"/>
  <c r="AD1020"/>
  <c r="AD1021"/>
  <c r="AD1022"/>
  <c r="AD1023"/>
  <c r="AD1024"/>
  <c r="AD1025"/>
  <c r="AD1026"/>
  <c r="AD1027"/>
  <c r="AD1028"/>
  <c r="AD1029"/>
  <c r="AD1030"/>
  <c r="AD1031"/>
  <c r="AD1032"/>
  <c r="AD1033"/>
  <c r="AD1034"/>
  <c r="AD1035"/>
  <c r="AD1036"/>
  <c r="AD1037"/>
  <c r="AD1038"/>
  <c r="AD1039"/>
  <c r="AD1040"/>
  <c r="AD1041"/>
  <c r="AD1042"/>
  <c r="AD1043"/>
  <c r="AD1044"/>
  <c r="AD1045"/>
  <c r="AD1046"/>
  <c r="AD1047"/>
  <c r="AD1048"/>
  <c r="AD1049"/>
  <c r="AD1050"/>
  <c r="AD1051"/>
  <c r="AD1052"/>
  <c r="AD1053"/>
  <c r="AD1054"/>
  <c r="AD2"/>
  <c r="AC3"/>
  <c r="AC4"/>
  <c r="AC5"/>
  <c r="AC6"/>
  <c r="AC7"/>
  <c r="AC8"/>
  <c r="AC9"/>
  <c r="AC10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29"/>
  <c r="AC30"/>
  <c r="AC31"/>
  <c r="AC32"/>
  <c r="AC33"/>
  <c r="AC34"/>
  <c r="AC35"/>
  <c r="AC36"/>
  <c r="AC37"/>
  <c r="AC38"/>
  <c r="AC39"/>
  <c r="AC40"/>
  <c r="AC41"/>
  <c r="AC42"/>
  <c r="AC43"/>
  <c r="AC44"/>
  <c r="AC45"/>
  <c r="AC46"/>
  <c r="AC47"/>
  <c r="AC48"/>
  <c r="AC49"/>
  <c r="AC50"/>
  <c r="AC51"/>
  <c r="AC52"/>
  <c r="AC53"/>
  <c r="AC54"/>
  <c r="AC55"/>
  <c r="AC56"/>
  <c r="AC57"/>
  <c r="AC58"/>
  <c r="AC59"/>
  <c r="AC60"/>
  <c r="AC61"/>
  <c r="AC62"/>
  <c r="AC63"/>
  <c r="AC64"/>
  <c r="AC65"/>
  <c r="AC66"/>
  <c r="AC67"/>
  <c r="AC68"/>
  <c r="AC69"/>
  <c r="AC70"/>
  <c r="AC71"/>
  <c r="AC72"/>
  <c r="AC73"/>
  <c r="AC74"/>
  <c r="AC75"/>
  <c r="AC76"/>
  <c r="AC77"/>
  <c r="AC78"/>
  <c r="AC79"/>
  <c r="AC80"/>
  <c r="AC81"/>
  <c r="AC82"/>
  <c r="AC83"/>
  <c r="AC84"/>
  <c r="AC85"/>
  <c r="AC86"/>
  <c r="AC87"/>
  <c r="AC88"/>
  <c r="AC89"/>
  <c r="AC90"/>
  <c r="AC91"/>
  <c r="AC92"/>
  <c r="AC93"/>
  <c r="AC94"/>
  <c r="AC95"/>
  <c r="AC96"/>
  <c r="AC97"/>
  <c r="AC98"/>
  <c r="AC99"/>
  <c r="AC100"/>
  <c r="AC101"/>
  <c r="AC102"/>
  <c r="AC103"/>
  <c r="AC104"/>
  <c r="AC105"/>
  <c r="AC106"/>
  <c r="AC107"/>
  <c r="AC108"/>
  <c r="AC109"/>
  <c r="AC110"/>
  <c r="AC111"/>
  <c r="AC112"/>
  <c r="AC113"/>
  <c r="AC114"/>
  <c r="AC115"/>
  <c r="AC116"/>
  <c r="AC117"/>
  <c r="AC118"/>
  <c r="AC119"/>
  <c r="AC120"/>
  <c r="AC121"/>
  <c r="AC122"/>
  <c r="AC123"/>
  <c r="AC124"/>
  <c r="AC125"/>
  <c r="AC126"/>
  <c r="AC127"/>
  <c r="AC128"/>
  <c r="AC129"/>
  <c r="AC130"/>
  <c r="AC131"/>
  <c r="AC132"/>
  <c r="AC133"/>
  <c r="AC134"/>
  <c r="AC135"/>
  <c r="AC136"/>
  <c r="AC137"/>
  <c r="AC138"/>
  <c r="AC139"/>
  <c r="AC140"/>
  <c r="AC141"/>
  <c r="AC142"/>
  <c r="AC143"/>
  <c r="AC144"/>
  <c r="AC145"/>
  <c r="AC146"/>
  <c r="AC147"/>
  <c r="AC148"/>
  <c r="AC149"/>
  <c r="AC150"/>
  <c r="AC151"/>
  <c r="AC152"/>
  <c r="AC153"/>
  <c r="AC154"/>
  <c r="AC155"/>
  <c r="AC156"/>
  <c r="AC157"/>
  <c r="AC158"/>
  <c r="AC159"/>
  <c r="AC160"/>
  <c r="AC161"/>
  <c r="AC162"/>
  <c r="AC163"/>
  <c r="AC164"/>
  <c r="AC165"/>
  <c r="AC166"/>
  <c r="AC167"/>
  <c r="AC168"/>
  <c r="AC169"/>
  <c r="AC170"/>
  <c r="AC171"/>
  <c r="AC172"/>
  <c r="AC173"/>
  <c r="AC174"/>
  <c r="AC175"/>
  <c r="AC176"/>
  <c r="AC177"/>
  <c r="AC178"/>
  <c r="AC179"/>
  <c r="AC180"/>
  <c r="AC181"/>
  <c r="AC182"/>
  <c r="AC183"/>
  <c r="AC184"/>
  <c r="AC185"/>
  <c r="AC186"/>
  <c r="AC187"/>
  <c r="AC188"/>
  <c r="AC189"/>
  <c r="AC190"/>
  <c r="AC191"/>
  <c r="AC192"/>
  <c r="AC193"/>
  <c r="AC194"/>
  <c r="AC195"/>
  <c r="AC196"/>
  <c r="AC197"/>
  <c r="AC198"/>
  <c r="AC199"/>
  <c r="AC200"/>
  <c r="AC201"/>
  <c r="AC202"/>
  <c r="AC203"/>
  <c r="AC204"/>
  <c r="AC205"/>
  <c r="AC206"/>
  <c r="AC207"/>
  <c r="AC208"/>
  <c r="AC209"/>
  <c r="AC210"/>
  <c r="AC211"/>
  <c r="AC212"/>
  <c r="AC213"/>
  <c r="AC214"/>
  <c r="AC215"/>
  <c r="AC216"/>
  <c r="AC217"/>
  <c r="AC218"/>
  <c r="AC219"/>
  <c r="AC220"/>
  <c r="AC221"/>
  <c r="AC222"/>
  <c r="AC223"/>
  <c r="AC224"/>
  <c r="AC225"/>
  <c r="AC226"/>
  <c r="AC227"/>
  <c r="AC228"/>
  <c r="AC229"/>
  <c r="AC230"/>
  <c r="AC231"/>
  <c r="AC232"/>
  <c r="AC233"/>
  <c r="AC234"/>
  <c r="AC235"/>
  <c r="AC236"/>
  <c r="AC237"/>
  <c r="AC238"/>
  <c r="AC239"/>
  <c r="AC240"/>
  <c r="AC241"/>
  <c r="AC242"/>
  <c r="AC243"/>
  <c r="AC244"/>
  <c r="AC245"/>
  <c r="AC246"/>
  <c r="AC247"/>
  <c r="AC248"/>
  <c r="AC249"/>
  <c r="AC250"/>
  <c r="AC251"/>
  <c r="AC252"/>
  <c r="AC253"/>
  <c r="AC254"/>
  <c r="AC255"/>
  <c r="AC256"/>
  <c r="AC257"/>
  <c r="AC258"/>
  <c r="AC259"/>
  <c r="AC260"/>
  <c r="AC261"/>
  <c r="AC262"/>
  <c r="AC263"/>
  <c r="AC264"/>
  <c r="AC265"/>
  <c r="AC266"/>
  <c r="AC267"/>
  <c r="AC268"/>
  <c r="AC269"/>
  <c r="AC270"/>
  <c r="AC271"/>
  <c r="AC272"/>
  <c r="AC273"/>
  <c r="AC274"/>
  <c r="AC275"/>
  <c r="AC276"/>
  <c r="AC277"/>
  <c r="AC278"/>
  <c r="AC279"/>
  <c r="AC280"/>
  <c r="AC281"/>
  <c r="AC282"/>
  <c r="AC283"/>
  <c r="AC284"/>
  <c r="AC285"/>
  <c r="AC286"/>
  <c r="AC287"/>
  <c r="AC288"/>
  <c r="AC289"/>
  <c r="AC290"/>
  <c r="AC291"/>
  <c r="AC292"/>
  <c r="AC293"/>
  <c r="AC294"/>
  <c r="AC295"/>
  <c r="AC296"/>
  <c r="AC297"/>
  <c r="AC298"/>
  <c r="AC299"/>
  <c r="AC300"/>
  <c r="AC301"/>
  <c r="AC302"/>
  <c r="AC303"/>
  <c r="AC304"/>
  <c r="AC305"/>
  <c r="AC306"/>
  <c r="AC307"/>
  <c r="AC308"/>
  <c r="AC309"/>
  <c r="AC310"/>
  <c r="AC311"/>
  <c r="AC312"/>
  <c r="AC313"/>
  <c r="AC314"/>
  <c r="AC315"/>
  <c r="AC316"/>
  <c r="AC317"/>
  <c r="AC318"/>
  <c r="AC319"/>
  <c r="AC320"/>
  <c r="AC321"/>
  <c r="AC322"/>
  <c r="AC323"/>
  <c r="AC324"/>
  <c r="AC325"/>
  <c r="AC326"/>
  <c r="AC327"/>
  <c r="AC328"/>
  <c r="AC329"/>
  <c r="AC330"/>
  <c r="AC331"/>
  <c r="AC332"/>
  <c r="AC333"/>
  <c r="AC334"/>
  <c r="AC335"/>
  <c r="AC336"/>
  <c r="AC337"/>
  <c r="AC338"/>
  <c r="AC339"/>
  <c r="AC340"/>
  <c r="AC341"/>
  <c r="AC342"/>
  <c r="AC343"/>
  <c r="AC344"/>
  <c r="AC345"/>
  <c r="AC346"/>
  <c r="AC347"/>
  <c r="AC348"/>
  <c r="AC349"/>
  <c r="AC350"/>
  <c r="AC351"/>
  <c r="AC352"/>
  <c r="AC353"/>
  <c r="AC354"/>
  <c r="AC355"/>
  <c r="AC356"/>
  <c r="AC357"/>
  <c r="AC358"/>
  <c r="AC359"/>
  <c r="AC360"/>
  <c r="AC361"/>
  <c r="AC362"/>
  <c r="AC363"/>
  <c r="AC364"/>
  <c r="AC365"/>
  <c r="AC366"/>
  <c r="AC367"/>
  <c r="AC368"/>
  <c r="AC369"/>
  <c r="AC370"/>
  <c r="AC371"/>
  <c r="AC372"/>
  <c r="AC373"/>
  <c r="AC374"/>
  <c r="AC375"/>
  <c r="AC376"/>
  <c r="AC377"/>
  <c r="AC378"/>
  <c r="AC379"/>
  <c r="AC380"/>
  <c r="AC381"/>
  <c r="AC382"/>
  <c r="AC383"/>
  <c r="AC384"/>
  <c r="AC385"/>
  <c r="AC386"/>
  <c r="AC387"/>
  <c r="AC388"/>
  <c r="AC389"/>
  <c r="AC390"/>
  <c r="AC391"/>
  <c r="AC392"/>
  <c r="AC393"/>
  <c r="AC394"/>
  <c r="AC395"/>
  <c r="AC396"/>
  <c r="AC397"/>
  <c r="AC398"/>
  <c r="AC399"/>
  <c r="AC400"/>
  <c r="AC401"/>
  <c r="AC402"/>
  <c r="AC403"/>
  <c r="AC404"/>
  <c r="AC405"/>
  <c r="AC406"/>
  <c r="AC407"/>
  <c r="AC408"/>
  <c r="AC409"/>
  <c r="AC410"/>
  <c r="AC411"/>
  <c r="AC412"/>
  <c r="AC413"/>
  <c r="AC414"/>
  <c r="AC415"/>
  <c r="AC416"/>
  <c r="AC417"/>
  <c r="AC418"/>
  <c r="AC419"/>
  <c r="AC420"/>
  <c r="AC421"/>
  <c r="AC422"/>
  <c r="AC423"/>
  <c r="AC424"/>
  <c r="AC425"/>
  <c r="AC426"/>
  <c r="AC427"/>
  <c r="AC428"/>
  <c r="AC429"/>
  <c r="AC430"/>
  <c r="AC431"/>
  <c r="AC432"/>
  <c r="AC433"/>
  <c r="AC434"/>
  <c r="AC435"/>
  <c r="AC436"/>
  <c r="AC437"/>
  <c r="AC438"/>
  <c r="AC439"/>
  <c r="AC440"/>
  <c r="AC441"/>
  <c r="AC442"/>
  <c r="AC443"/>
  <c r="AC444"/>
  <c r="AC445"/>
  <c r="AC446"/>
  <c r="AC447"/>
  <c r="AC448"/>
  <c r="AC449"/>
  <c r="AC450"/>
  <c r="AC451"/>
  <c r="AC452"/>
  <c r="AC453"/>
  <c r="AC454"/>
  <c r="AC455"/>
  <c r="AC456"/>
  <c r="AC457"/>
  <c r="AC458"/>
  <c r="AC459"/>
  <c r="AC460"/>
  <c r="AC461"/>
  <c r="AC462"/>
  <c r="AC463"/>
  <c r="AC464"/>
  <c r="AC465"/>
  <c r="AC466"/>
  <c r="AC467"/>
  <c r="AC468"/>
  <c r="AC469"/>
  <c r="AC470"/>
  <c r="AC471"/>
  <c r="AC472"/>
  <c r="AC473"/>
  <c r="AC474"/>
  <c r="AC475"/>
  <c r="AC476"/>
  <c r="AC477"/>
  <c r="AC478"/>
  <c r="AC479"/>
  <c r="AC480"/>
  <c r="AC481"/>
  <c r="AC482"/>
  <c r="AC483"/>
  <c r="AC484"/>
  <c r="AC485"/>
  <c r="AC486"/>
  <c r="AC487"/>
  <c r="AC488"/>
  <c r="AC489"/>
  <c r="AC490"/>
  <c r="AC491"/>
  <c r="AC492"/>
  <c r="AC493"/>
  <c r="AC494"/>
  <c r="AC495"/>
  <c r="AC496"/>
  <c r="AC497"/>
  <c r="AC498"/>
  <c r="AC499"/>
  <c r="AC500"/>
  <c r="AC501"/>
  <c r="AC502"/>
  <c r="AC503"/>
  <c r="AC504"/>
  <c r="AC505"/>
  <c r="AC506"/>
  <c r="AC507"/>
  <c r="AC508"/>
  <c r="AC509"/>
  <c r="AC510"/>
  <c r="AC511"/>
  <c r="AC512"/>
  <c r="AC513"/>
  <c r="AC514"/>
  <c r="AC515"/>
  <c r="AC516"/>
  <c r="AC517"/>
  <c r="AC518"/>
  <c r="AC519"/>
  <c r="AC520"/>
  <c r="AC521"/>
  <c r="AC522"/>
  <c r="AC523"/>
  <c r="AC524"/>
  <c r="AC525"/>
  <c r="AC526"/>
  <c r="AC527"/>
  <c r="AC528"/>
  <c r="AC529"/>
  <c r="AC530"/>
  <c r="AC531"/>
  <c r="AC532"/>
  <c r="AC533"/>
  <c r="AC534"/>
  <c r="AC535"/>
  <c r="AC536"/>
  <c r="AC537"/>
  <c r="AC538"/>
  <c r="AC539"/>
  <c r="AC540"/>
  <c r="AC541"/>
  <c r="AC542"/>
  <c r="AC543"/>
  <c r="AC544"/>
  <c r="AC545"/>
  <c r="AC546"/>
  <c r="AC547"/>
  <c r="AC548"/>
  <c r="AC549"/>
  <c r="AC550"/>
  <c r="AC551"/>
  <c r="AC552"/>
  <c r="AC553"/>
  <c r="AC554"/>
  <c r="AC555"/>
  <c r="AC556"/>
  <c r="AC557"/>
  <c r="AC558"/>
  <c r="AC559"/>
  <c r="AC560"/>
  <c r="AC561"/>
  <c r="AC562"/>
  <c r="AC563"/>
  <c r="AC564"/>
  <c r="AC565"/>
  <c r="AC566"/>
  <c r="AC567"/>
  <c r="AC568"/>
  <c r="AC569"/>
  <c r="AC570"/>
  <c r="AC571"/>
  <c r="AC572"/>
  <c r="AC573"/>
  <c r="AC574"/>
  <c r="AC575"/>
  <c r="AC576"/>
  <c r="AC577"/>
  <c r="AC578"/>
  <c r="AC579"/>
  <c r="AC580"/>
  <c r="AC581"/>
  <c r="AC582"/>
  <c r="AC583"/>
  <c r="AC584"/>
  <c r="AC585"/>
  <c r="AC586"/>
  <c r="AC587"/>
  <c r="AC588"/>
  <c r="AC589"/>
  <c r="AC590"/>
  <c r="AC591"/>
  <c r="AC592"/>
  <c r="AC593"/>
  <c r="AC594"/>
  <c r="AC595"/>
  <c r="AC596"/>
  <c r="AC597"/>
  <c r="AC598"/>
  <c r="AC599"/>
  <c r="AC600"/>
  <c r="AC601"/>
  <c r="AC602"/>
  <c r="AC603"/>
  <c r="AC604"/>
  <c r="AC605"/>
  <c r="AC606"/>
  <c r="AC607"/>
  <c r="AC608"/>
  <c r="AC609"/>
  <c r="AC610"/>
  <c r="AC611"/>
  <c r="AC612"/>
  <c r="AC613"/>
  <c r="AC614"/>
  <c r="AC615"/>
  <c r="AC616"/>
  <c r="AC617"/>
  <c r="AC618"/>
  <c r="AC619"/>
  <c r="AC620"/>
  <c r="AC621"/>
  <c r="AC622"/>
  <c r="AC623"/>
  <c r="AC624"/>
  <c r="AC625"/>
  <c r="AC626"/>
  <c r="AC627"/>
  <c r="AC628"/>
  <c r="AC629"/>
  <c r="AC630"/>
  <c r="AC631"/>
  <c r="AC632"/>
  <c r="AC633"/>
  <c r="AC634"/>
  <c r="AC635"/>
  <c r="AC636"/>
  <c r="AC637"/>
  <c r="AC638"/>
  <c r="AC639"/>
  <c r="AC640"/>
  <c r="AC641"/>
  <c r="AC642"/>
  <c r="AC643"/>
  <c r="AC644"/>
  <c r="AC645"/>
  <c r="AC646"/>
  <c r="AC647"/>
  <c r="AC648"/>
  <c r="AC649"/>
  <c r="AC650"/>
  <c r="AC651"/>
  <c r="AC652"/>
  <c r="AC653"/>
  <c r="AC654"/>
  <c r="AC655"/>
  <c r="AC656"/>
  <c r="AC657"/>
  <c r="AC658"/>
  <c r="AC659"/>
  <c r="AC660"/>
  <c r="AC661"/>
  <c r="AC662"/>
  <c r="AC663"/>
  <c r="AC664"/>
  <c r="AC665"/>
  <c r="AC666"/>
  <c r="AC667"/>
  <c r="AC668"/>
  <c r="AC669"/>
  <c r="AC670"/>
  <c r="AC671"/>
  <c r="AC672"/>
  <c r="AC673"/>
  <c r="AC674"/>
  <c r="AC675"/>
  <c r="AC676"/>
  <c r="AC677"/>
  <c r="AC678"/>
  <c r="AC679"/>
  <c r="AC680"/>
  <c r="AC681"/>
  <c r="AC682"/>
  <c r="AC683"/>
  <c r="AC684"/>
  <c r="AC685"/>
  <c r="AC686"/>
  <c r="AC687"/>
  <c r="AC688"/>
  <c r="AC689"/>
  <c r="AC690"/>
  <c r="AC691"/>
  <c r="AC692"/>
  <c r="AC693"/>
  <c r="AC694"/>
  <c r="AC695"/>
  <c r="AC696"/>
  <c r="AC697"/>
  <c r="AC698"/>
  <c r="AC699"/>
  <c r="AC700"/>
  <c r="AC701"/>
  <c r="AC702"/>
  <c r="AC703"/>
  <c r="AC704"/>
  <c r="AC705"/>
  <c r="AC706"/>
  <c r="AC707"/>
  <c r="AC708"/>
  <c r="AC709"/>
  <c r="AC710"/>
  <c r="AC711"/>
  <c r="AC712"/>
  <c r="AC713"/>
  <c r="AC714"/>
  <c r="AC715"/>
  <c r="AC716"/>
  <c r="AC717"/>
  <c r="AC718"/>
  <c r="AC719"/>
  <c r="AC720"/>
  <c r="AC721"/>
  <c r="AC722"/>
  <c r="AC723"/>
  <c r="AC724"/>
  <c r="AC725"/>
  <c r="AC726"/>
  <c r="AC727"/>
  <c r="AC728"/>
  <c r="AC729"/>
  <c r="AC730"/>
  <c r="AC731"/>
  <c r="AC732"/>
  <c r="AC733"/>
  <c r="AC734"/>
  <c r="AC735"/>
  <c r="AC736"/>
  <c r="AC737"/>
  <c r="AC738"/>
  <c r="AC739"/>
  <c r="AC740"/>
  <c r="AC741"/>
  <c r="AC742"/>
  <c r="AC743"/>
  <c r="AC744"/>
  <c r="AC745"/>
  <c r="AC746"/>
  <c r="AC747"/>
  <c r="AC748"/>
  <c r="AC749"/>
  <c r="AC750"/>
  <c r="AC751"/>
  <c r="AC752"/>
  <c r="AC753"/>
  <c r="AC754"/>
  <c r="AC755"/>
  <c r="AC756"/>
  <c r="AC757"/>
  <c r="AC758"/>
  <c r="AC759"/>
  <c r="AC760"/>
  <c r="AC761"/>
  <c r="AC762"/>
  <c r="AC763"/>
  <c r="AC764"/>
  <c r="AC765"/>
  <c r="AC766"/>
  <c r="AC767"/>
  <c r="AC768"/>
  <c r="AC769"/>
  <c r="AC770"/>
  <c r="AC771"/>
  <c r="AC772"/>
  <c r="AC773"/>
  <c r="AC774"/>
  <c r="AC775"/>
  <c r="AC776"/>
  <c r="AC777"/>
  <c r="AC778"/>
  <c r="AC779"/>
  <c r="AC780"/>
  <c r="AC781"/>
  <c r="AC782"/>
  <c r="AC783"/>
  <c r="AC784"/>
  <c r="AC785"/>
  <c r="AC786"/>
  <c r="AC787"/>
  <c r="AC788"/>
  <c r="AC789"/>
  <c r="AC790"/>
  <c r="AC791"/>
  <c r="AC792"/>
  <c r="AC793"/>
  <c r="AC794"/>
  <c r="AC795"/>
  <c r="AC796"/>
  <c r="AC797"/>
  <c r="AC798"/>
  <c r="AC799"/>
  <c r="AC800"/>
  <c r="AC801"/>
  <c r="AC802"/>
  <c r="AC803"/>
  <c r="AC804"/>
  <c r="AC805"/>
  <c r="AC806"/>
  <c r="AC807"/>
  <c r="AC808"/>
  <c r="AC809"/>
  <c r="AC810"/>
  <c r="AC811"/>
  <c r="AC812"/>
  <c r="AC813"/>
  <c r="AC814"/>
  <c r="AC815"/>
  <c r="AC816"/>
  <c r="AC817"/>
  <c r="AC818"/>
  <c r="AC819"/>
  <c r="AC820"/>
  <c r="AC821"/>
  <c r="AC822"/>
  <c r="AC823"/>
  <c r="AC824"/>
  <c r="AC825"/>
  <c r="AC826"/>
  <c r="AC827"/>
  <c r="AC828"/>
  <c r="AC829"/>
  <c r="AC830"/>
  <c r="AC831"/>
  <c r="AC832"/>
  <c r="AC833"/>
  <c r="AC834"/>
  <c r="AC835"/>
  <c r="AC836"/>
  <c r="AC837"/>
  <c r="AC838"/>
  <c r="AC839"/>
  <c r="AC840"/>
  <c r="AC841"/>
  <c r="AC842"/>
  <c r="AC843"/>
  <c r="AC844"/>
  <c r="AC845"/>
  <c r="AC846"/>
  <c r="AC847"/>
  <c r="AC848"/>
  <c r="AC849"/>
  <c r="AC850"/>
  <c r="AC851"/>
  <c r="AC852"/>
  <c r="AC853"/>
  <c r="AC854"/>
  <c r="AC855"/>
  <c r="AC856"/>
  <c r="AC857"/>
  <c r="AC858"/>
  <c r="AC859"/>
  <c r="AC860"/>
  <c r="AC861"/>
  <c r="AC862"/>
  <c r="AC863"/>
  <c r="AC864"/>
  <c r="AC865"/>
  <c r="AC866"/>
  <c r="AC867"/>
  <c r="AC868"/>
  <c r="AC869"/>
  <c r="AC870"/>
  <c r="AC871"/>
  <c r="AC872"/>
  <c r="AC873"/>
  <c r="AC874"/>
  <c r="AC875"/>
  <c r="AC876"/>
  <c r="AC877"/>
  <c r="AC878"/>
  <c r="AC879"/>
  <c r="AC880"/>
  <c r="AC881"/>
  <c r="AC882"/>
  <c r="AC883"/>
  <c r="AC884"/>
  <c r="AC885"/>
  <c r="AC886"/>
  <c r="AC887"/>
  <c r="AC888"/>
  <c r="AC889"/>
  <c r="AC890"/>
  <c r="AC891"/>
  <c r="AC892"/>
  <c r="AC893"/>
  <c r="AC894"/>
  <c r="AC895"/>
  <c r="AC896"/>
  <c r="AC897"/>
  <c r="AC898"/>
  <c r="AC899"/>
  <c r="AC900"/>
  <c r="AC901"/>
  <c r="AC902"/>
  <c r="AC903"/>
  <c r="AC904"/>
  <c r="AC905"/>
  <c r="AC906"/>
  <c r="AC907"/>
  <c r="AC908"/>
  <c r="AC909"/>
  <c r="AC910"/>
  <c r="AC911"/>
  <c r="AC912"/>
  <c r="AC913"/>
  <c r="AC914"/>
  <c r="AC915"/>
  <c r="AC916"/>
  <c r="AC917"/>
  <c r="AC918"/>
  <c r="AC919"/>
  <c r="AC920"/>
  <c r="AC921"/>
  <c r="AC922"/>
  <c r="AC923"/>
  <c r="AC924"/>
  <c r="AC925"/>
  <c r="AC926"/>
  <c r="AC927"/>
  <c r="AC928"/>
  <c r="AC929"/>
  <c r="AC930"/>
  <c r="AC931"/>
  <c r="AC932"/>
  <c r="AC933"/>
  <c r="AC934"/>
  <c r="AC935"/>
  <c r="AC936"/>
  <c r="AC937"/>
  <c r="AC938"/>
  <c r="AC939"/>
  <c r="AC940"/>
  <c r="AC941"/>
  <c r="AC942"/>
  <c r="AC943"/>
  <c r="AC944"/>
  <c r="AC945"/>
  <c r="AC946"/>
  <c r="AC947"/>
  <c r="AC948"/>
  <c r="AC949"/>
  <c r="AC950"/>
  <c r="AC951"/>
  <c r="AC952"/>
  <c r="AC953"/>
  <c r="AC954"/>
  <c r="AC955"/>
  <c r="AC956"/>
  <c r="AC957"/>
  <c r="AC958"/>
  <c r="AC959"/>
  <c r="AC960"/>
  <c r="AC961"/>
  <c r="AC962"/>
  <c r="AC963"/>
  <c r="AC964"/>
  <c r="AC965"/>
  <c r="AC966"/>
  <c r="AC967"/>
  <c r="AC968"/>
  <c r="AC969"/>
  <c r="AC970"/>
  <c r="AC971"/>
  <c r="AC972"/>
  <c r="AC973"/>
  <c r="AC974"/>
  <c r="AC975"/>
  <c r="AC976"/>
  <c r="AC977"/>
  <c r="AC978"/>
  <c r="AC979"/>
  <c r="AC980"/>
  <c r="AC981"/>
  <c r="AC982"/>
  <c r="AC983"/>
  <c r="AC984"/>
  <c r="AC985"/>
  <c r="AC986"/>
  <c r="AC987"/>
  <c r="AC988"/>
  <c r="AC989"/>
  <c r="AC990"/>
  <c r="AC991"/>
  <c r="AC992"/>
  <c r="AC993"/>
  <c r="AC994"/>
  <c r="AC995"/>
  <c r="AC996"/>
  <c r="AC997"/>
  <c r="AC998"/>
  <c r="AC999"/>
  <c r="AC1000"/>
  <c r="AC1001"/>
  <c r="AC1002"/>
  <c r="AC1003"/>
  <c r="AC1004"/>
  <c r="AC1005"/>
  <c r="AC1006"/>
  <c r="AC1007"/>
  <c r="AC1008"/>
  <c r="AC1009"/>
  <c r="AC1010"/>
  <c r="AC1011"/>
  <c r="AC1012"/>
  <c r="AC1013"/>
  <c r="AC1014"/>
  <c r="AC1015"/>
  <c r="AC1016"/>
  <c r="AC1017"/>
  <c r="AC1018"/>
  <c r="AC1019"/>
  <c r="AC1020"/>
  <c r="AC1021"/>
  <c r="AC1022"/>
  <c r="AC1023"/>
  <c r="AC1024"/>
  <c r="AC1025"/>
  <c r="AC1026"/>
  <c r="AC1027"/>
  <c r="AC1028"/>
  <c r="AC1029"/>
  <c r="AC1030"/>
  <c r="AC1031"/>
  <c r="AC1032"/>
  <c r="AC1033"/>
  <c r="AC1034"/>
  <c r="AC1035"/>
  <c r="AC1036"/>
  <c r="AC1037"/>
  <c r="AC1038"/>
  <c r="AC1039"/>
  <c r="AC1040"/>
  <c r="AC1041"/>
  <c r="AC1042"/>
  <c r="AC1043"/>
  <c r="AC1044"/>
  <c r="AC1045"/>
  <c r="AC1046"/>
  <c r="AC1047"/>
  <c r="AC1048"/>
  <c r="AC1049"/>
  <c r="AC1050"/>
  <c r="AC1051"/>
  <c r="AC1052"/>
  <c r="AC1053"/>
  <c r="AC1054"/>
  <c r="AC2"/>
  <c r="AB3"/>
  <c r="AB4"/>
  <c r="AB5"/>
  <c r="AB6"/>
  <c r="AB7"/>
  <c r="AB8"/>
  <c r="AB9"/>
  <c r="AB10"/>
  <c r="AB11"/>
  <c r="AB12"/>
  <c r="AB13"/>
  <c r="AB14"/>
  <c r="AB15"/>
  <c r="AB16"/>
  <c r="AB17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8"/>
  <c r="AB39"/>
  <c r="AB40"/>
  <c r="AB41"/>
  <c r="AB42"/>
  <c r="AB43"/>
  <c r="AB44"/>
  <c r="AB45"/>
  <c r="AB46"/>
  <c r="AB47"/>
  <c r="AB48"/>
  <c r="AB49"/>
  <c r="AB50"/>
  <c r="AB51"/>
  <c r="AB52"/>
  <c r="AB53"/>
  <c r="AB54"/>
  <c r="AB55"/>
  <c r="AB56"/>
  <c r="AB57"/>
  <c r="AB58"/>
  <c r="AB59"/>
  <c r="AB60"/>
  <c r="AB61"/>
  <c r="AB62"/>
  <c r="AB63"/>
  <c r="AB64"/>
  <c r="AB65"/>
  <c r="AB66"/>
  <c r="AB67"/>
  <c r="AB68"/>
  <c r="AB69"/>
  <c r="AB70"/>
  <c r="AB71"/>
  <c r="AB72"/>
  <c r="AB73"/>
  <c r="AB74"/>
  <c r="AB75"/>
  <c r="AB76"/>
  <c r="AB77"/>
  <c r="AB78"/>
  <c r="AB79"/>
  <c r="AB80"/>
  <c r="AB81"/>
  <c r="AB82"/>
  <c r="AB83"/>
  <c r="AB84"/>
  <c r="AB85"/>
  <c r="AB86"/>
  <c r="AB87"/>
  <c r="AB88"/>
  <c r="AB89"/>
  <c r="AB90"/>
  <c r="AB91"/>
  <c r="AB92"/>
  <c r="AB93"/>
  <c r="AB94"/>
  <c r="AB95"/>
  <c r="AB96"/>
  <c r="AB97"/>
  <c r="AB98"/>
  <c r="AB99"/>
  <c r="AB100"/>
  <c r="AB101"/>
  <c r="AB102"/>
  <c r="AB103"/>
  <c r="AB104"/>
  <c r="AB105"/>
  <c r="AB106"/>
  <c r="AB107"/>
  <c r="AB108"/>
  <c r="AB109"/>
  <c r="AB110"/>
  <c r="AB111"/>
  <c r="AB112"/>
  <c r="AB113"/>
  <c r="AB114"/>
  <c r="AB115"/>
  <c r="AB116"/>
  <c r="AB117"/>
  <c r="AB118"/>
  <c r="AB119"/>
  <c r="AB120"/>
  <c r="AB121"/>
  <c r="AB122"/>
  <c r="AB123"/>
  <c r="AB124"/>
  <c r="AB125"/>
  <c r="AB126"/>
  <c r="AB127"/>
  <c r="AB128"/>
  <c r="AB129"/>
  <c r="AB130"/>
  <c r="AB131"/>
  <c r="AB132"/>
  <c r="AB133"/>
  <c r="AB134"/>
  <c r="AB135"/>
  <c r="AB136"/>
  <c r="AB137"/>
  <c r="AB138"/>
  <c r="AB139"/>
  <c r="AB140"/>
  <c r="AB141"/>
  <c r="AB142"/>
  <c r="AB143"/>
  <c r="AB144"/>
  <c r="AB145"/>
  <c r="AB146"/>
  <c r="AB147"/>
  <c r="AB148"/>
  <c r="AB149"/>
  <c r="AB150"/>
  <c r="AB151"/>
  <c r="AB152"/>
  <c r="AB153"/>
  <c r="AB154"/>
  <c r="AB155"/>
  <c r="AB156"/>
  <c r="AB157"/>
  <c r="AB158"/>
  <c r="AB159"/>
  <c r="AB160"/>
  <c r="AB161"/>
  <c r="AB162"/>
  <c r="AB163"/>
  <c r="AB164"/>
  <c r="AB165"/>
  <c r="AB166"/>
  <c r="AB167"/>
  <c r="AB168"/>
  <c r="AB169"/>
  <c r="AB170"/>
  <c r="AB171"/>
  <c r="AB172"/>
  <c r="AB173"/>
  <c r="AB174"/>
  <c r="AB175"/>
  <c r="AB176"/>
  <c r="AB177"/>
  <c r="AB178"/>
  <c r="AB179"/>
  <c r="AB180"/>
  <c r="AB181"/>
  <c r="AB182"/>
  <c r="AB183"/>
  <c r="AB184"/>
  <c r="AB185"/>
  <c r="AB186"/>
  <c r="AB187"/>
  <c r="AB188"/>
  <c r="AB189"/>
  <c r="AB190"/>
  <c r="AB191"/>
  <c r="AB192"/>
  <c r="AB193"/>
  <c r="AB194"/>
  <c r="AB195"/>
  <c r="AB196"/>
  <c r="AB197"/>
  <c r="AB198"/>
  <c r="AB199"/>
  <c r="AB200"/>
  <c r="AB201"/>
  <c r="AB202"/>
  <c r="AB203"/>
  <c r="AB204"/>
  <c r="AB205"/>
  <c r="AB206"/>
  <c r="AB207"/>
  <c r="AB208"/>
  <c r="AB209"/>
  <c r="AB210"/>
  <c r="AB211"/>
  <c r="AB212"/>
  <c r="AB213"/>
  <c r="AB214"/>
  <c r="AB215"/>
  <c r="AB216"/>
  <c r="AB217"/>
  <c r="AB218"/>
  <c r="AB219"/>
  <c r="AB220"/>
  <c r="AB221"/>
  <c r="AB222"/>
  <c r="AB223"/>
  <c r="AB224"/>
  <c r="AB225"/>
  <c r="AB226"/>
  <c r="AB227"/>
  <c r="AB228"/>
  <c r="AB229"/>
  <c r="AB230"/>
  <c r="AB231"/>
  <c r="AB232"/>
  <c r="AB233"/>
  <c r="AB234"/>
  <c r="AB235"/>
  <c r="AB236"/>
  <c r="AB237"/>
  <c r="AB238"/>
  <c r="AB239"/>
  <c r="AB240"/>
  <c r="AB241"/>
  <c r="AB242"/>
  <c r="AB243"/>
  <c r="AB244"/>
  <c r="AB245"/>
  <c r="AB246"/>
  <c r="AB247"/>
  <c r="AB248"/>
  <c r="AB249"/>
  <c r="AB250"/>
  <c r="AB251"/>
  <c r="AB252"/>
  <c r="AB253"/>
  <c r="AB254"/>
  <c r="AB255"/>
  <c r="AB256"/>
  <c r="AB257"/>
  <c r="AB258"/>
  <c r="AB259"/>
  <c r="AB260"/>
  <c r="AB261"/>
  <c r="AB262"/>
  <c r="AB263"/>
  <c r="AB264"/>
  <c r="AB265"/>
  <c r="AB266"/>
  <c r="AB267"/>
  <c r="AB268"/>
  <c r="AB269"/>
  <c r="AB270"/>
  <c r="AB271"/>
  <c r="AB272"/>
  <c r="AB273"/>
  <c r="AB274"/>
  <c r="AB275"/>
  <c r="AB276"/>
  <c r="AB277"/>
  <c r="AB278"/>
  <c r="AB279"/>
  <c r="AB280"/>
  <c r="AB281"/>
  <c r="AB282"/>
  <c r="AB283"/>
  <c r="AB284"/>
  <c r="AB285"/>
  <c r="AB286"/>
  <c r="AB287"/>
  <c r="AB288"/>
  <c r="AB289"/>
  <c r="AB290"/>
  <c r="AB291"/>
  <c r="AB292"/>
  <c r="AB293"/>
  <c r="AB294"/>
  <c r="AB295"/>
  <c r="AB296"/>
  <c r="AB297"/>
  <c r="AB298"/>
  <c r="AB299"/>
  <c r="AB300"/>
  <c r="AB301"/>
  <c r="AB302"/>
  <c r="AB303"/>
  <c r="AB304"/>
  <c r="AB305"/>
  <c r="AB306"/>
  <c r="AB307"/>
  <c r="AB308"/>
  <c r="AB309"/>
  <c r="AB310"/>
  <c r="AB311"/>
  <c r="AB312"/>
  <c r="AB313"/>
  <c r="AB314"/>
  <c r="AB315"/>
  <c r="AB316"/>
  <c r="AB317"/>
  <c r="AB318"/>
  <c r="AB319"/>
  <c r="AB320"/>
  <c r="AB321"/>
  <c r="AB322"/>
  <c r="AB323"/>
  <c r="AB324"/>
  <c r="AB325"/>
  <c r="AB326"/>
  <c r="AB327"/>
  <c r="AB328"/>
  <c r="AB329"/>
  <c r="AB330"/>
  <c r="AB331"/>
  <c r="AB332"/>
  <c r="AB333"/>
  <c r="AB334"/>
  <c r="AB335"/>
  <c r="AB336"/>
  <c r="AB337"/>
  <c r="AB338"/>
  <c r="AB339"/>
  <c r="AB340"/>
  <c r="AB341"/>
  <c r="AB342"/>
  <c r="AB343"/>
  <c r="AB344"/>
  <c r="AB345"/>
  <c r="AB346"/>
  <c r="AB347"/>
  <c r="AB348"/>
  <c r="AB349"/>
  <c r="AB350"/>
  <c r="AB351"/>
  <c r="AB352"/>
  <c r="AB353"/>
  <c r="AB354"/>
  <c r="AB355"/>
  <c r="AB356"/>
  <c r="AB357"/>
  <c r="AB358"/>
  <c r="AB359"/>
  <c r="AB360"/>
  <c r="AB361"/>
  <c r="AB362"/>
  <c r="AB363"/>
  <c r="AB364"/>
  <c r="AB365"/>
  <c r="AB366"/>
  <c r="AB367"/>
  <c r="AB368"/>
  <c r="AB369"/>
  <c r="AB370"/>
  <c r="AB371"/>
  <c r="AB372"/>
  <c r="AB373"/>
  <c r="AB374"/>
  <c r="AB375"/>
  <c r="AB376"/>
  <c r="AB377"/>
  <c r="AB378"/>
  <c r="AB379"/>
  <c r="AB380"/>
  <c r="AB381"/>
  <c r="AB382"/>
  <c r="AB383"/>
  <c r="AB384"/>
  <c r="AB385"/>
  <c r="AB386"/>
  <c r="AB387"/>
  <c r="AB388"/>
  <c r="AB389"/>
  <c r="AB390"/>
  <c r="AB391"/>
  <c r="AB392"/>
  <c r="AB393"/>
  <c r="AB394"/>
  <c r="AB395"/>
  <c r="AB396"/>
  <c r="AB397"/>
  <c r="AB398"/>
  <c r="AB399"/>
  <c r="AB400"/>
  <c r="AB401"/>
  <c r="AB402"/>
  <c r="AB403"/>
  <c r="AB404"/>
  <c r="AB405"/>
  <c r="AB406"/>
  <c r="AB407"/>
  <c r="AB408"/>
  <c r="AB409"/>
  <c r="AB410"/>
  <c r="AB411"/>
  <c r="AB412"/>
  <c r="AB413"/>
  <c r="AB414"/>
  <c r="AB415"/>
  <c r="AB416"/>
  <c r="AB417"/>
  <c r="AB418"/>
  <c r="AB419"/>
  <c r="AB420"/>
  <c r="AB421"/>
  <c r="AB422"/>
  <c r="AB423"/>
  <c r="AB424"/>
  <c r="AB425"/>
  <c r="AB426"/>
  <c r="AB427"/>
  <c r="AB428"/>
  <c r="AB429"/>
  <c r="AB430"/>
  <c r="AB431"/>
  <c r="AB432"/>
  <c r="AB433"/>
  <c r="AB434"/>
  <c r="AB435"/>
  <c r="AB436"/>
  <c r="AB437"/>
  <c r="AB438"/>
  <c r="AB439"/>
  <c r="AB440"/>
  <c r="AB441"/>
  <c r="AB442"/>
  <c r="AB443"/>
  <c r="AB444"/>
  <c r="AB445"/>
  <c r="AB446"/>
  <c r="AB447"/>
  <c r="AB448"/>
  <c r="AB449"/>
  <c r="AB450"/>
  <c r="AB451"/>
  <c r="AB452"/>
  <c r="AB453"/>
  <c r="AB454"/>
  <c r="AB455"/>
  <c r="AB456"/>
  <c r="AB457"/>
  <c r="AB458"/>
  <c r="AB459"/>
  <c r="AB460"/>
  <c r="AB461"/>
  <c r="AB462"/>
  <c r="AB463"/>
  <c r="AB464"/>
  <c r="AB465"/>
  <c r="AB466"/>
  <c r="AB467"/>
  <c r="AB468"/>
  <c r="AB469"/>
  <c r="AB470"/>
  <c r="AB471"/>
  <c r="AB472"/>
  <c r="AB473"/>
  <c r="AB474"/>
  <c r="AB475"/>
  <c r="AB476"/>
  <c r="AB477"/>
  <c r="AB478"/>
  <c r="AB479"/>
  <c r="AB480"/>
  <c r="AB481"/>
  <c r="AB482"/>
  <c r="AB483"/>
  <c r="AB484"/>
  <c r="AB485"/>
  <c r="AB486"/>
  <c r="AB487"/>
  <c r="AB488"/>
  <c r="AB489"/>
  <c r="AB490"/>
  <c r="AB491"/>
  <c r="AB492"/>
  <c r="AB493"/>
  <c r="AB494"/>
  <c r="AB495"/>
  <c r="AB496"/>
  <c r="AB497"/>
  <c r="AB498"/>
  <c r="AB499"/>
  <c r="AB500"/>
  <c r="AB501"/>
  <c r="AB502"/>
  <c r="AB503"/>
  <c r="AB504"/>
  <c r="AB505"/>
  <c r="AB506"/>
  <c r="AB507"/>
  <c r="AB508"/>
  <c r="AB509"/>
  <c r="AB510"/>
  <c r="AB511"/>
  <c r="AB512"/>
  <c r="AB513"/>
  <c r="AB514"/>
  <c r="AB515"/>
  <c r="AB516"/>
  <c r="AB517"/>
  <c r="AB518"/>
  <c r="AB519"/>
  <c r="AB520"/>
  <c r="AB521"/>
  <c r="AB522"/>
  <c r="AB523"/>
  <c r="AB524"/>
  <c r="AB525"/>
  <c r="AB526"/>
  <c r="AB527"/>
  <c r="AB528"/>
  <c r="AB529"/>
  <c r="AB530"/>
  <c r="AB531"/>
  <c r="AB532"/>
  <c r="AB533"/>
  <c r="AB534"/>
  <c r="AB535"/>
  <c r="AB536"/>
  <c r="AB537"/>
  <c r="AB538"/>
  <c r="AB539"/>
  <c r="AB540"/>
  <c r="AB541"/>
  <c r="AB542"/>
  <c r="AB543"/>
  <c r="AB544"/>
  <c r="AB545"/>
  <c r="AB546"/>
  <c r="AB547"/>
  <c r="AB548"/>
  <c r="AB549"/>
  <c r="AB550"/>
  <c r="AB551"/>
  <c r="AB552"/>
  <c r="AB553"/>
  <c r="AB554"/>
  <c r="AB555"/>
  <c r="AB556"/>
  <c r="AB557"/>
  <c r="AB558"/>
  <c r="AB559"/>
  <c r="AB560"/>
  <c r="AB561"/>
  <c r="AB562"/>
  <c r="AB563"/>
  <c r="AB564"/>
  <c r="AB565"/>
  <c r="AB566"/>
  <c r="AB567"/>
  <c r="AB568"/>
  <c r="AB569"/>
  <c r="AB570"/>
  <c r="AB571"/>
  <c r="AB572"/>
  <c r="AB573"/>
  <c r="AB574"/>
  <c r="AB575"/>
  <c r="AB576"/>
  <c r="AB577"/>
  <c r="AB578"/>
  <c r="AB579"/>
  <c r="AB580"/>
  <c r="AB581"/>
  <c r="AB582"/>
  <c r="AB583"/>
  <c r="AB584"/>
  <c r="AB585"/>
  <c r="AB586"/>
  <c r="AB587"/>
  <c r="AB588"/>
  <c r="AB589"/>
  <c r="AB590"/>
  <c r="AB591"/>
  <c r="AB592"/>
  <c r="AB593"/>
  <c r="AB594"/>
  <c r="AB595"/>
  <c r="AB596"/>
  <c r="AB597"/>
  <c r="AB598"/>
  <c r="AB599"/>
  <c r="AB600"/>
  <c r="AB601"/>
  <c r="AB602"/>
  <c r="AB603"/>
  <c r="AB604"/>
  <c r="AB605"/>
  <c r="AB606"/>
  <c r="AB607"/>
  <c r="AB608"/>
  <c r="AB609"/>
  <c r="AB610"/>
  <c r="AB611"/>
  <c r="AB612"/>
  <c r="AB613"/>
  <c r="AB614"/>
  <c r="AB615"/>
  <c r="AB616"/>
  <c r="AB617"/>
  <c r="AB618"/>
  <c r="AB619"/>
  <c r="AB620"/>
  <c r="AB621"/>
  <c r="AB622"/>
  <c r="AB623"/>
  <c r="AB624"/>
  <c r="AB625"/>
  <c r="AB626"/>
  <c r="AB627"/>
  <c r="AB628"/>
  <c r="AB629"/>
  <c r="AB630"/>
  <c r="AB631"/>
  <c r="AB632"/>
  <c r="AB633"/>
  <c r="AB634"/>
  <c r="AB635"/>
  <c r="AB636"/>
  <c r="AB637"/>
  <c r="AB638"/>
  <c r="AB639"/>
  <c r="AB640"/>
  <c r="AB641"/>
  <c r="AB642"/>
  <c r="AB643"/>
  <c r="AB644"/>
  <c r="AB645"/>
  <c r="AB646"/>
  <c r="AB647"/>
  <c r="AB648"/>
  <c r="AB649"/>
  <c r="AB650"/>
  <c r="AB651"/>
  <c r="AB652"/>
  <c r="AB653"/>
  <c r="AB654"/>
  <c r="AB655"/>
  <c r="AB656"/>
  <c r="AB657"/>
  <c r="AB658"/>
  <c r="AB659"/>
  <c r="AB660"/>
  <c r="AB661"/>
  <c r="AB662"/>
  <c r="AB663"/>
  <c r="AB664"/>
  <c r="AB665"/>
  <c r="AB666"/>
  <c r="AB667"/>
  <c r="AB668"/>
  <c r="AB669"/>
  <c r="AB670"/>
  <c r="AB671"/>
  <c r="AB672"/>
  <c r="AB673"/>
  <c r="AB674"/>
  <c r="AB675"/>
  <c r="AB676"/>
  <c r="AB677"/>
  <c r="AB678"/>
  <c r="AB679"/>
  <c r="AB680"/>
  <c r="AB681"/>
  <c r="AB682"/>
  <c r="AB683"/>
  <c r="AB684"/>
  <c r="AB685"/>
  <c r="AB686"/>
  <c r="AB687"/>
  <c r="AB688"/>
  <c r="AB689"/>
  <c r="AB690"/>
  <c r="AB691"/>
  <c r="AB692"/>
  <c r="AB693"/>
  <c r="AB694"/>
  <c r="AB695"/>
  <c r="AB696"/>
  <c r="AB697"/>
  <c r="AB698"/>
  <c r="AB699"/>
  <c r="AB700"/>
  <c r="AB701"/>
  <c r="AB702"/>
  <c r="AB703"/>
  <c r="AB704"/>
  <c r="AB705"/>
  <c r="AB706"/>
  <c r="AB707"/>
  <c r="AB708"/>
  <c r="AB709"/>
  <c r="AB710"/>
  <c r="AB711"/>
  <c r="AB712"/>
  <c r="AB713"/>
  <c r="AB714"/>
  <c r="AB715"/>
  <c r="AB716"/>
  <c r="AB717"/>
  <c r="AB718"/>
  <c r="AB719"/>
  <c r="AB720"/>
  <c r="AB721"/>
  <c r="AB722"/>
  <c r="AB723"/>
  <c r="AB724"/>
  <c r="AB725"/>
  <c r="AB726"/>
  <c r="AB727"/>
  <c r="AB728"/>
  <c r="AB729"/>
  <c r="AB730"/>
  <c r="AB731"/>
  <c r="AB732"/>
  <c r="AB733"/>
  <c r="AB734"/>
  <c r="AB735"/>
  <c r="AB736"/>
  <c r="AB737"/>
  <c r="AB738"/>
  <c r="AB739"/>
  <c r="AB740"/>
  <c r="AB741"/>
  <c r="AB742"/>
  <c r="AB743"/>
  <c r="AB744"/>
  <c r="AB745"/>
  <c r="AB746"/>
  <c r="AB747"/>
  <c r="AB748"/>
  <c r="AB749"/>
  <c r="AB750"/>
  <c r="AB751"/>
  <c r="AB752"/>
  <c r="AB753"/>
  <c r="AB754"/>
  <c r="AB755"/>
  <c r="AB756"/>
  <c r="AB757"/>
  <c r="AB758"/>
  <c r="AB759"/>
  <c r="AB760"/>
  <c r="AB761"/>
  <c r="AB762"/>
  <c r="AB763"/>
  <c r="AB764"/>
  <c r="AB765"/>
  <c r="AB766"/>
  <c r="AB767"/>
  <c r="AB768"/>
  <c r="AB769"/>
  <c r="AB770"/>
  <c r="AB771"/>
  <c r="AB772"/>
  <c r="AB773"/>
  <c r="AB774"/>
  <c r="AB775"/>
  <c r="AB776"/>
  <c r="AB777"/>
  <c r="AB778"/>
  <c r="AB779"/>
  <c r="AB780"/>
  <c r="AB781"/>
  <c r="AB782"/>
  <c r="AB783"/>
  <c r="AB784"/>
  <c r="AB785"/>
  <c r="AB786"/>
  <c r="AB787"/>
  <c r="AB788"/>
  <c r="AB789"/>
  <c r="AB790"/>
  <c r="AB791"/>
  <c r="AB792"/>
  <c r="AB793"/>
  <c r="AB794"/>
  <c r="AB795"/>
  <c r="AB796"/>
  <c r="AB797"/>
  <c r="AB798"/>
  <c r="AB799"/>
  <c r="AB800"/>
  <c r="AB801"/>
  <c r="AB802"/>
  <c r="AB803"/>
  <c r="AB804"/>
  <c r="AB805"/>
  <c r="AB806"/>
  <c r="AB807"/>
  <c r="AB808"/>
  <c r="AB809"/>
  <c r="AB810"/>
  <c r="AB811"/>
  <c r="AB812"/>
  <c r="AB813"/>
  <c r="AB814"/>
  <c r="AB815"/>
  <c r="AB816"/>
  <c r="AB817"/>
  <c r="AB818"/>
  <c r="AB819"/>
  <c r="AB820"/>
  <c r="AB821"/>
  <c r="AB822"/>
  <c r="AB823"/>
  <c r="AB824"/>
  <c r="AB825"/>
  <c r="AB826"/>
  <c r="AB827"/>
  <c r="AB828"/>
  <c r="AB829"/>
  <c r="AB830"/>
  <c r="AB831"/>
  <c r="AB832"/>
  <c r="AB833"/>
  <c r="AB834"/>
  <c r="AB835"/>
  <c r="AB836"/>
  <c r="AB837"/>
  <c r="AB838"/>
  <c r="AB839"/>
  <c r="AB840"/>
  <c r="AB841"/>
  <c r="AB842"/>
  <c r="AB843"/>
  <c r="AB844"/>
  <c r="AB845"/>
  <c r="AB846"/>
  <c r="AB847"/>
  <c r="AB848"/>
  <c r="AB849"/>
  <c r="AB850"/>
  <c r="AB851"/>
  <c r="AB852"/>
  <c r="AB853"/>
  <c r="AB854"/>
  <c r="AB855"/>
  <c r="AB856"/>
  <c r="AB857"/>
  <c r="AB858"/>
  <c r="AB859"/>
  <c r="AB860"/>
  <c r="AB861"/>
  <c r="AB862"/>
  <c r="AB863"/>
  <c r="AB864"/>
  <c r="AB865"/>
  <c r="AB866"/>
  <c r="AB867"/>
  <c r="AB868"/>
  <c r="AB869"/>
  <c r="AB870"/>
  <c r="AB871"/>
  <c r="AB872"/>
  <c r="AB873"/>
  <c r="AB874"/>
  <c r="AB875"/>
  <c r="AB876"/>
  <c r="AB877"/>
  <c r="AB878"/>
  <c r="AB879"/>
  <c r="AB880"/>
  <c r="AB881"/>
  <c r="AB882"/>
  <c r="AB883"/>
  <c r="AB884"/>
  <c r="AB885"/>
  <c r="AB886"/>
  <c r="AB887"/>
  <c r="AB888"/>
  <c r="AB889"/>
  <c r="AB890"/>
  <c r="AB891"/>
  <c r="AB892"/>
  <c r="AB893"/>
  <c r="AB894"/>
  <c r="AB895"/>
  <c r="AB896"/>
  <c r="AB897"/>
  <c r="AB898"/>
  <c r="AB899"/>
  <c r="AB900"/>
  <c r="AB901"/>
  <c r="AB902"/>
  <c r="AB903"/>
  <c r="AB904"/>
  <c r="AB905"/>
  <c r="AB906"/>
  <c r="AB907"/>
  <c r="AB908"/>
  <c r="AB909"/>
  <c r="AB910"/>
  <c r="AB911"/>
  <c r="AB912"/>
  <c r="AB913"/>
  <c r="AB914"/>
  <c r="AB915"/>
  <c r="AB916"/>
  <c r="AB917"/>
  <c r="AB918"/>
  <c r="AB919"/>
  <c r="AB920"/>
  <c r="AB921"/>
  <c r="AB922"/>
  <c r="AB923"/>
  <c r="AB924"/>
  <c r="AB925"/>
  <c r="AB926"/>
  <c r="AB927"/>
  <c r="AB928"/>
  <c r="AB929"/>
  <c r="AB930"/>
  <c r="AB931"/>
  <c r="AB932"/>
  <c r="AB933"/>
  <c r="AB934"/>
  <c r="AB935"/>
  <c r="AB936"/>
  <c r="AB937"/>
  <c r="AB938"/>
  <c r="AB939"/>
  <c r="AB940"/>
  <c r="AB941"/>
  <c r="AB942"/>
  <c r="AB943"/>
  <c r="AB944"/>
  <c r="AB945"/>
  <c r="AB946"/>
  <c r="AB947"/>
  <c r="AB948"/>
  <c r="AB949"/>
  <c r="AB950"/>
  <c r="AB951"/>
  <c r="AB952"/>
  <c r="AB953"/>
  <c r="AB954"/>
  <c r="AB955"/>
  <c r="AB956"/>
  <c r="AB957"/>
  <c r="AB958"/>
  <c r="AB959"/>
  <c r="AB960"/>
  <c r="AB961"/>
  <c r="AB962"/>
  <c r="AB963"/>
  <c r="AB964"/>
  <c r="AB965"/>
  <c r="AB966"/>
  <c r="AB967"/>
  <c r="AB968"/>
  <c r="AB969"/>
  <c r="AB970"/>
  <c r="AB971"/>
  <c r="AB972"/>
  <c r="AB973"/>
  <c r="AB974"/>
  <c r="AB975"/>
  <c r="AB976"/>
  <c r="AB977"/>
  <c r="AB978"/>
  <c r="AB979"/>
  <c r="AB980"/>
  <c r="AB981"/>
  <c r="AB982"/>
  <c r="AB983"/>
  <c r="AB984"/>
  <c r="AB985"/>
  <c r="AB986"/>
  <c r="AB987"/>
  <c r="AB988"/>
  <c r="AB989"/>
  <c r="AB990"/>
  <c r="AB991"/>
  <c r="AB992"/>
  <c r="AB993"/>
  <c r="AB994"/>
  <c r="AB995"/>
  <c r="AB996"/>
  <c r="AB997"/>
  <c r="AB998"/>
  <c r="AB999"/>
  <c r="AB1000"/>
  <c r="AB1001"/>
  <c r="AB1002"/>
  <c r="AB1003"/>
  <c r="AB1004"/>
  <c r="AB1005"/>
  <c r="AB1006"/>
  <c r="AB1007"/>
  <c r="AB1008"/>
  <c r="AB1009"/>
  <c r="AB1010"/>
  <c r="AB1011"/>
  <c r="AB1012"/>
  <c r="AB1013"/>
  <c r="AB1014"/>
  <c r="AB1015"/>
  <c r="AB1016"/>
  <c r="AB1017"/>
  <c r="AB1018"/>
  <c r="AB1019"/>
  <c r="AB1020"/>
  <c r="AB1021"/>
  <c r="AB1022"/>
  <c r="AB1023"/>
  <c r="AB1024"/>
  <c r="AB1025"/>
  <c r="AB1026"/>
  <c r="AB1027"/>
  <c r="AB1028"/>
  <c r="AB1029"/>
  <c r="AB1030"/>
  <c r="AB1031"/>
  <c r="AB1032"/>
  <c r="AB1033"/>
  <c r="AB1034"/>
  <c r="AB1035"/>
  <c r="AB1036"/>
  <c r="AB1037"/>
  <c r="AB1038"/>
  <c r="AB1039"/>
  <c r="AB1040"/>
  <c r="AB1041"/>
  <c r="AB1042"/>
  <c r="AB1043"/>
  <c r="AB1044"/>
  <c r="AB1045"/>
  <c r="AB1046"/>
  <c r="AB1047"/>
  <c r="AB1048"/>
  <c r="AB1049"/>
  <c r="AB1050"/>
  <c r="AB1051"/>
  <c r="AB1052"/>
  <c r="AB1053"/>
  <c r="AB1054"/>
  <c r="AB2"/>
  <c r="AA3"/>
  <c r="AA4"/>
  <c r="AA5"/>
  <c r="AA6"/>
  <c r="AA7"/>
  <c r="AA8"/>
  <c r="AA9"/>
  <c r="AA10"/>
  <c r="AA11"/>
  <c r="AA12"/>
  <c r="AA13"/>
  <c r="AA14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8"/>
  <c r="AA59"/>
  <c r="AA60"/>
  <c r="AA61"/>
  <c r="AA62"/>
  <c r="AA63"/>
  <c r="AA64"/>
  <c r="AA65"/>
  <c r="AA66"/>
  <c r="AA67"/>
  <c r="AA68"/>
  <c r="AA69"/>
  <c r="AA70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A101"/>
  <c r="AA102"/>
  <c r="AA103"/>
  <c r="AA104"/>
  <c r="AA105"/>
  <c r="AA106"/>
  <c r="AA107"/>
  <c r="AA108"/>
  <c r="AA109"/>
  <c r="AA110"/>
  <c r="AA111"/>
  <c r="AA112"/>
  <c r="AA113"/>
  <c r="AA114"/>
  <c r="AA115"/>
  <c r="AA116"/>
  <c r="AA117"/>
  <c r="AA118"/>
  <c r="AA119"/>
  <c r="AA120"/>
  <c r="AA121"/>
  <c r="AA122"/>
  <c r="AA123"/>
  <c r="AA124"/>
  <c r="AA125"/>
  <c r="AA126"/>
  <c r="AA127"/>
  <c r="AA128"/>
  <c r="AA129"/>
  <c r="AA130"/>
  <c r="AA131"/>
  <c r="AA132"/>
  <c r="AA133"/>
  <c r="AA134"/>
  <c r="AA135"/>
  <c r="AA136"/>
  <c r="AA137"/>
  <c r="AA138"/>
  <c r="AA139"/>
  <c r="AA140"/>
  <c r="AA141"/>
  <c r="AA142"/>
  <c r="AA143"/>
  <c r="AA144"/>
  <c r="AA145"/>
  <c r="AA146"/>
  <c r="AA147"/>
  <c r="AA148"/>
  <c r="AA149"/>
  <c r="AA150"/>
  <c r="AA151"/>
  <c r="AA152"/>
  <c r="AA153"/>
  <c r="AA154"/>
  <c r="AA155"/>
  <c r="AA156"/>
  <c r="AA157"/>
  <c r="AA158"/>
  <c r="AA159"/>
  <c r="AA160"/>
  <c r="AA161"/>
  <c r="AA162"/>
  <c r="AA163"/>
  <c r="AA164"/>
  <c r="AA165"/>
  <c r="AA166"/>
  <c r="AA167"/>
  <c r="AA168"/>
  <c r="AA169"/>
  <c r="AA170"/>
  <c r="AA171"/>
  <c r="AA172"/>
  <c r="AA173"/>
  <c r="AA174"/>
  <c r="AA175"/>
  <c r="AA176"/>
  <c r="AA177"/>
  <c r="AA178"/>
  <c r="AA179"/>
  <c r="AA180"/>
  <c r="AA181"/>
  <c r="AA182"/>
  <c r="AA183"/>
  <c r="AA184"/>
  <c r="AA185"/>
  <c r="AA186"/>
  <c r="AA187"/>
  <c r="AA188"/>
  <c r="AA189"/>
  <c r="AA190"/>
  <c r="AA191"/>
  <c r="AA192"/>
  <c r="AA193"/>
  <c r="AA194"/>
  <c r="AA195"/>
  <c r="AA196"/>
  <c r="AA197"/>
  <c r="AA198"/>
  <c r="AA199"/>
  <c r="AA200"/>
  <c r="AA201"/>
  <c r="AA202"/>
  <c r="AA203"/>
  <c r="AA204"/>
  <c r="AA205"/>
  <c r="AA206"/>
  <c r="AA207"/>
  <c r="AA208"/>
  <c r="AA209"/>
  <c r="AA210"/>
  <c r="AA211"/>
  <c r="AA212"/>
  <c r="AA213"/>
  <c r="AA214"/>
  <c r="AA215"/>
  <c r="AA216"/>
  <c r="AA217"/>
  <c r="AA218"/>
  <c r="AA219"/>
  <c r="AA220"/>
  <c r="AA221"/>
  <c r="AA222"/>
  <c r="AA223"/>
  <c r="AA224"/>
  <c r="AA225"/>
  <c r="AA226"/>
  <c r="AA227"/>
  <c r="AA228"/>
  <c r="AA229"/>
  <c r="AA230"/>
  <c r="AA231"/>
  <c r="AA232"/>
  <c r="AA233"/>
  <c r="AA234"/>
  <c r="AA235"/>
  <c r="AA236"/>
  <c r="AA237"/>
  <c r="AA238"/>
  <c r="AA239"/>
  <c r="AA240"/>
  <c r="AA241"/>
  <c r="AA242"/>
  <c r="AA243"/>
  <c r="AA244"/>
  <c r="AA245"/>
  <c r="AA246"/>
  <c r="AA247"/>
  <c r="AA248"/>
  <c r="AA249"/>
  <c r="AA250"/>
  <c r="AA251"/>
  <c r="AA252"/>
  <c r="AA253"/>
  <c r="AA254"/>
  <c r="AA255"/>
  <c r="AA256"/>
  <c r="AA257"/>
  <c r="AA258"/>
  <c r="AA259"/>
  <c r="AA260"/>
  <c r="AA261"/>
  <c r="AA262"/>
  <c r="AA263"/>
  <c r="AA264"/>
  <c r="AA265"/>
  <c r="AA266"/>
  <c r="AA267"/>
  <c r="AA268"/>
  <c r="AA269"/>
  <c r="AA270"/>
  <c r="AA271"/>
  <c r="AA272"/>
  <c r="AA273"/>
  <c r="AA274"/>
  <c r="AA275"/>
  <c r="AA276"/>
  <c r="AA277"/>
  <c r="AA278"/>
  <c r="AA279"/>
  <c r="AA280"/>
  <c r="AA281"/>
  <c r="AA282"/>
  <c r="AA283"/>
  <c r="AA284"/>
  <c r="AA285"/>
  <c r="AA286"/>
  <c r="AA287"/>
  <c r="AA288"/>
  <c r="AA289"/>
  <c r="AA290"/>
  <c r="AA291"/>
  <c r="AA292"/>
  <c r="AA293"/>
  <c r="AA294"/>
  <c r="AA295"/>
  <c r="AA296"/>
  <c r="AA297"/>
  <c r="AA298"/>
  <c r="AA299"/>
  <c r="AA300"/>
  <c r="AA301"/>
  <c r="AA302"/>
  <c r="AA303"/>
  <c r="AA304"/>
  <c r="AA305"/>
  <c r="AA306"/>
  <c r="AA307"/>
  <c r="AA308"/>
  <c r="AA309"/>
  <c r="AA310"/>
  <c r="AA311"/>
  <c r="AA312"/>
  <c r="AA313"/>
  <c r="AA314"/>
  <c r="AA315"/>
  <c r="AA316"/>
  <c r="AA317"/>
  <c r="AA318"/>
  <c r="AA319"/>
  <c r="AA320"/>
  <c r="AA321"/>
  <c r="AA322"/>
  <c r="AA323"/>
  <c r="AA324"/>
  <c r="AA325"/>
  <c r="AA326"/>
  <c r="AA327"/>
  <c r="AA328"/>
  <c r="AA329"/>
  <c r="AA330"/>
  <c r="AA331"/>
  <c r="AA332"/>
  <c r="AA333"/>
  <c r="AA334"/>
  <c r="AA335"/>
  <c r="AA336"/>
  <c r="AA337"/>
  <c r="AA338"/>
  <c r="AA339"/>
  <c r="AA340"/>
  <c r="AA341"/>
  <c r="AA342"/>
  <c r="AA343"/>
  <c r="AA344"/>
  <c r="AA345"/>
  <c r="AA346"/>
  <c r="AA347"/>
  <c r="AA348"/>
  <c r="AA349"/>
  <c r="AA350"/>
  <c r="AA351"/>
  <c r="AA352"/>
  <c r="AA353"/>
  <c r="AA354"/>
  <c r="AA355"/>
  <c r="AA356"/>
  <c r="AA357"/>
  <c r="AA358"/>
  <c r="AA359"/>
  <c r="AA360"/>
  <c r="AA361"/>
  <c r="AA362"/>
  <c r="AA363"/>
  <c r="AA364"/>
  <c r="AA365"/>
  <c r="AA366"/>
  <c r="AA367"/>
  <c r="AA368"/>
  <c r="AA369"/>
  <c r="AA370"/>
  <c r="AA371"/>
  <c r="AA372"/>
  <c r="AA373"/>
  <c r="AA374"/>
  <c r="AA375"/>
  <c r="AA376"/>
  <c r="AA377"/>
  <c r="AA378"/>
  <c r="AA379"/>
  <c r="AA380"/>
  <c r="AA381"/>
  <c r="AA382"/>
  <c r="AA383"/>
  <c r="AA384"/>
  <c r="AA385"/>
  <c r="AA386"/>
  <c r="AA387"/>
  <c r="AA388"/>
  <c r="AA389"/>
  <c r="AA390"/>
  <c r="AA391"/>
  <c r="AA392"/>
  <c r="AA393"/>
  <c r="AA394"/>
  <c r="AA395"/>
  <c r="AA396"/>
  <c r="AA397"/>
  <c r="AA398"/>
  <c r="AA399"/>
  <c r="AA400"/>
  <c r="AA401"/>
  <c r="AA402"/>
  <c r="AA403"/>
  <c r="AA404"/>
  <c r="AA405"/>
  <c r="AA406"/>
  <c r="AA407"/>
  <c r="AA408"/>
  <c r="AA409"/>
  <c r="AA410"/>
  <c r="AA411"/>
  <c r="AA412"/>
  <c r="AA413"/>
  <c r="AA414"/>
  <c r="AA415"/>
  <c r="AA416"/>
  <c r="AA417"/>
  <c r="AA418"/>
  <c r="AA419"/>
  <c r="AA420"/>
  <c r="AA421"/>
  <c r="AA422"/>
  <c r="AA423"/>
  <c r="AA424"/>
  <c r="AA425"/>
  <c r="AA426"/>
  <c r="AA427"/>
  <c r="AA428"/>
  <c r="AA429"/>
  <c r="AA430"/>
  <c r="AA431"/>
  <c r="AA432"/>
  <c r="AA433"/>
  <c r="AA434"/>
  <c r="AA435"/>
  <c r="AA436"/>
  <c r="AA437"/>
  <c r="AA438"/>
  <c r="AA439"/>
  <c r="AA440"/>
  <c r="AA441"/>
  <c r="AA442"/>
  <c r="AA443"/>
  <c r="AA444"/>
  <c r="AA445"/>
  <c r="AA446"/>
  <c r="AA447"/>
  <c r="AA448"/>
  <c r="AA449"/>
  <c r="AA450"/>
  <c r="AA451"/>
  <c r="AA452"/>
  <c r="AA453"/>
  <c r="AA454"/>
  <c r="AA455"/>
  <c r="AA456"/>
  <c r="AA457"/>
  <c r="AA458"/>
  <c r="AA459"/>
  <c r="AA460"/>
  <c r="AA461"/>
  <c r="AA462"/>
  <c r="AA463"/>
  <c r="AA464"/>
  <c r="AA465"/>
  <c r="AA466"/>
  <c r="AA467"/>
  <c r="AA468"/>
  <c r="AA469"/>
  <c r="AA470"/>
  <c r="AA471"/>
  <c r="AA472"/>
  <c r="AA473"/>
  <c r="AA474"/>
  <c r="AA475"/>
  <c r="AA476"/>
  <c r="AA477"/>
  <c r="AA478"/>
  <c r="AA479"/>
  <c r="AA480"/>
  <c r="AA481"/>
  <c r="AA482"/>
  <c r="AA483"/>
  <c r="AA484"/>
  <c r="AA485"/>
  <c r="AA486"/>
  <c r="AA487"/>
  <c r="AA488"/>
  <c r="AA489"/>
  <c r="AA490"/>
  <c r="AA491"/>
  <c r="AA492"/>
  <c r="AA493"/>
  <c r="AA494"/>
  <c r="AA495"/>
  <c r="AA496"/>
  <c r="AA497"/>
  <c r="AA498"/>
  <c r="AA499"/>
  <c r="AA500"/>
  <c r="AA501"/>
  <c r="AA502"/>
  <c r="AA503"/>
  <c r="AA504"/>
  <c r="AA505"/>
  <c r="AA506"/>
  <c r="AA507"/>
  <c r="AA508"/>
  <c r="AA509"/>
  <c r="AA510"/>
  <c r="AA511"/>
  <c r="AA512"/>
  <c r="AA513"/>
  <c r="AA514"/>
  <c r="AA515"/>
  <c r="AA516"/>
  <c r="AA517"/>
  <c r="AA518"/>
  <c r="AA519"/>
  <c r="AA520"/>
  <c r="AA521"/>
  <c r="AA522"/>
  <c r="AA523"/>
  <c r="AA524"/>
  <c r="AA525"/>
  <c r="AA526"/>
  <c r="AA527"/>
  <c r="AA528"/>
  <c r="AA529"/>
  <c r="AA530"/>
  <c r="AA531"/>
  <c r="AA532"/>
  <c r="AA533"/>
  <c r="AA534"/>
  <c r="AA535"/>
  <c r="AA536"/>
  <c r="AA537"/>
  <c r="AA538"/>
  <c r="AA539"/>
  <c r="AA540"/>
  <c r="AA541"/>
  <c r="AA542"/>
  <c r="AA543"/>
  <c r="AA544"/>
  <c r="AA545"/>
  <c r="AA546"/>
  <c r="AA547"/>
  <c r="AA548"/>
  <c r="AA549"/>
  <c r="AA550"/>
  <c r="AA551"/>
  <c r="AA552"/>
  <c r="AA553"/>
  <c r="AA554"/>
  <c r="AA555"/>
  <c r="AA556"/>
  <c r="AA557"/>
  <c r="AA558"/>
  <c r="AA559"/>
  <c r="AA560"/>
  <c r="AA561"/>
  <c r="AA562"/>
  <c r="AA563"/>
  <c r="AA564"/>
  <c r="AA565"/>
  <c r="AA566"/>
  <c r="AA567"/>
  <c r="AA568"/>
  <c r="AA569"/>
  <c r="AA570"/>
  <c r="AA571"/>
  <c r="AA572"/>
  <c r="AA573"/>
  <c r="AA574"/>
  <c r="AA575"/>
  <c r="AA576"/>
  <c r="AA577"/>
  <c r="AA578"/>
  <c r="AA579"/>
  <c r="AA580"/>
  <c r="AA581"/>
  <c r="AA582"/>
  <c r="AA583"/>
  <c r="AA584"/>
  <c r="AA585"/>
  <c r="AA586"/>
  <c r="AA587"/>
  <c r="AA588"/>
  <c r="AA589"/>
  <c r="AA590"/>
  <c r="AA591"/>
  <c r="AA592"/>
  <c r="AA593"/>
  <c r="AA594"/>
  <c r="AA595"/>
  <c r="AA596"/>
  <c r="AA597"/>
  <c r="AA598"/>
  <c r="AA599"/>
  <c r="AA600"/>
  <c r="AA601"/>
  <c r="AA602"/>
  <c r="AA603"/>
  <c r="AA604"/>
  <c r="AA605"/>
  <c r="AA606"/>
  <c r="AA607"/>
  <c r="AA608"/>
  <c r="AA609"/>
  <c r="AA610"/>
  <c r="AA611"/>
  <c r="AA612"/>
  <c r="AA613"/>
  <c r="AA614"/>
  <c r="AA615"/>
  <c r="AA616"/>
  <c r="AA617"/>
  <c r="AA618"/>
  <c r="AA619"/>
  <c r="AA620"/>
  <c r="AA621"/>
  <c r="AA622"/>
  <c r="AA623"/>
  <c r="AA624"/>
  <c r="AA625"/>
  <c r="AA626"/>
  <c r="AA627"/>
  <c r="AA628"/>
  <c r="AA629"/>
  <c r="AA630"/>
  <c r="AA631"/>
  <c r="AA632"/>
  <c r="AA633"/>
  <c r="AA634"/>
  <c r="AA635"/>
  <c r="AA636"/>
  <c r="AA637"/>
  <c r="AA638"/>
  <c r="AA639"/>
  <c r="AA640"/>
  <c r="AA641"/>
  <c r="AA642"/>
  <c r="AA643"/>
  <c r="AA644"/>
  <c r="AA645"/>
  <c r="AA646"/>
  <c r="AA647"/>
  <c r="AA648"/>
  <c r="AA649"/>
  <c r="AA650"/>
  <c r="AA651"/>
  <c r="AA652"/>
  <c r="AA653"/>
  <c r="AA654"/>
  <c r="AA655"/>
  <c r="AA656"/>
  <c r="AA657"/>
  <c r="AA658"/>
  <c r="AA659"/>
  <c r="AA660"/>
  <c r="AA661"/>
  <c r="AA662"/>
  <c r="AA663"/>
  <c r="AA664"/>
  <c r="AA665"/>
  <c r="AA666"/>
  <c r="AA667"/>
  <c r="AA668"/>
  <c r="AA669"/>
  <c r="AA670"/>
  <c r="AA671"/>
  <c r="AA672"/>
  <c r="AA673"/>
  <c r="AA674"/>
  <c r="AA675"/>
  <c r="AA676"/>
  <c r="AA677"/>
  <c r="AA678"/>
  <c r="AA679"/>
  <c r="AA680"/>
  <c r="AA681"/>
  <c r="AA682"/>
  <c r="AA683"/>
  <c r="AA684"/>
  <c r="AA685"/>
  <c r="AA686"/>
  <c r="AA687"/>
  <c r="AA688"/>
  <c r="AA689"/>
  <c r="AA690"/>
  <c r="AA691"/>
  <c r="AA692"/>
  <c r="AA693"/>
  <c r="AA694"/>
  <c r="AA695"/>
  <c r="AA696"/>
  <c r="AA697"/>
  <c r="AA698"/>
  <c r="AA699"/>
  <c r="AA700"/>
  <c r="AA701"/>
  <c r="AA702"/>
  <c r="AA703"/>
  <c r="AA704"/>
  <c r="AA705"/>
  <c r="AA706"/>
  <c r="AA707"/>
  <c r="AA708"/>
  <c r="AA709"/>
  <c r="AA710"/>
  <c r="AA711"/>
  <c r="AA712"/>
  <c r="AA713"/>
  <c r="AA714"/>
  <c r="AA715"/>
  <c r="AA716"/>
  <c r="AA717"/>
  <c r="AA718"/>
  <c r="AA719"/>
  <c r="AA720"/>
  <c r="AA721"/>
  <c r="AA722"/>
  <c r="AA723"/>
  <c r="AA724"/>
  <c r="AA725"/>
  <c r="AA726"/>
  <c r="AA727"/>
  <c r="AA728"/>
  <c r="AA729"/>
  <c r="AA730"/>
  <c r="AA731"/>
  <c r="AA732"/>
  <c r="AA733"/>
  <c r="AA734"/>
  <c r="AA735"/>
  <c r="AA736"/>
  <c r="AA737"/>
  <c r="AA738"/>
  <c r="AA739"/>
  <c r="AA740"/>
  <c r="AA741"/>
  <c r="AA742"/>
  <c r="AA743"/>
  <c r="AA744"/>
  <c r="AA745"/>
  <c r="AA746"/>
  <c r="AA747"/>
  <c r="AA748"/>
  <c r="AA749"/>
  <c r="AA750"/>
  <c r="AA751"/>
  <c r="AA752"/>
  <c r="AA753"/>
  <c r="AA754"/>
  <c r="AA755"/>
  <c r="AA756"/>
  <c r="AA757"/>
  <c r="AA758"/>
  <c r="AA759"/>
  <c r="AA760"/>
  <c r="AA761"/>
  <c r="AA762"/>
  <c r="AA763"/>
  <c r="AA764"/>
  <c r="AA765"/>
  <c r="AA766"/>
  <c r="AA767"/>
  <c r="AA768"/>
  <c r="AA769"/>
  <c r="AA770"/>
  <c r="AA771"/>
  <c r="AA772"/>
  <c r="AA773"/>
  <c r="AA774"/>
  <c r="AA775"/>
  <c r="AA776"/>
  <c r="AA777"/>
  <c r="AA778"/>
  <c r="AA779"/>
  <c r="AA780"/>
  <c r="AA781"/>
  <c r="AA782"/>
  <c r="AA783"/>
  <c r="AA784"/>
  <c r="AA785"/>
  <c r="AA786"/>
  <c r="AA787"/>
  <c r="AA788"/>
  <c r="AA789"/>
  <c r="AA790"/>
  <c r="AA791"/>
  <c r="AA792"/>
  <c r="AA793"/>
  <c r="AA794"/>
  <c r="AA795"/>
  <c r="AA796"/>
  <c r="AA797"/>
  <c r="AA798"/>
  <c r="AA799"/>
  <c r="AA800"/>
  <c r="AA801"/>
  <c r="AA802"/>
  <c r="AA803"/>
  <c r="AA804"/>
  <c r="AA805"/>
  <c r="AA806"/>
  <c r="AA807"/>
  <c r="AA808"/>
  <c r="AA809"/>
  <c r="AA810"/>
  <c r="AA811"/>
  <c r="AA812"/>
  <c r="AA813"/>
  <c r="AA814"/>
  <c r="AA815"/>
  <c r="AA816"/>
  <c r="AA817"/>
  <c r="AA818"/>
  <c r="AA819"/>
  <c r="AA820"/>
  <c r="AA821"/>
  <c r="AA822"/>
  <c r="AA823"/>
  <c r="AA824"/>
  <c r="AA825"/>
  <c r="AA826"/>
  <c r="AA827"/>
  <c r="AA828"/>
  <c r="AA829"/>
  <c r="AA830"/>
  <c r="AA831"/>
  <c r="AA832"/>
  <c r="AA833"/>
  <c r="AA834"/>
  <c r="AA835"/>
  <c r="AA836"/>
  <c r="AA837"/>
  <c r="AA838"/>
  <c r="AA839"/>
  <c r="AA840"/>
  <c r="AA841"/>
  <c r="AA842"/>
  <c r="AA843"/>
  <c r="AA844"/>
  <c r="AA845"/>
  <c r="AA846"/>
  <c r="AA847"/>
  <c r="AA848"/>
  <c r="AA849"/>
  <c r="AA850"/>
  <c r="AA851"/>
  <c r="AA852"/>
  <c r="AA853"/>
  <c r="AA854"/>
  <c r="AA855"/>
  <c r="AA856"/>
  <c r="AA857"/>
  <c r="AA858"/>
  <c r="AA859"/>
  <c r="AA860"/>
  <c r="AA861"/>
  <c r="AA862"/>
  <c r="AA863"/>
  <c r="AA864"/>
  <c r="AA865"/>
  <c r="AA866"/>
  <c r="AA867"/>
  <c r="AA868"/>
  <c r="AA869"/>
  <c r="AA870"/>
  <c r="AA871"/>
  <c r="AA872"/>
  <c r="AA873"/>
  <c r="AA874"/>
  <c r="AA875"/>
  <c r="AA876"/>
  <c r="AA877"/>
  <c r="AA878"/>
  <c r="AA879"/>
  <c r="AA880"/>
  <c r="AA881"/>
  <c r="AA882"/>
  <c r="AA883"/>
  <c r="AA884"/>
  <c r="AA885"/>
  <c r="AA886"/>
  <c r="AA887"/>
  <c r="AA888"/>
  <c r="AA889"/>
  <c r="AA890"/>
  <c r="AA891"/>
  <c r="AA892"/>
  <c r="AA893"/>
  <c r="AA894"/>
  <c r="AA895"/>
  <c r="AA896"/>
  <c r="AA897"/>
  <c r="AA898"/>
  <c r="AA899"/>
  <c r="AA900"/>
  <c r="AA901"/>
  <c r="AA902"/>
  <c r="AA903"/>
  <c r="AA904"/>
  <c r="AA905"/>
  <c r="AA906"/>
  <c r="AA907"/>
  <c r="AA908"/>
  <c r="AA909"/>
  <c r="AA910"/>
  <c r="AA911"/>
  <c r="AA912"/>
  <c r="AA913"/>
  <c r="AA914"/>
  <c r="AA915"/>
  <c r="AA916"/>
  <c r="AA917"/>
  <c r="AA918"/>
  <c r="AA919"/>
  <c r="AA920"/>
  <c r="AA921"/>
  <c r="AA922"/>
  <c r="AA923"/>
  <c r="AA924"/>
  <c r="AA925"/>
  <c r="AA926"/>
  <c r="AA927"/>
  <c r="AA928"/>
  <c r="AA929"/>
  <c r="AA930"/>
  <c r="AA931"/>
  <c r="AA932"/>
  <c r="AA933"/>
  <c r="AA934"/>
  <c r="AA935"/>
  <c r="AA936"/>
  <c r="AA937"/>
  <c r="AA938"/>
  <c r="AA939"/>
  <c r="AA940"/>
  <c r="AA941"/>
  <c r="AA942"/>
  <c r="AA943"/>
  <c r="AA944"/>
  <c r="AA945"/>
  <c r="AA946"/>
  <c r="AA947"/>
  <c r="AA948"/>
  <c r="AA949"/>
  <c r="AA950"/>
  <c r="AA951"/>
  <c r="AA952"/>
  <c r="AA953"/>
  <c r="AA954"/>
  <c r="AA955"/>
  <c r="AA956"/>
  <c r="AA957"/>
  <c r="AA958"/>
  <c r="AA959"/>
  <c r="AA960"/>
  <c r="AA961"/>
  <c r="AA962"/>
  <c r="AA963"/>
  <c r="AA964"/>
  <c r="AA965"/>
  <c r="AA966"/>
  <c r="AA967"/>
  <c r="AA968"/>
  <c r="AA969"/>
  <c r="AA970"/>
  <c r="AA971"/>
  <c r="AA972"/>
  <c r="AA973"/>
  <c r="AA974"/>
  <c r="AA975"/>
  <c r="AA976"/>
  <c r="AA977"/>
  <c r="AA978"/>
  <c r="AA979"/>
  <c r="AA980"/>
  <c r="AA981"/>
  <c r="AA982"/>
  <c r="AA983"/>
  <c r="AA984"/>
  <c r="AA985"/>
  <c r="AA986"/>
  <c r="AA987"/>
  <c r="AA988"/>
  <c r="AA989"/>
  <c r="AA990"/>
  <c r="AA991"/>
  <c r="AA992"/>
  <c r="AA993"/>
  <c r="AA994"/>
  <c r="AA995"/>
  <c r="AA996"/>
  <c r="AA997"/>
  <c r="AA998"/>
  <c r="AA999"/>
  <c r="AA1000"/>
  <c r="AA1001"/>
  <c r="AA1002"/>
  <c r="AA1003"/>
  <c r="AA1004"/>
  <c r="AA1005"/>
  <c r="AA1006"/>
  <c r="AA1007"/>
  <c r="AA1008"/>
  <c r="AA1009"/>
  <c r="AA1010"/>
  <c r="AA1011"/>
  <c r="AA1012"/>
  <c r="AA1013"/>
  <c r="AA1014"/>
  <c r="AA1015"/>
  <c r="AA1016"/>
  <c r="AA1017"/>
  <c r="AA1018"/>
  <c r="AA1019"/>
  <c r="AA1020"/>
  <c r="AA1021"/>
  <c r="AA1022"/>
  <c r="AA1023"/>
  <c r="AA1024"/>
  <c r="AA1025"/>
  <c r="AA1026"/>
  <c r="AA1027"/>
  <c r="AA1028"/>
  <c r="AA1029"/>
  <c r="AA1030"/>
  <c r="AA1031"/>
  <c r="AA1032"/>
  <c r="AA1033"/>
  <c r="AA1034"/>
  <c r="AA1035"/>
  <c r="AA1036"/>
  <c r="AA1037"/>
  <c r="AA1038"/>
  <c r="AA1039"/>
  <c r="AA1040"/>
  <c r="AA1041"/>
  <c r="AA1042"/>
  <c r="AA1043"/>
  <c r="AA1044"/>
  <c r="AA1045"/>
  <c r="AA1046"/>
  <c r="AA1047"/>
  <c r="AA1048"/>
  <c r="AA1049"/>
  <c r="AA1050"/>
  <c r="AA1051"/>
  <c r="AA1052"/>
  <c r="AA1053"/>
  <c r="AA1054"/>
  <c r="AA2"/>
  <c r="Z3"/>
  <c r="Z4"/>
  <c r="Z5"/>
  <c r="Z6"/>
  <c r="Z7"/>
  <c r="Z8"/>
  <c r="Z9"/>
  <c r="Z10"/>
  <c r="Z11"/>
  <c r="Z12"/>
  <c r="Z13"/>
  <c r="Z14"/>
  <c r="Z15"/>
  <c r="Z16"/>
  <c r="Z17"/>
  <c r="Z18"/>
  <c r="Z19"/>
  <c r="Z20"/>
  <c r="Z21"/>
  <c r="Z22"/>
  <c r="Z23"/>
  <c r="Z24"/>
  <c r="Z25"/>
  <c r="Z26"/>
  <c r="Z27"/>
  <c r="Z28"/>
  <c r="Z29"/>
  <c r="Z30"/>
  <c r="Z31"/>
  <c r="Z32"/>
  <c r="Z33"/>
  <c r="Z34"/>
  <c r="Z35"/>
  <c r="Z36"/>
  <c r="Z37"/>
  <c r="Z38"/>
  <c r="Z39"/>
  <c r="Z40"/>
  <c r="Z41"/>
  <c r="Z42"/>
  <c r="Z43"/>
  <c r="Z44"/>
  <c r="Z45"/>
  <c r="Z46"/>
  <c r="Z47"/>
  <c r="Z48"/>
  <c r="Z49"/>
  <c r="Z50"/>
  <c r="Z51"/>
  <c r="Z52"/>
  <c r="Z53"/>
  <c r="Z54"/>
  <c r="Z55"/>
  <c r="Z56"/>
  <c r="Z57"/>
  <c r="Z58"/>
  <c r="Z59"/>
  <c r="Z60"/>
  <c r="Z61"/>
  <c r="Z62"/>
  <c r="Z63"/>
  <c r="Z64"/>
  <c r="Z65"/>
  <c r="Z66"/>
  <c r="Z67"/>
  <c r="Z68"/>
  <c r="Z69"/>
  <c r="Z70"/>
  <c r="Z71"/>
  <c r="Z72"/>
  <c r="Z73"/>
  <c r="Z74"/>
  <c r="Z75"/>
  <c r="Z76"/>
  <c r="Z77"/>
  <c r="Z78"/>
  <c r="Z79"/>
  <c r="Z80"/>
  <c r="Z81"/>
  <c r="Z82"/>
  <c r="Z83"/>
  <c r="Z84"/>
  <c r="Z85"/>
  <c r="Z86"/>
  <c r="Z87"/>
  <c r="Z88"/>
  <c r="Z89"/>
  <c r="Z90"/>
  <c r="Z91"/>
  <c r="Z92"/>
  <c r="Z93"/>
  <c r="Z94"/>
  <c r="Z95"/>
  <c r="Z96"/>
  <c r="Z97"/>
  <c r="Z98"/>
  <c r="Z99"/>
  <c r="Z100"/>
  <c r="Z101"/>
  <c r="Z102"/>
  <c r="Z103"/>
  <c r="Z104"/>
  <c r="Z105"/>
  <c r="Z106"/>
  <c r="Z107"/>
  <c r="Z108"/>
  <c r="Z109"/>
  <c r="Z110"/>
  <c r="Z111"/>
  <c r="Z112"/>
  <c r="Z113"/>
  <c r="Z114"/>
  <c r="Z115"/>
  <c r="Z116"/>
  <c r="Z117"/>
  <c r="Z118"/>
  <c r="Z119"/>
  <c r="Z120"/>
  <c r="Z121"/>
  <c r="Z122"/>
  <c r="Z123"/>
  <c r="Z124"/>
  <c r="Z125"/>
  <c r="Z126"/>
  <c r="Z127"/>
  <c r="Z128"/>
  <c r="Z129"/>
  <c r="Z130"/>
  <c r="Z131"/>
  <c r="Z132"/>
  <c r="Z133"/>
  <c r="Z134"/>
  <c r="Z135"/>
  <c r="Z136"/>
  <c r="Z137"/>
  <c r="Z138"/>
  <c r="Z139"/>
  <c r="Z140"/>
  <c r="Z141"/>
  <c r="Z142"/>
  <c r="Z143"/>
  <c r="Z144"/>
  <c r="Z145"/>
  <c r="Z146"/>
  <c r="Z147"/>
  <c r="Z148"/>
  <c r="Z149"/>
  <c r="Z150"/>
  <c r="Z151"/>
  <c r="Z152"/>
  <c r="Z153"/>
  <c r="Z154"/>
  <c r="Z155"/>
  <c r="Z156"/>
  <c r="Z157"/>
  <c r="Z158"/>
  <c r="Z159"/>
  <c r="Z160"/>
  <c r="Z161"/>
  <c r="Z162"/>
  <c r="Z163"/>
  <c r="Z164"/>
  <c r="Z165"/>
  <c r="Z166"/>
  <c r="Z167"/>
  <c r="Z168"/>
  <c r="Z169"/>
  <c r="Z170"/>
  <c r="Z171"/>
  <c r="Z172"/>
  <c r="Z173"/>
  <c r="Z174"/>
  <c r="Z175"/>
  <c r="Z176"/>
  <c r="Z177"/>
  <c r="Z178"/>
  <c r="Z179"/>
  <c r="Z180"/>
  <c r="Z181"/>
  <c r="Z182"/>
  <c r="Z183"/>
  <c r="Z184"/>
  <c r="Z185"/>
  <c r="Z186"/>
  <c r="Z187"/>
  <c r="Z188"/>
  <c r="Z189"/>
  <c r="Z190"/>
  <c r="Z191"/>
  <c r="Z192"/>
  <c r="Z193"/>
  <c r="Z194"/>
  <c r="Z195"/>
  <c r="Z196"/>
  <c r="Z197"/>
  <c r="Z198"/>
  <c r="Z199"/>
  <c r="Z200"/>
  <c r="Z201"/>
  <c r="Z202"/>
  <c r="Z203"/>
  <c r="Z204"/>
  <c r="Z205"/>
  <c r="Z206"/>
  <c r="Z207"/>
  <c r="Z208"/>
  <c r="Z209"/>
  <c r="Z210"/>
  <c r="Z211"/>
  <c r="Z212"/>
  <c r="Z213"/>
  <c r="Z214"/>
  <c r="Z215"/>
  <c r="Z216"/>
  <c r="Z217"/>
  <c r="Z218"/>
  <c r="Z219"/>
  <c r="Z220"/>
  <c r="Z221"/>
  <c r="Z222"/>
  <c r="Z223"/>
  <c r="Z224"/>
  <c r="Z225"/>
  <c r="Z226"/>
  <c r="Z227"/>
  <c r="Z228"/>
  <c r="Z229"/>
  <c r="Z230"/>
  <c r="Z231"/>
  <c r="Z232"/>
  <c r="Z233"/>
  <c r="Z234"/>
  <c r="Z235"/>
  <c r="Z236"/>
  <c r="Z237"/>
  <c r="Z238"/>
  <c r="Z239"/>
  <c r="Z240"/>
  <c r="Z241"/>
  <c r="Z242"/>
  <c r="Z243"/>
  <c r="Z244"/>
  <c r="Z245"/>
  <c r="Z246"/>
  <c r="Z247"/>
  <c r="Z248"/>
  <c r="Z249"/>
  <c r="Z250"/>
  <c r="Z251"/>
  <c r="Z252"/>
  <c r="Z253"/>
  <c r="Z254"/>
  <c r="Z255"/>
  <c r="Z256"/>
  <c r="Z257"/>
  <c r="Z258"/>
  <c r="Z259"/>
  <c r="Z260"/>
  <c r="Z261"/>
  <c r="Z262"/>
  <c r="Z263"/>
  <c r="Z264"/>
  <c r="Z265"/>
  <c r="Z266"/>
  <c r="Z267"/>
  <c r="Z268"/>
  <c r="Z269"/>
  <c r="Z270"/>
  <c r="Z271"/>
  <c r="Z272"/>
  <c r="Z273"/>
  <c r="Z274"/>
  <c r="Z275"/>
  <c r="Z276"/>
  <c r="Z277"/>
  <c r="Z278"/>
  <c r="Z279"/>
  <c r="Z280"/>
  <c r="Z281"/>
  <c r="Z282"/>
  <c r="Z283"/>
  <c r="Z284"/>
  <c r="Z285"/>
  <c r="Z286"/>
  <c r="Z287"/>
  <c r="Z288"/>
  <c r="Z289"/>
  <c r="Z290"/>
  <c r="Z291"/>
  <c r="Z292"/>
  <c r="Z293"/>
  <c r="Z294"/>
  <c r="Z295"/>
  <c r="Z296"/>
  <c r="Z297"/>
  <c r="Z298"/>
  <c r="Z299"/>
  <c r="Z300"/>
  <c r="Z301"/>
  <c r="Z302"/>
  <c r="Z303"/>
  <c r="Z304"/>
  <c r="Z305"/>
  <c r="Z306"/>
  <c r="Z307"/>
  <c r="Z308"/>
  <c r="Z309"/>
  <c r="Z310"/>
  <c r="Z311"/>
  <c r="Z312"/>
  <c r="Z313"/>
  <c r="Z314"/>
  <c r="Z315"/>
  <c r="Z316"/>
  <c r="Z317"/>
  <c r="Z318"/>
  <c r="Z319"/>
  <c r="Z320"/>
  <c r="Z321"/>
  <c r="Z322"/>
  <c r="Z323"/>
  <c r="Z324"/>
  <c r="Z325"/>
  <c r="Z326"/>
  <c r="Z327"/>
  <c r="Z328"/>
  <c r="Z329"/>
  <c r="Z330"/>
  <c r="Z331"/>
  <c r="Z332"/>
  <c r="Z333"/>
  <c r="Z334"/>
  <c r="Z335"/>
  <c r="Z336"/>
  <c r="Z337"/>
  <c r="Z338"/>
  <c r="Z339"/>
  <c r="Z340"/>
  <c r="Z341"/>
  <c r="Z342"/>
  <c r="Z343"/>
  <c r="Z344"/>
  <c r="Z345"/>
  <c r="Z346"/>
  <c r="Z347"/>
  <c r="Z348"/>
  <c r="Z349"/>
  <c r="Z350"/>
  <c r="Z351"/>
  <c r="Z352"/>
  <c r="Z353"/>
  <c r="Z354"/>
  <c r="Z355"/>
  <c r="Z356"/>
  <c r="Z357"/>
  <c r="Z358"/>
  <c r="Z359"/>
  <c r="Z360"/>
  <c r="Z361"/>
  <c r="Z362"/>
  <c r="Z363"/>
  <c r="Z364"/>
  <c r="Z365"/>
  <c r="Z366"/>
  <c r="Z367"/>
  <c r="Z368"/>
  <c r="Z369"/>
  <c r="Z370"/>
  <c r="Z371"/>
  <c r="Z372"/>
  <c r="Z373"/>
  <c r="Z374"/>
  <c r="Z375"/>
  <c r="Z376"/>
  <c r="Z377"/>
  <c r="Z378"/>
  <c r="Z379"/>
  <c r="Z380"/>
  <c r="Z381"/>
  <c r="Z382"/>
  <c r="Z383"/>
  <c r="Z384"/>
  <c r="Z385"/>
  <c r="Z386"/>
  <c r="Z387"/>
  <c r="Z388"/>
  <c r="Z389"/>
  <c r="Z390"/>
  <c r="Z391"/>
  <c r="Z392"/>
  <c r="Z393"/>
  <c r="Z394"/>
  <c r="Z395"/>
  <c r="Z396"/>
  <c r="Z397"/>
  <c r="Z398"/>
  <c r="Z399"/>
  <c r="Z400"/>
  <c r="Z401"/>
  <c r="Z402"/>
  <c r="Z403"/>
  <c r="Z404"/>
  <c r="Z405"/>
  <c r="Z406"/>
  <c r="Z407"/>
  <c r="Z408"/>
  <c r="Z409"/>
  <c r="Z410"/>
  <c r="Z411"/>
  <c r="Z412"/>
  <c r="Z413"/>
  <c r="Z414"/>
  <c r="Z415"/>
  <c r="Z416"/>
  <c r="Z417"/>
  <c r="Z418"/>
  <c r="Z419"/>
  <c r="Z420"/>
  <c r="Z421"/>
  <c r="Z422"/>
  <c r="Z423"/>
  <c r="Z424"/>
  <c r="Z425"/>
  <c r="Z426"/>
  <c r="Z427"/>
  <c r="Z428"/>
  <c r="Z429"/>
  <c r="Z430"/>
  <c r="Z431"/>
  <c r="Z432"/>
  <c r="Z433"/>
  <c r="Z434"/>
  <c r="Z435"/>
  <c r="Z436"/>
  <c r="Z437"/>
  <c r="Z438"/>
  <c r="Z439"/>
  <c r="Z440"/>
  <c r="Z441"/>
  <c r="Z442"/>
  <c r="Z443"/>
  <c r="Z444"/>
  <c r="Z445"/>
  <c r="Z446"/>
  <c r="Z447"/>
  <c r="Z448"/>
  <c r="Z449"/>
  <c r="Z450"/>
  <c r="Z451"/>
  <c r="Z452"/>
  <c r="Z453"/>
  <c r="Z454"/>
  <c r="Z455"/>
  <c r="Z456"/>
  <c r="Z457"/>
  <c r="Z458"/>
  <c r="Z459"/>
  <c r="Z460"/>
  <c r="Z461"/>
  <c r="Z462"/>
  <c r="Z463"/>
  <c r="Z464"/>
  <c r="Z465"/>
  <c r="Z466"/>
  <c r="Z467"/>
  <c r="Z468"/>
  <c r="Z469"/>
  <c r="Z470"/>
  <c r="Z471"/>
  <c r="Z472"/>
  <c r="Z473"/>
  <c r="Z474"/>
  <c r="Z475"/>
  <c r="Z476"/>
  <c r="Z477"/>
  <c r="Z478"/>
  <c r="Z479"/>
  <c r="Z480"/>
  <c r="Z481"/>
  <c r="Z482"/>
  <c r="Z483"/>
  <c r="Z484"/>
  <c r="Z485"/>
  <c r="Z486"/>
  <c r="Z487"/>
  <c r="Z488"/>
  <c r="Z489"/>
  <c r="Z490"/>
  <c r="Z491"/>
  <c r="Z492"/>
  <c r="Z493"/>
  <c r="Z494"/>
  <c r="Z495"/>
  <c r="Z496"/>
  <c r="Z497"/>
  <c r="Z498"/>
  <c r="Z499"/>
  <c r="Z500"/>
  <c r="Z501"/>
  <c r="Z502"/>
  <c r="Z503"/>
  <c r="Z504"/>
  <c r="Z505"/>
  <c r="Z506"/>
  <c r="Z507"/>
  <c r="Z508"/>
  <c r="Z509"/>
  <c r="Z510"/>
  <c r="Z511"/>
  <c r="Z512"/>
  <c r="Z513"/>
  <c r="Z514"/>
  <c r="Z515"/>
  <c r="Z516"/>
  <c r="Z517"/>
  <c r="Z518"/>
  <c r="Z519"/>
  <c r="Z520"/>
  <c r="Z521"/>
  <c r="Z522"/>
  <c r="Z523"/>
  <c r="Z524"/>
  <c r="Z525"/>
  <c r="Z526"/>
  <c r="Z527"/>
  <c r="Z528"/>
  <c r="Z529"/>
  <c r="Z530"/>
  <c r="Z531"/>
  <c r="Z532"/>
  <c r="Z533"/>
  <c r="Z534"/>
  <c r="Z535"/>
  <c r="Z536"/>
  <c r="Z537"/>
  <c r="Z538"/>
  <c r="Z539"/>
  <c r="Z540"/>
  <c r="Z541"/>
  <c r="Z542"/>
  <c r="Z543"/>
  <c r="Z544"/>
  <c r="Z545"/>
  <c r="Z546"/>
  <c r="Z547"/>
  <c r="Z548"/>
  <c r="Z549"/>
  <c r="Z550"/>
  <c r="Z551"/>
  <c r="Z552"/>
  <c r="Z553"/>
  <c r="Z554"/>
  <c r="Z555"/>
  <c r="Z556"/>
  <c r="Z557"/>
  <c r="Z558"/>
  <c r="Z559"/>
  <c r="Z560"/>
  <c r="Z561"/>
  <c r="Z562"/>
  <c r="Z563"/>
  <c r="Z564"/>
  <c r="Z565"/>
  <c r="Z566"/>
  <c r="Z567"/>
  <c r="Z568"/>
  <c r="Z569"/>
  <c r="Z570"/>
  <c r="Z571"/>
  <c r="Z572"/>
  <c r="Z573"/>
  <c r="Z574"/>
  <c r="Z575"/>
  <c r="Z576"/>
  <c r="Z577"/>
  <c r="Z578"/>
  <c r="Z579"/>
  <c r="Z580"/>
  <c r="Z581"/>
  <c r="Z582"/>
  <c r="Z583"/>
  <c r="Z584"/>
  <c r="Z585"/>
  <c r="Z586"/>
  <c r="Z587"/>
  <c r="Z588"/>
  <c r="Z589"/>
  <c r="Z590"/>
  <c r="Z591"/>
  <c r="Z592"/>
  <c r="Z593"/>
  <c r="Z594"/>
  <c r="Z595"/>
  <c r="Z596"/>
  <c r="Z597"/>
  <c r="Z598"/>
  <c r="Z599"/>
  <c r="Z600"/>
  <c r="Z601"/>
  <c r="Z602"/>
  <c r="Z603"/>
  <c r="Z604"/>
  <c r="Z605"/>
  <c r="Z606"/>
  <c r="Z607"/>
  <c r="Z608"/>
  <c r="Z609"/>
  <c r="Z610"/>
  <c r="Z611"/>
  <c r="Z612"/>
  <c r="Z613"/>
  <c r="Z614"/>
  <c r="Z615"/>
  <c r="Z616"/>
  <c r="Z617"/>
  <c r="Z618"/>
  <c r="Z619"/>
  <c r="Z620"/>
  <c r="Z621"/>
  <c r="Z622"/>
  <c r="Z623"/>
  <c r="Z624"/>
  <c r="Z625"/>
  <c r="Z626"/>
  <c r="Z627"/>
  <c r="Z628"/>
  <c r="Z629"/>
  <c r="Z630"/>
  <c r="Z631"/>
  <c r="Z632"/>
  <c r="Z633"/>
  <c r="Z634"/>
  <c r="Z635"/>
  <c r="Z636"/>
  <c r="Z637"/>
  <c r="Z638"/>
  <c r="Z639"/>
  <c r="Z640"/>
  <c r="Z641"/>
  <c r="Z642"/>
  <c r="Z643"/>
  <c r="Z644"/>
  <c r="Z645"/>
  <c r="Z646"/>
  <c r="Z647"/>
  <c r="Z648"/>
  <c r="Z649"/>
  <c r="Z650"/>
  <c r="Z651"/>
  <c r="Z652"/>
  <c r="Z653"/>
  <c r="Z654"/>
  <c r="Z655"/>
  <c r="Z656"/>
  <c r="Z657"/>
  <c r="Z658"/>
  <c r="Z659"/>
  <c r="Z660"/>
  <c r="Z661"/>
  <c r="Z662"/>
  <c r="Z663"/>
  <c r="Z664"/>
  <c r="Z665"/>
  <c r="Z666"/>
  <c r="Z667"/>
  <c r="Z668"/>
  <c r="Z669"/>
  <c r="Z670"/>
  <c r="Z671"/>
  <c r="Z672"/>
  <c r="Z673"/>
  <c r="Z674"/>
  <c r="Z675"/>
  <c r="Z676"/>
  <c r="Z677"/>
  <c r="Z678"/>
  <c r="Z679"/>
  <c r="Z680"/>
  <c r="Z681"/>
  <c r="Z682"/>
  <c r="Z683"/>
  <c r="Z684"/>
  <c r="Z685"/>
  <c r="Z686"/>
  <c r="Z687"/>
  <c r="Z688"/>
  <c r="Z689"/>
  <c r="Z690"/>
  <c r="Z691"/>
  <c r="Z692"/>
  <c r="Z693"/>
  <c r="Z694"/>
  <c r="Z695"/>
  <c r="Z696"/>
  <c r="Z697"/>
  <c r="Z698"/>
  <c r="Z699"/>
  <c r="Z700"/>
  <c r="Z701"/>
  <c r="Z702"/>
  <c r="Z703"/>
  <c r="Z704"/>
  <c r="Z705"/>
  <c r="Z706"/>
  <c r="Z707"/>
  <c r="Z708"/>
  <c r="Z709"/>
  <c r="Z710"/>
  <c r="Z711"/>
  <c r="Z712"/>
  <c r="Z713"/>
  <c r="Z714"/>
  <c r="Z715"/>
  <c r="Z716"/>
  <c r="Z717"/>
  <c r="Z718"/>
  <c r="Z719"/>
  <c r="Z720"/>
  <c r="Z721"/>
  <c r="Z722"/>
  <c r="Z723"/>
  <c r="Z724"/>
  <c r="Z725"/>
  <c r="Z726"/>
  <c r="Z727"/>
  <c r="Z728"/>
  <c r="Z729"/>
  <c r="Z730"/>
  <c r="Z731"/>
  <c r="Z732"/>
  <c r="Z733"/>
  <c r="Z734"/>
  <c r="Z735"/>
  <c r="Z736"/>
  <c r="Z737"/>
  <c r="Z738"/>
  <c r="Z739"/>
  <c r="Z740"/>
  <c r="Z741"/>
  <c r="Z742"/>
  <c r="Z743"/>
  <c r="Z744"/>
  <c r="Z745"/>
  <c r="Z746"/>
  <c r="Z747"/>
  <c r="Z748"/>
  <c r="Z749"/>
  <c r="Z750"/>
  <c r="Z751"/>
  <c r="Z752"/>
  <c r="Z753"/>
  <c r="Z754"/>
  <c r="Z755"/>
  <c r="Z756"/>
  <c r="Z757"/>
  <c r="Z758"/>
  <c r="Z759"/>
  <c r="Z760"/>
  <c r="Z761"/>
  <c r="Z762"/>
  <c r="Z763"/>
  <c r="Z764"/>
  <c r="Z765"/>
  <c r="Z766"/>
  <c r="Z767"/>
  <c r="Z768"/>
  <c r="Z769"/>
  <c r="Z770"/>
  <c r="Z771"/>
  <c r="Z772"/>
  <c r="Z773"/>
  <c r="Z774"/>
  <c r="Z775"/>
  <c r="Z776"/>
  <c r="Z777"/>
  <c r="Z778"/>
  <c r="Z779"/>
  <c r="Z780"/>
  <c r="Z781"/>
  <c r="Z782"/>
  <c r="Z783"/>
  <c r="Z784"/>
  <c r="Z785"/>
  <c r="Z786"/>
  <c r="Z787"/>
  <c r="Z788"/>
  <c r="Z789"/>
  <c r="Z790"/>
  <c r="Z791"/>
  <c r="Z792"/>
  <c r="Z793"/>
  <c r="Z794"/>
  <c r="Z795"/>
  <c r="Z796"/>
  <c r="Z797"/>
  <c r="Z798"/>
  <c r="Z799"/>
  <c r="Z800"/>
  <c r="Z801"/>
  <c r="Z802"/>
  <c r="Z803"/>
  <c r="Z804"/>
  <c r="Z805"/>
  <c r="Z806"/>
  <c r="Z807"/>
  <c r="Z808"/>
  <c r="Z809"/>
  <c r="Z810"/>
  <c r="Z811"/>
  <c r="Z812"/>
  <c r="Z813"/>
  <c r="Z814"/>
  <c r="Z815"/>
  <c r="Z816"/>
  <c r="Z817"/>
  <c r="Z818"/>
  <c r="Z819"/>
  <c r="Z820"/>
  <c r="Z821"/>
  <c r="Z822"/>
  <c r="Z823"/>
  <c r="Z824"/>
  <c r="Z825"/>
  <c r="Z826"/>
  <c r="Z827"/>
  <c r="Z828"/>
  <c r="Z829"/>
  <c r="Z830"/>
  <c r="Z831"/>
  <c r="Z832"/>
  <c r="Z833"/>
  <c r="Z834"/>
  <c r="Z835"/>
  <c r="Z836"/>
  <c r="Z837"/>
  <c r="Z838"/>
  <c r="Z839"/>
  <c r="Z840"/>
  <c r="Z841"/>
  <c r="Z842"/>
  <c r="Z843"/>
  <c r="Z844"/>
  <c r="Z845"/>
  <c r="Z846"/>
  <c r="Z847"/>
  <c r="Z848"/>
  <c r="Z849"/>
  <c r="Z850"/>
  <c r="Z851"/>
  <c r="Z852"/>
  <c r="Z853"/>
  <c r="Z854"/>
  <c r="Z855"/>
  <c r="Z856"/>
  <c r="Z857"/>
  <c r="Z858"/>
  <c r="Z859"/>
  <c r="Z860"/>
  <c r="Z861"/>
  <c r="Z862"/>
  <c r="Z863"/>
  <c r="Z864"/>
  <c r="Z865"/>
  <c r="Z866"/>
  <c r="Z867"/>
  <c r="Z868"/>
  <c r="Z869"/>
  <c r="Z870"/>
  <c r="Z871"/>
  <c r="Z872"/>
  <c r="Z873"/>
  <c r="Z874"/>
  <c r="Z875"/>
  <c r="Z876"/>
  <c r="Z877"/>
  <c r="Z878"/>
  <c r="Z879"/>
  <c r="Z880"/>
  <c r="Z881"/>
  <c r="Z882"/>
  <c r="Z883"/>
  <c r="Z884"/>
  <c r="Z885"/>
  <c r="Z886"/>
  <c r="Z887"/>
  <c r="Z888"/>
  <c r="Z889"/>
  <c r="Z890"/>
  <c r="Z891"/>
  <c r="Z892"/>
  <c r="Z893"/>
  <c r="Z894"/>
  <c r="Z895"/>
  <c r="Z896"/>
  <c r="Z897"/>
  <c r="Z898"/>
  <c r="Z899"/>
  <c r="Z900"/>
  <c r="Z901"/>
  <c r="Z902"/>
  <c r="Z903"/>
  <c r="Z904"/>
  <c r="Z905"/>
  <c r="Z906"/>
  <c r="Z907"/>
  <c r="Z908"/>
  <c r="Z909"/>
  <c r="Z910"/>
  <c r="Z911"/>
  <c r="Z912"/>
  <c r="Z913"/>
  <c r="Z914"/>
  <c r="Z915"/>
  <c r="Z916"/>
  <c r="Z917"/>
  <c r="Z918"/>
  <c r="Z919"/>
  <c r="Z920"/>
  <c r="Z921"/>
  <c r="Z922"/>
  <c r="Z923"/>
  <c r="Z924"/>
  <c r="Z925"/>
  <c r="Z926"/>
  <c r="Z927"/>
  <c r="Z928"/>
  <c r="Z929"/>
  <c r="Z930"/>
  <c r="Z931"/>
  <c r="Z932"/>
  <c r="Z933"/>
  <c r="Z934"/>
  <c r="Z935"/>
  <c r="Z936"/>
  <c r="Z937"/>
  <c r="Z938"/>
  <c r="Z939"/>
  <c r="Z940"/>
  <c r="Z941"/>
  <c r="Z942"/>
  <c r="Z943"/>
  <c r="Z944"/>
  <c r="Z945"/>
  <c r="Z946"/>
  <c r="Z947"/>
  <c r="Z948"/>
  <c r="Z949"/>
  <c r="Z950"/>
  <c r="Z951"/>
  <c r="Z952"/>
  <c r="Z953"/>
  <c r="Z954"/>
  <c r="Z955"/>
  <c r="Z956"/>
  <c r="Z957"/>
  <c r="Z958"/>
  <c r="Z959"/>
  <c r="Z960"/>
  <c r="Z961"/>
  <c r="Z962"/>
  <c r="Z963"/>
  <c r="Z964"/>
  <c r="Z965"/>
  <c r="Z966"/>
  <c r="Z967"/>
  <c r="Z968"/>
  <c r="Z969"/>
  <c r="Z970"/>
  <c r="Z971"/>
  <c r="Z972"/>
  <c r="Z973"/>
  <c r="Z974"/>
  <c r="Z975"/>
  <c r="Z976"/>
  <c r="Z977"/>
  <c r="Z978"/>
  <c r="Z979"/>
  <c r="Z980"/>
  <c r="Z981"/>
  <c r="Z982"/>
  <c r="Z983"/>
  <c r="Z984"/>
  <c r="Z985"/>
  <c r="Z986"/>
  <c r="Z987"/>
  <c r="Z988"/>
  <c r="Z989"/>
  <c r="Z990"/>
  <c r="Z991"/>
  <c r="Z992"/>
  <c r="Z993"/>
  <c r="Z994"/>
  <c r="Z995"/>
  <c r="Z996"/>
  <c r="Z997"/>
  <c r="Z998"/>
  <c r="Z999"/>
  <c r="Z1000"/>
  <c r="Z1001"/>
  <c r="Z1002"/>
  <c r="Z1003"/>
  <c r="Z1004"/>
  <c r="Z1005"/>
  <c r="Z1006"/>
  <c r="Z1007"/>
  <c r="Z1008"/>
  <c r="Z1009"/>
  <c r="Z1010"/>
  <c r="Z1011"/>
  <c r="Z1012"/>
  <c r="Z1013"/>
  <c r="Z1014"/>
  <c r="Z1015"/>
  <c r="Z1016"/>
  <c r="Z1017"/>
  <c r="Z1018"/>
  <c r="Z1019"/>
  <c r="Z1020"/>
  <c r="Z1021"/>
  <c r="Z1022"/>
  <c r="Z1023"/>
  <c r="Z1024"/>
  <c r="Z1025"/>
  <c r="Z1026"/>
  <c r="Z1027"/>
  <c r="Z1028"/>
  <c r="Z1029"/>
  <c r="Z1030"/>
  <c r="Z1031"/>
  <c r="Z1032"/>
  <c r="Z1033"/>
  <c r="Z1034"/>
  <c r="Z1035"/>
  <c r="Z1036"/>
  <c r="Z1037"/>
  <c r="Z1038"/>
  <c r="Z1039"/>
  <c r="Z1040"/>
  <c r="Z1041"/>
  <c r="Z1042"/>
  <c r="Z1043"/>
  <c r="Z1044"/>
  <c r="Z1045"/>
  <c r="Z1046"/>
  <c r="Z1047"/>
  <c r="Z1048"/>
  <c r="Z1049"/>
  <c r="Z1050"/>
  <c r="Z1051"/>
  <c r="Z1052"/>
  <c r="Z1053"/>
  <c r="Z1054"/>
  <c r="Z2"/>
  <c r="Y3"/>
  <c r="Y4"/>
  <c r="Y5"/>
  <c r="Y6"/>
  <c r="Y7"/>
  <c r="Y8"/>
  <c r="Y9"/>
  <c r="Y10"/>
  <c r="Y11"/>
  <c r="Y12"/>
  <c r="Y13"/>
  <c r="Y14"/>
  <c r="Y15"/>
  <c r="Y16"/>
  <c r="Y17"/>
  <c r="Y18"/>
  <c r="Y19"/>
  <c r="Y20"/>
  <c r="Y21"/>
  <c r="Y22"/>
  <c r="Y23"/>
  <c r="Y24"/>
  <c r="Y25"/>
  <c r="Y26"/>
  <c r="Y27"/>
  <c r="Y28"/>
  <c r="Y29"/>
  <c r="Y30"/>
  <c r="Y31"/>
  <c r="Y32"/>
  <c r="Y33"/>
  <c r="Y34"/>
  <c r="Y35"/>
  <c r="Y36"/>
  <c r="Y37"/>
  <c r="Y38"/>
  <c r="Y39"/>
  <c r="Y40"/>
  <c r="Y41"/>
  <c r="Y42"/>
  <c r="Y43"/>
  <c r="Y44"/>
  <c r="Y45"/>
  <c r="Y46"/>
  <c r="Y47"/>
  <c r="Y48"/>
  <c r="Y49"/>
  <c r="Y50"/>
  <c r="Y51"/>
  <c r="Y52"/>
  <c r="Y53"/>
  <c r="Y54"/>
  <c r="Y55"/>
  <c r="Y56"/>
  <c r="Y57"/>
  <c r="Y58"/>
  <c r="Y59"/>
  <c r="Y60"/>
  <c r="Y61"/>
  <c r="Y62"/>
  <c r="Y63"/>
  <c r="Y64"/>
  <c r="Y65"/>
  <c r="Y66"/>
  <c r="Y67"/>
  <c r="Y68"/>
  <c r="Y69"/>
  <c r="Y70"/>
  <c r="Y71"/>
  <c r="Y72"/>
  <c r="Y73"/>
  <c r="Y74"/>
  <c r="Y75"/>
  <c r="Y76"/>
  <c r="Y77"/>
  <c r="Y78"/>
  <c r="Y79"/>
  <c r="Y80"/>
  <c r="Y81"/>
  <c r="Y82"/>
  <c r="Y83"/>
  <c r="Y84"/>
  <c r="Y85"/>
  <c r="Y86"/>
  <c r="Y87"/>
  <c r="Y88"/>
  <c r="Y89"/>
  <c r="Y90"/>
  <c r="Y91"/>
  <c r="Y92"/>
  <c r="Y93"/>
  <c r="Y94"/>
  <c r="Y95"/>
  <c r="Y96"/>
  <c r="Y97"/>
  <c r="Y98"/>
  <c r="Y99"/>
  <c r="Y100"/>
  <c r="Y101"/>
  <c r="Y102"/>
  <c r="Y103"/>
  <c r="Y104"/>
  <c r="Y105"/>
  <c r="Y106"/>
  <c r="Y107"/>
  <c r="Y108"/>
  <c r="Y109"/>
  <c r="Y110"/>
  <c r="Y111"/>
  <c r="Y112"/>
  <c r="Y113"/>
  <c r="Y114"/>
  <c r="Y115"/>
  <c r="Y116"/>
  <c r="Y117"/>
  <c r="Y118"/>
  <c r="Y119"/>
  <c r="Y120"/>
  <c r="Y121"/>
  <c r="Y122"/>
  <c r="Y123"/>
  <c r="Y124"/>
  <c r="Y125"/>
  <c r="Y126"/>
  <c r="Y127"/>
  <c r="Y128"/>
  <c r="Y129"/>
  <c r="Y130"/>
  <c r="Y131"/>
  <c r="Y132"/>
  <c r="Y133"/>
  <c r="Y134"/>
  <c r="Y135"/>
  <c r="Y136"/>
  <c r="Y137"/>
  <c r="Y138"/>
  <c r="Y139"/>
  <c r="Y140"/>
  <c r="Y141"/>
  <c r="Y142"/>
  <c r="Y143"/>
  <c r="Y144"/>
  <c r="Y145"/>
  <c r="Y146"/>
  <c r="Y147"/>
  <c r="Y148"/>
  <c r="Y149"/>
  <c r="Y150"/>
  <c r="Y151"/>
  <c r="Y152"/>
  <c r="Y153"/>
  <c r="Y154"/>
  <c r="Y155"/>
  <c r="Y156"/>
  <c r="Y157"/>
  <c r="Y158"/>
  <c r="Y159"/>
  <c r="Y160"/>
  <c r="Y161"/>
  <c r="Y162"/>
  <c r="Y163"/>
  <c r="Y164"/>
  <c r="Y165"/>
  <c r="Y166"/>
  <c r="Y167"/>
  <c r="Y168"/>
  <c r="Y169"/>
  <c r="Y170"/>
  <c r="Y171"/>
  <c r="Y172"/>
  <c r="Y173"/>
  <c r="Y174"/>
  <c r="Y175"/>
  <c r="Y176"/>
  <c r="Y177"/>
  <c r="Y178"/>
  <c r="Y179"/>
  <c r="Y180"/>
  <c r="Y181"/>
  <c r="Y182"/>
  <c r="Y183"/>
  <c r="Y184"/>
  <c r="Y185"/>
  <c r="Y186"/>
  <c r="Y187"/>
  <c r="Y188"/>
  <c r="Y189"/>
  <c r="Y190"/>
  <c r="Y191"/>
  <c r="Y192"/>
  <c r="Y193"/>
  <c r="Y194"/>
  <c r="Y195"/>
  <c r="Y196"/>
  <c r="Y197"/>
  <c r="Y198"/>
  <c r="Y199"/>
  <c r="Y200"/>
  <c r="Y201"/>
  <c r="Y202"/>
  <c r="Y203"/>
  <c r="Y204"/>
  <c r="Y205"/>
  <c r="Y206"/>
  <c r="Y207"/>
  <c r="Y208"/>
  <c r="Y209"/>
  <c r="Y210"/>
  <c r="Y211"/>
  <c r="Y212"/>
  <c r="Y213"/>
  <c r="Y214"/>
  <c r="Y215"/>
  <c r="Y216"/>
  <c r="Y217"/>
  <c r="Y218"/>
  <c r="Y219"/>
  <c r="Y220"/>
  <c r="Y221"/>
  <c r="Y222"/>
  <c r="Y223"/>
  <c r="Y224"/>
  <c r="Y225"/>
  <c r="Y226"/>
  <c r="Y227"/>
  <c r="Y228"/>
  <c r="Y229"/>
  <c r="Y230"/>
  <c r="Y231"/>
  <c r="Y232"/>
  <c r="Y233"/>
  <c r="Y234"/>
  <c r="Y235"/>
  <c r="Y236"/>
  <c r="Y237"/>
  <c r="Y238"/>
  <c r="Y239"/>
  <c r="Y240"/>
  <c r="Y241"/>
  <c r="Y242"/>
  <c r="Y243"/>
  <c r="Y244"/>
  <c r="Y245"/>
  <c r="Y246"/>
  <c r="Y247"/>
  <c r="Y248"/>
  <c r="Y249"/>
  <c r="Y250"/>
  <c r="Y251"/>
  <c r="Y252"/>
  <c r="Y253"/>
  <c r="Y254"/>
  <c r="Y255"/>
  <c r="Y256"/>
  <c r="Y257"/>
  <c r="Y258"/>
  <c r="Y259"/>
  <c r="Y260"/>
  <c r="Y261"/>
  <c r="Y262"/>
  <c r="Y263"/>
  <c r="Y264"/>
  <c r="Y265"/>
  <c r="Y266"/>
  <c r="Y267"/>
  <c r="Y268"/>
  <c r="Y269"/>
  <c r="Y270"/>
  <c r="Y271"/>
  <c r="Y272"/>
  <c r="Y273"/>
  <c r="Y274"/>
  <c r="Y275"/>
  <c r="Y276"/>
  <c r="Y277"/>
  <c r="Y278"/>
  <c r="Y279"/>
  <c r="Y280"/>
  <c r="Y281"/>
  <c r="Y282"/>
  <c r="Y283"/>
  <c r="Y284"/>
  <c r="Y285"/>
  <c r="Y286"/>
  <c r="Y287"/>
  <c r="Y288"/>
  <c r="Y289"/>
  <c r="Y290"/>
  <c r="Y291"/>
  <c r="Y292"/>
  <c r="Y293"/>
  <c r="Y294"/>
  <c r="Y295"/>
  <c r="Y296"/>
  <c r="Y297"/>
  <c r="Y298"/>
  <c r="Y299"/>
  <c r="Y300"/>
  <c r="Y301"/>
  <c r="Y302"/>
  <c r="Y303"/>
  <c r="Y304"/>
  <c r="Y305"/>
  <c r="Y306"/>
  <c r="Y307"/>
  <c r="Y308"/>
  <c r="Y309"/>
  <c r="Y310"/>
  <c r="Y311"/>
  <c r="Y312"/>
  <c r="Y313"/>
  <c r="Y314"/>
  <c r="Y315"/>
  <c r="Y316"/>
  <c r="Y317"/>
  <c r="Y318"/>
  <c r="Y319"/>
  <c r="Y320"/>
  <c r="Y321"/>
  <c r="Y322"/>
  <c r="Y323"/>
  <c r="Y324"/>
  <c r="Y325"/>
  <c r="Y326"/>
  <c r="Y327"/>
  <c r="Y328"/>
  <c r="Y329"/>
  <c r="Y330"/>
  <c r="Y331"/>
  <c r="Y332"/>
  <c r="Y333"/>
  <c r="Y334"/>
  <c r="Y335"/>
  <c r="Y336"/>
  <c r="Y337"/>
  <c r="Y338"/>
  <c r="Y339"/>
  <c r="Y340"/>
  <c r="Y341"/>
  <c r="Y342"/>
  <c r="Y343"/>
  <c r="Y344"/>
  <c r="Y345"/>
  <c r="Y346"/>
  <c r="Y347"/>
  <c r="Y348"/>
  <c r="Y349"/>
  <c r="Y350"/>
  <c r="Y351"/>
  <c r="Y352"/>
  <c r="Y353"/>
  <c r="Y354"/>
  <c r="Y355"/>
  <c r="Y356"/>
  <c r="Y357"/>
  <c r="Y358"/>
  <c r="Y359"/>
  <c r="Y360"/>
  <c r="Y361"/>
  <c r="Y362"/>
  <c r="Y363"/>
  <c r="Y364"/>
  <c r="Y365"/>
  <c r="Y366"/>
  <c r="Y367"/>
  <c r="Y368"/>
  <c r="Y369"/>
  <c r="Y370"/>
  <c r="Y371"/>
  <c r="Y372"/>
  <c r="Y373"/>
  <c r="Y374"/>
  <c r="Y375"/>
  <c r="Y376"/>
  <c r="Y377"/>
  <c r="Y378"/>
  <c r="Y379"/>
  <c r="Y380"/>
  <c r="Y381"/>
  <c r="Y382"/>
  <c r="Y383"/>
  <c r="Y384"/>
  <c r="Y385"/>
  <c r="Y386"/>
  <c r="Y387"/>
  <c r="Y388"/>
  <c r="Y389"/>
  <c r="Y390"/>
  <c r="Y391"/>
  <c r="Y392"/>
  <c r="Y393"/>
  <c r="Y394"/>
  <c r="Y395"/>
  <c r="Y396"/>
  <c r="Y397"/>
  <c r="Y398"/>
  <c r="Y399"/>
  <c r="Y400"/>
  <c r="Y401"/>
  <c r="Y402"/>
  <c r="Y403"/>
  <c r="Y404"/>
  <c r="Y405"/>
  <c r="Y406"/>
  <c r="Y407"/>
  <c r="Y408"/>
  <c r="Y409"/>
  <c r="Y410"/>
  <c r="Y411"/>
  <c r="Y412"/>
  <c r="Y413"/>
  <c r="Y414"/>
  <c r="Y415"/>
  <c r="Y416"/>
  <c r="Y417"/>
  <c r="Y418"/>
  <c r="Y419"/>
  <c r="Y420"/>
  <c r="Y421"/>
  <c r="Y422"/>
  <c r="Y423"/>
  <c r="Y424"/>
  <c r="Y425"/>
  <c r="Y426"/>
  <c r="Y427"/>
  <c r="Y428"/>
  <c r="Y429"/>
  <c r="Y430"/>
  <c r="Y431"/>
  <c r="Y432"/>
  <c r="Y433"/>
  <c r="Y434"/>
  <c r="Y435"/>
  <c r="Y436"/>
  <c r="Y437"/>
  <c r="Y438"/>
  <c r="Y439"/>
  <c r="Y440"/>
  <c r="Y441"/>
  <c r="Y442"/>
  <c r="Y443"/>
  <c r="Y444"/>
  <c r="Y445"/>
  <c r="Y446"/>
  <c r="Y447"/>
  <c r="Y448"/>
  <c r="Y449"/>
  <c r="Y450"/>
  <c r="Y451"/>
  <c r="Y452"/>
  <c r="Y453"/>
  <c r="Y454"/>
  <c r="Y455"/>
  <c r="Y456"/>
  <c r="Y457"/>
  <c r="Y458"/>
  <c r="Y459"/>
  <c r="Y460"/>
  <c r="Y461"/>
  <c r="Y462"/>
  <c r="Y463"/>
  <c r="Y464"/>
  <c r="Y465"/>
  <c r="Y466"/>
  <c r="Y467"/>
  <c r="Y468"/>
  <c r="Y469"/>
  <c r="Y470"/>
  <c r="Y471"/>
  <c r="Y472"/>
  <c r="Y473"/>
  <c r="Y474"/>
  <c r="Y475"/>
  <c r="Y476"/>
  <c r="Y477"/>
  <c r="Y478"/>
  <c r="Y479"/>
  <c r="Y480"/>
  <c r="Y481"/>
  <c r="Y482"/>
  <c r="Y483"/>
  <c r="Y484"/>
  <c r="Y485"/>
  <c r="Y486"/>
  <c r="Y487"/>
  <c r="Y488"/>
  <c r="Y489"/>
  <c r="Y490"/>
  <c r="Y491"/>
  <c r="Y492"/>
  <c r="Y493"/>
  <c r="Y494"/>
  <c r="Y495"/>
  <c r="Y496"/>
  <c r="Y497"/>
  <c r="Y498"/>
  <c r="Y499"/>
  <c r="Y500"/>
  <c r="Y501"/>
  <c r="Y502"/>
  <c r="Y503"/>
  <c r="Y504"/>
  <c r="Y505"/>
  <c r="Y506"/>
  <c r="Y507"/>
  <c r="Y508"/>
  <c r="Y509"/>
  <c r="Y510"/>
  <c r="Y511"/>
  <c r="Y512"/>
  <c r="Y513"/>
  <c r="Y514"/>
  <c r="Y515"/>
  <c r="Y516"/>
  <c r="Y517"/>
  <c r="Y518"/>
  <c r="Y519"/>
  <c r="Y520"/>
  <c r="Y521"/>
  <c r="Y522"/>
  <c r="Y523"/>
  <c r="Y524"/>
  <c r="Y525"/>
  <c r="Y526"/>
  <c r="Y527"/>
  <c r="Y528"/>
  <c r="Y529"/>
  <c r="Y530"/>
  <c r="Y531"/>
  <c r="Y532"/>
  <c r="Y533"/>
  <c r="Y534"/>
  <c r="Y535"/>
  <c r="Y536"/>
  <c r="Y537"/>
  <c r="Y538"/>
  <c r="Y539"/>
  <c r="Y540"/>
  <c r="Y541"/>
  <c r="Y542"/>
  <c r="Y543"/>
  <c r="Y544"/>
  <c r="Y545"/>
  <c r="Y546"/>
  <c r="Y547"/>
  <c r="Y548"/>
  <c r="Y549"/>
  <c r="Y550"/>
  <c r="Y551"/>
  <c r="Y552"/>
  <c r="Y553"/>
  <c r="Y554"/>
  <c r="Y555"/>
  <c r="Y556"/>
  <c r="Y557"/>
  <c r="Y558"/>
  <c r="Y559"/>
  <c r="Y560"/>
  <c r="Y561"/>
  <c r="Y562"/>
  <c r="Y563"/>
  <c r="Y564"/>
  <c r="Y565"/>
  <c r="Y566"/>
  <c r="Y567"/>
  <c r="Y568"/>
  <c r="Y569"/>
  <c r="Y570"/>
  <c r="Y571"/>
  <c r="Y572"/>
  <c r="Y573"/>
  <c r="Y574"/>
  <c r="Y575"/>
  <c r="Y576"/>
  <c r="Y577"/>
  <c r="Y578"/>
  <c r="Y579"/>
  <c r="Y580"/>
  <c r="Y581"/>
  <c r="Y582"/>
  <c r="Y583"/>
  <c r="Y584"/>
  <c r="Y585"/>
  <c r="Y586"/>
  <c r="Y587"/>
  <c r="Y588"/>
  <c r="Y589"/>
  <c r="Y590"/>
  <c r="Y591"/>
  <c r="Y592"/>
  <c r="Y593"/>
  <c r="Y594"/>
  <c r="Y595"/>
  <c r="Y596"/>
  <c r="Y597"/>
  <c r="Y598"/>
  <c r="Y599"/>
  <c r="Y600"/>
  <c r="Y601"/>
  <c r="Y602"/>
  <c r="Y603"/>
  <c r="Y604"/>
  <c r="Y605"/>
  <c r="Y606"/>
  <c r="Y607"/>
  <c r="Y608"/>
  <c r="Y609"/>
  <c r="Y610"/>
  <c r="Y611"/>
  <c r="Y612"/>
  <c r="Y613"/>
  <c r="Y614"/>
  <c r="Y615"/>
  <c r="Y616"/>
  <c r="Y617"/>
  <c r="Y618"/>
  <c r="Y619"/>
  <c r="Y620"/>
  <c r="Y621"/>
  <c r="Y622"/>
  <c r="Y623"/>
  <c r="Y624"/>
  <c r="Y625"/>
  <c r="Y626"/>
  <c r="Y627"/>
  <c r="Y628"/>
  <c r="Y629"/>
  <c r="Y630"/>
  <c r="Y631"/>
  <c r="Y632"/>
  <c r="Y633"/>
  <c r="Y634"/>
  <c r="Y635"/>
  <c r="Y636"/>
  <c r="Y637"/>
  <c r="Y638"/>
  <c r="Y639"/>
  <c r="Y640"/>
  <c r="Y641"/>
  <c r="Y642"/>
  <c r="Y643"/>
  <c r="Y644"/>
  <c r="Y645"/>
  <c r="Y646"/>
  <c r="Y647"/>
  <c r="Y648"/>
  <c r="Y649"/>
  <c r="Y650"/>
  <c r="Y651"/>
  <c r="Y652"/>
  <c r="Y653"/>
  <c r="Y654"/>
  <c r="Y655"/>
  <c r="Y656"/>
  <c r="Y657"/>
  <c r="Y658"/>
  <c r="Y659"/>
  <c r="Y660"/>
  <c r="Y661"/>
  <c r="Y662"/>
  <c r="Y663"/>
  <c r="Y664"/>
  <c r="Y665"/>
  <c r="Y666"/>
  <c r="Y667"/>
  <c r="Y668"/>
  <c r="Y669"/>
  <c r="Y670"/>
  <c r="Y671"/>
  <c r="Y672"/>
  <c r="Y673"/>
  <c r="Y674"/>
  <c r="Y675"/>
  <c r="Y676"/>
  <c r="Y677"/>
  <c r="Y678"/>
  <c r="Y679"/>
  <c r="Y680"/>
  <c r="Y681"/>
  <c r="Y682"/>
  <c r="Y683"/>
  <c r="Y684"/>
  <c r="Y685"/>
  <c r="Y686"/>
  <c r="Y687"/>
  <c r="Y688"/>
  <c r="Y689"/>
  <c r="Y690"/>
  <c r="Y691"/>
  <c r="Y692"/>
  <c r="Y693"/>
  <c r="Y694"/>
  <c r="Y695"/>
  <c r="Y696"/>
  <c r="Y697"/>
  <c r="Y698"/>
  <c r="Y699"/>
  <c r="Y700"/>
  <c r="Y701"/>
  <c r="Y702"/>
  <c r="Y703"/>
  <c r="Y704"/>
  <c r="Y705"/>
  <c r="Y706"/>
  <c r="Y707"/>
  <c r="Y708"/>
  <c r="Y709"/>
  <c r="Y710"/>
  <c r="Y711"/>
  <c r="Y712"/>
  <c r="Y713"/>
  <c r="Y714"/>
  <c r="Y715"/>
  <c r="Y716"/>
  <c r="Y717"/>
  <c r="Y718"/>
  <c r="Y719"/>
  <c r="Y720"/>
  <c r="Y721"/>
  <c r="Y722"/>
  <c r="Y723"/>
  <c r="Y724"/>
  <c r="Y725"/>
  <c r="Y726"/>
  <c r="Y727"/>
  <c r="Y728"/>
  <c r="Y729"/>
  <c r="Y730"/>
  <c r="Y731"/>
  <c r="Y732"/>
  <c r="Y733"/>
  <c r="Y734"/>
  <c r="Y735"/>
  <c r="Y736"/>
  <c r="Y737"/>
  <c r="Y738"/>
  <c r="Y739"/>
  <c r="Y740"/>
  <c r="Y741"/>
  <c r="Y742"/>
  <c r="Y743"/>
  <c r="Y744"/>
  <c r="Y745"/>
  <c r="Y746"/>
  <c r="Y747"/>
  <c r="Y748"/>
  <c r="Y749"/>
  <c r="Y750"/>
  <c r="Y751"/>
  <c r="Y752"/>
  <c r="Y753"/>
  <c r="Y754"/>
  <c r="Y755"/>
  <c r="Y756"/>
  <c r="Y757"/>
  <c r="Y758"/>
  <c r="Y759"/>
  <c r="Y760"/>
  <c r="Y761"/>
  <c r="Y762"/>
  <c r="Y763"/>
  <c r="Y764"/>
  <c r="Y765"/>
  <c r="Y766"/>
  <c r="Y767"/>
  <c r="Y768"/>
  <c r="Y769"/>
  <c r="Y770"/>
  <c r="Y771"/>
  <c r="Y772"/>
  <c r="Y773"/>
  <c r="Y774"/>
  <c r="Y775"/>
  <c r="Y776"/>
  <c r="Y777"/>
  <c r="Y778"/>
  <c r="Y779"/>
  <c r="Y780"/>
  <c r="Y781"/>
  <c r="Y782"/>
  <c r="Y783"/>
  <c r="Y784"/>
  <c r="Y785"/>
  <c r="Y786"/>
  <c r="Y787"/>
  <c r="Y788"/>
  <c r="Y789"/>
  <c r="Y790"/>
  <c r="Y791"/>
  <c r="Y792"/>
  <c r="Y793"/>
  <c r="Y794"/>
  <c r="Y795"/>
  <c r="Y796"/>
  <c r="Y797"/>
  <c r="Y798"/>
  <c r="Y799"/>
  <c r="Y800"/>
  <c r="Y801"/>
  <c r="Y802"/>
  <c r="Y803"/>
  <c r="Y804"/>
  <c r="Y805"/>
  <c r="Y806"/>
  <c r="Y807"/>
  <c r="Y808"/>
  <c r="Y809"/>
  <c r="Y810"/>
  <c r="Y811"/>
  <c r="Y812"/>
  <c r="Y813"/>
  <c r="Y814"/>
  <c r="Y815"/>
  <c r="Y816"/>
  <c r="Y817"/>
  <c r="Y818"/>
  <c r="Y819"/>
  <c r="Y820"/>
  <c r="Y821"/>
  <c r="Y822"/>
  <c r="Y823"/>
  <c r="Y824"/>
  <c r="Y825"/>
  <c r="Y826"/>
  <c r="Y827"/>
  <c r="Y828"/>
  <c r="Y829"/>
  <c r="Y830"/>
  <c r="Y831"/>
  <c r="Y832"/>
  <c r="Y833"/>
  <c r="Y834"/>
  <c r="Y835"/>
  <c r="Y836"/>
  <c r="Y837"/>
  <c r="Y838"/>
  <c r="Y839"/>
  <c r="Y840"/>
  <c r="Y841"/>
  <c r="Y842"/>
  <c r="Y843"/>
  <c r="Y844"/>
  <c r="Y845"/>
  <c r="Y846"/>
  <c r="Y847"/>
  <c r="Y848"/>
  <c r="Y849"/>
  <c r="Y850"/>
  <c r="Y851"/>
  <c r="Y852"/>
  <c r="Y853"/>
  <c r="Y854"/>
  <c r="Y855"/>
  <c r="Y856"/>
  <c r="Y857"/>
  <c r="Y858"/>
  <c r="Y859"/>
  <c r="Y860"/>
  <c r="Y861"/>
  <c r="Y862"/>
  <c r="Y863"/>
  <c r="Y864"/>
  <c r="Y865"/>
  <c r="Y866"/>
  <c r="Y867"/>
  <c r="Y868"/>
  <c r="Y869"/>
  <c r="Y870"/>
  <c r="Y871"/>
  <c r="Y872"/>
  <c r="Y873"/>
  <c r="Y874"/>
  <c r="Y875"/>
  <c r="Y876"/>
  <c r="Y877"/>
  <c r="Y878"/>
  <c r="Y879"/>
  <c r="Y880"/>
  <c r="Y881"/>
  <c r="Y882"/>
  <c r="Y883"/>
  <c r="Y884"/>
  <c r="Y885"/>
  <c r="Y886"/>
  <c r="Y887"/>
  <c r="Y888"/>
  <c r="Y889"/>
  <c r="Y890"/>
  <c r="Y891"/>
  <c r="Y892"/>
  <c r="Y893"/>
  <c r="Y894"/>
  <c r="Y895"/>
  <c r="Y896"/>
  <c r="Y897"/>
  <c r="Y898"/>
  <c r="Y899"/>
  <c r="Y900"/>
  <c r="Y901"/>
  <c r="Y902"/>
  <c r="Y903"/>
  <c r="Y904"/>
  <c r="Y905"/>
  <c r="Y906"/>
  <c r="Y907"/>
  <c r="Y908"/>
  <c r="Y909"/>
  <c r="Y910"/>
  <c r="Y911"/>
  <c r="Y912"/>
  <c r="Y913"/>
  <c r="Y914"/>
  <c r="Y915"/>
  <c r="Y916"/>
  <c r="Y917"/>
  <c r="Y918"/>
  <c r="Y919"/>
  <c r="Y920"/>
  <c r="Y921"/>
  <c r="Y922"/>
  <c r="Y923"/>
  <c r="Y924"/>
  <c r="Y925"/>
  <c r="Y926"/>
  <c r="Y927"/>
  <c r="Y928"/>
  <c r="Y929"/>
  <c r="Y930"/>
  <c r="Y931"/>
  <c r="Y932"/>
  <c r="Y933"/>
  <c r="Y934"/>
  <c r="Y935"/>
  <c r="Y936"/>
  <c r="Y937"/>
  <c r="Y938"/>
  <c r="Y939"/>
  <c r="Y940"/>
  <c r="Y941"/>
  <c r="Y942"/>
  <c r="Y943"/>
  <c r="Y944"/>
  <c r="Y945"/>
  <c r="Y946"/>
  <c r="Y947"/>
  <c r="Y948"/>
  <c r="Y949"/>
  <c r="Y950"/>
  <c r="Y951"/>
  <c r="Y952"/>
  <c r="Y953"/>
  <c r="Y954"/>
  <c r="Y955"/>
  <c r="Y956"/>
  <c r="Y957"/>
  <c r="Y958"/>
  <c r="Y959"/>
  <c r="Y960"/>
  <c r="Y961"/>
  <c r="Y962"/>
  <c r="Y963"/>
  <c r="Y964"/>
  <c r="Y965"/>
  <c r="Y966"/>
  <c r="Y967"/>
  <c r="Y968"/>
  <c r="Y969"/>
  <c r="Y970"/>
  <c r="Y971"/>
  <c r="Y972"/>
  <c r="Y973"/>
  <c r="Y974"/>
  <c r="Y975"/>
  <c r="Y976"/>
  <c r="Y977"/>
  <c r="Y978"/>
  <c r="Y979"/>
  <c r="Y980"/>
  <c r="Y981"/>
  <c r="Y982"/>
  <c r="Y983"/>
  <c r="Y984"/>
  <c r="Y985"/>
  <c r="Y986"/>
  <c r="Y987"/>
  <c r="Y988"/>
  <c r="Y989"/>
  <c r="Y990"/>
  <c r="Y991"/>
  <c r="Y992"/>
  <c r="Y993"/>
  <c r="Y994"/>
  <c r="Y995"/>
  <c r="Y996"/>
  <c r="Y997"/>
  <c r="Y998"/>
  <c r="Y999"/>
  <c r="Y1000"/>
  <c r="Y1001"/>
  <c r="Y1002"/>
  <c r="Y1003"/>
  <c r="Y1004"/>
  <c r="Y1005"/>
  <c r="Y1006"/>
  <c r="Y1007"/>
  <c r="Y1008"/>
  <c r="Y1009"/>
  <c r="Y1010"/>
  <c r="Y1011"/>
  <c r="Y1012"/>
  <c r="Y1013"/>
  <c r="Y1014"/>
  <c r="Y1015"/>
  <c r="Y1016"/>
  <c r="Y1017"/>
  <c r="Y1018"/>
  <c r="Y1019"/>
  <c r="Y1020"/>
  <c r="Y1021"/>
  <c r="Y1022"/>
  <c r="Y1023"/>
  <c r="Y1024"/>
  <c r="Y1025"/>
  <c r="Y1026"/>
  <c r="Y1027"/>
  <c r="Y1028"/>
  <c r="Y1029"/>
  <c r="Y1030"/>
  <c r="Y1031"/>
  <c r="Y1032"/>
  <c r="Y1033"/>
  <c r="Y1034"/>
  <c r="Y1035"/>
  <c r="Y1036"/>
  <c r="Y1037"/>
  <c r="Y1038"/>
  <c r="Y1039"/>
  <c r="Y1040"/>
  <c r="Y1041"/>
  <c r="Y1042"/>
  <c r="Y1043"/>
  <c r="Y1044"/>
  <c r="Y1045"/>
  <c r="Y1046"/>
  <c r="Y1047"/>
  <c r="Y1048"/>
  <c r="Y1049"/>
  <c r="Y1050"/>
  <c r="Y1051"/>
  <c r="Y1052"/>
  <c r="Y1053"/>
  <c r="Y1054"/>
  <c r="Y2"/>
  <c r="X3"/>
  <c r="X4"/>
  <c r="X5"/>
  <c r="X6"/>
  <c r="X7"/>
  <c r="X8"/>
  <c r="X9"/>
  <c r="X10"/>
  <c r="X11"/>
  <c r="X12"/>
  <c r="X13"/>
  <c r="X14"/>
  <c r="X15"/>
  <c r="X16"/>
  <c r="X17"/>
  <c r="X18"/>
  <c r="X19"/>
  <c r="X20"/>
  <c r="X21"/>
  <c r="X22"/>
  <c r="X23"/>
  <c r="X24"/>
  <c r="X25"/>
  <c r="X26"/>
  <c r="X27"/>
  <c r="X28"/>
  <c r="X29"/>
  <c r="X30"/>
  <c r="X31"/>
  <c r="X32"/>
  <c r="X33"/>
  <c r="X34"/>
  <c r="X35"/>
  <c r="X36"/>
  <c r="X37"/>
  <c r="X38"/>
  <c r="X39"/>
  <c r="X40"/>
  <c r="X41"/>
  <c r="X42"/>
  <c r="X43"/>
  <c r="X44"/>
  <c r="X45"/>
  <c r="X46"/>
  <c r="X47"/>
  <c r="X48"/>
  <c r="X49"/>
  <c r="X50"/>
  <c r="X51"/>
  <c r="X52"/>
  <c r="X53"/>
  <c r="X54"/>
  <c r="X55"/>
  <c r="X56"/>
  <c r="X57"/>
  <c r="X58"/>
  <c r="X59"/>
  <c r="X60"/>
  <c r="X61"/>
  <c r="X62"/>
  <c r="X63"/>
  <c r="X64"/>
  <c r="X65"/>
  <c r="X66"/>
  <c r="X67"/>
  <c r="X68"/>
  <c r="X69"/>
  <c r="X70"/>
  <c r="X71"/>
  <c r="X72"/>
  <c r="X73"/>
  <c r="X74"/>
  <c r="X75"/>
  <c r="X76"/>
  <c r="X77"/>
  <c r="X78"/>
  <c r="X79"/>
  <c r="X80"/>
  <c r="X81"/>
  <c r="X82"/>
  <c r="X83"/>
  <c r="X84"/>
  <c r="X85"/>
  <c r="X86"/>
  <c r="X87"/>
  <c r="X88"/>
  <c r="X89"/>
  <c r="X90"/>
  <c r="X91"/>
  <c r="X92"/>
  <c r="X93"/>
  <c r="X94"/>
  <c r="X95"/>
  <c r="X96"/>
  <c r="X97"/>
  <c r="X98"/>
  <c r="X99"/>
  <c r="X100"/>
  <c r="X101"/>
  <c r="X102"/>
  <c r="X103"/>
  <c r="X104"/>
  <c r="X105"/>
  <c r="X106"/>
  <c r="X107"/>
  <c r="X108"/>
  <c r="X109"/>
  <c r="X110"/>
  <c r="X111"/>
  <c r="X112"/>
  <c r="X113"/>
  <c r="X114"/>
  <c r="X115"/>
  <c r="X116"/>
  <c r="X117"/>
  <c r="X118"/>
  <c r="X119"/>
  <c r="X120"/>
  <c r="X121"/>
  <c r="X122"/>
  <c r="X123"/>
  <c r="X124"/>
  <c r="X125"/>
  <c r="X126"/>
  <c r="X127"/>
  <c r="X128"/>
  <c r="X129"/>
  <c r="X130"/>
  <c r="X131"/>
  <c r="X132"/>
  <c r="X133"/>
  <c r="X134"/>
  <c r="X135"/>
  <c r="X136"/>
  <c r="X137"/>
  <c r="X138"/>
  <c r="X139"/>
  <c r="X140"/>
  <c r="X141"/>
  <c r="X142"/>
  <c r="X143"/>
  <c r="X144"/>
  <c r="X145"/>
  <c r="X146"/>
  <c r="X147"/>
  <c r="X148"/>
  <c r="X149"/>
  <c r="X150"/>
  <c r="X151"/>
  <c r="X152"/>
  <c r="X153"/>
  <c r="X154"/>
  <c r="X155"/>
  <c r="X156"/>
  <c r="X157"/>
  <c r="X158"/>
  <c r="X159"/>
  <c r="X160"/>
  <c r="X161"/>
  <c r="X162"/>
  <c r="X163"/>
  <c r="X164"/>
  <c r="X165"/>
  <c r="X166"/>
  <c r="X167"/>
  <c r="X168"/>
  <c r="X169"/>
  <c r="X170"/>
  <c r="X171"/>
  <c r="X172"/>
  <c r="X173"/>
  <c r="X174"/>
  <c r="X175"/>
  <c r="X176"/>
  <c r="X177"/>
  <c r="X178"/>
  <c r="X179"/>
  <c r="X180"/>
  <c r="X181"/>
  <c r="X182"/>
  <c r="X183"/>
  <c r="X184"/>
  <c r="X185"/>
  <c r="X186"/>
  <c r="X187"/>
  <c r="X188"/>
  <c r="X189"/>
  <c r="X190"/>
  <c r="X191"/>
  <c r="X192"/>
  <c r="X193"/>
  <c r="X194"/>
  <c r="X195"/>
  <c r="X196"/>
  <c r="X197"/>
  <c r="X198"/>
  <c r="X199"/>
  <c r="X200"/>
  <c r="X201"/>
  <c r="X202"/>
  <c r="X203"/>
  <c r="X204"/>
  <c r="X205"/>
  <c r="X206"/>
  <c r="X207"/>
  <c r="X208"/>
  <c r="X209"/>
  <c r="X210"/>
  <c r="X211"/>
  <c r="X212"/>
  <c r="X213"/>
  <c r="X214"/>
  <c r="X215"/>
  <c r="X216"/>
  <c r="X217"/>
  <c r="X218"/>
  <c r="X219"/>
  <c r="X220"/>
  <c r="X221"/>
  <c r="X222"/>
  <c r="X223"/>
  <c r="X224"/>
  <c r="X225"/>
  <c r="X226"/>
  <c r="X227"/>
  <c r="X228"/>
  <c r="X229"/>
  <c r="X230"/>
  <c r="X231"/>
  <c r="X232"/>
  <c r="X233"/>
  <c r="X234"/>
  <c r="X235"/>
  <c r="X236"/>
  <c r="X237"/>
  <c r="X238"/>
  <c r="X239"/>
  <c r="X240"/>
  <c r="X241"/>
  <c r="X242"/>
  <c r="X243"/>
  <c r="X244"/>
  <c r="X245"/>
  <c r="X246"/>
  <c r="X247"/>
  <c r="X248"/>
  <c r="X249"/>
  <c r="X250"/>
  <c r="X251"/>
  <c r="X252"/>
  <c r="X253"/>
  <c r="X254"/>
  <c r="X255"/>
  <c r="X256"/>
  <c r="X257"/>
  <c r="X258"/>
  <c r="X259"/>
  <c r="X260"/>
  <c r="X261"/>
  <c r="X262"/>
  <c r="X263"/>
  <c r="X264"/>
  <c r="X265"/>
  <c r="X266"/>
  <c r="X267"/>
  <c r="X268"/>
  <c r="X269"/>
  <c r="X270"/>
  <c r="X271"/>
  <c r="X272"/>
  <c r="X273"/>
  <c r="X274"/>
  <c r="X275"/>
  <c r="X276"/>
  <c r="X277"/>
  <c r="X278"/>
  <c r="X279"/>
  <c r="X280"/>
  <c r="X281"/>
  <c r="X282"/>
  <c r="X283"/>
  <c r="X284"/>
  <c r="X285"/>
  <c r="X286"/>
  <c r="X287"/>
  <c r="X288"/>
  <c r="X289"/>
  <c r="X290"/>
  <c r="X291"/>
  <c r="X292"/>
  <c r="X293"/>
  <c r="X294"/>
  <c r="X295"/>
  <c r="X296"/>
  <c r="X297"/>
  <c r="X298"/>
  <c r="X299"/>
  <c r="X300"/>
  <c r="X301"/>
  <c r="X302"/>
  <c r="X303"/>
  <c r="X304"/>
  <c r="X305"/>
  <c r="X306"/>
  <c r="X307"/>
  <c r="X308"/>
  <c r="X309"/>
  <c r="X310"/>
  <c r="X311"/>
  <c r="X312"/>
  <c r="X313"/>
  <c r="X314"/>
  <c r="X315"/>
  <c r="X316"/>
  <c r="X317"/>
  <c r="X318"/>
  <c r="X319"/>
  <c r="X320"/>
  <c r="X321"/>
  <c r="X322"/>
  <c r="X323"/>
  <c r="X324"/>
  <c r="X325"/>
  <c r="X326"/>
  <c r="X327"/>
  <c r="X328"/>
  <c r="X329"/>
  <c r="X330"/>
  <c r="X331"/>
  <c r="X332"/>
  <c r="X333"/>
  <c r="X334"/>
  <c r="X335"/>
  <c r="X336"/>
  <c r="X337"/>
  <c r="X338"/>
  <c r="X339"/>
  <c r="X340"/>
  <c r="X341"/>
  <c r="X342"/>
  <c r="X343"/>
  <c r="X344"/>
  <c r="X345"/>
  <c r="X346"/>
  <c r="X347"/>
  <c r="X348"/>
  <c r="X349"/>
  <c r="X350"/>
  <c r="X351"/>
  <c r="X352"/>
  <c r="X353"/>
  <c r="X354"/>
  <c r="X355"/>
  <c r="X356"/>
  <c r="X357"/>
  <c r="X358"/>
  <c r="X359"/>
  <c r="X360"/>
  <c r="X361"/>
  <c r="X362"/>
  <c r="X363"/>
  <c r="X364"/>
  <c r="X365"/>
  <c r="X366"/>
  <c r="X367"/>
  <c r="X368"/>
  <c r="X369"/>
  <c r="X370"/>
  <c r="X371"/>
  <c r="X372"/>
  <c r="X373"/>
  <c r="X374"/>
  <c r="X375"/>
  <c r="X376"/>
  <c r="X377"/>
  <c r="X378"/>
  <c r="X379"/>
  <c r="X380"/>
  <c r="X381"/>
  <c r="X382"/>
  <c r="X383"/>
  <c r="X384"/>
  <c r="X385"/>
  <c r="X386"/>
  <c r="X387"/>
  <c r="X388"/>
  <c r="X389"/>
  <c r="X390"/>
  <c r="X391"/>
  <c r="X392"/>
  <c r="X393"/>
  <c r="X394"/>
  <c r="X395"/>
  <c r="X396"/>
  <c r="X397"/>
  <c r="X398"/>
  <c r="X399"/>
  <c r="X400"/>
  <c r="X401"/>
  <c r="X402"/>
  <c r="X403"/>
  <c r="X404"/>
  <c r="X405"/>
  <c r="X406"/>
  <c r="X407"/>
  <c r="X408"/>
  <c r="X409"/>
  <c r="X410"/>
  <c r="X411"/>
  <c r="X412"/>
  <c r="X413"/>
  <c r="X414"/>
  <c r="X415"/>
  <c r="X416"/>
  <c r="X417"/>
  <c r="X418"/>
  <c r="X419"/>
  <c r="X420"/>
  <c r="X421"/>
  <c r="X422"/>
  <c r="X423"/>
  <c r="X424"/>
  <c r="X425"/>
  <c r="X426"/>
  <c r="X427"/>
  <c r="X428"/>
  <c r="X429"/>
  <c r="X430"/>
  <c r="X431"/>
  <c r="X432"/>
  <c r="X433"/>
  <c r="X434"/>
  <c r="X435"/>
  <c r="X436"/>
  <c r="X437"/>
  <c r="X438"/>
  <c r="X439"/>
  <c r="X440"/>
  <c r="X441"/>
  <c r="X442"/>
  <c r="X443"/>
  <c r="X444"/>
  <c r="X445"/>
  <c r="X446"/>
  <c r="X447"/>
  <c r="X448"/>
  <c r="X449"/>
  <c r="X450"/>
  <c r="X451"/>
  <c r="X452"/>
  <c r="X453"/>
  <c r="X454"/>
  <c r="X455"/>
  <c r="X456"/>
  <c r="X457"/>
  <c r="X458"/>
  <c r="X459"/>
  <c r="X460"/>
  <c r="X461"/>
  <c r="X462"/>
  <c r="X463"/>
  <c r="X464"/>
  <c r="X465"/>
  <c r="X466"/>
  <c r="X467"/>
  <c r="X468"/>
  <c r="X469"/>
  <c r="X470"/>
  <c r="X471"/>
  <c r="X472"/>
  <c r="X473"/>
  <c r="X474"/>
  <c r="X475"/>
  <c r="X476"/>
  <c r="X477"/>
  <c r="X478"/>
  <c r="X479"/>
  <c r="X480"/>
  <c r="X481"/>
  <c r="X482"/>
  <c r="X483"/>
  <c r="X484"/>
  <c r="X485"/>
  <c r="X486"/>
  <c r="X487"/>
  <c r="X488"/>
  <c r="X489"/>
  <c r="X490"/>
  <c r="X491"/>
  <c r="X492"/>
  <c r="X493"/>
  <c r="X494"/>
  <c r="X495"/>
  <c r="X496"/>
  <c r="X497"/>
  <c r="X498"/>
  <c r="X499"/>
  <c r="X500"/>
  <c r="X501"/>
  <c r="X502"/>
  <c r="X503"/>
  <c r="X504"/>
  <c r="X505"/>
  <c r="X506"/>
  <c r="X507"/>
  <c r="X508"/>
  <c r="X509"/>
  <c r="X510"/>
  <c r="X511"/>
  <c r="X512"/>
  <c r="X513"/>
  <c r="X514"/>
  <c r="X515"/>
  <c r="X516"/>
  <c r="X517"/>
  <c r="X518"/>
  <c r="X519"/>
  <c r="X520"/>
  <c r="X521"/>
  <c r="X522"/>
  <c r="X523"/>
  <c r="X524"/>
  <c r="X525"/>
  <c r="X526"/>
  <c r="X527"/>
  <c r="X528"/>
  <c r="X529"/>
  <c r="X530"/>
  <c r="X531"/>
  <c r="X532"/>
  <c r="X533"/>
  <c r="X534"/>
  <c r="X535"/>
  <c r="X536"/>
  <c r="X537"/>
  <c r="X538"/>
  <c r="X539"/>
  <c r="X540"/>
  <c r="X541"/>
  <c r="X542"/>
  <c r="X543"/>
  <c r="X544"/>
  <c r="X545"/>
  <c r="X546"/>
  <c r="X547"/>
  <c r="X548"/>
  <c r="X549"/>
  <c r="X550"/>
  <c r="X551"/>
  <c r="X552"/>
  <c r="X553"/>
  <c r="X554"/>
  <c r="X555"/>
  <c r="X556"/>
  <c r="X557"/>
  <c r="X558"/>
  <c r="X559"/>
  <c r="X560"/>
  <c r="X561"/>
  <c r="X562"/>
  <c r="X563"/>
  <c r="X564"/>
  <c r="X565"/>
  <c r="X566"/>
  <c r="X567"/>
  <c r="X568"/>
  <c r="X569"/>
  <c r="X570"/>
  <c r="X571"/>
  <c r="X572"/>
  <c r="X573"/>
  <c r="X574"/>
  <c r="X575"/>
  <c r="X576"/>
  <c r="X577"/>
  <c r="X578"/>
  <c r="X579"/>
  <c r="X580"/>
  <c r="X581"/>
  <c r="X582"/>
  <c r="X583"/>
  <c r="X584"/>
  <c r="X585"/>
  <c r="X586"/>
  <c r="X587"/>
  <c r="X588"/>
  <c r="X589"/>
  <c r="X590"/>
  <c r="X591"/>
  <c r="X592"/>
  <c r="X593"/>
  <c r="X594"/>
  <c r="X595"/>
  <c r="X596"/>
  <c r="X597"/>
  <c r="X598"/>
  <c r="X599"/>
  <c r="X600"/>
  <c r="X601"/>
  <c r="X602"/>
  <c r="X603"/>
  <c r="X604"/>
  <c r="X605"/>
  <c r="X606"/>
  <c r="X607"/>
  <c r="X608"/>
  <c r="X609"/>
  <c r="X610"/>
  <c r="X611"/>
  <c r="X612"/>
  <c r="X613"/>
  <c r="X614"/>
  <c r="X615"/>
  <c r="X616"/>
  <c r="X617"/>
  <c r="X618"/>
  <c r="X619"/>
  <c r="X620"/>
  <c r="X621"/>
  <c r="X622"/>
  <c r="X623"/>
  <c r="X624"/>
  <c r="X625"/>
  <c r="X626"/>
  <c r="X627"/>
  <c r="X628"/>
  <c r="X629"/>
  <c r="X630"/>
  <c r="X631"/>
  <c r="X632"/>
  <c r="X633"/>
  <c r="X634"/>
  <c r="X635"/>
  <c r="X636"/>
  <c r="X637"/>
  <c r="X638"/>
  <c r="X639"/>
  <c r="X640"/>
  <c r="X641"/>
  <c r="X642"/>
  <c r="X643"/>
  <c r="X644"/>
  <c r="X645"/>
  <c r="X646"/>
  <c r="X647"/>
  <c r="X648"/>
  <c r="X649"/>
  <c r="X650"/>
  <c r="X651"/>
  <c r="X652"/>
  <c r="X653"/>
  <c r="X654"/>
  <c r="X655"/>
  <c r="X656"/>
  <c r="X657"/>
  <c r="X658"/>
  <c r="X659"/>
  <c r="X660"/>
  <c r="X661"/>
  <c r="X662"/>
  <c r="X663"/>
  <c r="X664"/>
  <c r="X665"/>
  <c r="X666"/>
  <c r="X667"/>
  <c r="X668"/>
  <c r="X669"/>
  <c r="X670"/>
  <c r="X671"/>
  <c r="X672"/>
  <c r="X673"/>
  <c r="X674"/>
  <c r="X675"/>
  <c r="X676"/>
  <c r="X677"/>
  <c r="X678"/>
  <c r="X679"/>
  <c r="X680"/>
  <c r="X681"/>
  <c r="X682"/>
  <c r="X683"/>
  <c r="X684"/>
  <c r="X685"/>
  <c r="X686"/>
  <c r="X687"/>
  <c r="X688"/>
  <c r="X689"/>
  <c r="X690"/>
  <c r="X691"/>
  <c r="X692"/>
  <c r="X693"/>
  <c r="X694"/>
  <c r="X695"/>
  <c r="X696"/>
  <c r="X697"/>
  <c r="X698"/>
  <c r="X699"/>
  <c r="X700"/>
  <c r="X701"/>
  <c r="X702"/>
  <c r="X703"/>
  <c r="X704"/>
  <c r="X705"/>
  <c r="X706"/>
  <c r="X707"/>
  <c r="X708"/>
  <c r="X709"/>
  <c r="X710"/>
  <c r="X711"/>
  <c r="X712"/>
  <c r="X713"/>
  <c r="X714"/>
  <c r="X715"/>
  <c r="X716"/>
  <c r="X717"/>
  <c r="X718"/>
  <c r="X719"/>
  <c r="X720"/>
  <c r="X721"/>
  <c r="X722"/>
  <c r="X723"/>
  <c r="X724"/>
  <c r="X725"/>
  <c r="X726"/>
  <c r="X727"/>
  <c r="X728"/>
  <c r="X729"/>
  <c r="X730"/>
  <c r="X731"/>
  <c r="X732"/>
  <c r="X733"/>
  <c r="X734"/>
  <c r="X735"/>
  <c r="X736"/>
  <c r="X737"/>
  <c r="X738"/>
  <c r="X739"/>
  <c r="X740"/>
  <c r="X741"/>
  <c r="X742"/>
  <c r="X743"/>
  <c r="X744"/>
  <c r="X745"/>
  <c r="X746"/>
  <c r="X747"/>
  <c r="X748"/>
  <c r="X749"/>
  <c r="X750"/>
  <c r="X751"/>
  <c r="X752"/>
  <c r="X753"/>
  <c r="X754"/>
  <c r="X755"/>
  <c r="X756"/>
  <c r="X757"/>
  <c r="X758"/>
  <c r="X759"/>
  <c r="X760"/>
  <c r="X761"/>
  <c r="X762"/>
  <c r="X763"/>
  <c r="X764"/>
  <c r="X765"/>
  <c r="X766"/>
  <c r="X767"/>
  <c r="X768"/>
  <c r="X769"/>
  <c r="X770"/>
  <c r="X771"/>
  <c r="X772"/>
  <c r="X773"/>
  <c r="X774"/>
  <c r="X775"/>
  <c r="X776"/>
  <c r="X777"/>
  <c r="X778"/>
  <c r="X779"/>
  <c r="X780"/>
  <c r="X781"/>
  <c r="X782"/>
  <c r="X783"/>
  <c r="X784"/>
  <c r="X785"/>
  <c r="X786"/>
  <c r="X787"/>
  <c r="X788"/>
  <c r="X789"/>
  <c r="X790"/>
  <c r="X791"/>
  <c r="X792"/>
  <c r="X793"/>
  <c r="X794"/>
  <c r="X795"/>
  <c r="X796"/>
  <c r="X797"/>
  <c r="X798"/>
  <c r="X799"/>
  <c r="X800"/>
  <c r="X801"/>
  <c r="X802"/>
  <c r="X803"/>
  <c r="X804"/>
  <c r="X805"/>
  <c r="X806"/>
  <c r="X807"/>
  <c r="X808"/>
  <c r="X809"/>
  <c r="X810"/>
  <c r="X811"/>
  <c r="X812"/>
  <c r="X813"/>
  <c r="X814"/>
  <c r="X815"/>
  <c r="X816"/>
  <c r="X817"/>
  <c r="X818"/>
  <c r="X819"/>
  <c r="X820"/>
  <c r="X821"/>
  <c r="X822"/>
  <c r="X823"/>
  <c r="X824"/>
  <c r="X825"/>
  <c r="X826"/>
  <c r="X827"/>
  <c r="X828"/>
  <c r="X829"/>
  <c r="X830"/>
  <c r="X831"/>
  <c r="X832"/>
  <c r="X833"/>
  <c r="X834"/>
  <c r="X835"/>
  <c r="X836"/>
  <c r="X837"/>
  <c r="X838"/>
  <c r="X839"/>
  <c r="X840"/>
  <c r="X841"/>
  <c r="X842"/>
  <c r="X843"/>
  <c r="X844"/>
  <c r="X845"/>
  <c r="X846"/>
  <c r="X847"/>
  <c r="X848"/>
  <c r="X849"/>
  <c r="X850"/>
  <c r="X851"/>
  <c r="X852"/>
  <c r="X853"/>
  <c r="X854"/>
  <c r="X855"/>
  <c r="X856"/>
  <c r="X857"/>
  <c r="X858"/>
  <c r="X859"/>
  <c r="X860"/>
  <c r="X861"/>
  <c r="X862"/>
  <c r="X863"/>
  <c r="X864"/>
  <c r="X865"/>
  <c r="X866"/>
  <c r="X867"/>
  <c r="X868"/>
  <c r="X869"/>
  <c r="X870"/>
  <c r="X871"/>
  <c r="X872"/>
  <c r="X873"/>
  <c r="X874"/>
  <c r="X875"/>
  <c r="X876"/>
  <c r="X877"/>
  <c r="X878"/>
  <c r="X879"/>
  <c r="X880"/>
  <c r="X881"/>
  <c r="X882"/>
  <c r="X883"/>
  <c r="X884"/>
  <c r="X885"/>
  <c r="X886"/>
  <c r="X887"/>
  <c r="X888"/>
  <c r="X889"/>
  <c r="X890"/>
  <c r="X891"/>
  <c r="X892"/>
  <c r="X893"/>
  <c r="X894"/>
  <c r="X895"/>
  <c r="X896"/>
  <c r="X897"/>
  <c r="X898"/>
  <c r="X899"/>
  <c r="X900"/>
  <c r="X901"/>
  <c r="X902"/>
  <c r="X903"/>
  <c r="X904"/>
  <c r="X905"/>
  <c r="X906"/>
  <c r="X907"/>
  <c r="X908"/>
  <c r="X909"/>
  <c r="X910"/>
  <c r="X911"/>
  <c r="X912"/>
  <c r="X913"/>
  <c r="X914"/>
  <c r="X915"/>
  <c r="X916"/>
  <c r="X917"/>
  <c r="X918"/>
  <c r="X919"/>
  <c r="X920"/>
  <c r="X921"/>
  <c r="X922"/>
  <c r="X923"/>
  <c r="X924"/>
  <c r="X925"/>
  <c r="X926"/>
  <c r="X927"/>
  <c r="X928"/>
  <c r="X929"/>
  <c r="X930"/>
  <c r="X931"/>
  <c r="X932"/>
  <c r="X933"/>
  <c r="X934"/>
  <c r="X935"/>
  <c r="X936"/>
  <c r="X937"/>
  <c r="X938"/>
  <c r="X939"/>
  <c r="X940"/>
  <c r="X941"/>
  <c r="X942"/>
  <c r="X943"/>
  <c r="X944"/>
  <c r="X945"/>
  <c r="X946"/>
  <c r="X947"/>
  <c r="X948"/>
  <c r="X949"/>
  <c r="X950"/>
  <c r="X951"/>
  <c r="X952"/>
  <c r="X953"/>
  <c r="X954"/>
  <c r="X955"/>
  <c r="X956"/>
  <c r="X957"/>
  <c r="X958"/>
  <c r="X959"/>
  <c r="X960"/>
  <c r="X961"/>
  <c r="X962"/>
  <c r="X963"/>
  <c r="X964"/>
  <c r="X965"/>
  <c r="X966"/>
  <c r="X967"/>
  <c r="X968"/>
  <c r="X969"/>
  <c r="X970"/>
  <c r="X971"/>
  <c r="X972"/>
  <c r="X973"/>
  <c r="X974"/>
  <c r="X975"/>
  <c r="X976"/>
  <c r="X977"/>
  <c r="X978"/>
  <c r="X979"/>
  <c r="X980"/>
  <c r="X981"/>
  <c r="X982"/>
  <c r="X983"/>
  <c r="X984"/>
  <c r="X985"/>
  <c r="X986"/>
  <c r="X987"/>
  <c r="X988"/>
  <c r="X989"/>
  <c r="X990"/>
  <c r="X991"/>
  <c r="X992"/>
  <c r="X993"/>
  <c r="X994"/>
  <c r="X995"/>
  <c r="X996"/>
  <c r="X997"/>
  <c r="X998"/>
  <c r="X999"/>
  <c r="X1000"/>
  <c r="X1001"/>
  <c r="X1002"/>
  <c r="X1003"/>
  <c r="X1004"/>
  <c r="X1005"/>
  <c r="X1006"/>
  <c r="X1007"/>
  <c r="X1008"/>
  <c r="X1009"/>
  <c r="X1010"/>
  <c r="X1011"/>
  <c r="X1012"/>
  <c r="X1013"/>
  <c r="X1014"/>
  <c r="X1015"/>
  <c r="X1016"/>
  <c r="X1017"/>
  <c r="X1018"/>
  <c r="X1019"/>
  <c r="X1020"/>
  <c r="X1021"/>
  <c r="X1022"/>
  <c r="X1023"/>
  <c r="X1024"/>
  <c r="X1025"/>
  <c r="X1026"/>
  <c r="X1027"/>
  <c r="X1028"/>
  <c r="X1029"/>
  <c r="X1030"/>
  <c r="X1031"/>
  <c r="X1032"/>
  <c r="X1033"/>
  <c r="X1034"/>
  <c r="X1035"/>
  <c r="X1036"/>
  <c r="X1037"/>
  <c r="X1038"/>
  <c r="X1039"/>
  <c r="X1040"/>
  <c r="X1041"/>
  <c r="X1042"/>
  <c r="X1043"/>
  <c r="X1044"/>
  <c r="X1045"/>
  <c r="X1046"/>
  <c r="X1047"/>
  <c r="X1048"/>
  <c r="X1049"/>
  <c r="X1050"/>
  <c r="X1051"/>
  <c r="X1052"/>
  <c r="X1053"/>
  <c r="X1054"/>
  <c r="X2"/>
  <c r="W3"/>
  <c r="W4"/>
  <c r="W5"/>
  <c r="W6"/>
  <c r="W7"/>
  <c r="W8"/>
  <c r="W9"/>
  <c r="W10"/>
  <c r="W11"/>
  <c r="W12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105"/>
  <c r="W106"/>
  <c r="W107"/>
  <c r="W108"/>
  <c r="W109"/>
  <c r="W110"/>
  <c r="W111"/>
  <c r="W112"/>
  <c r="W113"/>
  <c r="W114"/>
  <c r="W115"/>
  <c r="W116"/>
  <c r="W117"/>
  <c r="W118"/>
  <c r="W119"/>
  <c r="W120"/>
  <c r="W121"/>
  <c r="W122"/>
  <c r="W123"/>
  <c r="W124"/>
  <c r="W125"/>
  <c r="W126"/>
  <c r="W127"/>
  <c r="W128"/>
  <c r="W129"/>
  <c r="W130"/>
  <c r="W131"/>
  <c r="W132"/>
  <c r="W133"/>
  <c r="W134"/>
  <c r="W135"/>
  <c r="W136"/>
  <c r="W137"/>
  <c r="W138"/>
  <c r="W139"/>
  <c r="W140"/>
  <c r="W141"/>
  <c r="W142"/>
  <c r="W143"/>
  <c r="W144"/>
  <c r="W145"/>
  <c r="W146"/>
  <c r="W147"/>
  <c r="W148"/>
  <c r="W149"/>
  <c r="W150"/>
  <c r="W151"/>
  <c r="W152"/>
  <c r="W153"/>
  <c r="W154"/>
  <c r="W155"/>
  <c r="W156"/>
  <c r="W157"/>
  <c r="W158"/>
  <c r="W159"/>
  <c r="W160"/>
  <c r="W161"/>
  <c r="W162"/>
  <c r="W163"/>
  <c r="W164"/>
  <c r="W165"/>
  <c r="W166"/>
  <c r="W167"/>
  <c r="W168"/>
  <c r="W169"/>
  <c r="W170"/>
  <c r="W171"/>
  <c r="W172"/>
  <c r="W173"/>
  <c r="W174"/>
  <c r="W175"/>
  <c r="W176"/>
  <c r="W177"/>
  <c r="W178"/>
  <c r="W179"/>
  <c r="W180"/>
  <c r="W181"/>
  <c r="W182"/>
  <c r="W183"/>
  <c r="W184"/>
  <c r="W185"/>
  <c r="W186"/>
  <c r="W187"/>
  <c r="W188"/>
  <c r="W189"/>
  <c r="W190"/>
  <c r="W191"/>
  <c r="W192"/>
  <c r="W193"/>
  <c r="W194"/>
  <c r="W195"/>
  <c r="W196"/>
  <c r="W197"/>
  <c r="W198"/>
  <c r="W199"/>
  <c r="W200"/>
  <c r="W201"/>
  <c r="W202"/>
  <c r="W203"/>
  <c r="W204"/>
  <c r="W205"/>
  <c r="W206"/>
  <c r="W207"/>
  <c r="W208"/>
  <c r="W209"/>
  <c r="W210"/>
  <c r="W211"/>
  <c r="W212"/>
  <c r="W213"/>
  <c r="W214"/>
  <c r="W215"/>
  <c r="W216"/>
  <c r="W217"/>
  <c r="W218"/>
  <c r="W219"/>
  <c r="W220"/>
  <c r="W221"/>
  <c r="W222"/>
  <c r="W223"/>
  <c r="W224"/>
  <c r="W225"/>
  <c r="W226"/>
  <c r="W227"/>
  <c r="W228"/>
  <c r="W229"/>
  <c r="W230"/>
  <c r="W231"/>
  <c r="W232"/>
  <c r="W233"/>
  <c r="W234"/>
  <c r="W235"/>
  <c r="W236"/>
  <c r="W237"/>
  <c r="W238"/>
  <c r="W239"/>
  <c r="W240"/>
  <c r="W241"/>
  <c r="W242"/>
  <c r="W243"/>
  <c r="W244"/>
  <c r="W245"/>
  <c r="W246"/>
  <c r="W247"/>
  <c r="W248"/>
  <c r="W249"/>
  <c r="W250"/>
  <c r="W251"/>
  <c r="W252"/>
  <c r="W253"/>
  <c r="W254"/>
  <c r="W255"/>
  <c r="W256"/>
  <c r="W257"/>
  <c r="W258"/>
  <c r="W259"/>
  <c r="W260"/>
  <c r="W261"/>
  <c r="W262"/>
  <c r="W263"/>
  <c r="W264"/>
  <c r="W265"/>
  <c r="W266"/>
  <c r="W267"/>
  <c r="W268"/>
  <c r="W269"/>
  <c r="W270"/>
  <c r="W271"/>
  <c r="W272"/>
  <c r="W273"/>
  <c r="W274"/>
  <c r="W275"/>
  <c r="W276"/>
  <c r="W277"/>
  <c r="W278"/>
  <c r="W279"/>
  <c r="W280"/>
  <c r="W281"/>
  <c r="W282"/>
  <c r="W283"/>
  <c r="W284"/>
  <c r="W285"/>
  <c r="W286"/>
  <c r="W287"/>
  <c r="W288"/>
  <c r="W289"/>
  <c r="W290"/>
  <c r="W291"/>
  <c r="W292"/>
  <c r="W293"/>
  <c r="W294"/>
  <c r="W295"/>
  <c r="W296"/>
  <c r="W297"/>
  <c r="W298"/>
  <c r="W299"/>
  <c r="W300"/>
  <c r="W301"/>
  <c r="W302"/>
  <c r="W303"/>
  <c r="W304"/>
  <c r="W305"/>
  <c r="W306"/>
  <c r="W307"/>
  <c r="W308"/>
  <c r="W309"/>
  <c r="W310"/>
  <c r="W311"/>
  <c r="W312"/>
  <c r="W313"/>
  <c r="W314"/>
  <c r="W315"/>
  <c r="W316"/>
  <c r="W317"/>
  <c r="W318"/>
  <c r="W319"/>
  <c r="W320"/>
  <c r="W321"/>
  <c r="W322"/>
  <c r="W323"/>
  <c r="W324"/>
  <c r="W325"/>
  <c r="W326"/>
  <c r="W327"/>
  <c r="W328"/>
  <c r="W329"/>
  <c r="W330"/>
  <c r="W331"/>
  <c r="W332"/>
  <c r="W333"/>
  <c r="W334"/>
  <c r="W335"/>
  <c r="W336"/>
  <c r="W337"/>
  <c r="W338"/>
  <c r="W339"/>
  <c r="W340"/>
  <c r="W341"/>
  <c r="W342"/>
  <c r="W343"/>
  <c r="W344"/>
  <c r="W345"/>
  <c r="W346"/>
  <c r="W347"/>
  <c r="W348"/>
  <c r="W349"/>
  <c r="W350"/>
  <c r="W351"/>
  <c r="W352"/>
  <c r="W353"/>
  <c r="W354"/>
  <c r="W355"/>
  <c r="W356"/>
  <c r="W357"/>
  <c r="W358"/>
  <c r="W359"/>
  <c r="W360"/>
  <c r="W361"/>
  <c r="W362"/>
  <c r="W363"/>
  <c r="W364"/>
  <c r="W365"/>
  <c r="W366"/>
  <c r="W367"/>
  <c r="W368"/>
  <c r="W369"/>
  <c r="W370"/>
  <c r="W371"/>
  <c r="W372"/>
  <c r="W373"/>
  <c r="W374"/>
  <c r="W375"/>
  <c r="W376"/>
  <c r="W377"/>
  <c r="W378"/>
  <c r="W379"/>
  <c r="W380"/>
  <c r="W381"/>
  <c r="W382"/>
  <c r="W383"/>
  <c r="W384"/>
  <c r="W385"/>
  <c r="W386"/>
  <c r="W387"/>
  <c r="W388"/>
  <c r="W389"/>
  <c r="W390"/>
  <c r="W391"/>
  <c r="W392"/>
  <c r="W393"/>
  <c r="W394"/>
  <c r="W395"/>
  <c r="W396"/>
  <c r="W397"/>
  <c r="W398"/>
  <c r="W399"/>
  <c r="W400"/>
  <c r="W401"/>
  <c r="W402"/>
  <c r="W403"/>
  <c r="W404"/>
  <c r="W405"/>
  <c r="W406"/>
  <c r="W407"/>
  <c r="W408"/>
  <c r="W409"/>
  <c r="W410"/>
  <c r="W411"/>
  <c r="W412"/>
  <c r="W413"/>
  <c r="W414"/>
  <c r="W415"/>
  <c r="W416"/>
  <c r="W417"/>
  <c r="W418"/>
  <c r="W419"/>
  <c r="W420"/>
  <c r="W421"/>
  <c r="W422"/>
  <c r="W423"/>
  <c r="W424"/>
  <c r="W425"/>
  <c r="W426"/>
  <c r="W427"/>
  <c r="W428"/>
  <c r="W429"/>
  <c r="W430"/>
  <c r="W431"/>
  <c r="W432"/>
  <c r="W433"/>
  <c r="W434"/>
  <c r="W435"/>
  <c r="W436"/>
  <c r="W437"/>
  <c r="W438"/>
  <c r="W439"/>
  <c r="W440"/>
  <c r="W441"/>
  <c r="W442"/>
  <c r="W443"/>
  <c r="W444"/>
  <c r="W445"/>
  <c r="W446"/>
  <c r="W447"/>
  <c r="W448"/>
  <c r="W449"/>
  <c r="W450"/>
  <c r="W451"/>
  <c r="W452"/>
  <c r="W453"/>
  <c r="W454"/>
  <c r="W455"/>
  <c r="W456"/>
  <c r="W457"/>
  <c r="W458"/>
  <c r="W459"/>
  <c r="W460"/>
  <c r="W461"/>
  <c r="W462"/>
  <c r="W463"/>
  <c r="W464"/>
  <c r="W465"/>
  <c r="W466"/>
  <c r="W467"/>
  <c r="W468"/>
  <c r="W469"/>
  <c r="W470"/>
  <c r="W471"/>
  <c r="W472"/>
  <c r="W473"/>
  <c r="W474"/>
  <c r="W475"/>
  <c r="W476"/>
  <c r="W477"/>
  <c r="W478"/>
  <c r="W479"/>
  <c r="W480"/>
  <c r="W481"/>
  <c r="W482"/>
  <c r="W483"/>
  <c r="W484"/>
  <c r="W485"/>
  <c r="W486"/>
  <c r="W487"/>
  <c r="W488"/>
  <c r="W489"/>
  <c r="W490"/>
  <c r="W491"/>
  <c r="W492"/>
  <c r="W493"/>
  <c r="W494"/>
  <c r="W495"/>
  <c r="W496"/>
  <c r="W497"/>
  <c r="W498"/>
  <c r="W499"/>
  <c r="W500"/>
  <c r="W501"/>
  <c r="W502"/>
  <c r="W503"/>
  <c r="W504"/>
  <c r="W505"/>
  <c r="W506"/>
  <c r="W507"/>
  <c r="W508"/>
  <c r="W509"/>
  <c r="W510"/>
  <c r="W511"/>
  <c r="W512"/>
  <c r="W513"/>
  <c r="W514"/>
  <c r="W515"/>
  <c r="W516"/>
  <c r="W517"/>
  <c r="W518"/>
  <c r="W519"/>
  <c r="W520"/>
  <c r="W521"/>
  <c r="W522"/>
  <c r="W523"/>
  <c r="W524"/>
  <c r="W525"/>
  <c r="W526"/>
  <c r="W527"/>
  <c r="W528"/>
  <c r="W529"/>
  <c r="W530"/>
  <c r="W531"/>
  <c r="W532"/>
  <c r="W533"/>
  <c r="W534"/>
  <c r="W535"/>
  <c r="W536"/>
  <c r="W537"/>
  <c r="W538"/>
  <c r="W539"/>
  <c r="W540"/>
  <c r="W541"/>
  <c r="W542"/>
  <c r="W543"/>
  <c r="W544"/>
  <c r="W545"/>
  <c r="W546"/>
  <c r="W547"/>
  <c r="W548"/>
  <c r="W549"/>
  <c r="W550"/>
  <c r="W551"/>
  <c r="W552"/>
  <c r="W553"/>
  <c r="W554"/>
  <c r="W555"/>
  <c r="W556"/>
  <c r="W557"/>
  <c r="W558"/>
  <c r="W559"/>
  <c r="W560"/>
  <c r="W561"/>
  <c r="W562"/>
  <c r="W563"/>
  <c r="W564"/>
  <c r="W565"/>
  <c r="W566"/>
  <c r="W567"/>
  <c r="W568"/>
  <c r="W569"/>
  <c r="W570"/>
  <c r="W571"/>
  <c r="W572"/>
  <c r="W573"/>
  <c r="W574"/>
  <c r="W575"/>
  <c r="W576"/>
  <c r="W577"/>
  <c r="W578"/>
  <c r="W579"/>
  <c r="W580"/>
  <c r="W581"/>
  <c r="W582"/>
  <c r="W583"/>
  <c r="W584"/>
  <c r="W585"/>
  <c r="W586"/>
  <c r="W587"/>
  <c r="W588"/>
  <c r="W589"/>
  <c r="W590"/>
  <c r="W591"/>
  <c r="W592"/>
  <c r="W593"/>
  <c r="W594"/>
  <c r="W595"/>
  <c r="W596"/>
  <c r="W597"/>
  <c r="W598"/>
  <c r="W599"/>
  <c r="W600"/>
  <c r="W601"/>
  <c r="W602"/>
  <c r="W603"/>
  <c r="W604"/>
  <c r="W605"/>
  <c r="W606"/>
  <c r="W607"/>
  <c r="W608"/>
  <c r="W609"/>
  <c r="W610"/>
  <c r="W611"/>
  <c r="W612"/>
  <c r="W613"/>
  <c r="W614"/>
  <c r="W615"/>
  <c r="W616"/>
  <c r="W617"/>
  <c r="W618"/>
  <c r="W619"/>
  <c r="W620"/>
  <c r="W621"/>
  <c r="W622"/>
  <c r="W623"/>
  <c r="W624"/>
  <c r="W625"/>
  <c r="W626"/>
  <c r="W627"/>
  <c r="W628"/>
  <c r="W629"/>
  <c r="W630"/>
  <c r="W631"/>
  <c r="W632"/>
  <c r="W633"/>
  <c r="W634"/>
  <c r="W635"/>
  <c r="W636"/>
  <c r="W637"/>
  <c r="W638"/>
  <c r="W639"/>
  <c r="W640"/>
  <c r="W641"/>
  <c r="W642"/>
  <c r="W643"/>
  <c r="W644"/>
  <c r="W645"/>
  <c r="W646"/>
  <c r="W647"/>
  <c r="W648"/>
  <c r="W649"/>
  <c r="W650"/>
  <c r="W651"/>
  <c r="W652"/>
  <c r="W653"/>
  <c r="W654"/>
  <c r="W655"/>
  <c r="W656"/>
  <c r="W657"/>
  <c r="W658"/>
  <c r="W659"/>
  <c r="W660"/>
  <c r="W661"/>
  <c r="W662"/>
  <c r="W663"/>
  <c r="W664"/>
  <c r="W665"/>
  <c r="W666"/>
  <c r="W667"/>
  <c r="W668"/>
  <c r="W669"/>
  <c r="W670"/>
  <c r="W671"/>
  <c r="W672"/>
  <c r="W673"/>
  <c r="W674"/>
  <c r="W675"/>
  <c r="W676"/>
  <c r="W677"/>
  <c r="W678"/>
  <c r="W679"/>
  <c r="W680"/>
  <c r="W681"/>
  <c r="W682"/>
  <c r="W683"/>
  <c r="W684"/>
  <c r="W685"/>
  <c r="W686"/>
  <c r="W687"/>
  <c r="W688"/>
  <c r="W689"/>
  <c r="W690"/>
  <c r="W691"/>
  <c r="W692"/>
  <c r="W693"/>
  <c r="W694"/>
  <c r="W695"/>
  <c r="W696"/>
  <c r="W697"/>
  <c r="W698"/>
  <c r="W699"/>
  <c r="W700"/>
  <c r="W701"/>
  <c r="W702"/>
  <c r="W703"/>
  <c r="W704"/>
  <c r="W705"/>
  <c r="W706"/>
  <c r="W707"/>
  <c r="W708"/>
  <c r="W709"/>
  <c r="W710"/>
  <c r="W711"/>
  <c r="W712"/>
  <c r="W713"/>
  <c r="W714"/>
  <c r="W715"/>
  <c r="W716"/>
  <c r="W717"/>
  <c r="W718"/>
  <c r="W719"/>
  <c r="W720"/>
  <c r="W721"/>
  <c r="W722"/>
  <c r="W723"/>
  <c r="W724"/>
  <c r="W725"/>
  <c r="W726"/>
  <c r="W727"/>
  <c r="W728"/>
  <c r="W729"/>
  <c r="W730"/>
  <c r="W731"/>
  <c r="W732"/>
  <c r="W733"/>
  <c r="W734"/>
  <c r="W735"/>
  <c r="W736"/>
  <c r="W737"/>
  <c r="W738"/>
  <c r="W739"/>
  <c r="W740"/>
  <c r="W741"/>
  <c r="W742"/>
  <c r="W743"/>
  <c r="W744"/>
  <c r="W745"/>
  <c r="W746"/>
  <c r="W747"/>
  <c r="W748"/>
  <c r="W749"/>
  <c r="W750"/>
  <c r="W751"/>
  <c r="W752"/>
  <c r="W753"/>
  <c r="W754"/>
  <c r="W755"/>
  <c r="W756"/>
  <c r="W757"/>
  <c r="W758"/>
  <c r="W759"/>
  <c r="W760"/>
  <c r="W761"/>
  <c r="W762"/>
  <c r="W763"/>
  <c r="W764"/>
  <c r="W765"/>
  <c r="W766"/>
  <c r="W767"/>
  <c r="W768"/>
  <c r="W769"/>
  <c r="W770"/>
  <c r="W771"/>
  <c r="W772"/>
  <c r="W773"/>
  <c r="W774"/>
  <c r="W775"/>
  <c r="W776"/>
  <c r="W777"/>
  <c r="W778"/>
  <c r="W779"/>
  <c r="W780"/>
  <c r="W781"/>
  <c r="W782"/>
  <c r="W783"/>
  <c r="W784"/>
  <c r="W785"/>
  <c r="W786"/>
  <c r="W787"/>
  <c r="W788"/>
  <c r="W789"/>
  <c r="W790"/>
  <c r="W791"/>
  <c r="W792"/>
  <c r="W793"/>
  <c r="W794"/>
  <c r="W795"/>
  <c r="W796"/>
  <c r="W797"/>
  <c r="W798"/>
  <c r="W799"/>
  <c r="W800"/>
  <c r="W801"/>
  <c r="W802"/>
  <c r="W803"/>
  <c r="W804"/>
  <c r="W805"/>
  <c r="W806"/>
  <c r="W807"/>
  <c r="W808"/>
  <c r="W809"/>
  <c r="W810"/>
  <c r="W811"/>
  <c r="W812"/>
  <c r="W813"/>
  <c r="W814"/>
  <c r="W815"/>
  <c r="W816"/>
  <c r="W817"/>
  <c r="W818"/>
  <c r="W819"/>
  <c r="W820"/>
  <c r="W821"/>
  <c r="W822"/>
  <c r="W823"/>
  <c r="W824"/>
  <c r="W825"/>
  <c r="W826"/>
  <c r="W827"/>
  <c r="W828"/>
  <c r="W829"/>
  <c r="W830"/>
  <c r="W831"/>
  <c r="W832"/>
  <c r="W833"/>
  <c r="W834"/>
  <c r="W835"/>
  <c r="W836"/>
  <c r="W837"/>
  <c r="W838"/>
  <c r="W839"/>
  <c r="W840"/>
  <c r="W841"/>
  <c r="W842"/>
  <c r="W843"/>
  <c r="W844"/>
  <c r="W845"/>
  <c r="W846"/>
  <c r="W847"/>
  <c r="W848"/>
  <c r="W849"/>
  <c r="W850"/>
  <c r="W851"/>
  <c r="W852"/>
  <c r="W853"/>
  <c r="W854"/>
  <c r="W855"/>
  <c r="W856"/>
  <c r="W857"/>
  <c r="W858"/>
  <c r="W859"/>
  <c r="W860"/>
  <c r="W861"/>
  <c r="W862"/>
  <c r="W863"/>
  <c r="W864"/>
  <c r="W865"/>
  <c r="W866"/>
  <c r="W867"/>
  <c r="W868"/>
  <c r="W869"/>
  <c r="W870"/>
  <c r="W871"/>
  <c r="W872"/>
  <c r="W873"/>
  <c r="W874"/>
  <c r="W875"/>
  <c r="W876"/>
  <c r="W877"/>
  <c r="W878"/>
  <c r="W879"/>
  <c r="W880"/>
  <c r="W881"/>
  <c r="W882"/>
  <c r="W883"/>
  <c r="W884"/>
  <c r="W885"/>
  <c r="W886"/>
  <c r="W887"/>
  <c r="W888"/>
  <c r="W889"/>
  <c r="W890"/>
  <c r="W891"/>
  <c r="W892"/>
  <c r="W893"/>
  <c r="W894"/>
  <c r="W895"/>
  <c r="W896"/>
  <c r="W897"/>
  <c r="W898"/>
  <c r="W899"/>
  <c r="W900"/>
  <c r="W901"/>
  <c r="W902"/>
  <c r="W903"/>
  <c r="W904"/>
  <c r="W905"/>
  <c r="W906"/>
  <c r="W907"/>
  <c r="W908"/>
  <c r="W909"/>
  <c r="W910"/>
  <c r="W911"/>
  <c r="W912"/>
  <c r="W913"/>
  <c r="W914"/>
  <c r="W915"/>
  <c r="W916"/>
  <c r="W917"/>
  <c r="W918"/>
  <c r="W919"/>
  <c r="W920"/>
  <c r="W921"/>
  <c r="W922"/>
  <c r="W923"/>
  <c r="W924"/>
  <c r="W925"/>
  <c r="W926"/>
  <c r="W927"/>
  <c r="W928"/>
  <c r="W929"/>
  <c r="W930"/>
  <c r="W931"/>
  <c r="W932"/>
  <c r="W933"/>
  <c r="W934"/>
  <c r="W935"/>
  <c r="W936"/>
  <c r="W937"/>
  <c r="W938"/>
  <c r="W939"/>
  <c r="W940"/>
  <c r="W941"/>
  <c r="W942"/>
  <c r="W943"/>
  <c r="W944"/>
  <c r="W945"/>
  <c r="W946"/>
  <c r="W947"/>
  <c r="W948"/>
  <c r="W949"/>
  <c r="W950"/>
  <c r="W951"/>
  <c r="W952"/>
  <c r="W953"/>
  <c r="W954"/>
  <c r="W955"/>
  <c r="W956"/>
  <c r="W957"/>
  <c r="W958"/>
  <c r="W959"/>
  <c r="W960"/>
  <c r="W961"/>
  <c r="W962"/>
  <c r="W963"/>
  <c r="W964"/>
  <c r="W965"/>
  <c r="W966"/>
  <c r="W967"/>
  <c r="W968"/>
  <c r="W969"/>
  <c r="W970"/>
  <c r="W971"/>
  <c r="W972"/>
  <c r="W973"/>
  <c r="W974"/>
  <c r="W975"/>
  <c r="W976"/>
  <c r="W977"/>
  <c r="W978"/>
  <c r="W979"/>
  <c r="W980"/>
  <c r="W981"/>
  <c r="W982"/>
  <c r="W983"/>
  <c r="W984"/>
  <c r="W985"/>
  <c r="W986"/>
  <c r="W987"/>
  <c r="W988"/>
  <c r="W989"/>
  <c r="W990"/>
  <c r="W991"/>
  <c r="W992"/>
  <c r="W993"/>
  <c r="W994"/>
  <c r="W995"/>
  <c r="W996"/>
  <c r="W997"/>
  <c r="W998"/>
  <c r="W999"/>
  <c r="W1000"/>
  <c r="W1001"/>
  <c r="W1002"/>
  <c r="W1003"/>
  <c r="W1004"/>
  <c r="W1005"/>
  <c r="W1006"/>
  <c r="W1007"/>
  <c r="W1008"/>
  <c r="W1009"/>
  <c r="W1010"/>
  <c r="W1011"/>
  <c r="W1012"/>
  <c r="W1013"/>
  <c r="W1014"/>
  <c r="W1015"/>
  <c r="W1016"/>
  <c r="W1017"/>
  <c r="W1018"/>
  <c r="W1019"/>
  <c r="W1020"/>
  <c r="W1021"/>
  <c r="W1022"/>
  <c r="W1023"/>
  <c r="W1024"/>
  <c r="W1025"/>
  <c r="W1026"/>
  <c r="W1027"/>
  <c r="W1028"/>
  <c r="W1029"/>
  <c r="W1030"/>
  <c r="W1031"/>
  <c r="W1032"/>
  <c r="W1033"/>
  <c r="W1034"/>
  <c r="W1035"/>
  <c r="W1036"/>
  <c r="W1037"/>
  <c r="W1038"/>
  <c r="W1039"/>
  <c r="W1040"/>
  <c r="W1041"/>
  <c r="W1042"/>
  <c r="W1043"/>
  <c r="W1044"/>
  <c r="W1045"/>
  <c r="W1046"/>
  <c r="W1047"/>
  <c r="W1048"/>
  <c r="W1049"/>
  <c r="W1050"/>
  <c r="W1051"/>
  <c r="W1052"/>
  <c r="W1053"/>
  <c r="W1054"/>
  <c r="W2"/>
  <c r="V3"/>
  <c r="V4"/>
  <c r="V5"/>
  <c r="V6"/>
  <c r="V7"/>
  <c r="V8"/>
  <c r="V9"/>
  <c r="V10"/>
  <c r="V11"/>
  <c r="V12"/>
  <c r="V13"/>
  <c r="V14"/>
  <c r="V15"/>
  <c r="V16"/>
  <c r="V17"/>
  <c r="V18"/>
  <c r="V19"/>
  <c r="V20"/>
  <c r="V21"/>
  <c r="V22"/>
  <c r="V23"/>
  <c r="V24"/>
  <c r="V25"/>
  <c r="V26"/>
  <c r="V27"/>
  <c r="V28"/>
  <c r="V29"/>
  <c r="V30"/>
  <c r="V31"/>
  <c r="V32"/>
  <c r="V33"/>
  <c r="V34"/>
  <c r="V35"/>
  <c r="V36"/>
  <c r="V37"/>
  <c r="V38"/>
  <c r="V39"/>
  <c r="V40"/>
  <c r="V41"/>
  <c r="V42"/>
  <c r="V43"/>
  <c r="V44"/>
  <c r="V45"/>
  <c r="V46"/>
  <c r="V47"/>
  <c r="V48"/>
  <c r="V49"/>
  <c r="V50"/>
  <c r="V51"/>
  <c r="V52"/>
  <c r="V53"/>
  <c r="V54"/>
  <c r="V55"/>
  <c r="V56"/>
  <c r="V57"/>
  <c r="V58"/>
  <c r="V59"/>
  <c r="V60"/>
  <c r="V61"/>
  <c r="V62"/>
  <c r="V63"/>
  <c r="V64"/>
  <c r="V65"/>
  <c r="V66"/>
  <c r="V67"/>
  <c r="V68"/>
  <c r="V69"/>
  <c r="V70"/>
  <c r="V71"/>
  <c r="V72"/>
  <c r="V73"/>
  <c r="V74"/>
  <c r="V75"/>
  <c r="V76"/>
  <c r="V77"/>
  <c r="V78"/>
  <c r="V79"/>
  <c r="V80"/>
  <c r="V81"/>
  <c r="V82"/>
  <c r="V83"/>
  <c r="V84"/>
  <c r="V85"/>
  <c r="V86"/>
  <c r="V87"/>
  <c r="V88"/>
  <c r="V89"/>
  <c r="V90"/>
  <c r="V91"/>
  <c r="V92"/>
  <c r="V93"/>
  <c r="V94"/>
  <c r="V95"/>
  <c r="V96"/>
  <c r="V97"/>
  <c r="V98"/>
  <c r="V99"/>
  <c r="V100"/>
  <c r="V101"/>
  <c r="V102"/>
  <c r="V103"/>
  <c r="V104"/>
  <c r="V105"/>
  <c r="V106"/>
  <c r="V107"/>
  <c r="V108"/>
  <c r="V109"/>
  <c r="V110"/>
  <c r="V111"/>
  <c r="V112"/>
  <c r="V113"/>
  <c r="V114"/>
  <c r="V115"/>
  <c r="V116"/>
  <c r="V117"/>
  <c r="V118"/>
  <c r="V119"/>
  <c r="V120"/>
  <c r="V121"/>
  <c r="V122"/>
  <c r="V123"/>
  <c r="V124"/>
  <c r="V125"/>
  <c r="V126"/>
  <c r="V127"/>
  <c r="V128"/>
  <c r="V129"/>
  <c r="V130"/>
  <c r="V131"/>
  <c r="V132"/>
  <c r="V133"/>
  <c r="V134"/>
  <c r="V135"/>
  <c r="V136"/>
  <c r="V137"/>
  <c r="V138"/>
  <c r="V139"/>
  <c r="V140"/>
  <c r="V141"/>
  <c r="V142"/>
  <c r="V143"/>
  <c r="V144"/>
  <c r="V145"/>
  <c r="V146"/>
  <c r="V147"/>
  <c r="V148"/>
  <c r="V149"/>
  <c r="V150"/>
  <c r="V151"/>
  <c r="V152"/>
  <c r="V153"/>
  <c r="V154"/>
  <c r="V155"/>
  <c r="V156"/>
  <c r="V157"/>
  <c r="V158"/>
  <c r="V159"/>
  <c r="V160"/>
  <c r="V161"/>
  <c r="V162"/>
  <c r="V163"/>
  <c r="V164"/>
  <c r="V165"/>
  <c r="V166"/>
  <c r="V167"/>
  <c r="V168"/>
  <c r="V169"/>
  <c r="V170"/>
  <c r="V171"/>
  <c r="V172"/>
  <c r="V173"/>
  <c r="V174"/>
  <c r="V175"/>
  <c r="V176"/>
  <c r="V177"/>
  <c r="V178"/>
  <c r="V179"/>
  <c r="V180"/>
  <c r="V181"/>
  <c r="V182"/>
  <c r="V183"/>
  <c r="V184"/>
  <c r="V185"/>
  <c r="V186"/>
  <c r="V187"/>
  <c r="V188"/>
  <c r="V189"/>
  <c r="V190"/>
  <c r="V191"/>
  <c r="V192"/>
  <c r="V193"/>
  <c r="V194"/>
  <c r="V195"/>
  <c r="V196"/>
  <c r="V197"/>
  <c r="V198"/>
  <c r="V199"/>
  <c r="V200"/>
  <c r="V201"/>
  <c r="V202"/>
  <c r="V203"/>
  <c r="V204"/>
  <c r="V205"/>
  <c r="V206"/>
  <c r="V207"/>
  <c r="V208"/>
  <c r="V209"/>
  <c r="V210"/>
  <c r="V211"/>
  <c r="V212"/>
  <c r="V213"/>
  <c r="V214"/>
  <c r="V215"/>
  <c r="V216"/>
  <c r="V217"/>
  <c r="V218"/>
  <c r="V219"/>
  <c r="V220"/>
  <c r="V221"/>
  <c r="V222"/>
  <c r="V223"/>
  <c r="V224"/>
  <c r="V225"/>
  <c r="V226"/>
  <c r="V227"/>
  <c r="V228"/>
  <c r="V229"/>
  <c r="V230"/>
  <c r="V231"/>
  <c r="V232"/>
  <c r="V233"/>
  <c r="V234"/>
  <c r="V235"/>
  <c r="V236"/>
  <c r="V237"/>
  <c r="V238"/>
  <c r="V239"/>
  <c r="V240"/>
  <c r="V241"/>
  <c r="V242"/>
  <c r="V243"/>
  <c r="V244"/>
  <c r="V245"/>
  <c r="V246"/>
  <c r="V247"/>
  <c r="V248"/>
  <c r="V249"/>
  <c r="V250"/>
  <c r="V251"/>
  <c r="V252"/>
  <c r="V253"/>
  <c r="V254"/>
  <c r="V255"/>
  <c r="V256"/>
  <c r="V257"/>
  <c r="V258"/>
  <c r="V259"/>
  <c r="V260"/>
  <c r="V261"/>
  <c r="V262"/>
  <c r="V263"/>
  <c r="V264"/>
  <c r="V265"/>
  <c r="V266"/>
  <c r="V267"/>
  <c r="V268"/>
  <c r="V269"/>
  <c r="V270"/>
  <c r="V271"/>
  <c r="V272"/>
  <c r="V273"/>
  <c r="V274"/>
  <c r="V275"/>
  <c r="V276"/>
  <c r="V277"/>
  <c r="V278"/>
  <c r="V279"/>
  <c r="V280"/>
  <c r="V281"/>
  <c r="V282"/>
  <c r="V283"/>
  <c r="V284"/>
  <c r="V285"/>
  <c r="V286"/>
  <c r="V287"/>
  <c r="V288"/>
  <c r="V289"/>
  <c r="V290"/>
  <c r="V291"/>
  <c r="V292"/>
  <c r="V293"/>
  <c r="V294"/>
  <c r="V295"/>
  <c r="V296"/>
  <c r="V297"/>
  <c r="V298"/>
  <c r="V299"/>
  <c r="V300"/>
  <c r="V301"/>
  <c r="V302"/>
  <c r="V303"/>
  <c r="V304"/>
  <c r="V305"/>
  <c r="V306"/>
  <c r="V307"/>
  <c r="V308"/>
  <c r="V309"/>
  <c r="V310"/>
  <c r="V311"/>
  <c r="V312"/>
  <c r="V313"/>
  <c r="V314"/>
  <c r="V315"/>
  <c r="V316"/>
  <c r="V317"/>
  <c r="V318"/>
  <c r="V319"/>
  <c r="V320"/>
  <c r="V321"/>
  <c r="V322"/>
  <c r="V323"/>
  <c r="V324"/>
  <c r="V325"/>
  <c r="V326"/>
  <c r="V327"/>
  <c r="V328"/>
  <c r="V329"/>
  <c r="V330"/>
  <c r="V331"/>
  <c r="V332"/>
  <c r="V333"/>
  <c r="V334"/>
  <c r="V335"/>
  <c r="V336"/>
  <c r="V337"/>
  <c r="V338"/>
  <c r="V339"/>
  <c r="V340"/>
  <c r="V341"/>
  <c r="V342"/>
  <c r="V343"/>
  <c r="V344"/>
  <c r="V345"/>
  <c r="V346"/>
  <c r="V347"/>
  <c r="V348"/>
  <c r="V349"/>
  <c r="V350"/>
  <c r="V351"/>
  <c r="V352"/>
  <c r="V353"/>
  <c r="V354"/>
  <c r="V355"/>
  <c r="V356"/>
  <c r="V357"/>
  <c r="V358"/>
  <c r="V359"/>
  <c r="V360"/>
  <c r="V361"/>
  <c r="V362"/>
  <c r="V363"/>
  <c r="V364"/>
  <c r="V365"/>
  <c r="V366"/>
  <c r="V367"/>
  <c r="V368"/>
  <c r="V369"/>
  <c r="V370"/>
  <c r="V371"/>
  <c r="V372"/>
  <c r="V373"/>
  <c r="V374"/>
  <c r="V375"/>
  <c r="V376"/>
  <c r="V377"/>
  <c r="V378"/>
  <c r="V379"/>
  <c r="V380"/>
  <c r="V381"/>
  <c r="V382"/>
  <c r="V383"/>
  <c r="V384"/>
  <c r="V385"/>
  <c r="V386"/>
  <c r="V387"/>
  <c r="V388"/>
  <c r="V389"/>
  <c r="V390"/>
  <c r="V391"/>
  <c r="V392"/>
  <c r="V393"/>
  <c r="V394"/>
  <c r="V395"/>
  <c r="V396"/>
  <c r="V397"/>
  <c r="V398"/>
  <c r="V399"/>
  <c r="V400"/>
  <c r="V401"/>
  <c r="V402"/>
  <c r="V403"/>
  <c r="V404"/>
  <c r="V405"/>
  <c r="V406"/>
  <c r="V407"/>
  <c r="V408"/>
  <c r="V409"/>
  <c r="V410"/>
  <c r="V411"/>
  <c r="V412"/>
  <c r="V413"/>
  <c r="V414"/>
  <c r="V415"/>
  <c r="V416"/>
  <c r="V417"/>
  <c r="V418"/>
  <c r="V419"/>
  <c r="V420"/>
  <c r="V421"/>
  <c r="V422"/>
  <c r="V423"/>
  <c r="V424"/>
  <c r="V425"/>
  <c r="V426"/>
  <c r="V427"/>
  <c r="V428"/>
  <c r="V429"/>
  <c r="V430"/>
  <c r="V431"/>
  <c r="V432"/>
  <c r="V433"/>
  <c r="V434"/>
  <c r="V435"/>
  <c r="V436"/>
  <c r="V437"/>
  <c r="V438"/>
  <c r="V439"/>
  <c r="V440"/>
  <c r="V441"/>
  <c r="V442"/>
  <c r="V443"/>
  <c r="V444"/>
  <c r="V445"/>
  <c r="V446"/>
  <c r="V447"/>
  <c r="V448"/>
  <c r="V449"/>
  <c r="V450"/>
  <c r="V451"/>
  <c r="V452"/>
  <c r="V453"/>
  <c r="V454"/>
  <c r="V455"/>
  <c r="V456"/>
  <c r="V457"/>
  <c r="V458"/>
  <c r="V459"/>
  <c r="V460"/>
  <c r="V461"/>
  <c r="V462"/>
  <c r="V463"/>
  <c r="V464"/>
  <c r="V465"/>
  <c r="V466"/>
  <c r="V467"/>
  <c r="V468"/>
  <c r="V469"/>
  <c r="V470"/>
  <c r="V471"/>
  <c r="V472"/>
  <c r="V473"/>
  <c r="V474"/>
  <c r="V475"/>
  <c r="V476"/>
  <c r="V477"/>
  <c r="V478"/>
  <c r="V479"/>
  <c r="V480"/>
  <c r="V481"/>
  <c r="V482"/>
  <c r="V483"/>
  <c r="V484"/>
  <c r="V485"/>
  <c r="V486"/>
  <c r="V487"/>
  <c r="V488"/>
  <c r="V489"/>
  <c r="V490"/>
  <c r="V491"/>
  <c r="V492"/>
  <c r="V493"/>
  <c r="V494"/>
  <c r="V495"/>
  <c r="V496"/>
  <c r="V497"/>
  <c r="V498"/>
  <c r="V499"/>
  <c r="V500"/>
  <c r="V501"/>
  <c r="V502"/>
  <c r="V503"/>
  <c r="V504"/>
  <c r="V505"/>
  <c r="V506"/>
  <c r="V507"/>
  <c r="V508"/>
  <c r="V509"/>
  <c r="V510"/>
  <c r="V511"/>
  <c r="V512"/>
  <c r="V513"/>
  <c r="V514"/>
  <c r="V515"/>
  <c r="V516"/>
  <c r="V517"/>
  <c r="V518"/>
  <c r="V519"/>
  <c r="V520"/>
  <c r="V521"/>
  <c r="V522"/>
  <c r="V523"/>
  <c r="V524"/>
  <c r="V525"/>
  <c r="V526"/>
  <c r="V527"/>
  <c r="V528"/>
  <c r="V529"/>
  <c r="V530"/>
  <c r="V531"/>
  <c r="V532"/>
  <c r="V533"/>
  <c r="V534"/>
  <c r="V535"/>
  <c r="V536"/>
  <c r="V537"/>
  <c r="V538"/>
  <c r="V539"/>
  <c r="V540"/>
  <c r="V541"/>
  <c r="V542"/>
  <c r="V543"/>
  <c r="V544"/>
  <c r="V545"/>
  <c r="V546"/>
  <c r="V547"/>
  <c r="V548"/>
  <c r="V549"/>
  <c r="V550"/>
  <c r="V551"/>
  <c r="V552"/>
  <c r="V553"/>
  <c r="V554"/>
  <c r="V555"/>
  <c r="V556"/>
  <c r="V557"/>
  <c r="V558"/>
  <c r="V559"/>
  <c r="V560"/>
  <c r="V561"/>
  <c r="V562"/>
  <c r="V563"/>
  <c r="V564"/>
  <c r="V565"/>
  <c r="V566"/>
  <c r="V567"/>
  <c r="V568"/>
  <c r="V569"/>
  <c r="V570"/>
  <c r="V571"/>
  <c r="V572"/>
  <c r="V573"/>
  <c r="V574"/>
  <c r="V575"/>
  <c r="V576"/>
  <c r="V577"/>
  <c r="V578"/>
  <c r="V579"/>
  <c r="V580"/>
  <c r="V581"/>
  <c r="V582"/>
  <c r="V583"/>
  <c r="V584"/>
  <c r="V585"/>
  <c r="V586"/>
  <c r="V587"/>
  <c r="V588"/>
  <c r="V589"/>
  <c r="V590"/>
  <c r="V591"/>
  <c r="V592"/>
  <c r="V593"/>
  <c r="V594"/>
  <c r="V595"/>
  <c r="V596"/>
  <c r="V597"/>
  <c r="V598"/>
  <c r="V599"/>
  <c r="V600"/>
  <c r="V601"/>
  <c r="V602"/>
  <c r="V603"/>
  <c r="V604"/>
  <c r="V605"/>
  <c r="V606"/>
  <c r="V607"/>
  <c r="V608"/>
  <c r="V609"/>
  <c r="V610"/>
  <c r="V611"/>
  <c r="V612"/>
  <c r="V613"/>
  <c r="V614"/>
  <c r="V615"/>
  <c r="V616"/>
  <c r="V617"/>
  <c r="V618"/>
  <c r="V619"/>
  <c r="V620"/>
  <c r="V621"/>
  <c r="V622"/>
  <c r="V623"/>
  <c r="V624"/>
  <c r="V625"/>
  <c r="V626"/>
  <c r="V627"/>
  <c r="V628"/>
  <c r="V629"/>
  <c r="V630"/>
  <c r="V631"/>
  <c r="V632"/>
  <c r="V633"/>
  <c r="V634"/>
  <c r="V635"/>
  <c r="V636"/>
  <c r="V637"/>
  <c r="V638"/>
  <c r="V639"/>
  <c r="V640"/>
  <c r="V641"/>
  <c r="V642"/>
  <c r="V643"/>
  <c r="V644"/>
  <c r="V645"/>
  <c r="V646"/>
  <c r="V647"/>
  <c r="V648"/>
  <c r="V649"/>
  <c r="V650"/>
  <c r="V651"/>
  <c r="V652"/>
  <c r="V653"/>
  <c r="V654"/>
  <c r="V655"/>
  <c r="V656"/>
  <c r="V657"/>
  <c r="V658"/>
  <c r="V659"/>
  <c r="V660"/>
  <c r="V661"/>
  <c r="V662"/>
  <c r="V663"/>
  <c r="V664"/>
  <c r="V665"/>
  <c r="V666"/>
  <c r="V667"/>
  <c r="V668"/>
  <c r="V669"/>
  <c r="V670"/>
  <c r="V671"/>
  <c r="V672"/>
  <c r="V673"/>
  <c r="V674"/>
  <c r="V675"/>
  <c r="V676"/>
  <c r="V677"/>
  <c r="V678"/>
  <c r="V679"/>
  <c r="V680"/>
  <c r="V681"/>
  <c r="V682"/>
  <c r="V683"/>
  <c r="V684"/>
  <c r="V685"/>
  <c r="V686"/>
  <c r="V687"/>
  <c r="V688"/>
  <c r="V689"/>
  <c r="V690"/>
  <c r="V691"/>
  <c r="V692"/>
  <c r="V693"/>
  <c r="V694"/>
  <c r="V695"/>
  <c r="V696"/>
  <c r="V697"/>
  <c r="V698"/>
  <c r="V699"/>
  <c r="V700"/>
  <c r="V701"/>
  <c r="V702"/>
  <c r="V703"/>
  <c r="V704"/>
  <c r="V705"/>
  <c r="V706"/>
  <c r="V707"/>
  <c r="V708"/>
  <c r="V709"/>
  <c r="V710"/>
  <c r="V711"/>
  <c r="V712"/>
  <c r="V713"/>
  <c r="V714"/>
  <c r="V715"/>
  <c r="V716"/>
  <c r="V717"/>
  <c r="V718"/>
  <c r="V719"/>
  <c r="V720"/>
  <c r="V721"/>
  <c r="V722"/>
  <c r="V723"/>
  <c r="V724"/>
  <c r="V725"/>
  <c r="V726"/>
  <c r="V727"/>
  <c r="V728"/>
  <c r="V729"/>
  <c r="V730"/>
  <c r="V731"/>
  <c r="V732"/>
  <c r="V733"/>
  <c r="V734"/>
  <c r="V735"/>
  <c r="V736"/>
  <c r="V737"/>
  <c r="V738"/>
  <c r="V739"/>
  <c r="V740"/>
  <c r="V741"/>
  <c r="V742"/>
  <c r="V743"/>
  <c r="V744"/>
  <c r="V745"/>
  <c r="V746"/>
  <c r="V747"/>
  <c r="V748"/>
  <c r="V749"/>
  <c r="V750"/>
  <c r="V751"/>
  <c r="V752"/>
  <c r="V753"/>
  <c r="V754"/>
  <c r="V755"/>
  <c r="V756"/>
  <c r="V757"/>
  <c r="V758"/>
  <c r="V759"/>
  <c r="V760"/>
  <c r="V761"/>
  <c r="V762"/>
  <c r="V763"/>
  <c r="V764"/>
  <c r="V765"/>
  <c r="V766"/>
  <c r="V767"/>
  <c r="V768"/>
  <c r="V769"/>
  <c r="V770"/>
  <c r="V771"/>
  <c r="V772"/>
  <c r="V773"/>
  <c r="V774"/>
  <c r="V775"/>
  <c r="V776"/>
  <c r="V777"/>
  <c r="V778"/>
  <c r="V779"/>
  <c r="V780"/>
  <c r="V781"/>
  <c r="V782"/>
  <c r="V783"/>
  <c r="V784"/>
  <c r="V785"/>
  <c r="V786"/>
  <c r="V787"/>
  <c r="V788"/>
  <c r="V789"/>
  <c r="V790"/>
  <c r="V791"/>
  <c r="V792"/>
  <c r="V793"/>
  <c r="V794"/>
  <c r="V795"/>
  <c r="V796"/>
  <c r="V797"/>
  <c r="V798"/>
  <c r="V799"/>
  <c r="V800"/>
  <c r="V801"/>
  <c r="V802"/>
  <c r="V803"/>
  <c r="V804"/>
  <c r="V805"/>
  <c r="V806"/>
  <c r="V807"/>
  <c r="V808"/>
  <c r="V809"/>
  <c r="V810"/>
  <c r="V811"/>
  <c r="V812"/>
  <c r="V813"/>
  <c r="V814"/>
  <c r="V815"/>
  <c r="V816"/>
  <c r="V817"/>
  <c r="V818"/>
  <c r="V819"/>
  <c r="V820"/>
  <c r="V821"/>
  <c r="V822"/>
  <c r="V823"/>
  <c r="V824"/>
  <c r="V825"/>
  <c r="V826"/>
  <c r="V827"/>
  <c r="V828"/>
  <c r="V829"/>
  <c r="V830"/>
  <c r="V831"/>
  <c r="V832"/>
  <c r="V833"/>
  <c r="V834"/>
  <c r="V835"/>
  <c r="V836"/>
  <c r="V837"/>
  <c r="V838"/>
  <c r="V839"/>
  <c r="V840"/>
  <c r="V841"/>
  <c r="V842"/>
  <c r="V843"/>
  <c r="V844"/>
  <c r="V845"/>
  <c r="V846"/>
  <c r="V847"/>
  <c r="V848"/>
  <c r="V849"/>
  <c r="V850"/>
  <c r="V851"/>
  <c r="V852"/>
  <c r="V853"/>
  <c r="V854"/>
  <c r="V855"/>
  <c r="V856"/>
  <c r="V857"/>
  <c r="V858"/>
  <c r="V859"/>
  <c r="V860"/>
  <c r="V861"/>
  <c r="V862"/>
  <c r="V863"/>
  <c r="V864"/>
  <c r="V865"/>
  <c r="V866"/>
  <c r="V867"/>
  <c r="V868"/>
  <c r="V869"/>
  <c r="V870"/>
  <c r="V871"/>
  <c r="V872"/>
  <c r="V873"/>
  <c r="V874"/>
  <c r="V875"/>
  <c r="V876"/>
  <c r="V877"/>
  <c r="V878"/>
  <c r="V879"/>
  <c r="V880"/>
  <c r="V881"/>
  <c r="V882"/>
  <c r="V883"/>
  <c r="V884"/>
  <c r="V885"/>
  <c r="V886"/>
  <c r="V887"/>
  <c r="V888"/>
  <c r="V889"/>
  <c r="V890"/>
  <c r="V891"/>
  <c r="V892"/>
  <c r="V893"/>
  <c r="V894"/>
  <c r="V895"/>
  <c r="V896"/>
  <c r="V897"/>
  <c r="V898"/>
  <c r="V899"/>
  <c r="V900"/>
  <c r="V901"/>
  <c r="V902"/>
  <c r="V903"/>
  <c r="V904"/>
  <c r="V905"/>
  <c r="V906"/>
  <c r="V907"/>
  <c r="V908"/>
  <c r="V909"/>
  <c r="V910"/>
  <c r="V911"/>
  <c r="V912"/>
  <c r="V913"/>
  <c r="V914"/>
  <c r="V915"/>
  <c r="V916"/>
  <c r="V917"/>
  <c r="V918"/>
  <c r="V919"/>
  <c r="V920"/>
  <c r="V921"/>
  <c r="V922"/>
  <c r="V923"/>
  <c r="V924"/>
  <c r="V925"/>
  <c r="V926"/>
  <c r="V927"/>
  <c r="V928"/>
  <c r="V929"/>
  <c r="V930"/>
  <c r="V931"/>
  <c r="V932"/>
  <c r="V933"/>
  <c r="V934"/>
  <c r="V935"/>
  <c r="V936"/>
  <c r="V937"/>
  <c r="V938"/>
  <c r="V939"/>
  <c r="V940"/>
  <c r="V941"/>
  <c r="V942"/>
  <c r="V943"/>
  <c r="V944"/>
  <c r="V945"/>
  <c r="V946"/>
  <c r="V947"/>
  <c r="V948"/>
  <c r="V949"/>
  <c r="V950"/>
  <c r="V951"/>
  <c r="V952"/>
  <c r="V953"/>
  <c r="V954"/>
  <c r="V955"/>
  <c r="V956"/>
  <c r="V957"/>
  <c r="V958"/>
  <c r="V959"/>
  <c r="V960"/>
  <c r="V961"/>
  <c r="V962"/>
  <c r="V963"/>
  <c r="V964"/>
  <c r="V965"/>
  <c r="V966"/>
  <c r="V967"/>
  <c r="V968"/>
  <c r="V969"/>
  <c r="V970"/>
  <c r="V971"/>
  <c r="V972"/>
  <c r="V973"/>
  <c r="V974"/>
  <c r="V975"/>
  <c r="V976"/>
  <c r="V977"/>
  <c r="V978"/>
  <c r="V979"/>
  <c r="V980"/>
  <c r="V981"/>
  <c r="V982"/>
  <c r="V983"/>
  <c r="V984"/>
  <c r="V985"/>
  <c r="V986"/>
  <c r="V987"/>
  <c r="V988"/>
  <c r="V989"/>
  <c r="V990"/>
  <c r="V991"/>
  <c r="V992"/>
  <c r="V993"/>
  <c r="V994"/>
  <c r="V995"/>
  <c r="V996"/>
  <c r="V997"/>
  <c r="V998"/>
  <c r="V999"/>
  <c r="V1000"/>
  <c r="V1001"/>
  <c r="V1002"/>
  <c r="V1003"/>
  <c r="V1004"/>
  <c r="V1005"/>
  <c r="V1006"/>
  <c r="V1007"/>
  <c r="V1008"/>
  <c r="V1009"/>
  <c r="V1010"/>
  <c r="V1011"/>
  <c r="V1012"/>
  <c r="V1013"/>
  <c r="V1014"/>
  <c r="V1015"/>
  <c r="V1016"/>
  <c r="V1017"/>
  <c r="V1018"/>
  <c r="V1019"/>
  <c r="V1020"/>
  <c r="V1021"/>
  <c r="V1022"/>
  <c r="V1023"/>
  <c r="V1024"/>
  <c r="V1025"/>
  <c r="V1026"/>
  <c r="V1027"/>
  <c r="V1028"/>
  <c r="V1029"/>
  <c r="V1030"/>
  <c r="V1031"/>
  <c r="V1032"/>
  <c r="V1033"/>
  <c r="V1034"/>
  <c r="V1035"/>
  <c r="V1036"/>
  <c r="V1037"/>
  <c r="V1038"/>
  <c r="V1039"/>
  <c r="V1040"/>
  <c r="V1041"/>
  <c r="V1042"/>
  <c r="V1043"/>
  <c r="V1044"/>
  <c r="V1045"/>
  <c r="V1046"/>
  <c r="V1047"/>
  <c r="V1048"/>
  <c r="V1049"/>
  <c r="V1050"/>
  <c r="V1051"/>
  <c r="V1052"/>
  <c r="V1053"/>
  <c r="V1054"/>
  <c r="V2"/>
  <c r="U3"/>
  <c r="U4"/>
  <c r="U5"/>
  <c r="U6"/>
  <c r="U7"/>
  <c r="U8"/>
  <c r="U9"/>
  <c r="U10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U97"/>
  <c r="U98"/>
  <c r="U99"/>
  <c r="U100"/>
  <c r="U101"/>
  <c r="U102"/>
  <c r="U103"/>
  <c r="U104"/>
  <c r="U105"/>
  <c r="U106"/>
  <c r="U107"/>
  <c r="U108"/>
  <c r="U109"/>
  <c r="U110"/>
  <c r="U111"/>
  <c r="U112"/>
  <c r="U113"/>
  <c r="U114"/>
  <c r="U115"/>
  <c r="U116"/>
  <c r="U117"/>
  <c r="U118"/>
  <c r="U119"/>
  <c r="U120"/>
  <c r="U121"/>
  <c r="U122"/>
  <c r="U123"/>
  <c r="U124"/>
  <c r="U125"/>
  <c r="U126"/>
  <c r="U127"/>
  <c r="U128"/>
  <c r="U129"/>
  <c r="U130"/>
  <c r="U131"/>
  <c r="U132"/>
  <c r="U133"/>
  <c r="U134"/>
  <c r="U135"/>
  <c r="U136"/>
  <c r="U137"/>
  <c r="U138"/>
  <c r="U139"/>
  <c r="U140"/>
  <c r="U141"/>
  <c r="U142"/>
  <c r="U143"/>
  <c r="U144"/>
  <c r="U145"/>
  <c r="U146"/>
  <c r="U147"/>
  <c r="U148"/>
  <c r="U149"/>
  <c r="U150"/>
  <c r="U151"/>
  <c r="U152"/>
  <c r="U153"/>
  <c r="U154"/>
  <c r="U155"/>
  <c r="U156"/>
  <c r="U157"/>
  <c r="U158"/>
  <c r="U159"/>
  <c r="U160"/>
  <c r="U161"/>
  <c r="U162"/>
  <c r="U163"/>
  <c r="U164"/>
  <c r="U165"/>
  <c r="U166"/>
  <c r="U167"/>
  <c r="U168"/>
  <c r="U169"/>
  <c r="U170"/>
  <c r="U171"/>
  <c r="U172"/>
  <c r="U173"/>
  <c r="U174"/>
  <c r="U175"/>
  <c r="U176"/>
  <c r="U177"/>
  <c r="U178"/>
  <c r="U179"/>
  <c r="U180"/>
  <c r="U181"/>
  <c r="U182"/>
  <c r="U183"/>
  <c r="U184"/>
  <c r="U185"/>
  <c r="U186"/>
  <c r="U187"/>
  <c r="U188"/>
  <c r="U189"/>
  <c r="U190"/>
  <c r="U191"/>
  <c r="U192"/>
  <c r="U193"/>
  <c r="U194"/>
  <c r="U195"/>
  <c r="U196"/>
  <c r="U197"/>
  <c r="U198"/>
  <c r="U199"/>
  <c r="U200"/>
  <c r="U201"/>
  <c r="U202"/>
  <c r="U203"/>
  <c r="U204"/>
  <c r="U205"/>
  <c r="U206"/>
  <c r="U207"/>
  <c r="U208"/>
  <c r="U209"/>
  <c r="U210"/>
  <c r="U211"/>
  <c r="U212"/>
  <c r="U213"/>
  <c r="U214"/>
  <c r="U215"/>
  <c r="U216"/>
  <c r="U217"/>
  <c r="U218"/>
  <c r="U219"/>
  <c r="U220"/>
  <c r="U221"/>
  <c r="U222"/>
  <c r="U223"/>
  <c r="U224"/>
  <c r="U225"/>
  <c r="U226"/>
  <c r="U227"/>
  <c r="U228"/>
  <c r="U229"/>
  <c r="U230"/>
  <c r="U231"/>
  <c r="U232"/>
  <c r="U233"/>
  <c r="U234"/>
  <c r="U235"/>
  <c r="U236"/>
  <c r="U237"/>
  <c r="U238"/>
  <c r="U239"/>
  <c r="U240"/>
  <c r="U241"/>
  <c r="U242"/>
  <c r="U243"/>
  <c r="U244"/>
  <c r="U245"/>
  <c r="U246"/>
  <c r="U247"/>
  <c r="U248"/>
  <c r="U249"/>
  <c r="U250"/>
  <c r="U251"/>
  <c r="U252"/>
  <c r="U253"/>
  <c r="U254"/>
  <c r="U255"/>
  <c r="U256"/>
  <c r="U257"/>
  <c r="U258"/>
  <c r="U259"/>
  <c r="U260"/>
  <c r="U261"/>
  <c r="U262"/>
  <c r="U263"/>
  <c r="U264"/>
  <c r="U265"/>
  <c r="U266"/>
  <c r="U267"/>
  <c r="U268"/>
  <c r="U269"/>
  <c r="U270"/>
  <c r="U271"/>
  <c r="U272"/>
  <c r="U273"/>
  <c r="U274"/>
  <c r="U275"/>
  <c r="U276"/>
  <c r="U277"/>
  <c r="U278"/>
  <c r="U279"/>
  <c r="U280"/>
  <c r="U281"/>
  <c r="U282"/>
  <c r="U283"/>
  <c r="U284"/>
  <c r="U285"/>
  <c r="U286"/>
  <c r="U287"/>
  <c r="U288"/>
  <c r="U289"/>
  <c r="U290"/>
  <c r="U291"/>
  <c r="U292"/>
  <c r="U293"/>
  <c r="U294"/>
  <c r="U295"/>
  <c r="U296"/>
  <c r="U297"/>
  <c r="U298"/>
  <c r="U299"/>
  <c r="U300"/>
  <c r="U301"/>
  <c r="U302"/>
  <c r="U303"/>
  <c r="U304"/>
  <c r="U305"/>
  <c r="U306"/>
  <c r="U307"/>
  <c r="U308"/>
  <c r="U309"/>
  <c r="U310"/>
  <c r="U311"/>
  <c r="U312"/>
  <c r="U313"/>
  <c r="U314"/>
  <c r="U315"/>
  <c r="U316"/>
  <c r="U317"/>
  <c r="U318"/>
  <c r="U319"/>
  <c r="U320"/>
  <c r="U321"/>
  <c r="U322"/>
  <c r="U323"/>
  <c r="U324"/>
  <c r="U325"/>
  <c r="U326"/>
  <c r="U327"/>
  <c r="U328"/>
  <c r="U329"/>
  <c r="U330"/>
  <c r="U331"/>
  <c r="U332"/>
  <c r="U333"/>
  <c r="U334"/>
  <c r="U335"/>
  <c r="U336"/>
  <c r="U337"/>
  <c r="U338"/>
  <c r="U339"/>
  <c r="U340"/>
  <c r="U341"/>
  <c r="U342"/>
  <c r="U343"/>
  <c r="U344"/>
  <c r="U345"/>
  <c r="U346"/>
  <c r="U347"/>
  <c r="U348"/>
  <c r="U349"/>
  <c r="U350"/>
  <c r="U351"/>
  <c r="U352"/>
  <c r="U353"/>
  <c r="U354"/>
  <c r="U355"/>
  <c r="U356"/>
  <c r="U357"/>
  <c r="U358"/>
  <c r="U359"/>
  <c r="U360"/>
  <c r="U361"/>
  <c r="U362"/>
  <c r="U363"/>
  <c r="U364"/>
  <c r="U365"/>
  <c r="U366"/>
  <c r="U367"/>
  <c r="U368"/>
  <c r="U369"/>
  <c r="U370"/>
  <c r="U371"/>
  <c r="U372"/>
  <c r="U373"/>
  <c r="U374"/>
  <c r="U375"/>
  <c r="U376"/>
  <c r="U377"/>
  <c r="U378"/>
  <c r="U379"/>
  <c r="U380"/>
  <c r="U381"/>
  <c r="U382"/>
  <c r="U383"/>
  <c r="U384"/>
  <c r="U385"/>
  <c r="U386"/>
  <c r="U387"/>
  <c r="U388"/>
  <c r="U389"/>
  <c r="U390"/>
  <c r="U391"/>
  <c r="U392"/>
  <c r="U393"/>
  <c r="U394"/>
  <c r="U395"/>
  <c r="U396"/>
  <c r="U397"/>
  <c r="U398"/>
  <c r="U399"/>
  <c r="U400"/>
  <c r="U401"/>
  <c r="U402"/>
  <c r="U403"/>
  <c r="U404"/>
  <c r="U405"/>
  <c r="U406"/>
  <c r="U407"/>
  <c r="U408"/>
  <c r="U409"/>
  <c r="U410"/>
  <c r="U411"/>
  <c r="U412"/>
  <c r="U413"/>
  <c r="U414"/>
  <c r="U415"/>
  <c r="U416"/>
  <c r="U417"/>
  <c r="U418"/>
  <c r="U419"/>
  <c r="U420"/>
  <c r="U421"/>
  <c r="U422"/>
  <c r="U423"/>
  <c r="U424"/>
  <c r="U425"/>
  <c r="U426"/>
  <c r="U427"/>
  <c r="U428"/>
  <c r="U429"/>
  <c r="U430"/>
  <c r="U431"/>
  <c r="U432"/>
  <c r="U433"/>
  <c r="U434"/>
  <c r="U435"/>
  <c r="U436"/>
  <c r="U437"/>
  <c r="U438"/>
  <c r="U439"/>
  <c r="U440"/>
  <c r="U441"/>
  <c r="U442"/>
  <c r="U443"/>
  <c r="U444"/>
  <c r="U445"/>
  <c r="U446"/>
  <c r="U447"/>
  <c r="U448"/>
  <c r="U449"/>
  <c r="U450"/>
  <c r="U451"/>
  <c r="U452"/>
  <c r="U453"/>
  <c r="U454"/>
  <c r="U455"/>
  <c r="U456"/>
  <c r="U457"/>
  <c r="U458"/>
  <c r="U459"/>
  <c r="U460"/>
  <c r="U461"/>
  <c r="U462"/>
  <c r="U463"/>
  <c r="U464"/>
  <c r="U465"/>
  <c r="U466"/>
  <c r="U467"/>
  <c r="U468"/>
  <c r="U469"/>
  <c r="U470"/>
  <c r="U471"/>
  <c r="U472"/>
  <c r="U473"/>
  <c r="U474"/>
  <c r="U475"/>
  <c r="U476"/>
  <c r="U477"/>
  <c r="U478"/>
  <c r="U479"/>
  <c r="U480"/>
  <c r="U481"/>
  <c r="U482"/>
  <c r="U483"/>
  <c r="U484"/>
  <c r="U485"/>
  <c r="U486"/>
  <c r="U487"/>
  <c r="U488"/>
  <c r="U489"/>
  <c r="U490"/>
  <c r="U491"/>
  <c r="U492"/>
  <c r="U493"/>
  <c r="U494"/>
  <c r="U495"/>
  <c r="U496"/>
  <c r="U497"/>
  <c r="U498"/>
  <c r="U499"/>
  <c r="U500"/>
  <c r="U501"/>
  <c r="U502"/>
  <c r="U503"/>
  <c r="U504"/>
  <c r="U505"/>
  <c r="U506"/>
  <c r="U507"/>
  <c r="U508"/>
  <c r="U509"/>
  <c r="U510"/>
  <c r="U511"/>
  <c r="U512"/>
  <c r="U513"/>
  <c r="U514"/>
  <c r="U515"/>
  <c r="U516"/>
  <c r="U517"/>
  <c r="U518"/>
  <c r="U519"/>
  <c r="U520"/>
  <c r="U521"/>
  <c r="U522"/>
  <c r="U523"/>
  <c r="U524"/>
  <c r="U525"/>
  <c r="U526"/>
  <c r="U527"/>
  <c r="U528"/>
  <c r="U529"/>
  <c r="U530"/>
  <c r="U531"/>
  <c r="U532"/>
  <c r="U533"/>
  <c r="U534"/>
  <c r="U535"/>
  <c r="U536"/>
  <c r="U537"/>
  <c r="U538"/>
  <c r="U539"/>
  <c r="U540"/>
  <c r="U541"/>
  <c r="U542"/>
  <c r="U543"/>
  <c r="U544"/>
  <c r="U545"/>
  <c r="U546"/>
  <c r="U547"/>
  <c r="U548"/>
  <c r="U549"/>
  <c r="U550"/>
  <c r="U551"/>
  <c r="U552"/>
  <c r="U553"/>
  <c r="U554"/>
  <c r="U555"/>
  <c r="U556"/>
  <c r="U557"/>
  <c r="U558"/>
  <c r="U559"/>
  <c r="U560"/>
  <c r="U561"/>
  <c r="U562"/>
  <c r="U563"/>
  <c r="U564"/>
  <c r="U565"/>
  <c r="U566"/>
  <c r="U567"/>
  <c r="U568"/>
  <c r="U569"/>
  <c r="U570"/>
  <c r="U571"/>
  <c r="U572"/>
  <c r="U573"/>
  <c r="U574"/>
  <c r="U575"/>
  <c r="U576"/>
  <c r="U577"/>
  <c r="U578"/>
  <c r="U579"/>
  <c r="U580"/>
  <c r="U581"/>
  <c r="U582"/>
  <c r="U583"/>
  <c r="U584"/>
  <c r="U585"/>
  <c r="U586"/>
  <c r="U587"/>
  <c r="U588"/>
  <c r="U589"/>
  <c r="U590"/>
  <c r="U591"/>
  <c r="U592"/>
  <c r="U593"/>
  <c r="U594"/>
  <c r="U595"/>
  <c r="U596"/>
  <c r="U597"/>
  <c r="U598"/>
  <c r="U599"/>
  <c r="U600"/>
  <c r="U601"/>
  <c r="U602"/>
  <c r="U603"/>
  <c r="U604"/>
  <c r="U605"/>
  <c r="U606"/>
  <c r="U607"/>
  <c r="U608"/>
  <c r="U609"/>
  <c r="U610"/>
  <c r="U611"/>
  <c r="U612"/>
  <c r="U613"/>
  <c r="U614"/>
  <c r="U615"/>
  <c r="U616"/>
  <c r="U617"/>
  <c r="U618"/>
  <c r="U619"/>
  <c r="U620"/>
  <c r="U621"/>
  <c r="U622"/>
  <c r="U623"/>
  <c r="U624"/>
  <c r="U625"/>
  <c r="U626"/>
  <c r="U627"/>
  <c r="U628"/>
  <c r="U629"/>
  <c r="U630"/>
  <c r="U631"/>
  <c r="U632"/>
  <c r="U633"/>
  <c r="U634"/>
  <c r="U635"/>
  <c r="U636"/>
  <c r="U637"/>
  <c r="U638"/>
  <c r="U639"/>
  <c r="U640"/>
  <c r="U641"/>
  <c r="U642"/>
  <c r="U643"/>
  <c r="U644"/>
  <c r="U645"/>
  <c r="U646"/>
  <c r="U647"/>
  <c r="U648"/>
  <c r="U649"/>
  <c r="U650"/>
  <c r="U651"/>
  <c r="U652"/>
  <c r="U653"/>
  <c r="U654"/>
  <c r="U655"/>
  <c r="U656"/>
  <c r="U657"/>
  <c r="U658"/>
  <c r="U659"/>
  <c r="U660"/>
  <c r="U661"/>
  <c r="U662"/>
  <c r="U663"/>
  <c r="U664"/>
  <c r="U665"/>
  <c r="U666"/>
  <c r="U667"/>
  <c r="U668"/>
  <c r="U669"/>
  <c r="U670"/>
  <c r="U671"/>
  <c r="U672"/>
  <c r="U673"/>
  <c r="U674"/>
  <c r="U675"/>
  <c r="U676"/>
  <c r="U677"/>
  <c r="U678"/>
  <c r="U679"/>
  <c r="U680"/>
  <c r="U681"/>
  <c r="U682"/>
  <c r="U683"/>
  <c r="U684"/>
  <c r="U685"/>
  <c r="U686"/>
  <c r="U687"/>
  <c r="U688"/>
  <c r="U689"/>
  <c r="U690"/>
  <c r="U691"/>
  <c r="U692"/>
  <c r="U693"/>
  <c r="U694"/>
  <c r="U695"/>
  <c r="U696"/>
  <c r="U697"/>
  <c r="U698"/>
  <c r="U699"/>
  <c r="U700"/>
  <c r="U701"/>
  <c r="U702"/>
  <c r="U703"/>
  <c r="U704"/>
  <c r="U705"/>
  <c r="U706"/>
  <c r="U707"/>
  <c r="U708"/>
  <c r="U709"/>
  <c r="U710"/>
  <c r="U711"/>
  <c r="U712"/>
  <c r="U713"/>
  <c r="U714"/>
  <c r="U715"/>
  <c r="U716"/>
  <c r="U717"/>
  <c r="U718"/>
  <c r="U719"/>
  <c r="U720"/>
  <c r="U721"/>
  <c r="U722"/>
  <c r="U723"/>
  <c r="U724"/>
  <c r="U725"/>
  <c r="U726"/>
  <c r="U727"/>
  <c r="U728"/>
  <c r="U729"/>
  <c r="U730"/>
  <c r="U731"/>
  <c r="U732"/>
  <c r="U733"/>
  <c r="U734"/>
  <c r="U735"/>
  <c r="U736"/>
  <c r="U737"/>
  <c r="U738"/>
  <c r="U739"/>
  <c r="U740"/>
  <c r="U741"/>
  <c r="U742"/>
  <c r="U743"/>
  <c r="U744"/>
  <c r="U745"/>
  <c r="U746"/>
  <c r="U747"/>
  <c r="U748"/>
  <c r="U749"/>
  <c r="U750"/>
  <c r="U751"/>
  <c r="U752"/>
  <c r="U753"/>
  <c r="U754"/>
  <c r="U755"/>
  <c r="U756"/>
  <c r="U757"/>
  <c r="U758"/>
  <c r="U759"/>
  <c r="U760"/>
  <c r="U761"/>
  <c r="U762"/>
  <c r="U763"/>
  <c r="U764"/>
  <c r="U765"/>
  <c r="U766"/>
  <c r="U767"/>
  <c r="U768"/>
  <c r="U769"/>
  <c r="U770"/>
  <c r="U771"/>
  <c r="U772"/>
  <c r="U773"/>
  <c r="U774"/>
  <c r="U775"/>
  <c r="U776"/>
  <c r="U777"/>
  <c r="U778"/>
  <c r="U779"/>
  <c r="U780"/>
  <c r="U781"/>
  <c r="U782"/>
  <c r="U783"/>
  <c r="U784"/>
  <c r="U785"/>
  <c r="U786"/>
  <c r="U787"/>
  <c r="U788"/>
  <c r="U789"/>
  <c r="U790"/>
  <c r="U791"/>
  <c r="U792"/>
  <c r="U793"/>
  <c r="U794"/>
  <c r="U795"/>
  <c r="U796"/>
  <c r="U797"/>
  <c r="U798"/>
  <c r="U799"/>
  <c r="U800"/>
  <c r="U801"/>
  <c r="U802"/>
  <c r="U803"/>
  <c r="U804"/>
  <c r="U805"/>
  <c r="U806"/>
  <c r="U807"/>
  <c r="U808"/>
  <c r="U809"/>
  <c r="U810"/>
  <c r="U811"/>
  <c r="U812"/>
  <c r="U813"/>
  <c r="U814"/>
  <c r="U815"/>
  <c r="U816"/>
  <c r="U817"/>
  <c r="U818"/>
  <c r="U819"/>
  <c r="U820"/>
  <c r="U821"/>
  <c r="U822"/>
  <c r="U823"/>
  <c r="U824"/>
  <c r="U825"/>
  <c r="U826"/>
  <c r="U827"/>
  <c r="U828"/>
  <c r="U829"/>
  <c r="U830"/>
  <c r="U831"/>
  <c r="U832"/>
  <c r="U833"/>
  <c r="U834"/>
  <c r="U835"/>
  <c r="U836"/>
  <c r="U837"/>
  <c r="U838"/>
  <c r="U839"/>
  <c r="U840"/>
  <c r="U841"/>
  <c r="U842"/>
  <c r="U843"/>
  <c r="U844"/>
  <c r="U845"/>
  <c r="U846"/>
  <c r="U847"/>
  <c r="U848"/>
  <c r="U849"/>
  <c r="U850"/>
  <c r="U851"/>
  <c r="U852"/>
  <c r="U853"/>
  <c r="U854"/>
  <c r="U855"/>
  <c r="U856"/>
  <c r="U857"/>
  <c r="U858"/>
  <c r="U859"/>
  <c r="U860"/>
  <c r="U861"/>
  <c r="U862"/>
  <c r="U863"/>
  <c r="U864"/>
  <c r="U865"/>
  <c r="U866"/>
  <c r="U867"/>
  <c r="U868"/>
  <c r="U869"/>
  <c r="U870"/>
  <c r="U871"/>
  <c r="U872"/>
  <c r="U873"/>
  <c r="U874"/>
  <c r="U875"/>
  <c r="U876"/>
  <c r="U877"/>
  <c r="U878"/>
  <c r="U879"/>
  <c r="U880"/>
  <c r="U881"/>
  <c r="U882"/>
  <c r="U883"/>
  <c r="U884"/>
  <c r="U885"/>
  <c r="U886"/>
  <c r="U887"/>
  <c r="U888"/>
  <c r="U889"/>
  <c r="U890"/>
  <c r="U891"/>
  <c r="U892"/>
  <c r="U893"/>
  <c r="U894"/>
  <c r="U895"/>
  <c r="U896"/>
  <c r="U897"/>
  <c r="U898"/>
  <c r="U899"/>
  <c r="U900"/>
  <c r="U901"/>
  <c r="U902"/>
  <c r="U903"/>
  <c r="U904"/>
  <c r="U905"/>
  <c r="U906"/>
  <c r="U907"/>
  <c r="U908"/>
  <c r="U909"/>
  <c r="U910"/>
  <c r="U911"/>
  <c r="U912"/>
  <c r="U913"/>
  <c r="U914"/>
  <c r="U915"/>
  <c r="U916"/>
  <c r="U917"/>
  <c r="U918"/>
  <c r="U919"/>
  <c r="U920"/>
  <c r="U921"/>
  <c r="U922"/>
  <c r="U923"/>
  <c r="U924"/>
  <c r="U925"/>
  <c r="U926"/>
  <c r="U927"/>
  <c r="U928"/>
  <c r="U929"/>
  <c r="U930"/>
  <c r="U931"/>
  <c r="U932"/>
  <c r="U933"/>
  <c r="U934"/>
  <c r="U935"/>
  <c r="U936"/>
  <c r="U937"/>
  <c r="U938"/>
  <c r="U939"/>
  <c r="U940"/>
  <c r="U941"/>
  <c r="U942"/>
  <c r="U943"/>
  <c r="U944"/>
  <c r="U945"/>
  <c r="U946"/>
  <c r="U947"/>
  <c r="U948"/>
  <c r="U949"/>
  <c r="U950"/>
  <c r="U951"/>
  <c r="U952"/>
  <c r="U953"/>
  <c r="U954"/>
  <c r="U955"/>
  <c r="U956"/>
  <c r="U957"/>
  <c r="U958"/>
  <c r="U959"/>
  <c r="U960"/>
  <c r="U961"/>
  <c r="U962"/>
  <c r="U963"/>
  <c r="U964"/>
  <c r="U965"/>
  <c r="U966"/>
  <c r="U967"/>
  <c r="U968"/>
  <c r="U969"/>
  <c r="U970"/>
  <c r="U971"/>
  <c r="U972"/>
  <c r="U973"/>
  <c r="U974"/>
  <c r="U975"/>
  <c r="U976"/>
  <c r="U977"/>
  <c r="U978"/>
  <c r="U979"/>
  <c r="U980"/>
  <c r="U981"/>
  <c r="U982"/>
  <c r="U983"/>
  <c r="U984"/>
  <c r="U985"/>
  <c r="U986"/>
  <c r="U987"/>
  <c r="U988"/>
  <c r="U989"/>
  <c r="U990"/>
  <c r="U991"/>
  <c r="U992"/>
  <c r="U993"/>
  <c r="U994"/>
  <c r="U995"/>
  <c r="U996"/>
  <c r="U997"/>
  <c r="U998"/>
  <c r="U999"/>
  <c r="U1000"/>
  <c r="U1001"/>
  <c r="U1002"/>
  <c r="U1003"/>
  <c r="U1004"/>
  <c r="U1005"/>
  <c r="U1006"/>
  <c r="U1007"/>
  <c r="U1008"/>
  <c r="U1009"/>
  <c r="U1010"/>
  <c r="U1011"/>
  <c r="U1012"/>
  <c r="U1013"/>
  <c r="U1014"/>
  <c r="U1015"/>
  <c r="U1016"/>
  <c r="U1017"/>
  <c r="U1018"/>
  <c r="U1019"/>
  <c r="U1020"/>
  <c r="U1021"/>
  <c r="U1022"/>
  <c r="U1023"/>
  <c r="U1024"/>
  <c r="U1025"/>
  <c r="U1026"/>
  <c r="U1027"/>
  <c r="U1028"/>
  <c r="U1029"/>
  <c r="U1030"/>
  <c r="U1031"/>
  <c r="U1032"/>
  <c r="U1033"/>
  <c r="U1034"/>
  <c r="U1035"/>
  <c r="U1036"/>
  <c r="U1037"/>
  <c r="U1038"/>
  <c r="U1039"/>
  <c r="U1040"/>
  <c r="U1041"/>
  <c r="U1042"/>
  <c r="U1043"/>
  <c r="U1044"/>
  <c r="U1045"/>
  <c r="U1046"/>
  <c r="U1047"/>
  <c r="U1048"/>
  <c r="U1049"/>
  <c r="U1050"/>
  <c r="U1051"/>
  <c r="U1052"/>
  <c r="U1053"/>
  <c r="U1054"/>
  <c r="U2"/>
  <c r="T3"/>
  <c r="T4"/>
  <c r="T5"/>
  <c r="T6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T200"/>
  <c r="T201"/>
  <c r="T202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T231"/>
  <c r="T232"/>
  <c r="T233"/>
  <c r="T234"/>
  <c r="T235"/>
  <c r="T236"/>
  <c r="T237"/>
  <c r="T238"/>
  <c r="T239"/>
  <c r="T240"/>
  <c r="T241"/>
  <c r="T242"/>
  <c r="T243"/>
  <c r="T244"/>
  <c r="T245"/>
  <c r="T246"/>
  <c r="T247"/>
  <c r="T248"/>
  <c r="T249"/>
  <c r="T250"/>
  <c r="T251"/>
  <c r="T252"/>
  <c r="T253"/>
  <c r="T254"/>
  <c r="T255"/>
  <c r="T256"/>
  <c r="T257"/>
  <c r="T258"/>
  <c r="T259"/>
  <c r="T260"/>
  <c r="T261"/>
  <c r="T262"/>
  <c r="T263"/>
  <c r="T264"/>
  <c r="T265"/>
  <c r="T266"/>
  <c r="T267"/>
  <c r="T268"/>
  <c r="T269"/>
  <c r="T270"/>
  <c r="T271"/>
  <c r="T272"/>
  <c r="T273"/>
  <c r="T274"/>
  <c r="T275"/>
  <c r="T276"/>
  <c r="T277"/>
  <c r="T278"/>
  <c r="T279"/>
  <c r="T280"/>
  <c r="T281"/>
  <c r="T282"/>
  <c r="T283"/>
  <c r="T284"/>
  <c r="T285"/>
  <c r="T286"/>
  <c r="T287"/>
  <c r="T288"/>
  <c r="T289"/>
  <c r="T290"/>
  <c r="T291"/>
  <c r="T292"/>
  <c r="T293"/>
  <c r="T294"/>
  <c r="T295"/>
  <c r="T296"/>
  <c r="T297"/>
  <c r="T298"/>
  <c r="T299"/>
  <c r="T300"/>
  <c r="T301"/>
  <c r="T302"/>
  <c r="T303"/>
  <c r="T304"/>
  <c r="T305"/>
  <c r="T306"/>
  <c r="T307"/>
  <c r="T308"/>
  <c r="T309"/>
  <c r="T310"/>
  <c r="T311"/>
  <c r="T312"/>
  <c r="T313"/>
  <c r="T314"/>
  <c r="T315"/>
  <c r="T316"/>
  <c r="T317"/>
  <c r="T318"/>
  <c r="T319"/>
  <c r="T320"/>
  <c r="T321"/>
  <c r="T322"/>
  <c r="T323"/>
  <c r="T324"/>
  <c r="T325"/>
  <c r="T326"/>
  <c r="T327"/>
  <c r="T328"/>
  <c r="T329"/>
  <c r="T330"/>
  <c r="T331"/>
  <c r="T332"/>
  <c r="T333"/>
  <c r="T334"/>
  <c r="T335"/>
  <c r="T336"/>
  <c r="T337"/>
  <c r="T338"/>
  <c r="T339"/>
  <c r="T340"/>
  <c r="T341"/>
  <c r="T342"/>
  <c r="T343"/>
  <c r="T344"/>
  <c r="T345"/>
  <c r="T346"/>
  <c r="T347"/>
  <c r="T348"/>
  <c r="T349"/>
  <c r="T350"/>
  <c r="T351"/>
  <c r="T352"/>
  <c r="T353"/>
  <c r="T354"/>
  <c r="T355"/>
  <c r="T356"/>
  <c r="T357"/>
  <c r="T358"/>
  <c r="T359"/>
  <c r="T360"/>
  <c r="T361"/>
  <c r="T362"/>
  <c r="T363"/>
  <c r="T364"/>
  <c r="T365"/>
  <c r="T366"/>
  <c r="T367"/>
  <c r="T368"/>
  <c r="T369"/>
  <c r="T370"/>
  <c r="T371"/>
  <c r="T372"/>
  <c r="T373"/>
  <c r="T374"/>
  <c r="T375"/>
  <c r="T376"/>
  <c r="T377"/>
  <c r="T378"/>
  <c r="T379"/>
  <c r="T380"/>
  <c r="T381"/>
  <c r="T382"/>
  <c r="T383"/>
  <c r="T384"/>
  <c r="T385"/>
  <c r="T386"/>
  <c r="T387"/>
  <c r="T388"/>
  <c r="T389"/>
  <c r="T390"/>
  <c r="T391"/>
  <c r="T392"/>
  <c r="T393"/>
  <c r="T394"/>
  <c r="T395"/>
  <c r="T396"/>
  <c r="T397"/>
  <c r="T398"/>
  <c r="T399"/>
  <c r="T400"/>
  <c r="T401"/>
  <c r="T402"/>
  <c r="T403"/>
  <c r="T404"/>
  <c r="T405"/>
  <c r="T406"/>
  <c r="T407"/>
  <c r="T408"/>
  <c r="T409"/>
  <c r="T410"/>
  <c r="T411"/>
  <c r="T412"/>
  <c r="T413"/>
  <c r="T414"/>
  <c r="T415"/>
  <c r="T416"/>
  <c r="T417"/>
  <c r="T418"/>
  <c r="T419"/>
  <c r="T420"/>
  <c r="T421"/>
  <c r="T422"/>
  <c r="T423"/>
  <c r="T424"/>
  <c r="T425"/>
  <c r="T426"/>
  <c r="T427"/>
  <c r="T428"/>
  <c r="T429"/>
  <c r="T430"/>
  <c r="T431"/>
  <c r="T432"/>
  <c r="T433"/>
  <c r="T434"/>
  <c r="T435"/>
  <c r="T436"/>
  <c r="T437"/>
  <c r="T438"/>
  <c r="T439"/>
  <c r="T440"/>
  <c r="T441"/>
  <c r="T442"/>
  <c r="T443"/>
  <c r="T444"/>
  <c r="T445"/>
  <c r="T446"/>
  <c r="T447"/>
  <c r="T448"/>
  <c r="T449"/>
  <c r="T450"/>
  <c r="T451"/>
  <c r="T452"/>
  <c r="T453"/>
  <c r="T454"/>
  <c r="T455"/>
  <c r="T456"/>
  <c r="T457"/>
  <c r="T458"/>
  <c r="T459"/>
  <c r="T460"/>
  <c r="T461"/>
  <c r="T462"/>
  <c r="T463"/>
  <c r="T464"/>
  <c r="T465"/>
  <c r="T466"/>
  <c r="T467"/>
  <c r="T468"/>
  <c r="T469"/>
  <c r="T470"/>
  <c r="T471"/>
  <c r="T472"/>
  <c r="T473"/>
  <c r="T474"/>
  <c r="T475"/>
  <c r="T476"/>
  <c r="T477"/>
  <c r="T478"/>
  <c r="T479"/>
  <c r="T480"/>
  <c r="T481"/>
  <c r="T482"/>
  <c r="T483"/>
  <c r="T484"/>
  <c r="T485"/>
  <c r="T486"/>
  <c r="T487"/>
  <c r="T488"/>
  <c r="T489"/>
  <c r="T490"/>
  <c r="T491"/>
  <c r="T492"/>
  <c r="T493"/>
  <c r="T494"/>
  <c r="T495"/>
  <c r="T496"/>
  <c r="T497"/>
  <c r="T498"/>
  <c r="T499"/>
  <c r="T500"/>
  <c r="T501"/>
  <c r="T502"/>
  <c r="T503"/>
  <c r="T504"/>
  <c r="T505"/>
  <c r="T506"/>
  <c r="T507"/>
  <c r="T508"/>
  <c r="T509"/>
  <c r="T510"/>
  <c r="T511"/>
  <c r="T512"/>
  <c r="T513"/>
  <c r="T514"/>
  <c r="T515"/>
  <c r="T516"/>
  <c r="T517"/>
  <c r="T518"/>
  <c r="T519"/>
  <c r="T520"/>
  <c r="T521"/>
  <c r="T522"/>
  <c r="T523"/>
  <c r="T524"/>
  <c r="T525"/>
  <c r="T526"/>
  <c r="T527"/>
  <c r="T528"/>
  <c r="T529"/>
  <c r="T530"/>
  <c r="T531"/>
  <c r="T532"/>
  <c r="T533"/>
  <c r="T534"/>
  <c r="T535"/>
  <c r="T536"/>
  <c r="T537"/>
  <c r="T538"/>
  <c r="T539"/>
  <c r="T540"/>
  <c r="T541"/>
  <c r="T542"/>
  <c r="T543"/>
  <c r="T544"/>
  <c r="T545"/>
  <c r="T546"/>
  <c r="T547"/>
  <c r="T548"/>
  <c r="T549"/>
  <c r="T550"/>
  <c r="T551"/>
  <c r="T552"/>
  <c r="T553"/>
  <c r="T554"/>
  <c r="T555"/>
  <c r="T556"/>
  <c r="T557"/>
  <c r="T558"/>
  <c r="T559"/>
  <c r="T560"/>
  <c r="T561"/>
  <c r="T562"/>
  <c r="T563"/>
  <c r="T564"/>
  <c r="T565"/>
  <c r="T566"/>
  <c r="T567"/>
  <c r="T568"/>
  <c r="T569"/>
  <c r="T570"/>
  <c r="T571"/>
  <c r="T572"/>
  <c r="T573"/>
  <c r="T574"/>
  <c r="T575"/>
  <c r="T576"/>
  <c r="T577"/>
  <c r="T578"/>
  <c r="T579"/>
  <c r="T580"/>
  <c r="T581"/>
  <c r="T582"/>
  <c r="T583"/>
  <c r="T584"/>
  <c r="T585"/>
  <c r="T586"/>
  <c r="T587"/>
  <c r="T588"/>
  <c r="T589"/>
  <c r="T590"/>
  <c r="T591"/>
  <c r="T592"/>
  <c r="T593"/>
  <c r="T594"/>
  <c r="T595"/>
  <c r="T596"/>
  <c r="T597"/>
  <c r="T598"/>
  <c r="T599"/>
  <c r="T600"/>
  <c r="T601"/>
  <c r="T602"/>
  <c r="T603"/>
  <c r="T604"/>
  <c r="T605"/>
  <c r="T606"/>
  <c r="T607"/>
  <c r="T608"/>
  <c r="T609"/>
  <c r="T610"/>
  <c r="T611"/>
  <c r="T612"/>
  <c r="T613"/>
  <c r="T614"/>
  <c r="T615"/>
  <c r="T616"/>
  <c r="T617"/>
  <c r="T618"/>
  <c r="T619"/>
  <c r="T620"/>
  <c r="T621"/>
  <c r="T622"/>
  <c r="T623"/>
  <c r="T624"/>
  <c r="T625"/>
  <c r="T626"/>
  <c r="T627"/>
  <c r="T628"/>
  <c r="T629"/>
  <c r="T630"/>
  <c r="T631"/>
  <c r="T632"/>
  <c r="T633"/>
  <c r="T634"/>
  <c r="T635"/>
  <c r="T636"/>
  <c r="T637"/>
  <c r="T638"/>
  <c r="T639"/>
  <c r="T640"/>
  <c r="T641"/>
  <c r="T642"/>
  <c r="T643"/>
  <c r="T644"/>
  <c r="T645"/>
  <c r="T646"/>
  <c r="T647"/>
  <c r="T648"/>
  <c r="T649"/>
  <c r="T650"/>
  <c r="T651"/>
  <c r="T652"/>
  <c r="T653"/>
  <c r="T654"/>
  <c r="T655"/>
  <c r="T656"/>
  <c r="T657"/>
  <c r="T658"/>
  <c r="T659"/>
  <c r="T660"/>
  <c r="T661"/>
  <c r="T662"/>
  <c r="T663"/>
  <c r="T664"/>
  <c r="T665"/>
  <c r="T666"/>
  <c r="T667"/>
  <c r="T668"/>
  <c r="T669"/>
  <c r="T670"/>
  <c r="T671"/>
  <c r="T672"/>
  <c r="T673"/>
  <c r="T674"/>
  <c r="T675"/>
  <c r="T676"/>
  <c r="T677"/>
  <c r="T678"/>
  <c r="T679"/>
  <c r="T680"/>
  <c r="T681"/>
  <c r="T682"/>
  <c r="T683"/>
  <c r="T684"/>
  <c r="T685"/>
  <c r="T686"/>
  <c r="T687"/>
  <c r="T688"/>
  <c r="T689"/>
  <c r="T690"/>
  <c r="T691"/>
  <c r="T692"/>
  <c r="T693"/>
  <c r="T694"/>
  <c r="T695"/>
  <c r="T696"/>
  <c r="T697"/>
  <c r="T698"/>
  <c r="T699"/>
  <c r="T700"/>
  <c r="T701"/>
  <c r="T702"/>
  <c r="T703"/>
  <c r="T704"/>
  <c r="T705"/>
  <c r="T706"/>
  <c r="T707"/>
  <c r="T708"/>
  <c r="T709"/>
  <c r="T710"/>
  <c r="T711"/>
  <c r="T712"/>
  <c r="T713"/>
  <c r="T714"/>
  <c r="T715"/>
  <c r="T716"/>
  <c r="T717"/>
  <c r="T718"/>
  <c r="T719"/>
  <c r="T720"/>
  <c r="T721"/>
  <c r="T722"/>
  <c r="T723"/>
  <c r="T724"/>
  <c r="T725"/>
  <c r="T726"/>
  <c r="T727"/>
  <c r="T728"/>
  <c r="T729"/>
  <c r="T730"/>
  <c r="T731"/>
  <c r="T732"/>
  <c r="T733"/>
  <c r="T734"/>
  <c r="T735"/>
  <c r="T736"/>
  <c r="T737"/>
  <c r="T738"/>
  <c r="T739"/>
  <c r="T740"/>
  <c r="T741"/>
  <c r="T742"/>
  <c r="T743"/>
  <c r="T744"/>
  <c r="T745"/>
  <c r="T746"/>
  <c r="T747"/>
  <c r="T748"/>
  <c r="T749"/>
  <c r="T750"/>
  <c r="T751"/>
  <c r="T752"/>
  <c r="T753"/>
  <c r="T754"/>
  <c r="T755"/>
  <c r="T756"/>
  <c r="T757"/>
  <c r="T758"/>
  <c r="T759"/>
  <c r="T760"/>
  <c r="T761"/>
  <c r="T762"/>
  <c r="T763"/>
  <c r="T764"/>
  <c r="T765"/>
  <c r="T766"/>
  <c r="T767"/>
  <c r="T768"/>
  <c r="T769"/>
  <c r="T770"/>
  <c r="T771"/>
  <c r="T772"/>
  <c r="T773"/>
  <c r="T774"/>
  <c r="T775"/>
  <c r="T776"/>
  <c r="T777"/>
  <c r="T778"/>
  <c r="T779"/>
  <c r="T780"/>
  <c r="T781"/>
  <c r="T782"/>
  <c r="T783"/>
  <c r="T784"/>
  <c r="T785"/>
  <c r="T786"/>
  <c r="T787"/>
  <c r="T788"/>
  <c r="T789"/>
  <c r="T790"/>
  <c r="T791"/>
  <c r="T792"/>
  <c r="T793"/>
  <c r="T794"/>
  <c r="T795"/>
  <c r="T796"/>
  <c r="T797"/>
  <c r="T798"/>
  <c r="T799"/>
  <c r="T800"/>
  <c r="T801"/>
  <c r="T802"/>
  <c r="T803"/>
  <c r="T804"/>
  <c r="T805"/>
  <c r="T806"/>
  <c r="T807"/>
  <c r="T808"/>
  <c r="T809"/>
  <c r="T810"/>
  <c r="T811"/>
  <c r="T812"/>
  <c r="T813"/>
  <c r="T814"/>
  <c r="T815"/>
  <c r="T816"/>
  <c r="T817"/>
  <c r="T818"/>
  <c r="T819"/>
  <c r="T820"/>
  <c r="T821"/>
  <c r="T822"/>
  <c r="T823"/>
  <c r="T824"/>
  <c r="T825"/>
  <c r="T826"/>
  <c r="T827"/>
  <c r="T828"/>
  <c r="T829"/>
  <c r="T830"/>
  <c r="T831"/>
  <c r="T832"/>
  <c r="T833"/>
  <c r="T834"/>
  <c r="T835"/>
  <c r="T836"/>
  <c r="T837"/>
  <c r="T838"/>
  <c r="T839"/>
  <c r="T840"/>
  <c r="T841"/>
  <c r="T842"/>
  <c r="T843"/>
  <c r="T844"/>
  <c r="T845"/>
  <c r="T846"/>
  <c r="T847"/>
  <c r="T848"/>
  <c r="T849"/>
  <c r="T850"/>
  <c r="T851"/>
  <c r="T852"/>
  <c r="T853"/>
  <c r="T854"/>
  <c r="T855"/>
  <c r="T856"/>
  <c r="T857"/>
  <c r="T858"/>
  <c r="T859"/>
  <c r="T860"/>
  <c r="T861"/>
  <c r="T862"/>
  <c r="T863"/>
  <c r="T864"/>
  <c r="T865"/>
  <c r="T866"/>
  <c r="T867"/>
  <c r="T868"/>
  <c r="T869"/>
  <c r="T870"/>
  <c r="T871"/>
  <c r="T872"/>
  <c r="T873"/>
  <c r="T874"/>
  <c r="T875"/>
  <c r="T876"/>
  <c r="T877"/>
  <c r="T878"/>
  <c r="T879"/>
  <c r="T880"/>
  <c r="T881"/>
  <c r="T882"/>
  <c r="T883"/>
  <c r="T884"/>
  <c r="T885"/>
  <c r="T886"/>
  <c r="T887"/>
  <c r="T888"/>
  <c r="T889"/>
  <c r="T890"/>
  <c r="T891"/>
  <c r="T892"/>
  <c r="T893"/>
  <c r="T894"/>
  <c r="T895"/>
  <c r="T896"/>
  <c r="T897"/>
  <c r="T898"/>
  <c r="T899"/>
  <c r="T900"/>
  <c r="T901"/>
  <c r="T902"/>
  <c r="T903"/>
  <c r="T904"/>
  <c r="T905"/>
  <c r="T906"/>
  <c r="T907"/>
  <c r="T908"/>
  <c r="T909"/>
  <c r="T910"/>
  <c r="T911"/>
  <c r="T912"/>
  <c r="T913"/>
  <c r="T914"/>
  <c r="T915"/>
  <c r="T916"/>
  <c r="T917"/>
  <c r="T918"/>
  <c r="T919"/>
  <c r="T920"/>
  <c r="T921"/>
  <c r="T922"/>
  <c r="T923"/>
  <c r="T924"/>
  <c r="T925"/>
  <c r="T926"/>
  <c r="T927"/>
  <c r="T928"/>
  <c r="T929"/>
  <c r="T930"/>
  <c r="T931"/>
  <c r="T932"/>
  <c r="T933"/>
  <c r="T934"/>
  <c r="T935"/>
  <c r="T936"/>
  <c r="T937"/>
  <c r="T938"/>
  <c r="T939"/>
  <c r="T940"/>
  <c r="T941"/>
  <c r="T942"/>
  <c r="T943"/>
  <c r="T944"/>
  <c r="T945"/>
  <c r="T946"/>
  <c r="T947"/>
  <c r="T948"/>
  <c r="T949"/>
  <c r="T950"/>
  <c r="T951"/>
  <c r="T952"/>
  <c r="T953"/>
  <c r="T954"/>
  <c r="T955"/>
  <c r="T956"/>
  <c r="T957"/>
  <c r="T958"/>
  <c r="T959"/>
  <c r="T960"/>
  <c r="T961"/>
  <c r="T962"/>
  <c r="T963"/>
  <c r="T964"/>
  <c r="T965"/>
  <c r="T966"/>
  <c r="T967"/>
  <c r="T968"/>
  <c r="T969"/>
  <c r="T970"/>
  <c r="T971"/>
  <c r="T972"/>
  <c r="T973"/>
  <c r="T974"/>
  <c r="T975"/>
  <c r="T976"/>
  <c r="T977"/>
  <c r="T978"/>
  <c r="T979"/>
  <c r="T980"/>
  <c r="T981"/>
  <c r="T982"/>
  <c r="T983"/>
  <c r="T984"/>
  <c r="T985"/>
  <c r="T986"/>
  <c r="T987"/>
  <c r="T988"/>
  <c r="T989"/>
  <c r="T990"/>
  <c r="T991"/>
  <c r="T992"/>
  <c r="T993"/>
  <c r="T994"/>
  <c r="T995"/>
  <c r="T996"/>
  <c r="T997"/>
  <c r="T998"/>
  <c r="T999"/>
  <c r="T1000"/>
  <c r="T1001"/>
  <c r="T1002"/>
  <c r="T1003"/>
  <c r="T1004"/>
  <c r="T1005"/>
  <c r="T1006"/>
  <c r="T1007"/>
  <c r="T1008"/>
  <c r="T1009"/>
  <c r="T1010"/>
  <c r="T1011"/>
  <c r="T1012"/>
  <c r="T1013"/>
  <c r="T1014"/>
  <c r="T1015"/>
  <c r="T1016"/>
  <c r="T1017"/>
  <c r="T1018"/>
  <c r="T1019"/>
  <c r="T1020"/>
  <c r="T1021"/>
  <c r="T1022"/>
  <c r="T1023"/>
  <c r="T1024"/>
  <c r="T1025"/>
  <c r="T1026"/>
  <c r="T1027"/>
  <c r="T1028"/>
  <c r="T1029"/>
  <c r="T1030"/>
  <c r="T1031"/>
  <c r="T1032"/>
  <c r="T1033"/>
  <c r="T1034"/>
  <c r="T1035"/>
  <c r="T1036"/>
  <c r="T1037"/>
  <c r="T1038"/>
  <c r="T1039"/>
  <c r="T1040"/>
  <c r="T1041"/>
  <c r="T1042"/>
  <c r="T1043"/>
  <c r="T1044"/>
  <c r="T1045"/>
  <c r="T1046"/>
  <c r="T1047"/>
  <c r="T1048"/>
  <c r="T1049"/>
  <c r="T1050"/>
  <c r="T1051"/>
  <c r="T1052"/>
  <c r="T1053"/>
  <c r="T1054"/>
  <c r="T2"/>
  <c r="S3"/>
  <c r="S4"/>
  <c r="S5"/>
  <c r="S6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2"/>
  <c r="S123"/>
  <c r="S124"/>
  <c r="S125"/>
  <c r="S126"/>
  <c r="S127"/>
  <c r="S128"/>
  <c r="S129"/>
  <c r="S130"/>
  <c r="S131"/>
  <c r="S132"/>
  <c r="S133"/>
  <c r="S134"/>
  <c r="S135"/>
  <c r="S136"/>
  <c r="S137"/>
  <c r="S138"/>
  <c r="S139"/>
  <c r="S140"/>
  <c r="S141"/>
  <c r="S142"/>
  <c r="S143"/>
  <c r="S144"/>
  <c r="S145"/>
  <c r="S146"/>
  <c r="S147"/>
  <c r="S148"/>
  <c r="S149"/>
  <c r="S150"/>
  <c r="S151"/>
  <c r="S152"/>
  <c r="S153"/>
  <c r="S154"/>
  <c r="S155"/>
  <c r="S156"/>
  <c r="S157"/>
  <c r="S158"/>
  <c r="S159"/>
  <c r="S160"/>
  <c r="S161"/>
  <c r="S162"/>
  <c r="S163"/>
  <c r="S164"/>
  <c r="S165"/>
  <c r="S166"/>
  <c r="S167"/>
  <c r="S168"/>
  <c r="S169"/>
  <c r="S170"/>
  <c r="S171"/>
  <c r="S172"/>
  <c r="S173"/>
  <c r="S174"/>
  <c r="S175"/>
  <c r="S176"/>
  <c r="S177"/>
  <c r="S178"/>
  <c r="S179"/>
  <c r="S180"/>
  <c r="S181"/>
  <c r="S182"/>
  <c r="S183"/>
  <c r="S184"/>
  <c r="S185"/>
  <c r="S186"/>
  <c r="S187"/>
  <c r="S188"/>
  <c r="S189"/>
  <c r="S190"/>
  <c r="S191"/>
  <c r="S192"/>
  <c r="S193"/>
  <c r="S194"/>
  <c r="S195"/>
  <c r="S196"/>
  <c r="S197"/>
  <c r="S198"/>
  <c r="S199"/>
  <c r="S200"/>
  <c r="S201"/>
  <c r="S202"/>
  <c r="S203"/>
  <c r="S204"/>
  <c r="S205"/>
  <c r="S206"/>
  <c r="S207"/>
  <c r="S208"/>
  <c r="S209"/>
  <c r="S210"/>
  <c r="S211"/>
  <c r="S212"/>
  <c r="S213"/>
  <c r="S214"/>
  <c r="S215"/>
  <c r="S216"/>
  <c r="S217"/>
  <c r="S218"/>
  <c r="S219"/>
  <c r="S220"/>
  <c r="S221"/>
  <c r="S222"/>
  <c r="S223"/>
  <c r="S224"/>
  <c r="S225"/>
  <c r="S226"/>
  <c r="S227"/>
  <c r="S228"/>
  <c r="S229"/>
  <c r="S230"/>
  <c r="S231"/>
  <c r="S232"/>
  <c r="S233"/>
  <c r="S234"/>
  <c r="S235"/>
  <c r="S236"/>
  <c r="S237"/>
  <c r="S238"/>
  <c r="S239"/>
  <c r="S240"/>
  <c r="S241"/>
  <c r="S242"/>
  <c r="S243"/>
  <c r="S244"/>
  <c r="S245"/>
  <c r="S246"/>
  <c r="S247"/>
  <c r="S248"/>
  <c r="S249"/>
  <c r="S250"/>
  <c r="S251"/>
  <c r="S252"/>
  <c r="S253"/>
  <c r="S254"/>
  <c r="S255"/>
  <c r="S256"/>
  <c r="S257"/>
  <c r="S258"/>
  <c r="S259"/>
  <c r="S260"/>
  <c r="S261"/>
  <c r="S262"/>
  <c r="S263"/>
  <c r="S264"/>
  <c r="S265"/>
  <c r="S266"/>
  <c r="S267"/>
  <c r="S268"/>
  <c r="S269"/>
  <c r="S270"/>
  <c r="S271"/>
  <c r="S272"/>
  <c r="S273"/>
  <c r="S274"/>
  <c r="S275"/>
  <c r="S276"/>
  <c r="S277"/>
  <c r="S278"/>
  <c r="S279"/>
  <c r="S280"/>
  <c r="S281"/>
  <c r="S282"/>
  <c r="S283"/>
  <c r="S284"/>
  <c r="S285"/>
  <c r="S286"/>
  <c r="S287"/>
  <c r="S288"/>
  <c r="S289"/>
  <c r="S290"/>
  <c r="S291"/>
  <c r="S292"/>
  <c r="S293"/>
  <c r="S294"/>
  <c r="S295"/>
  <c r="S296"/>
  <c r="S297"/>
  <c r="S298"/>
  <c r="S299"/>
  <c r="S300"/>
  <c r="S301"/>
  <c r="S302"/>
  <c r="S303"/>
  <c r="S304"/>
  <c r="S305"/>
  <c r="S306"/>
  <c r="S307"/>
  <c r="S308"/>
  <c r="S309"/>
  <c r="S310"/>
  <c r="S311"/>
  <c r="S312"/>
  <c r="S313"/>
  <c r="S314"/>
  <c r="S315"/>
  <c r="S316"/>
  <c r="S317"/>
  <c r="S318"/>
  <c r="S319"/>
  <c r="S320"/>
  <c r="S321"/>
  <c r="S322"/>
  <c r="S323"/>
  <c r="S324"/>
  <c r="S325"/>
  <c r="S326"/>
  <c r="S327"/>
  <c r="S328"/>
  <c r="S329"/>
  <c r="S330"/>
  <c r="S331"/>
  <c r="S332"/>
  <c r="S333"/>
  <c r="S334"/>
  <c r="S335"/>
  <c r="S336"/>
  <c r="S337"/>
  <c r="S338"/>
  <c r="S339"/>
  <c r="S340"/>
  <c r="S341"/>
  <c r="S342"/>
  <c r="S343"/>
  <c r="S344"/>
  <c r="S345"/>
  <c r="S346"/>
  <c r="S347"/>
  <c r="S348"/>
  <c r="S349"/>
  <c r="S350"/>
  <c r="S351"/>
  <c r="S352"/>
  <c r="S353"/>
  <c r="S354"/>
  <c r="S355"/>
  <c r="S356"/>
  <c r="S357"/>
  <c r="S358"/>
  <c r="S359"/>
  <c r="S360"/>
  <c r="S361"/>
  <c r="S362"/>
  <c r="S363"/>
  <c r="S364"/>
  <c r="S365"/>
  <c r="S366"/>
  <c r="S367"/>
  <c r="S368"/>
  <c r="S369"/>
  <c r="S370"/>
  <c r="S371"/>
  <c r="S372"/>
  <c r="S373"/>
  <c r="S374"/>
  <c r="S375"/>
  <c r="S376"/>
  <c r="S377"/>
  <c r="S378"/>
  <c r="S379"/>
  <c r="S380"/>
  <c r="S381"/>
  <c r="S382"/>
  <c r="S383"/>
  <c r="S384"/>
  <c r="S385"/>
  <c r="S386"/>
  <c r="S387"/>
  <c r="S388"/>
  <c r="S389"/>
  <c r="S390"/>
  <c r="S391"/>
  <c r="S392"/>
  <c r="S393"/>
  <c r="S394"/>
  <c r="S395"/>
  <c r="S396"/>
  <c r="S397"/>
  <c r="S398"/>
  <c r="S399"/>
  <c r="S400"/>
  <c r="S401"/>
  <c r="S402"/>
  <c r="S403"/>
  <c r="S404"/>
  <c r="S405"/>
  <c r="S406"/>
  <c r="S407"/>
  <c r="S408"/>
  <c r="S409"/>
  <c r="S410"/>
  <c r="S411"/>
  <c r="S412"/>
  <c r="S413"/>
  <c r="S414"/>
  <c r="S415"/>
  <c r="S416"/>
  <c r="S417"/>
  <c r="S418"/>
  <c r="S419"/>
  <c r="S420"/>
  <c r="S421"/>
  <c r="S422"/>
  <c r="S423"/>
  <c r="S424"/>
  <c r="S425"/>
  <c r="S426"/>
  <c r="S427"/>
  <c r="S428"/>
  <c r="S429"/>
  <c r="S430"/>
  <c r="S431"/>
  <c r="S432"/>
  <c r="S433"/>
  <c r="S434"/>
  <c r="S435"/>
  <c r="S436"/>
  <c r="S437"/>
  <c r="S438"/>
  <c r="S439"/>
  <c r="S440"/>
  <c r="S441"/>
  <c r="S442"/>
  <c r="S443"/>
  <c r="S444"/>
  <c r="S445"/>
  <c r="S446"/>
  <c r="S447"/>
  <c r="S448"/>
  <c r="S449"/>
  <c r="S450"/>
  <c r="S451"/>
  <c r="S452"/>
  <c r="S453"/>
  <c r="S454"/>
  <c r="S455"/>
  <c r="S456"/>
  <c r="S457"/>
  <c r="S458"/>
  <c r="S459"/>
  <c r="S460"/>
  <c r="S461"/>
  <c r="S462"/>
  <c r="S463"/>
  <c r="S464"/>
  <c r="S465"/>
  <c r="S466"/>
  <c r="S467"/>
  <c r="S468"/>
  <c r="S469"/>
  <c r="S470"/>
  <c r="S471"/>
  <c r="S472"/>
  <c r="S473"/>
  <c r="S474"/>
  <c r="S475"/>
  <c r="S476"/>
  <c r="S477"/>
  <c r="S478"/>
  <c r="S479"/>
  <c r="S480"/>
  <c r="S481"/>
  <c r="S482"/>
  <c r="S483"/>
  <c r="S484"/>
  <c r="S485"/>
  <c r="S486"/>
  <c r="S487"/>
  <c r="S488"/>
  <c r="S489"/>
  <c r="S490"/>
  <c r="S491"/>
  <c r="S492"/>
  <c r="S493"/>
  <c r="S494"/>
  <c r="S495"/>
  <c r="S496"/>
  <c r="S497"/>
  <c r="S498"/>
  <c r="S499"/>
  <c r="S500"/>
  <c r="S501"/>
  <c r="S502"/>
  <c r="S503"/>
  <c r="S504"/>
  <c r="S505"/>
  <c r="S506"/>
  <c r="S507"/>
  <c r="S508"/>
  <c r="S509"/>
  <c r="S510"/>
  <c r="S511"/>
  <c r="S512"/>
  <c r="S513"/>
  <c r="S514"/>
  <c r="S515"/>
  <c r="S516"/>
  <c r="S517"/>
  <c r="S518"/>
  <c r="S519"/>
  <c r="S520"/>
  <c r="S521"/>
  <c r="S522"/>
  <c r="S523"/>
  <c r="S524"/>
  <c r="S525"/>
  <c r="S526"/>
  <c r="S527"/>
  <c r="S528"/>
  <c r="S529"/>
  <c r="S530"/>
  <c r="S531"/>
  <c r="S532"/>
  <c r="S533"/>
  <c r="S534"/>
  <c r="S535"/>
  <c r="S536"/>
  <c r="S537"/>
  <c r="S538"/>
  <c r="S539"/>
  <c r="S540"/>
  <c r="S541"/>
  <c r="S542"/>
  <c r="S543"/>
  <c r="S544"/>
  <c r="S545"/>
  <c r="S546"/>
  <c r="S547"/>
  <c r="S548"/>
  <c r="S549"/>
  <c r="S550"/>
  <c r="S551"/>
  <c r="S552"/>
  <c r="S553"/>
  <c r="S554"/>
  <c r="S555"/>
  <c r="S556"/>
  <c r="S557"/>
  <c r="S558"/>
  <c r="S559"/>
  <c r="S560"/>
  <c r="S561"/>
  <c r="S562"/>
  <c r="S563"/>
  <c r="S564"/>
  <c r="S565"/>
  <c r="S566"/>
  <c r="S567"/>
  <c r="S568"/>
  <c r="S569"/>
  <c r="S570"/>
  <c r="S571"/>
  <c r="S572"/>
  <c r="S573"/>
  <c r="S574"/>
  <c r="S575"/>
  <c r="S576"/>
  <c r="S577"/>
  <c r="S578"/>
  <c r="S579"/>
  <c r="S580"/>
  <c r="S581"/>
  <c r="S582"/>
  <c r="S583"/>
  <c r="S584"/>
  <c r="S585"/>
  <c r="S586"/>
  <c r="S587"/>
  <c r="S588"/>
  <c r="S589"/>
  <c r="S590"/>
  <c r="S591"/>
  <c r="S592"/>
  <c r="S593"/>
  <c r="S594"/>
  <c r="S595"/>
  <c r="S596"/>
  <c r="S597"/>
  <c r="S598"/>
  <c r="S599"/>
  <c r="S600"/>
  <c r="S601"/>
  <c r="S602"/>
  <c r="S603"/>
  <c r="S604"/>
  <c r="S605"/>
  <c r="S606"/>
  <c r="S607"/>
  <c r="S608"/>
  <c r="S609"/>
  <c r="S610"/>
  <c r="S611"/>
  <c r="S612"/>
  <c r="S613"/>
  <c r="S614"/>
  <c r="S615"/>
  <c r="S616"/>
  <c r="S617"/>
  <c r="S618"/>
  <c r="S619"/>
  <c r="S620"/>
  <c r="S621"/>
  <c r="S622"/>
  <c r="S623"/>
  <c r="S624"/>
  <c r="S625"/>
  <c r="S626"/>
  <c r="S627"/>
  <c r="S628"/>
  <c r="S629"/>
  <c r="S630"/>
  <c r="S631"/>
  <c r="S632"/>
  <c r="S633"/>
  <c r="S634"/>
  <c r="S635"/>
  <c r="S636"/>
  <c r="S637"/>
  <c r="S638"/>
  <c r="S639"/>
  <c r="S640"/>
  <c r="S641"/>
  <c r="S642"/>
  <c r="S643"/>
  <c r="S644"/>
  <c r="S645"/>
  <c r="S646"/>
  <c r="S647"/>
  <c r="S648"/>
  <c r="S649"/>
  <c r="S650"/>
  <c r="S651"/>
  <c r="S652"/>
  <c r="S653"/>
  <c r="S654"/>
  <c r="S655"/>
  <c r="S656"/>
  <c r="S657"/>
  <c r="S658"/>
  <c r="S659"/>
  <c r="S660"/>
  <c r="S661"/>
  <c r="S662"/>
  <c r="S663"/>
  <c r="S664"/>
  <c r="S665"/>
  <c r="S666"/>
  <c r="S667"/>
  <c r="S668"/>
  <c r="S669"/>
  <c r="S670"/>
  <c r="S671"/>
  <c r="S672"/>
  <c r="S673"/>
  <c r="S674"/>
  <c r="S675"/>
  <c r="S676"/>
  <c r="S677"/>
  <c r="S678"/>
  <c r="S679"/>
  <c r="S680"/>
  <c r="S681"/>
  <c r="S682"/>
  <c r="S683"/>
  <c r="S684"/>
  <c r="S685"/>
  <c r="S686"/>
  <c r="S687"/>
  <c r="S688"/>
  <c r="S689"/>
  <c r="S690"/>
  <c r="S691"/>
  <c r="S692"/>
  <c r="S693"/>
  <c r="S694"/>
  <c r="S695"/>
  <c r="S696"/>
  <c r="S697"/>
  <c r="S698"/>
  <c r="S699"/>
  <c r="S700"/>
  <c r="S701"/>
  <c r="S702"/>
  <c r="S703"/>
  <c r="S704"/>
  <c r="S705"/>
  <c r="S706"/>
  <c r="S707"/>
  <c r="S708"/>
  <c r="S709"/>
  <c r="S710"/>
  <c r="S711"/>
  <c r="S712"/>
  <c r="S713"/>
  <c r="S714"/>
  <c r="S715"/>
  <c r="S716"/>
  <c r="S717"/>
  <c r="S718"/>
  <c r="S719"/>
  <c r="S720"/>
  <c r="S721"/>
  <c r="S722"/>
  <c r="S723"/>
  <c r="S724"/>
  <c r="S725"/>
  <c r="S726"/>
  <c r="S727"/>
  <c r="S728"/>
  <c r="S729"/>
  <c r="S730"/>
  <c r="S731"/>
  <c r="S732"/>
  <c r="S733"/>
  <c r="S734"/>
  <c r="S735"/>
  <c r="S736"/>
  <c r="S737"/>
  <c r="S738"/>
  <c r="S739"/>
  <c r="S740"/>
  <c r="S741"/>
  <c r="S742"/>
  <c r="S743"/>
  <c r="S744"/>
  <c r="S745"/>
  <c r="S746"/>
  <c r="S747"/>
  <c r="S748"/>
  <c r="S749"/>
  <c r="S750"/>
  <c r="S751"/>
  <c r="S752"/>
  <c r="S753"/>
  <c r="S754"/>
  <c r="S755"/>
  <c r="S756"/>
  <c r="S757"/>
  <c r="S758"/>
  <c r="S759"/>
  <c r="S760"/>
  <c r="S761"/>
  <c r="S762"/>
  <c r="S763"/>
  <c r="S764"/>
  <c r="S765"/>
  <c r="S766"/>
  <c r="S767"/>
  <c r="S768"/>
  <c r="S769"/>
  <c r="S770"/>
  <c r="S771"/>
  <c r="S772"/>
  <c r="S773"/>
  <c r="S774"/>
  <c r="S775"/>
  <c r="S776"/>
  <c r="S777"/>
  <c r="S778"/>
  <c r="S779"/>
  <c r="S780"/>
  <c r="S781"/>
  <c r="S782"/>
  <c r="S783"/>
  <c r="S784"/>
  <c r="S785"/>
  <c r="S786"/>
  <c r="S787"/>
  <c r="S788"/>
  <c r="S789"/>
  <c r="S790"/>
  <c r="S791"/>
  <c r="S792"/>
  <c r="S793"/>
  <c r="S794"/>
  <c r="S795"/>
  <c r="S796"/>
  <c r="S797"/>
  <c r="S798"/>
  <c r="S799"/>
  <c r="S800"/>
  <c r="S801"/>
  <c r="S802"/>
  <c r="S803"/>
  <c r="S804"/>
  <c r="S805"/>
  <c r="S806"/>
  <c r="S807"/>
  <c r="S808"/>
  <c r="S809"/>
  <c r="S810"/>
  <c r="S811"/>
  <c r="S812"/>
  <c r="S813"/>
  <c r="S814"/>
  <c r="S815"/>
  <c r="S816"/>
  <c r="S817"/>
  <c r="S818"/>
  <c r="S819"/>
  <c r="S820"/>
  <c r="S821"/>
  <c r="S822"/>
  <c r="S823"/>
  <c r="S824"/>
  <c r="S825"/>
  <c r="S826"/>
  <c r="S827"/>
  <c r="S828"/>
  <c r="S829"/>
  <c r="S830"/>
  <c r="S831"/>
  <c r="S832"/>
  <c r="S833"/>
  <c r="S834"/>
  <c r="S835"/>
  <c r="S836"/>
  <c r="S837"/>
  <c r="S838"/>
  <c r="S839"/>
  <c r="S840"/>
  <c r="S841"/>
  <c r="S842"/>
  <c r="S843"/>
  <c r="S844"/>
  <c r="S845"/>
  <c r="S846"/>
  <c r="S847"/>
  <c r="S848"/>
  <c r="S849"/>
  <c r="S850"/>
  <c r="S851"/>
  <c r="S852"/>
  <c r="S853"/>
  <c r="S854"/>
  <c r="S855"/>
  <c r="S856"/>
  <c r="S857"/>
  <c r="S858"/>
  <c r="S859"/>
  <c r="S860"/>
  <c r="S861"/>
  <c r="S862"/>
  <c r="S863"/>
  <c r="S864"/>
  <c r="S865"/>
  <c r="S866"/>
  <c r="S867"/>
  <c r="S868"/>
  <c r="S869"/>
  <c r="S870"/>
  <c r="S871"/>
  <c r="S872"/>
  <c r="S873"/>
  <c r="S874"/>
  <c r="S875"/>
  <c r="S876"/>
  <c r="S877"/>
  <c r="S878"/>
  <c r="S879"/>
  <c r="S880"/>
  <c r="S881"/>
  <c r="S882"/>
  <c r="S883"/>
  <c r="S884"/>
  <c r="S885"/>
  <c r="S886"/>
  <c r="S887"/>
  <c r="S888"/>
  <c r="S889"/>
  <c r="S890"/>
  <c r="S891"/>
  <c r="S892"/>
  <c r="S893"/>
  <c r="S894"/>
  <c r="S895"/>
  <c r="S896"/>
  <c r="S897"/>
  <c r="S898"/>
  <c r="S899"/>
  <c r="S900"/>
  <c r="S901"/>
  <c r="S902"/>
  <c r="S903"/>
  <c r="S904"/>
  <c r="S905"/>
  <c r="S906"/>
  <c r="S907"/>
  <c r="S908"/>
  <c r="S909"/>
  <c r="S910"/>
  <c r="S911"/>
  <c r="S912"/>
  <c r="S913"/>
  <c r="S914"/>
  <c r="S915"/>
  <c r="S916"/>
  <c r="S917"/>
  <c r="S918"/>
  <c r="S919"/>
  <c r="S920"/>
  <c r="S921"/>
  <c r="S922"/>
  <c r="S923"/>
  <c r="S924"/>
  <c r="S925"/>
  <c r="S926"/>
  <c r="S927"/>
  <c r="S928"/>
  <c r="S929"/>
  <c r="S930"/>
  <c r="S931"/>
  <c r="S932"/>
  <c r="S933"/>
  <c r="S934"/>
  <c r="S935"/>
  <c r="S936"/>
  <c r="S937"/>
  <c r="S938"/>
  <c r="S939"/>
  <c r="S940"/>
  <c r="S941"/>
  <c r="S942"/>
  <c r="S943"/>
  <c r="S944"/>
  <c r="S945"/>
  <c r="S946"/>
  <c r="S947"/>
  <c r="S948"/>
  <c r="S949"/>
  <c r="S950"/>
  <c r="S951"/>
  <c r="S952"/>
  <c r="S953"/>
  <c r="S954"/>
  <c r="S955"/>
  <c r="S956"/>
  <c r="S957"/>
  <c r="S958"/>
  <c r="S959"/>
  <c r="S960"/>
  <c r="S961"/>
  <c r="S962"/>
  <c r="S963"/>
  <c r="S964"/>
  <c r="S965"/>
  <c r="S966"/>
  <c r="S967"/>
  <c r="S968"/>
  <c r="S969"/>
  <c r="S970"/>
  <c r="S971"/>
  <c r="S972"/>
  <c r="S973"/>
  <c r="S974"/>
  <c r="S975"/>
  <c r="S976"/>
  <c r="S977"/>
  <c r="S978"/>
  <c r="S979"/>
  <c r="S980"/>
  <c r="S981"/>
  <c r="S982"/>
  <c r="S983"/>
  <c r="S984"/>
  <c r="S985"/>
  <c r="S986"/>
  <c r="S987"/>
  <c r="S988"/>
  <c r="S989"/>
  <c r="S990"/>
  <c r="S991"/>
  <c r="S992"/>
  <c r="S993"/>
  <c r="S994"/>
  <c r="S995"/>
  <c r="S996"/>
  <c r="S997"/>
  <c r="S998"/>
  <c r="S999"/>
  <c r="S1000"/>
  <c r="S1001"/>
  <c r="S1002"/>
  <c r="S1003"/>
  <c r="S1004"/>
  <c r="S1005"/>
  <c r="S1006"/>
  <c r="S1007"/>
  <c r="S1008"/>
  <c r="S1009"/>
  <c r="S1010"/>
  <c r="S1011"/>
  <c r="S1012"/>
  <c r="S1013"/>
  <c r="S1014"/>
  <c r="S1015"/>
  <c r="S1016"/>
  <c r="S1017"/>
  <c r="S1018"/>
  <c r="S1019"/>
  <c r="S1020"/>
  <c r="S1021"/>
  <c r="S1022"/>
  <c r="S1023"/>
  <c r="S1024"/>
  <c r="S1025"/>
  <c r="S1026"/>
  <c r="S1027"/>
  <c r="S1028"/>
  <c r="S1029"/>
  <c r="S1030"/>
  <c r="S1031"/>
  <c r="S1032"/>
  <c r="S1033"/>
  <c r="S1034"/>
  <c r="S1035"/>
  <c r="S1036"/>
  <c r="S1037"/>
  <c r="S1038"/>
  <c r="S1039"/>
  <c r="S1040"/>
  <c r="S1041"/>
  <c r="S1042"/>
  <c r="S1043"/>
  <c r="S1044"/>
  <c r="S1045"/>
  <c r="S1046"/>
  <c r="S1047"/>
  <c r="S1048"/>
  <c r="S1049"/>
  <c r="S1050"/>
  <c r="S1051"/>
  <c r="S1052"/>
  <c r="S1053"/>
  <c r="S1054"/>
  <c r="S2"/>
  <c r="R3"/>
  <c r="R4"/>
  <c r="R5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R116"/>
  <c r="R117"/>
  <c r="R118"/>
  <c r="R119"/>
  <c r="R120"/>
  <c r="R121"/>
  <c r="R122"/>
  <c r="R123"/>
  <c r="R124"/>
  <c r="R125"/>
  <c r="R126"/>
  <c r="R127"/>
  <c r="R128"/>
  <c r="R129"/>
  <c r="R130"/>
  <c r="R131"/>
  <c r="R132"/>
  <c r="R133"/>
  <c r="R134"/>
  <c r="R135"/>
  <c r="R136"/>
  <c r="R137"/>
  <c r="R138"/>
  <c r="R139"/>
  <c r="R140"/>
  <c r="R141"/>
  <c r="R142"/>
  <c r="R143"/>
  <c r="R144"/>
  <c r="R145"/>
  <c r="R146"/>
  <c r="R147"/>
  <c r="R148"/>
  <c r="R149"/>
  <c r="R150"/>
  <c r="R151"/>
  <c r="R152"/>
  <c r="R153"/>
  <c r="R154"/>
  <c r="R155"/>
  <c r="R156"/>
  <c r="R157"/>
  <c r="R158"/>
  <c r="R159"/>
  <c r="R160"/>
  <c r="R161"/>
  <c r="R162"/>
  <c r="R163"/>
  <c r="R164"/>
  <c r="R165"/>
  <c r="R166"/>
  <c r="R167"/>
  <c r="R168"/>
  <c r="R169"/>
  <c r="R170"/>
  <c r="R171"/>
  <c r="R172"/>
  <c r="R173"/>
  <c r="R174"/>
  <c r="R175"/>
  <c r="R176"/>
  <c r="R177"/>
  <c r="R178"/>
  <c r="R179"/>
  <c r="R180"/>
  <c r="R181"/>
  <c r="R182"/>
  <c r="R183"/>
  <c r="R184"/>
  <c r="R185"/>
  <c r="R186"/>
  <c r="R187"/>
  <c r="R188"/>
  <c r="R189"/>
  <c r="R190"/>
  <c r="R191"/>
  <c r="R192"/>
  <c r="R193"/>
  <c r="R194"/>
  <c r="R195"/>
  <c r="R196"/>
  <c r="R197"/>
  <c r="R198"/>
  <c r="R199"/>
  <c r="R200"/>
  <c r="R201"/>
  <c r="R202"/>
  <c r="R203"/>
  <c r="R204"/>
  <c r="R205"/>
  <c r="R206"/>
  <c r="R207"/>
  <c r="R208"/>
  <c r="R209"/>
  <c r="R210"/>
  <c r="R211"/>
  <c r="R212"/>
  <c r="R213"/>
  <c r="R214"/>
  <c r="R215"/>
  <c r="R216"/>
  <c r="R217"/>
  <c r="R218"/>
  <c r="R219"/>
  <c r="R220"/>
  <c r="R221"/>
  <c r="R222"/>
  <c r="R223"/>
  <c r="R224"/>
  <c r="R225"/>
  <c r="R226"/>
  <c r="R227"/>
  <c r="R228"/>
  <c r="R229"/>
  <c r="R230"/>
  <c r="R231"/>
  <c r="R232"/>
  <c r="R233"/>
  <c r="R234"/>
  <c r="R235"/>
  <c r="R236"/>
  <c r="R237"/>
  <c r="R238"/>
  <c r="R239"/>
  <c r="R240"/>
  <c r="R241"/>
  <c r="R242"/>
  <c r="R243"/>
  <c r="R244"/>
  <c r="R245"/>
  <c r="R246"/>
  <c r="R247"/>
  <c r="R248"/>
  <c r="R249"/>
  <c r="R250"/>
  <c r="R251"/>
  <c r="R252"/>
  <c r="R253"/>
  <c r="R254"/>
  <c r="R255"/>
  <c r="R256"/>
  <c r="R257"/>
  <c r="R258"/>
  <c r="R259"/>
  <c r="R260"/>
  <c r="R261"/>
  <c r="R262"/>
  <c r="R263"/>
  <c r="R264"/>
  <c r="R265"/>
  <c r="R266"/>
  <c r="R267"/>
  <c r="R268"/>
  <c r="R269"/>
  <c r="R270"/>
  <c r="R271"/>
  <c r="R272"/>
  <c r="R273"/>
  <c r="R274"/>
  <c r="R275"/>
  <c r="R276"/>
  <c r="R277"/>
  <c r="R278"/>
  <c r="R279"/>
  <c r="R280"/>
  <c r="R281"/>
  <c r="R282"/>
  <c r="R283"/>
  <c r="R284"/>
  <c r="R285"/>
  <c r="R286"/>
  <c r="R287"/>
  <c r="R288"/>
  <c r="R289"/>
  <c r="R290"/>
  <c r="R291"/>
  <c r="R292"/>
  <c r="R293"/>
  <c r="R294"/>
  <c r="R295"/>
  <c r="R296"/>
  <c r="R297"/>
  <c r="R298"/>
  <c r="R299"/>
  <c r="R300"/>
  <c r="R301"/>
  <c r="R302"/>
  <c r="R303"/>
  <c r="R304"/>
  <c r="R305"/>
  <c r="R306"/>
  <c r="R307"/>
  <c r="R308"/>
  <c r="R309"/>
  <c r="R310"/>
  <c r="R311"/>
  <c r="R312"/>
  <c r="R313"/>
  <c r="R314"/>
  <c r="R315"/>
  <c r="R316"/>
  <c r="R317"/>
  <c r="R318"/>
  <c r="R319"/>
  <c r="R320"/>
  <c r="R321"/>
  <c r="R322"/>
  <c r="R323"/>
  <c r="R324"/>
  <c r="R325"/>
  <c r="R326"/>
  <c r="R327"/>
  <c r="R328"/>
  <c r="R329"/>
  <c r="R330"/>
  <c r="R331"/>
  <c r="R332"/>
  <c r="R333"/>
  <c r="R334"/>
  <c r="R335"/>
  <c r="R336"/>
  <c r="R337"/>
  <c r="R338"/>
  <c r="R339"/>
  <c r="R340"/>
  <c r="R341"/>
  <c r="R342"/>
  <c r="R343"/>
  <c r="R344"/>
  <c r="R345"/>
  <c r="R346"/>
  <c r="R347"/>
  <c r="R348"/>
  <c r="R349"/>
  <c r="R350"/>
  <c r="R351"/>
  <c r="R352"/>
  <c r="R353"/>
  <c r="R354"/>
  <c r="R355"/>
  <c r="R356"/>
  <c r="R357"/>
  <c r="R358"/>
  <c r="R359"/>
  <c r="R360"/>
  <c r="R361"/>
  <c r="R362"/>
  <c r="R363"/>
  <c r="R364"/>
  <c r="R365"/>
  <c r="R366"/>
  <c r="R367"/>
  <c r="R368"/>
  <c r="R369"/>
  <c r="R370"/>
  <c r="R371"/>
  <c r="R372"/>
  <c r="R373"/>
  <c r="R374"/>
  <c r="R375"/>
  <c r="R376"/>
  <c r="R377"/>
  <c r="R378"/>
  <c r="R379"/>
  <c r="R380"/>
  <c r="R381"/>
  <c r="R382"/>
  <c r="R383"/>
  <c r="R384"/>
  <c r="R385"/>
  <c r="R386"/>
  <c r="R387"/>
  <c r="R388"/>
  <c r="R389"/>
  <c r="R390"/>
  <c r="R391"/>
  <c r="R392"/>
  <c r="R393"/>
  <c r="R394"/>
  <c r="R395"/>
  <c r="R396"/>
  <c r="R397"/>
  <c r="R398"/>
  <c r="R399"/>
  <c r="R400"/>
  <c r="R401"/>
  <c r="R402"/>
  <c r="R403"/>
  <c r="R404"/>
  <c r="R405"/>
  <c r="R406"/>
  <c r="R407"/>
  <c r="R408"/>
  <c r="R409"/>
  <c r="R410"/>
  <c r="R411"/>
  <c r="R412"/>
  <c r="R413"/>
  <c r="R414"/>
  <c r="R415"/>
  <c r="R416"/>
  <c r="R417"/>
  <c r="R418"/>
  <c r="R419"/>
  <c r="R420"/>
  <c r="R421"/>
  <c r="R422"/>
  <c r="R423"/>
  <c r="R424"/>
  <c r="R425"/>
  <c r="R426"/>
  <c r="R427"/>
  <c r="R428"/>
  <c r="R429"/>
  <c r="R430"/>
  <c r="R431"/>
  <c r="R432"/>
  <c r="R433"/>
  <c r="R434"/>
  <c r="R435"/>
  <c r="R436"/>
  <c r="R437"/>
  <c r="R438"/>
  <c r="R439"/>
  <c r="R440"/>
  <c r="R441"/>
  <c r="R442"/>
  <c r="R443"/>
  <c r="R444"/>
  <c r="R445"/>
  <c r="R446"/>
  <c r="R447"/>
  <c r="R448"/>
  <c r="R449"/>
  <c r="R450"/>
  <c r="R451"/>
  <c r="R452"/>
  <c r="R453"/>
  <c r="R454"/>
  <c r="R455"/>
  <c r="R456"/>
  <c r="R457"/>
  <c r="R458"/>
  <c r="R459"/>
  <c r="R460"/>
  <c r="R461"/>
  <c r="R462"/>
  <c r="R463"/>
  <c r="R464"/>
  <c r="R465"/>
  <c r="R466"/>
  <c r="R467"/>
  <c r="R468"/>
  <c r="R469"/>
  <c r="R470"/>
  <c r="R471"/>
  <c r="R472"/>
  <c r="R473"/>
  <c r="R474"/>
  <c r="R475"/>
  <c r="R476"/>
  <c r="R477"/>
  <c r="R478"/>
  <c r="R479"/>
  <c r="R480"/>
  <c r="R481"/>
  <c r="R482"/>
  <c r="R483"/>
  <c r="R484"/>
  <c r="R485"/>
  <c r="R486"/>
  <c r="R487"/>
  <c r="R488"/>
  <c r="R489"/>
  <c r="R490"/>
  <c r="R491"/>
  <c r="R492"/>
  <c r="R493"/>
  <c r="R494"/>
  <c r="R495"/>
  <c r="R496"/>
  <c r="R497"/>
  <c r="R498"/>
  <c r="R499"/>
  <c r="R500"/>
  <c r="R501"/>
  <c r="R502"/>
  <c r="R503"/>
  <c r="R504"/>
  <c r="R505"/>
  <c r="R506"/>
  <c r="R507"/>
  <c r="R508"/>
  <c r="R509"/>
  <c r="R510"/>
  <c r="R511"/>
  <c r="R512"/>
  <c r="R513"/>
  <c r="R514"/>
  <c r="R515"/>
  <c r="R516"/>
  <c r="R517"/>
  <c r="R518"/>
  <c r="R519"/>
  <c r="R520"/>
  <c r="R521"/>
  <c r="R522"/>
  <c r="R523"/>
  <c r="R524"/>
  <c r="R525"/>
  <c r="R526"/>
  <c r="R527"/>
  <c r="R528"/>
  <c r="R529"/>
  <c r="R530"/>
  <c r="R531"/>
  <c r="R532"/>
  <c r="R533"/>
  <c r="R534"/>
  <c r="R535"/>
  <c r="R536"/>
  <c r="R537"/>
  <c r="R538"/>
  <c r="R539"/>
  <c r="R540"/>
  <c r="R541"/>
  <c r="R542"/>
  <c r="R543"/>
  <c r="R544"/>
  <c r="R545"/>
  <c r="R546"/>
  <c r="R547"/>
  <c r="R548"/>
  <c r="R549"/>
  <c r="R550"/>
  <c r="R551"/>
  <c r="R552"/>
  <c r="R553"/>
  <c r="R554"/>
  <c r="R555"/>
  <c r="R556"/>
  <c r="R557"/>
  <c r="R558"/>
  <c r="R559"/>
  <c r="R560"/>
  <c r="R561"/>
  <c r="R562"/>
  <c r="R563"/>
  <c r="R564"/>
  <c r="R565"/>
  <c r="R566"/>
  <c r="R567"/>
  <c r="R568"/>
  <c r="R569"/>
  <c r="R570"/>
  <c r="R571"/>
  <c r="R572"/>
  <c r="R573"/>
  <c r="R574"/>
  <c r="R575"/>
  <c r="R576"/>
  <c r="R577"/>
  <c r="R578"/>
  <c r="R579"/>
  <c r="R580"/>
  <c r="R581"/>
  <c r="R582"/>
  <c r="R583"/>
  <c r="R584"/>
  <c r="R585"/>
  <c r="R586"/>
  <c r="R587"/>
  <c r="R588"/>
  <c r="R589"/>
  <c r="R590"/>
  <c r="R591"/>
  <c r="R592"/>
  <c r="R593"/>
  <c r="R594"/>
  <c r="R595"/>
  <c r="R596"/>
  <c r="R597"/>
  <c r="R598"/>
  <c r="R599"/>
  <c r="R600"/>
  <c r="R601"/>
  <c r="R602"/>
  <c r="R603"/>
  <c r="R604"/>
  <c r="R605"/>
  <c r="R606"/>
  <c r="R607"/>
  <c r="R608"/>
  <c r="R609"/>
  <c r="R610"/>
  <c r="R611"/>
  <c r="R612"/>
  <c r="R613"/>
  <c r="R614"/>
  <c r="R615"/>
  <c r="R616"/>
  <c r="R617"/>
  <c r="R618"/>
  <c r="R619"/>
  <c r="R620"/>
  <c r="R621"/>
  <c r="R622"/>
  <c r="R623"/>
  <c r="R624"/>
  <c r="R625"/>
  <c r="R626"/>
  <c r="R627"/>
  <c r="R628"/>
  <c r="R629"/>
  <c r="R630"/>
  <c r="R631"/>
  <c r="R632"/>
  <c r="R633"/>
  <c r="R634"/>
  <c r="R635"/>
  <c r="R636"/>
  <c r="R637"/>
  <c r="R638"/>
  <c r="R639"/>
  <c r="R640"/>
  <c r="R641"/>
  <c r="R642"/>
  <c r="R643"/>
  <c r="R644"/>
  <c r="R645"/>
  <c r="R646"/>
  <c r="R647"/>
  <c r="R648"/>
  <c r="R649"/>
  <c r="R650"/>
  <c r="R651"/>
  <c r="R652"/>
  <c r="R653"/>
  <c r="R654"/>
  <c r="R655"/>
  <c r="R656"/>
  <c r="R657"/>
  <c r="R658"/>
  <c r="R659"/>
  <c r="R660"/>
  <c r="R661"/>
  <c r="R662"/>
  <c r="R663"/>
  <c r="R664"/>
  <c r="R665"/>
  <c r="R666"/>
  <c r="R667"/>
  <c r="R668"/>
  <c r="R669"/>
  <c r="R670"/>
  <c r="R671"/>
  <c r="R672"/>
  <c r="R673"/>
  <c r="R674"/>
  <c r="R675"/>
  <c r="R676"/>
  <c r="R677"/>
  <c r="R678"/>
  <c r="R679"/>
  <c r="R680"/>
  <c r="R681"/>
  <c r="R682"/>
  <c r="R683"/>
  <c r="R684"/>
  <c r="R685"/>
  <c r="R686"/>
  <c r="R687"/>
  <c r="R688"/>
  <c r="R689"/>
  <c r="R690"/>
  <c r="R691"/>
  <c r="R692"/>
  <c r="R693"/>
  <c r="R694"/>
  <c r="R695"/>
  <c r="R696"/>
  <c r="R697"/>
  <c r="R698"/>
  <c r="R699"/>
  <c r="R700"/>
  <c r="R701"/>
  <c r="R702"/>
  <c r="R703"/>
  <c r="R704"/>
  <c r="R705"/>
  <c r="R706"/>
  <c r="R707"/>
  <c r="R708"/>
  <c r="R709"/>
  <c r="R710"/>
  <c r="R711"/>
  <c r="R712"/>
  <c r="R713"/>
  <c r="R714"/>
  <c r="R715"/>
  <c r="R716"/>
  <c r="R717"/>
  <c r="R718"/>
  <c r="R719"/>
  <c r="R720"/>
  <c r="R721"/>
  <c r="R722"/>
  <c r="R723"/>
  <c r="R724"/>
  <c r="R725"/>
  <c r="R726"/>
  <c r="R727"/>
  <c r="R728"/>
  <c r="R729"/>
  <c r="R730"/>
  <c r="R731"/>
  <c r="R732"/>
  <c r="R733"/>
  <c r="R734"/>
  <c r="R735"/>
  <c r="R736"/>
  <c r="R737"/>
  <c r="R738"/>
  <c r="R739"/>
  <c r="R740"/>
  <c r="R741"/>
  <c r="R742"/>
  <c r="R743"/>
  <c r="R744"/>
  <c r="R745"/>
  <c r="R746"/>
  <c r="R747"/>
  <c r="R748"/>
  <c r="R749"/>
  <c r="R750"/>
  <c r="R751"/>
  <c r="R752"/>
  <c r="R753"/>
  <c r="R754"/>
  <c r="R755"/>
  <c r="R756"/>
  <c r="R757"/>
  <c r="R758"/>
  <c r="R759"/>
  <c r="R760"/>
  <c r="R761"/>
  <c r="R762"/>
  <c r="R763"/>
  <c r="R764"/>
  <c r="R765"/>
  <c r="R766"/>
  <c r="R767"/>
  <c r="R768"/>
  <c r="R769"/>
  <c r="R770"/>
  <c r="R771"/>
  <c r="R772"/>
  <c r="R773"/>
  <c r="R774"/>
  <c r="R775"/>
  <c r="R776"/>
  <c r="R777"/>
  <c r="R778"/>
  <c r="R779"/>
  <c r="R780"/>
  <c r="R781"/>
  <c r="R782"/>
  <c r="R783"/>
  <c r="R784"/>
  <c r="R785"/>
  <c r="R786"/>
  <c r="R787"/>
  <c r="R788"/>
  <c r="R789"/>
  <c r="R790"/>
  <c r="R791"/>
  <c r="R792"/>
  <c r="R793"/>
  <c r="R794"/>
  <c r="R795"/>
  <c r="R796"/>
  <c r="R797"/>
  <c r="R798"/>
  <c r="R799"/>
  <c r="R800"/>
  <c r="R801"/>
  <c r="R802"/>
  <c r="R803"/>
  <c r="R804"/>
  <c r="R805"/>
  <c r="R806"/>
  <c r="R807"/>
  <c r="R808"/>
  <c r="R809"/>
  <c r="R810"/>
  <c r="R811"/>
  <c r="R812"/>
  <c r="R813"/>
  <c r="R814"/>
  <c r="R815"/>
  <c r="R816"/>
  <c r="R817"/>
  <c r="R818"/>
  <c r="R819"/>
  <c r="R820"/>
  <c r="R821"/>
  <c r="R822"/>
  <c r="R823"/>
  <c r="R824"/>
  <c r="R825"/>
  <c r="R826"/>
  <c r="R827"/>
  <c r="R828"/>
  <c r="R829"/>
  <c r="R830"/>
  <c r="R831"/>
  <c r="R832"/>
  <c r="R833"/>
  <c r="R834"/>
  <c r="R835"/>
  <c r="R836"/>
  <c r="R837"/>
  <c r="R838"/>
  <c r="R839"/>
  <c r="R840"/>
  <c r="R841"/>
  <c r="R842"/>
  <c r="R843"/>
  <c r="R844"/>
  <c r="R845"/>
  <c r="R846"/>
  <c r="R847"/>
  <c r="R848"/>
  <c r="R849"/>
  <c r="R850"/>
  <c r="R851"/>
  <c r="R852"/>
  <c r="R853"/>
  <c r="R854"/>
  <c r="R855"/>
  <c r="R856"/>
  <c r="R857"/>
  <c r="R858"/>
  <c r="R859"/>
  <c r="R860"/>
  <c r="R861"/>
  <c r="R862"/>
  <c r="R863"/>
  <c r="R864"/>
  <c r="R865"/>
  <c r="R866"/>
  <c r="R867"/>
  <c r="R868"/>
  <c r="R869"/>
  <c r="R870"/>
  <c r="R871"/>
  <c r="R872"/>
  <c r="R873"/>
  <c r="R874"/>
  <c r="R875"/>
  <c r="R876"/>
  <c r="R877"/>
  <c r="R878"/>
  <c r="R879"/>
  <c r="R880"/>
  <c r="R881"/>
  <c r="R882"/>
  <c r="R883"/>
  <c r="R884"/>
  <c r="R885"/>
  <c r="R886"/>
  <c r="R887"/>
  <c r="R888"/>
  <c r="R889"/>
  <c r="R890"/>
  <c r="R891"/>
  <c r="R892"/>
  <c r="R893"/>
  <c r="R894"/>
  <c r="R895"/>
  <c r="R896"/>
  <c r="R897"/>
  <c r="R898"/>
  <c r="R899"/>
  <c r="R900"/>
  <c r="R901"/>
  <c r="R902"/>
  <c r="R903"/>
  <c r="R904"/>
  <c r="R905"/>
  <c r="R906"/>
  <c r="R907"/>
  <c r="R908"/>
  <c r="R909"/>
  <c r="R910"/>
  <c r="R911"/>
  <c r="R912"/>
  <c r="R913"/>
  <c r="R914"/>
  <c r="R915"/>
  <c r="R916"/>
  <c r="R917"/>
  <c r="R918"/>
  <c r="R919"/>
  <c r="R920"/>
  <c r="R921"/>
  <c r="R922"/>
  <c r="R923"/>
  <c r="R924"/>
  <c r="R925"/>
  <c r="R926"/>
  <c r="R927"/>
  <c r="R928"/>
  <c r="R929"/>
  <c r="R930"/>
  <c r="R931"/>
  <c r="R932"/>
  <c r="R933"/>
  <c r="R934"/>
  <c r="R935"/>
  <c r="R936"/>
  <c r="R937"/>
  <c r="R938"/>
  <c r="R939"/>
  <c r="R940"/>
  <c r="R941"/>
  <c r="R942"/>
  <c r="R943"/>
  <c r="R944"/>
  <c r="R945"/>
  <c r="R946"/>
  <c r="R947"/>
  <c r="R948"/>
  <c r="R949"/>
  <c r="R950"/>
  <c r="R951"/>
  <c r="R952"/>
  <c r="R953"/>
  <c r="R954"/>
  <c r="R955"/>
  <c r="R956"/>
  <c r="R957"/>
  <c r="R958"/>
  <c r="R959"/>
  <c r="R960"/>
  <c r="R961"/>
  <c r="R962"/>
  <c r="R963"/>
  <c r="R964"/>
  <c r="R965"/>
  <c r="R966"/>
  <c r="R967"/>
  <c r="R968"/>
  <c r="R969"/>
  <c r="R970"/>
  <c r="R971"/>
  <c r="R972"/>
  <c r="R973"/>
  <c r="R974"/>
  <c r="R975"/>
  <c r="R976"/>
  <c r="R977"/>
  <c r="R978"/>
  <c r="R979"/>
  <c r="R980"/>
  <c r="R981"/>
  <c r="R982"/>
  <c r="R983"/>
  <c r="R984"/>
  <c r="R985"/>
  <c r="R986"/>
  <c r="R987"/>
  <c r="R988"/>
  <c r="R989"/>
  <c r="R990"/>
  <c r="R991"/>
  <c r="R992"/>
  <c r="R993"/>
  <c r="R994"/>
  <c r="R995"/>
  <c r="R996"/>
  <c r="R997"/>
  <c r="R998"/>
  <c r="R999"/>
  <c r="R1000"/>
  <c r="R1001"/>
  <c r="R1002"/>
  <c r="R1003"/>
  <c r="R1004"/>
  <c r="R1005"/>
  <c r="R1006"/>
  <c r="R1007"/>
  <c r="R1008"/>
  <c r="R1009"/>
  <c r="R1010"/>
  <c r="R1011"/>
  <c r="R1012"/>
  <c r="R1013"/>
  <c r="R1014"/>
  <c r="R1015"/>
  <c r="R1016"/>
  <c r="R1017"/>
  <c r="R1018"/>
  <c r="R1019"/>
  <c r="R1020"/>
  <c r="R1021"/>
  <c r="R1022"/>
  <c r="R1023"/>
  <c r="R1024"/>
  <c r="R1025"/>
  <c r="R1026"/>
  <c r="R1027"/>
  <c r="R1028"/>
  <c r="R1029"/>
  <c r="R1030"/>
  <c r="R1031"/>
  <c r="R1032"/>
  <c r="R1033"/>
  <c r="R1034"/>
  <c r="R1035"/>
  <c r="R1036"/>
  <c r="R1037"/>
  <c r="R1038"/>
  <c r="R1039"/>
  <c r="R1040"/>
  <c r="R1041"/>
  <c r="R1042"/>
  <c r="R1043"/>
  <c r="R1044"/>
  <c r="R1045"/>
  <c r="R1046"/>
  <c r="R1047"/>
  <c r="R1048"/>
  <c r="R1049"/>
  <c r="R1050"/>
  <c r="R1051"/>
  <c r="R1052"/>
  <c r="R1053"/>
  <c r="R1054"/>
  <c r="R2"/>
  <c r="Q3"/>
  <c r="Q4"/>
  <c r="Q5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Q101"/>
  <c r="Q102"/>
  <c r="Q103"/>
  <c r="Q104"/>
  <c r="Q105"/>
  <c r="Q106"/>
  <c r="Q107"/>
  <c r="Q108"/>
  <c r="Q109"/>
  <c r="Q110"/>
  <c r="Q111"/>
  <c r="Q112"/>
  <c r="Q113"/>
  <c r="Q114"/>
  <c r="Q115"/>
  <c r="Q116"/>
  <c r="Q117"/>
  <c r="Q118"/>
  <c r="Q119"/>
  <c r="Q120"/>
  <c r="Q121"/>
  <c r="Q122"/>
  <c r="Q123"/>
  <c r="Q124"/>
  <c r="Q125"/>
  <c r="Q126"/>
  <c r="Q127"/>
  <c r="Q128"/>
  <c r="Q129"/>
  <c r="Q130"/>
  <c r="Q131"/>
  <c r="Q132"/>
  <c r="Q133"/>
  <c r="Q134"/>
  <c r="Q135"/>
  <c r="Q136"/>
  <c r="Q137"/>
  <c r="Q138"/>
  <c r="Q139"/>
  <c r="Q140"/>
  <c r="Q141"/>
  <c r="Q142"/>
  <c r="Q143"/>
  <c r="Q144"/>
  <c r="Q145"/>
  <c r="Q146"/>
  <c r="Q147"/>
  <c r="Q148"/>
  <c r="Q149"/>
  <c r="Q150"/>
  <c r="Q151"/>
  <c r="Q152"/>
  <c r="Q153"/>
  <c r="Q154"/>
  <c r="Q155"/>
  <c r="Q156"/>
  <c r="Q157"/>
  <c r="Q158"/>
  <c r="Q159"/>
  <c r="Q160"/>
  <c r="Q161"/>
  <c r="Q162"/>
  <c r="Q163"/>
  <c r="Q164"/>
  <c r="Q165"/>
  <c r="Q166"/>
  <c r="Q167"/>
  <c r="Q168"/>
  <c r="Q169"/>
  <c r="Q170"/>
  <c r="Q171"/>
  <c r="Q172"/>
  <c r="Q173"/>
  <c r="Q174"/>
  <c r="Q175"/>
  <c r="Q176"/>
  <c r="Q177"/>
  <c r="Q178"/>
  <c r="Q179"/>
  <c r="Q180"/>
  <c r="Q181"/>
  <c r="Q182"/>
  <c r="Q183"/>
  <c r="Q184"/>
  <c r="Q185"/>
  <c r="Q186"/>
  <c r="Q187"/>
  <c r="Q188"/>
  <c r="Q189"/>
  <c r="Q190"/>
  <c r="Q191"/>
  <c r="Q192"/>
  <c r="Q193"/>
  <c r="Q194"/>
  <c r="Q195"/>
  <c r="Q196"/>
  <c r="Q197"/>
  <c r="Q198"/>
  <c r="Q199"/>
  <c r="Q200"/>
  <c r="Q201"/>
  <c r="Q202"/>
  <c r="Q203"/>
  <c r="Q204"/>
  <c r="Q205"/>
  <c r="Q206"/>
  <c r="Q207"/>
  <c r="Q208"/>
  <c r="Q209"/>
  <c r="Q210"/>
  <c r="Q211"/>
  <c r="Q212"/>
  <c r="Q213"/>
  <c r="Q214"/>
  <c r="Q215"/>
  <c r="Q216"/>
  <c r="Q217"/>
  <c r="Q218"/>
  <c r="Q219"/>
  <c r="Q220"/>
  <c r="Q221"/>
  <c r="Q222"/>
  <c r="Q223"/>
  <c r="Q224"/>
  <c r="Q225"/>
  <c r="Q226"/>
  <c r="Q227"/>
  <c r="Q228"/>
  <c r="Q229"/>
  <c r="Q230"/>
  <c r="Q231"/>
  <c r="Q232"/>
  <c r="Q233"/>
  <c r="Q234"/>
  <c r="Q235"/>
  <c r="Q236"/>
  <c r="Q237"/>
  <c r="Q238"/>
  <c r="Q239"/>
  <c r="Q240"/>
  <c r="Q241"/>
  <c r="Q242"/>
  <c r="Q243"/>
  <c r="Q244"/>
  <c r="Q245"/>
  <c r="Q246"/>
  <c r="Q247"/>
  <c r="Q248"/>
  <c r="Q249"/>
  <c r="Q250"/>
  <c r="Q251"/>
  <c r="Q252"/>
  <c r="Q253"/>
  <c r="Q254"/>
  <c r="Q255"/>
  <c r="Q256"/>
  <c r="Q257"/>
  <c r="Q258"/>
  <c r="Q259"/>
  <c r="Q260"/>
  <c r="Q261"/>
  <c r="Q262"/>
  <c r="Q263"/>
  <c r="Q264"/>
  <c r="Q265"/>
  <c r="Q266"/>
  <c r="Q267"/>
  <c r="Q268"/>
  <c r="Q269"/>
  <c r="Q270"/>
  <c r="Q271"/>
  <c r="Q272"/>
  <c r="Q273"/>
  <c r="Q274"/>
  <c r="Q275"/>
  <c r="Q276"/>
  <c r="Q277"/>
  <c r="Q278"/>
  <c r="Q279"/>
  <c r="Q280"/>
  <c r="Q281"/>
  <c r="Q282"/>
  <c r="Q283"/>
  <c r="Q284"/>
  <c r="Q285"/>
  <c r="Q286"/>
  <c r="Q287"/>
  <c r="Q288"/>
  <c r="Q289"/>
  <c r="Q290"/>
  <c r="Q291"/>
  <c r="Q292"/>
  <c r="Q293"/>
  <c r="Q294"/>
  <c r="Q295"/>
  <c r="Q296"/>
  <c r="Q297"/>
  <c r="Q298"/>
  <c r="Q299"/>
  <c r="Q300"/>
  <c r="Q301"/>
  <c r="Q302"/>
  <c r="Q303"/>
  <c r="Q304"/>
  <c r="Q305"/>
  <c r="Q306"/>
  <c r="Q307"/>
  <c r="Q308"/>
  <c r="Q309"/>
  <c r="Q310"/>
  <c r="Q311"/>
  <c r="Q312"/>
  <c r="Q313"/>
  <c r="Q314"/>
  <c r="Q315"/>
  <c r="Q316"/>
  <c r="Q317"/>
  <c r="Q318"/>
  <c r="Q319"/>
  <c r="Q320"/>
  <c r="Q321"/>
  <c r="Q322"/>
  <c r="Q323"/>
  <c r="Q324"/>
  <c r="Q325"/>
  <c r="Q326"/>
  <c r="Q327"/>
  <c r="Q328"/>
  <c r="Q329"/>
  <c r="Q330"/>
  <c r="Q331"/>
  <c r="Q332"/>
  <c r="Q333"/>
  <c r="Q334"/>
  <c r="Q335"/>
  <c r="Q336"/>
  <c r="Q337"/>
  <c r="Q338"/>
  <c r="Q339"/>
  <c r="Q340"/>
  <c r="Q341"/>
  <c r="Q342"/>
  <c r="Q343"/>
  <c r="Q344"/>
  <c r="Q345"/>
  <c r="Q346"/>
  <c r="Q347"/>
  <c r="Q348"/>
  <c r="Q349"/>
  <c r="Q350"/>
  <c r="Q351"/>
  <c r="Q352"/>
  <c r="Q353"/>
  <c r="Q354"/>
  <c r="Q355"/>
  <c r="Q356"/>
  <c r="Q357"/>
  <c r="Q358"/>
  <c r="Q359"/>
  <c r="Q360"/>
  <c r="Q361"/>
  <c r="Q362"/>
  <c r="Q363"/>
  <c r="Q364"/>
  <c r="Q365"/>
  <c r="Q366"/>
  <c r="Q367"/>
  <c r="Q368"/>
  <c r="Q369"/>
  <c r="Q370"/>
  <c r="Q371"/>
  <c r="Q372"/>
  <c r="Q373"/>
  <c r="Q374"/>
  <c r="Q375"/>
  <c r="Q376"/>
  <c r="Q377"/>
  <c r="Q378"/>
  <c r="Q379"/>
  <c r="Q380"/>
  <c r="Q381"/>
  <c r="Q382"/>
  <c r="Q383"/>
  <c r="Q384"/>
  <c r="Q385"/>
  <c r="Q386"/>
  <c r="Q387"/>
  <c r="Q388"/>
  <c r="Q389"/>
  <c r="Q390"/>
  <c r="Q391"/>
  <c r="Q392"/>
  <c r="Q393"/>
  <c r="Q394"/>
  <c r="Q395"/>
  <c r="Q396"/>
  <c r="Q397"/>
  <c r="Q398"/>
  <c r="Q399"/>
  <c r="Q400"/>
  <c r="Q401"/>
  <c r="Q402"/>
  <c r="Q403"/>
  <c r="Q404"/>
  <c r="Q405"/>
  <c r="Q406"/>
  <c r="Q407"/>
  <c r="Q408"/>
  <c r="Q409"/>
  <c r="Q410"/>
  <c r="Q411"/>
  <c r="Q412"/>
  <c r="Q413"/>
  <c r="Q414"/>
  <c r="Q415"/>
  <c r="Q416"/>
  <c r="Q417"/>
  <c r="Q418"/>
  <c r="Q419"/>
  <c r="Q420"/>
  <c r="Q421"/>
  <c r="Q422"/>
  <c r="Q423"/>
  <c r="Q424"/>
  <c r="Q425"/>
  <c r="Q426"/>
  <c r="Q427"/>
  <c r="Q428"/>
  <c r="Q429"/>
  <c r="Q430"/>
  <c r="Q431"/>
  <c r="Q432"/>
  <c r="Q433"/>
  <c r="Q434"/>
  <c r="Q435"/>
  <c r="Q436"/>
  <c r="Q437"/>
  <c r="Q438"/>
  <c r="Q439"/>
  <c r="Q440"/>
  <c r="Q441"/>
  <c r="Q442"/>
  <c r="Q443"/>
  <c r="Q444"/>
  <c r="Q445"/>
  <c r="Q446"/>
  <c r="Q447"/>
  <c r="Q448"/>
  <c r="Q449"/>
  <c r="Q450"/>
  <c r="Q451"/>
  <c r="Q452"/>
  <c r="Q453"/>
  <c r="Q454"/>
  <c r="Q455"/>
  <c r="Q456"/>
  <c r="Q457"/>
  <c r="Q458"/>
  <c r="Q459"/>
  <c r="Q460"/>
  <c r="Q461"/>
  <c r="Q462"/>
  <c r="Q463"/>
  <c r="Q464"/>
  <c r="Q465"/>
  <c r="Q466"/>
  <c r="Q467"/>
  <c r="Q468"/>
  <c r="Q469"/>
  <c r="Q470"/>
  <c r="Q471"/>
  <c r="Q472"/>
  <c r="Q473"/>
  <c r="Q474"/>
  <c r="Q475"/>
  <c r="Q476"/>
  <c r="Q477"/>
  <c r="Q478"/>
  <c r="Q479"/>
  <c r="Q480"/>
  <c r="Q481"/>
  <c r="Q482"/>
  <c r="Q483"/>
  <c r="Q484"/>
  <c r="Q485"/>
  <c r="Q486"/>
  <c r="Q487"/>
  <c r="Q488"/>
  <c r="Q489"/>
  <c r="Q490"/>
  <c r="Q491"/>
  <c r="Q492"/>
  <c r="Q493"/>
  <c r="Q494"/>
  <c r="Q495"/>
  <c r="Q496"/>
  <c r="Q497"/>
  <c r="Q498"/>
  <c r="Q499"/>
  <c r="Q500"/>
  <c r="Q501"/>
  <c r="Q502"/>
  <c r="Q503"/>
  <c r="Q504"/>
  <c r="Q505"/>
  <c r="Q506"/>
  <c r="Q507"/>
  <c r="Q508"/>
  <c r="Q509"/>
  <c r="Q510"/>
  <c r="Q511"/>
  <c r="Q512"/>
  <c r="Q513"/>
  <c r="Q514"/>
  <c r="Q515"/>
  <c r="Q516"/>
  <c r="Q517"/>
  <c r="Q518"/>
  <c r="Q519"/>
  <c r="Q520"/>
  <c r="Q521"/>
  <c r="Q522"/>
  <c r="Q523"/>
  <c r="Q524"/>
  <c r="Q525"/>
  <c r="Q526"/>
  <c r="Q527"/>
  <c r="Q528"/>
  <c r="Q529"/>
  <c r="Q530"/>
  <c r="Q531"/>
  <c r="Q532"/>
  <c r="Q533"/>
  <c r="Q534"/>
  <c r="Q535"/>
  <c r="Q536"/>
  <c r="Q537"/>
  <c r="Q538"/>
  <c r="Q539"/>
  <c r="Q540"/>
  <c r="Q541"/>
  <c r="Q542"/>
  <c r="Q543"/>
  <c r="Q544"/>
  <c r="Q545"/>
  <c r="Q546"/>
  <c r="Q547"/>
  <c r="Q548"/>
  <c r="Q549"/>
  <c r="Q550"/>
  <c r="Q551"/>
  <c r="Q552"/>
  <c r="Q553"/>
  <c r="Q554"/>
  <c r="Q555"/>
  <c r="Q556"/>
  <c r="Q557"/>
  <c r="Q558"/>
  <c r="Q559"/>
  <c r="Q560"/>
  <c r="Q561"/>
  <c r="Q562"/>
  <c r="Q563"/>
  <c r="Q564"/>
  <c r="Q565"/>
  <c r="Q566"/>
  <c r="Q567"/>
  <c r="Q568"/>
  <c r="Q569"/>
  <c r="Q570"/>
  <c r="Q571"/>
  <c r="Q572"/>
  <c r="Q573"/>
  <c r="Q574"/>
  <c r="Q575"/>
  <c r="Q576"/>
  <c r="Q577"/>
  <c r="Q578"/>
  <c r="Q579"/>
  <c r="Q580"/>
  <c r="Q581"/>
  <c r="Q582"/>
  <c r="Q583"/>
  <c r="Q584"/>
  <c r="Q585"/>
  <c r="Q586"/>
  <c r="Q587"/>
  <c r="Q588"/>
  <c r="Q589"/>
  <c r="Q590"/>
  <c r="Q591"/>
  <c r="Q592"/>
  <c r="Q593"/>
  <c r="Q594"/>
  <c r="Q595"/>
  <c r="Q596"/>
  <c r="Q597"/>
  <c r="Q598"/>
  <c r="Q599"/>
  <c r="Q600"/>
  <c r="Q601"/>
  <c r="Q602"/>
  <c r="Q603"/>
  <c r="Q604"/>
  <c r="Q605"/>
  <c r="Q606"/>
  <c r="Q607"/>
  <c r="Q608"/>
  <c r="Q609"/>
  <c r="Q610"/>
  <c r="Q611"/>
  <c r="Q612"/>
  <c r="Q613"/>
  <c r="Q614"/>
  <c r="Q615"/>
  <c r="Q616"/>
  <c r="Q617"/>
  <c r="Q618"/>
  <c r="Q619"/>
  <c r="Q620"/>
  <c r="Q621"/>
  <c r="Q622"/>
  <c r="Q623"/>
  <c r="Q624"/>
  <c r="Q625"/>
  <c r="Q626"/>
  <c r="Q627"/>
  <c r="Q628"/>
  <c r="Q629"/>
  <c r="Q630"/>
  <c r="Q631"/>
  <c r="Q632"/>
  <c r="Q633"/>
  <c r="Q634"/>
  <c r="Q635"/>
  <c r="Q636"/>
  <c r="Q637"/>
  <c r="Q638"/>
  <c r="Q639"/>
  <c r="Q640"/>
  <c r="Q641"/>
  <c r="Q642"/>
  <c r="Q643"/>
  <c r="Q644"/>
  <c r="Q645"/>
  <c r="Q646"/>
  <c r="Q647"/>
  <c r="Q648"/>
  <c r="Q649"/>
  <c r="Q650"/>
  <c r="Q651"/>
  <c r="Q652"/>
  <c r="Q653"/>
  <c r="Q654"/>
  <c r="Q655"/>
  <c r="Q656"/>
  <c r="Q657"/>
  <c r="Q658"/>
  <c r="Q659"/>
  <c r="Q660"/>
  <c r="Q661"/>
  <c r="Q662"/>
  <c r="Q663"/>
  <c r="Q664"/>
  <c r="Q665"/>
  <c r="Q666"/>
  <c r="Q667"/>
  <c r="Q668"/>
  <c r="Q669"/>
  <c r="Q670"/>
  <c r="Q671"/>
  <c r="Q672"/>
  <c r="Q673"/>
  <c r="Q674"/>
  <c r="Q675"/>
  <c r="Q676"/>
  <c r="Q677"/>
  <c r="Q678"/>
  <c r="Q679"/>
  <c r="Q680"/>
  <c r="Q681"/>
  <c r="Q682"/>
  <c r="Q683"/>
  <c r="Q684"/>
  <c r="Q685"/>
  <c r="Q686"/>
  <c r="Q687"/>
  <c r="Q688"/>
  <c r="Q689"/>
  <c r="Q690"/>
  <c r="Q691"/>
  <c r="Q692"/>
  <c r="Q693"/>
  <c r="Q694"/>
  <c r="Q695"/>
  <c r="Q696"/>
  <c r="Q697"/>
  <c r="Q698"/>
  <c r="Q699"/>
  <c r="Q700"/>
  <c r="Q701"/>
  <c r="Q702"/>
  <c r="Q703"/>
  <c r="Q704"/>
  <c r="Q705"/>
  <c r="Q706"/>
  <c r="Q707"/>
  <c r="Q708"/>
  <c r="Q709"/>
  <c r="Q710"/>
  <c r="Q711"/>
  <c r="Q712"/>
  <c r="Q713"/>
  <c r="Q714"/>
  <c r="Q715"/>
  <c r="Q716"/>
  <c r="Q717"/>
  <c r="Q718"/>
  <c r="Q719"/>
  <c r="Q720"/>
  <c r="Q721"/>
  <c r="Q722"/>
  <c r="Q723"/>
  <c r="Q724"/>
  <c r="Q725"/>
  <c r="Q726"/>
  <c r="Q727"/>
  <c r="Q728"/>
  <c r="Q729"/>
  <c r="Q730"/>
  <c r="Q731"/>
  <c r="Q732"/>
  <c r="Q733"/>
  <c r="Q734"/>
  <c r="Q735"/>
  <c r="Q736"/>
  <c r="Q737"/>
  <c r="Q738"/>
  <c r="Q739"/>
  <c r="Q740"/>
  <c r="Q741"/>
  <c r="Q742"/>
  <c r="Q743"/>
  <c r="Q744"/>
  <c r="Q745"/>
  <c r="Q746"/>
  <c r="Q747"/>
  <c r="Q748"/>
  <c r="Q749"/>
  <c r="Q750"/>
  <c r="Q751"/>
  <c r="Q752"/>
  <c r="Q753"/>
  <c r="Q754"/>
  <c r="Q755"/>
  <c r="Q756"/>
  <c r="Q757"/>
  <c r="Q758"/>
  <c r="Q759"/>
  <c r="Q760"/>
  <c r="Q761"/>
  <c r="Q762"/>
  <c r="Q763"/>
  <c r="Q764"/>
  <c r="Q765"/>
  <c r="Q766"/>
  <c r="Q767"/>
  <c r="Q768"/>
  <c r="Q769"/>
  <c r="Q770"/>
  <c r="Q771"/>
  <c r="Q772"/>
  <c r="Q773"/>
  <c r="Q774"/>
  <c r="Q775"/>
  <c r="Q776"/>
  <c r="Q777"/>
  <c r="Q778"/>
  <c r="Q779"/>
  <c r="Q780"/>
  <c r="Q781"/>
  <c r="Q782"/>
  <c r="Q783"/>
  <c r="Q784"/>
  <c r="Q785"/>
  <c r="Q786"/>
  <c r="Q787"/>
  <c r="Q788"/>
  <c r="Q789"/>
  <c r="Q790"/>
  <c r="Q791"/>
  <c r="Q792"/>
  <c r="Q793"/>
  <c r="Q794"/>
  <c r="Q795"/>
  <c r="Q796"/>
  <c r="Q797"/>
  <c r="Q798"/>
  <c r="Q799"/>
  <c r="Q800"/>
  <c r="Q801"/>
  <c r="Q802"/>
  <c r="Q803"/>
  <c r="Q804"/>
  <c r="Q805"/>
  <c r="Q806"/>
  <c r="Q807"/>
  <c r="Q808"/>
  <c r="Q809"/>
  <c r="Q810"/>
  <c r="Q811"/>
  <c r="Q812"/>
  <c r="Q813"/>
  <c r="Q814"/>
  <c r="Q815"/>
  <c r="Q816"/>
  <c r="Q817"/>
  <c r="Q818"/>
  <c r="Q819"/>
  <c r="Q820"/>
  <c r="Q821"/>
  <c r="Q822"/>
  <c r="Q823"/>
  <c r="Q824"/>
  <c r="Q825"/>
  <c r="Q826"/>
  <c r="Q827"/>
  <c r="Q828"/>
  <c r="Q829"/>
  <c r="Q830"/>
  <c r="Q831"/>
  <c r="Q832"/>
  <c r="Q833"/>
  <c r="Q834"/>
  <c r="Q835"/>
  <c r="Q836"/>
  <c r="Q837"/>
  <c r="Q838"/>
  <c r="Q839"/>
  <c r="Q840"/>
  <c r="Q841"/>
  <c r="Q842"/>
  <c r="Q843"/>
  <c r="Q844"/>
  <c r="Q845"/>
  <c r="Q846"/>
  <c r="Q847"/>
  <c r="Q848"/>
  <c r="Q849"/>
  <c r="Q850"/>
  <c r="Q851"/>
  <c r="Q852"/>
  <c r="Q853"/>
  <c r="Q854"/>
  <c r="Q855"/>
  <c r="Q856"/>
  <c r="Q857"/>
  <c r="Q858"/>
  <c r="Q859"/>
  <c r="Q860"/>
  <c r="Q861"/>
  <c r="Q862"/>
  <c r="Q863"/>
  <c r="Q864"/>
  <c r="Q865"/>
  <c r="Q866"/>
  <c r="Q867"/>
  <c r="Q868"/>
  <c r="Q869"/>
  <c r="Q870"/>
  <c r="Q871"/>
  <c r="Q872"/>
  <c r="Q873"/>
  <c r="Q874"/>
  <c r="Q875"/>
  <c r="Q876"/>
  <c r="Q877"/>
  <c r="Q878"/>
  <c r="Q879"/>
  <c r="Q880"/>
  <c r="Q881"/>
  <c r="Q882"/>
  <c r="Q883"/>
  <c r="Q884"/>
  <c r="Q885"/>
  <c r="Q886"/>
  <c r="Q887"/>
  <c r="Q888"/>
  <c r="Q889"/>
  <c r="Q890"/>
  <c r="Q891"/>
  <c r="Q892"/>
  <c r="Q893"/>
  <c r="Q894"/>
  <c r="Q895"/>
  <c r="Q896"/>
  <c r="Q897"/>
  <c r="Q898"/>
  <c r="Q899"/>
  <c r="Q900"/>
  <c r="Q901"/>
  <c r="Q902"/>
  <c r="Q903"/>
  <c r="Q904"/>
  <c r="Q905"/>
  <c r="Q906"/>
  <c r="Q907"/>
  <c r="Q908"/>
  <c r="Q909"/>
  <c r="Q910"/>
  <c r="Q911"/>
  <c r="Q912"/>
  <c r="Q913"/>
  <c r="Q914"/>
  <c r="Q915"/>
  <c r="Q916"/>
  <c r="Q917"/>
  <c r="Q918"/>
  <c r="Q919"/>
  <c r="Q920"/>
  <c r="Q921"/>
  <c r="Q922"/>
  <c r="Q923"/>
  <c r="Q924"/>
  <c r="Q925"/>
  <c r="Q926"/>
  <c r="Q927"/>
  <c r="Q928"/>
  <c r="Q929"/>
  <c r="Q930"/>
  <c r="Q931"/>
  <c r="Q932"/>
  <c r="Q933"/>
  <c r="Q934"/>
  <c r="Q935"/>
  <c r="Q936"/>
  <c r="Q937"/>
  <c r="Q938"/>
  <c r="Q939"/>
  <c r="Q940"/>
  <c r="Q941"/>
  <c r="Q942"/>
  <c r="Q943"/>
  <c r="Q944"/>
  <c r="Q945"/>
  <c r="Q946"/>
  <c r="Q947"/>
  <c r="Q948"/>
  <c r="Q949"/>
  <c r="Q950"/>
  <c r="Q951"/>
  <c r="Q952"/>
  <c r="Q953"/>
  <c r="Q954"/>
  <c r="Q955"/>
  <c r="Q956"/>
  <c r="Q957"/>
  <c r="Q958"/>
  <c r="Q959"/>
  <c r="Q960"/>
  <c r="Q961"/>
  <c r="Q962"/>
  <c r="Q963"/>
  <c r="Q964"/>
  <c r="Q965"/>
  <c r="Q966"/>
  <c r="Q967"/>
  <c r="Q968"/>
  <c r="Q969"/>
  <c r="Q970"/>
  <c r="Q971"/>
  <c r="Q972"/>
  <c r="Q973"/>
  <c r="Q974"/>
  <c r="Q975"/>
  <c r="Q976"/>
  <c r="Q977"/>
  <c r="Q978"/>
  <c r="Q979"/>
  <c r="Q980"/>
  <c r="Q981"/>
  <c r="Q982"/>
  <c r="Q983"/>
  <c r="Q984"/>
  <c r="Q985"/>
  <c r="Q986"/>
  <c r="Q987"/>
  <c r="Q988"/>
  <c r="Q989"/>
  <c r="Q990"/>
  <c r="Q991"/>
  <c r="Q992"/>
  <c r="Q993"/>
  <c r="Q994"/>
  <c r="Q995"/>
  <c r="Q996"/>
  <c r="Q997"/>
  <c r="Q998"/>
  <c r="Q999"/>
  <c r="Q1000"/>
  <c r="Q1001"/>
  <c r="Q1002"/>
  <c r="Q1003"/>
  <c r="Q1004"/>
  <c r="Q1005"/>
  <c r="Q1006"/>
  <c r="Q1007"/>
  <c r="Q1008"/>
  <c r="Q1009"/>
  <c r="Q1010"/>
  <c r="Q1011"/>
  <c r="Q1012"/>
  <c r="Q1013"/>
  <c r="Q1014"/>
  <c r="Q1015"/>
  <c r="Q1016"/>
  <c r="Q1017"/>
  <c r="Q1018"/>
  <c r="Q1019"/>
  <c r="Q1020"/>
  <c r="Q1021"/>
  <c r="Q1022"/>
  <c r="Q1023"/>
  <c r="Q1024"/>
  <c r="Q1025"/>
  <c r="Q1026"/>
  <c r="Q1027"/>
  <c r="Q1028"/>
  <c r="Q1029"/>
  <c r="Q1030"/>
  <c r="Q1031"/>
  <c r="Q1032"/>
  <c r="Q1033"/>
  <c r="Q1034"/>
  <c r="Q1035"/>
  <c r="Q1036"/>
  <c r="Q1037"/>
  <c r="Q1038"/>
  <c r="Q1039"/>
  <c r="Q1040"/>
  <c r="Q1041"/>
  <c r="Q1042"/>
  <c r="Q1043"/>
  <c r="Q1044"/>
  <c r="Q1045"/>
  <c r="Q1046"/>
  <c r="Q1047"/>
  <c r="Q1048"/>
  <c r="Q1049"/>
  <c r="Q1050"/>
  <c r="Q1051"/>
  <c r="Q1052"/>
  <c r="Q1053"/>
  <c r="Q1054"/>
  <c r="Q2"/>
  <c r="P3"/>
  <c r="P4"/>
  <c r="P5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49"/>
  <c r="P250"/>
  <c r="P251"/>
  <c r="P252"/>
  <c r="P253"/>
  <c r="P254"/>
  <c r="P255"/>
  <c r="P256"/>
  <c r="P257"/>
  <c r="P258"/>
  <c r="P259"/>
  <c r="P260"/>
  <c r="P261"/>
  <c r="P262"/>
  <c r="P263"/>
  <c r="P264"/>
  <c r="P265"/>
  <c r="P266"/>
  <c r="P267"/>
  <c r="P268"/>
  <c r="P269"/>
  <c r="P270"/>
  <c r="P271"/>
  <c r="P272"/>
  <c r="P273"/>
  <c r="P274"/>
  <c r="P275"/>
  <c r="P276"/>
  <c r="P277"/>
  <c r="P278"/>
  <c r="P279"/>
  <c r="P280"/>
  <c r="P281"/>
  <c r="P282"/>
  <c r="P283"/>
  <c r="P284"/>
  <c r="P285"/>
  <c r="P286"/>
  <c r="P287"/>
  <c r="P288"/>
  <c r="P289"/>
  <c r="P290"/>
  <c r="P291"/>
  <c r="P292"/>
  <c r="P293"/>
  <c r="P294"/>
  <c r="P295"/>
  <c r="P296"/>
  <c r="P297"/>
  <c r="P298"/>
  <c r="P299"/>
  <c r="P300"/>
  <c r="P301"/>
  <c r="P302"/>
  <c r="P303"/>
  <c r="P304"/>
  <c r="P305"/>
  <c r="P306"/>
  <c r="P307"/>
  <c r="P308"/>
  <c r="P309"/>
  <c r="P310"/>
  <c r="P311"/>
  <c r="P312"/>
  <c r="P313"/>
  <c r="P314"/>
  <c r="P315"/>
  <c r="P316"/>
  <c r="P317"/>
  <c r="P318"/>
  <c r="P319"/>
  <c r="P320"/>
  <c r="P321"/>
  <c r="P322"/>
  <c r="P323"/>
  <c r="P324"/>
  <c r="P325"/>
  <c r="P326"/>
  <c r="P327"/>
  <c r="P328"/>
  <c r="P329"/>
  <c r="P330"/>
  <c r="P331"/>
  <c r="P332"/>
  <c r="P333"/>
  <c r="P334"/>
  <c r="P335"/>
  <c r="P336"/>
  <c r="P337"/>
  <c r="P338"/>
  <c r="P339"/>
  <c r="P340"/>
  <c r="P341"/>
  <c r="P342"/>
  <c r="P343"/>
  <c r="P344"/>
  <c r="P345"/>
  <c r="P346"/>
  <c r="P347"/>
  <c r="P348"/>
  <c r="P349"/>
  <c r="P350"/>
  <c r="P351"/>
  <c r="P352"/>
  <c r="P353"/>
  <c r="P354"/>
  <c r="P355"/>
  <c r="P356"/>
  <c r="P357"/>
  <c r="P358"/>
  <c r="P359"/>
  <c r="P360"/>
  <c r="P361"/>
  <c r="P362"/>
  <c r="P363"/>
  <c r="P364"/>
  <c r="P365"/>
  <c r="P366"/>
  <c r="P367"/>
  <c r="P368"/>
  <c r="P369"/>
  <c r="P370"/>
  <c r="P371"/>
  <c r="P372"/>
  <c r="P373"/>
  <c r="P374"/>
  <c r="P375"/>
  <c r="P376"/>
  <c r="P377"/>
  <c r="P378"/>
  <c r="P379"/>
  <c r="P380"/>
  <c r="P381"/>
  <c r="P382"/>
  <c r="P383"/>
  <c r="P384"/>
  <c r="P385"/>
  <c r="P386"/>
  <c r="P387"/>
  <c r="P388"/>
  <c r="P389"/>
  <c r="P390"/>
  <c r="P391"/>
  <c r="P392"/>
  <c r="P393"/>
  <c r="P394"/>
  <c r="P395"/>
  <c r="P396"/>
  <c r="P397"/>
  <c r="P398"/>
  <c r="P399"/>
  <c r="P400"/>
  <c r="P401"/>
  <c r="P402"/>
  <c r="P403"/>
  <c r="P404"/>
  <c r="P405"/>
  <c r="P406"/>
  <c r="P407"/>
  <c r="P408"/>
  <c r="P409"/>
  <c r="P410"/>
  <c r="P411"/>
  <c r="P412"/>
  <c r="P413"/>
  <c r="P414"/>
  <c r="P415"/>
  <c r="P416"/>
  <c r="P417"/>
  <c r="P418"/>
  <c r="P419"/>
  <c r="P420"/>
  <c r="P421"/>
  <c r="P422"/>
  <c r="P423"/>
  <c r="P424"/>
  <c r="P425"/>
  <c r="P426"/>
  <c r="P427"/>
  <c r="P428"/>
  <c r="P429"/>
  <c r="P430"/>
  <c r="P431"/>
  <c r="P432"/>
  <c r="P433"/>
  <c r="P434"/>
  <c r="P435"/>
  <c r="P436"/>
  <c r="P437"/>
  <c r="P438"/>
  <c r="P439"/>
  <c r="P440"/>
  <c r="P441"/>
  <c r="P442"/>
  <c r="P443"/>
  <c r="P444"/>
  <c r="P445"/>
  <c r="P446"/>
  <c r="P447"/>
  <c r="P448"/>
  <c r="P449"/>
  <c r="P450"/>
  <c r="P451"/>
  <c r="P452"/>
  <c r="P453"/>
  <c r="P454"/>
  <c r="P455"/>
  <c r="P456"/>
  <c r="P457"/>
  <c r="P458"/>
  <c r="P459"/>
  <c r="P460"/>
  <c r="P461"/>
  <c r="P462"/>
  <c r="P463"/>
  <c r="P464"/>
  <c r="P465"/>
  <c r="P466"/>
  <c r="P467"/>
  <c r="P468"/>
  <c r="P469"/>
  <c r="P470"/>
  <c r="P471"/>
  <c r="P472"/>
  <c r="P473"/>
  <c r="P474"/>
  <c r="P475"/>
  <c r="P476"/>
  <c r="P477"/>
  <c r="P478"/>
  <c r="P479"/>
  <c r="P480"/>
  <c r="P481"/>
  <c r="P482"/>
  <c r="P483"/>
  <c r="P484"/>
  <c r="P485"/>
  <c r="P486"/>
  <c r="P487"/>
  <c r="P488"/>
  <c r="P489"/>
  <c r="P490"/>
  <c r="P491"/>
  <c r="P492"/>
  <c r="P493"/>
  <c r="P494"/>
  <c r="P495"/>
  <c r="P496"/>
  <c r="P497"/>
  <c r="P498"/>
  <c r="P499"/>
  <c r="P500"/>
  <c r="P501"/>
  <c r="P502"/>
  <c r="P503"/>
  <c r="P504"/>
  <c r="P505"/>
  <c r="P506"/>
  <c r="P507"/>
  <c r="P508"/>
  <c r="P509"/>
  <c r="P510"/>
  <c r="P511"/>
  <c r="P512"/>
  <c r="P513"/>
  <c r="P514"/>
  <c r="P515"/>
  <c r="P516"/>
  <c r="P517"/>
  <c r="P518"/>
  <c r="P519"/>
  <c r="P520"/>
  <c r="P521"/>
  <c r="P522"/>
  <c r="P523"/>
  <c r="P524"/>
  <c r="P525"/>
  <c r="P526"/>
  <c r="P527"/>
  <c r="P528"/>
  <c r="P529"/>
  <c r="P530"/>
  <c r="P531"/>
  <c r="P532"/>
  <c r="P533"/>
  <c r="P534"/>
  <c r="P535"/>
  <c r="P536"/>
  <c r="P537"/>
  <c r="P538"/>
  <c r="P539"/>
  <c r="P540"/>
  <c r="P541"/>
  <c r="P542"/>
  <c r="P543"/>
  <c r="P544"/>
  <c r="P545"/>
  <c r="P546"/>
  <c r="P547"/>
  <c r="P548"/>
  <c r="P549"/>
  <c r="P550"/>
  <c r="P551"/>
  <c r="P552"/>
  <c r="P553"/>
  <c r="P554"/>
  <c r="P555"/>
  <c r="P556"/>
  <c r="P557"/>
  <c r="P558"/>
  <c r="P559"/>
  <c r="P560"/>
  <c r="P561"/>
  <c r="P562"/>
  <c r="P563"/>
  <c r="P564"/>
  <c r="P565"/>
  <c r="P566"/>
  <c r="P567"/>
  <c r="P568"/>
  <c r="P569"/>
  <c r="P570"/>
  <c r="P571"/>
  <c r="P572"/>
  <c r="P573"/>
  <c r="P574"/>
  <c r="P575"/>
  <c r="P576"/>
  <c r="P577"/>
  <c r="P578"/>
  <c r="P579"/>
  <c r="P580"/>
  <c r="P581"/>
  <c r="P582"/>
  <c r="P583"/>
  <c r="P584"/>
  <c r="P585"/>
  <c r="P586"/>
  <c r="P587"/>
  <c r="P588"/>
  <c r="P589"/>
  <c r="P590"/>
  <c r="P591"/>
  <c r="P592"/>
  <c r="P593"/>
  <c r="P594"/>
  <c r="P595"/>
  <c r="P596"/>
  <c r="P597"/>
  <c r="P598"/>
  <c r="P599"/>
  <c r="P600"/>
  <c r="P601"/>
  <c r="P602"/>
  <c r="P603"/>
  <c r="P604"/>
  <c r="P605"/>
  <c r="P606"/>
  <c r="P607"/>
  <c r="P608"/>
  <c r="P609"/>
  <c r="P610"/>
  <c r="P611"/>
  <c r="P612"/>
  <c r="P613"/>
  <c r="P614"/>
  <c r="P615"/>
  <c r="P616"/>
  <c r="P617"/>
  <c r="P618"/>
  <c r="P619"/>
  <c r="P620"/>
  <c r="P621"/>
  <c r="P622"/>
  <c r="P623"/>
  <c r="P624"/>
  <c r="P625"/>
  <c r="P626"/>
  <c r="P627"/>
  <c r="P628"/>
  <c r="P629"/>
  <c r="P630"/>
  <c r="P631"/>
  <c r="P632"/>
  <c r="P633"/>
  <c r="P634"/>
  <c r="P635"/>
  <c r="P636"/>
  <c r="P637"/>
  <c r="P638"/>
  <c r="P639"/>
  <c r="P640"/>
  <c r="P641"/>
  <c r="P642"/>
  <c r="P643"/>
  <c r="P644"/>
  <c r="P645"/>
  <c r="P646"/>
  <c r="P647"/>
  <c r="P648"/>
  <c r="P649"/>
  <c r="P650"/>
  <c r="P651"/>
  <c r="P652"/>
  <c r="P653"/>
  <c r="P654"/>
  <c r="P655"/>
  <c r="P656"/>
  <c r="P657"/>
  <c r="P658"/>
  <c r="P659"/>
  <c r="P660"/>
  <c r="P661"/>
  <c r="P662"/>
  <c r="P663"/>
  <c r="P664"/>
  <c r="P665"/>
  <c r="P666"/>
  <c r="P667"/>
  <c r="P668"/>
  <c r="P669"/>
  <c r="P670"/>
  <c r="P671"/>
  <c r="P672"/>
  <c r="P673"/>
  <c r="P674"/>
  <c r="P675"/>
  <c r="P676"/>
  <c r="P677"/>
  <c r="P678"/>
  <c r="P679"/>
  <c r="P680"/>
  <c r="P681"/>
  <c r="P682"/>
  <c r="P683"/>
  <c r="P684"/>
  <c r="P685"/>
  <c r="P686"/>
  <c r="P687"/>
  <c r="P688"/>
  <c r="P689"/>
  <c r="P690"/>
  <c r="P691"/>
  <c r="P692"/>
  <c r="P693"/>
  <c r="P694"/>
  <c r="P695"/>
  <c r="P696"/>
  <c r="P697"/>
  <c r="P698"/>
  <c r="P699"/>
  <c r="P700"/>
  <c r="P701"/>
  <c r="P702"/>
  <c r="P703"/>
  <c r="P704"/>
  <c r="P705"/>
  <c r="P706"/>
  <c r="P707"/>
  <c r="P708"/>
  <c r="P709"/>
  <c r="P710"/>
  <c r="P711"/>
  <c r="P712"/>
  <c r="P713"/>
  <c r="P714"/>
  <c r="P715"/>
  <c r="P716"/>
  <c r="P717"/>
  <c r="P718"/>
  <c r="P719"/>
  <c r="P720"/>
  <c r="P721"/>
  <c r="P722"/>
  <c r="P723"/>
  <c r="P724"/>
  <c r="P725"/>
  <c r="P726"/>
  <c r="P727"/>
  <c r="P728"/>
  <c r="P729"/>
  <c r="P730"/>
  <c r="P731"/>
  <c r="P732"/>
  <c r="P733"/>
  <c r="P734"/>
  <c r="P735"/>
  <c r="P736"/>
  <c r="P737"/>
  <c r="P738"/>
  <c r="P739"/>
  <c r="P740"/>
  <c r="P741"/>
  <c r="P742"/>
  <c r="P743"/>
  <c r="P744"/>
  <c r="P745"/>
  <c r="P746"/>
  <c r="P747"/>
  <c r="P748"/>
  <c r="P749"/>
  <c r="P750"/>
  <c r="P751"/>
  <c r="P752"/>
  <c r="P753"/>
  <c r="P754"/>
  <c r="P755"/>
  <c r="P756"/>
  <c r="P757"/>
  <c r="P758"/>
  <c r="P759"/>
  <c r="P760"/>
  <c r="P761"/>
  <c r="P762"/>
  <c r="P763"/>
  <c r="P764"/>
  <c r="P765"/>
  <c r="P766"/>
  <c r="P767"/>
  <c r="P768"/>
  <c r="P769"/>
  <c r="P770"/>
  <c r="P771"/>
  <c r="P772"/>
  <c r="P773"/>
  <c r="P774"/>
  <c r="P775"/>
  <c r="P776"/>
  <c r="P777"/>
  <c r="P778"/>
  <c r="P779"/>
  <c r="P780"/>
  <c r="P781"/>
  <c r="P782"/>
  <c r="P783"/>
  <c r="P784"/>
  <c r="P785"/>
  <c r="P786"/>
  <c r="P787"/>
  <c r="P788"/>
  <c r="P789"/>
  <c r="P790"/>
  <c r="P791"/>
  <c r="P792"/>
  <c r="P793"/>
  <c r="P794"/>
  <c r="P795"/>
  <c r="P796"/>
  <c r="P797"/>
  <c r="P798"/>
  <c r="P799"/>
  <c r="P800"/>
  <c r="P801"/>
  <c r="P802"/>
  <c r="P803"/>
  <c r="P804"/>
  <c r="P805"/>
  <c r="P806"/>
  <c r="P807"/>
  <c r="P808"/>
  <c r="P809"/>
  <c r="P810"/>
  <c r="P811"/>
  <c r="P812"/>
  <c r="P813"/>
  <c r="P814"/>
  <c r="P815"/>
  <c r="P816"/>
  <c r="P817"/>
  <c r="P818"/>
  <c r="P819"/>
  <c r="P820"/>
  <c r="P821"/>
  <c r="P822"/>
  <c r="P823"/>
  <c r="P824"/>
  <c r="P825"/>
  <c r="P826"/>
  <c r="P827"/>
  <c r="P828"/>
  <c r="P829"/>
  <c r="P830"/>
  <c r="P831"/>
  <c r="P832"/>
  <c r="P833"/>
  <c r="P834"/>
  <c r="P835"/>
  <c r="P836"/>
  <c r="P837"/>
  <c r="P838"/>
  <c r="P839"/>
  <c r="P840"/>
  <c r="P841"/>
  <c r="P842"/>
  <c r="P843"/>
  <c r="P844"/>
  <c r="P845"/>
  <c r="P846"/>
  <c r="P847"/>
  <c r="P848"/>
  <c r="P849"/>
  <c r="P850"/>
  <c r="P851"/>
  <c r="P852"/>
  <c r="P853"/>
  <c r="P854"/>
  <c r="P855"/>
  <c r="P856"/>
  <c r="P857"/>
  <c r="P858"/>
  <c r="P859"/>
  <c r="P860"/>
  <c r="P861"/>
  <c r="P862"/>
  <c r="P863"/>
  <c r="P864"/>
  <c r="P865"/>
  <c r="P866"/>
  <c r="P867"/>
  <c r="P868"/>
  <c r="P869"/>
  <c r="P870"/>
  <c r="P871"/>
  <c r="P872"/>
  <c r="P873"/>
  <c r="P874"/>
  <c r="P875"/>
  <c r="P876"/>
  <c r="P877"/>
  <c r="P878"/>
  <c r="P879"/>
  <c r="P880"/>
  <c r="P881"/>
  <c r="P882"/>
  <c r="P883"/>
  <c r="P884"/>
  <c r="P885"/>
  <c r="P886"/>
  <c r="P887"/>
  <c r="P888"/>
  <c r="P889"/>
  <c r="P890"/>
  <c r="P891"/>
  <c r="P892"/>
  <c r="P893"/>
  <c r="P894"/>
  <c r="P895"/>
  <c r="P896"/>
  <c r="P897"/>
  <c r="P898"/>
  <c r="P899"/>
  <c r="P900"/>
  <c r="P901"/>
  <c r="P902"/>
  <c r="P903"/>
  <c r="P904"/>
  <c r="P905"/>
  <c r="P906"/>
  <c r="P907"/>
  <c r="P908"/>
  <c r="P909"/>
  <c r="P910"/>
  <c r="P911"/>
  <c r="P912"/>
  <c r="P913"/>
  <c r="P914"/>
  <c r="P915"/>
  <c r="P916"/>
  <c r="P917"/>
  <c r="P918"/>
  <c r="P919"/>
  <c r="P920"/>
  <c r="P921"/>
  <c r="P922"/>
  <c r="P923"/>
  <c r="P924"/>
  <c r="P925"/>
  <c r="P926"/>
  <c r="P927"/>
  <c r="P928"/>
  <c r="P929"/>
  <c r="P930"/>
  <c r="P931"/>
  <c r="P932"/>
  <c r="P933"/>
  <c r="P934"/>
  <c r="P935"/>
  <c r="P936"/>
  <c r="P937"/>
  <c r="P938"/>
  <c r="P939"/>
  <c r="P940"/>
  <c r="P941"/>
  <c r="P942"/>
  <c r="P943"/>
  <c r="P944"/>
  <c r="P945"/>
  <c r="P946"/>
  <c r="P947"/>
  <c r="P948"/>
  <c r="P949"/>
  <c r="P950"/>
  <c r="P951"/>
  <c r="P952"/>
  <c r="P953"/>
  <c r="P954"/>
  <c r="P955"/>
  <c r="P956"/>
  <c r="P957"/>
  <c r="P958"/>
  <c r="P959"/>
  <c r="P960"/>
  <c r="P961"/>
  <c r="P962"/>
  <c r="P963"/>
  <c r="P964"/>
  <c r="P965"/>
  <c r="P966"/>
  <c r="P967"/>
  <c r="P968"/>
  <c r="P969"/>
  <c r="P970"/>
  <c r="P971"/>
  <c r="P972"/>
  <c r="P973"/>
  <c r="P974"/>
  <c r="P975"/>
  <c r="P976"/>
  <c r="P977"/>
  <c r="P978"/>
  <c r="P979"/>
  <c r="P980"/>
  <c r="P981"/>
  <c r="P982"/>
  <c r="P983"/>
  <c r="P984"/>
  <c r="P985"/>
  <c r="P986"/>
  <c r="P987"/>
  <c r="P988"/>
  <c r="P989"/>
  <c r="P990"/>
  <c r="P991"/>
  <c r="P992"/>
  <c r="P993"/>
  <c r="P994"/>
  <c r="P995"/>
  <c r="P996"/>
  <c r="P997"/>
  <c r="P998"/>
  <c r="P999"/>
  <c r="P1000"/>
  <c r="P1001"/>
  <c r="P1002"/>
  <c r="P1003"/>
  <c r="P1004"/>
  <c r="P1005"/>
  <c r="P1006"/>
  <c r="P1007"/>
  <c r="P1008"/>
  <c r="P1009"/>
  <c r="P1010"/>
  <c r="P1011"/>
  <c r="P1012"/>
  <c r="P1013"/>
  <c r="P1014"/>
  <c r="P1015"/>
  <c r="P1016"/>
  <c r="P1017"/>
  <c r="P1018"/>
  <c r="P1019"/>
  <c r="P1020"/>
  <c r="P1021"/>
  <c r="P1022"/>
  <c r="P1023"/>
  <c r="P1024"/>
  <c r="P1025"/>
  <c r="P1026"/>
  <c r="P1027"/>
  <c r="P1028"/>
  <c r="P1029"/>
  <c r="P1030"/>
  <c r="P1031"/>
  <c r="P1032"/>
  <c r="P1033"/>
  <c r="P1034"/>
  <c r="P1035"/>
  <c r="P1036"/>
  <c r="P1037"/>
  <c r="P1038"/>
  <c r="P1039"/>
  <c r="P1040"/>
  <c r="P1041"/>
  <c r="P1042"/>
  <c r="P1043"/>
  <c r="P1044"/>
  <c r="P1045"/>
  <c r="P1046"/>
  <c r="P1047"/>
  <c r="P1048"/>
  <c r="P1049"/>
  <c r="P1050"/>
  <c r="P1051"/>
  <c r="P1052"/>
  <c r="P1053"/>
  <c r="P1054"/>
  <c r="P2"/>
  <c r="O3"/>
  <c r="O4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261"/>
  <c r="O262"/>
  <c r="O263"/>
  <c r="O264"/>
  <c r="O265"/>
  <c r="O266"/>
  <c r="O267"/>
  <c r="O268"/>
  <c r="O269"/>
  <c r="O270"/>
  <c r="O271"/>
  <c r="O272"/>
  <c r="O273"/>
  <c r="O274"/>
  <c r="O275"/>
  <c r="O276"/>
  <c r="O277"/>
  <c r="O278"/>
  <c r="O279"/>
  <c r="O280"/>
  <c r="O281"/>
  <c r="O282"/>
  <c r="O283"/>
  <c r="O284"/>
  <c r="O285"/>
  <c r="O286"/>
  <c r="O287"/>
  <c r="O288"/>
  <c r="O289"/>
  <c r="O290"/>
  <c r="O291"/>
  <c r="O292"/>
  <c r="O293"/>
  <c r="O294"/>
  <c r="O295"/>
  <c r="O296"/>
  <c r="O297"/>
  <c r="O298"/>
  <c r="O299"/>
  <c r="O300"/>
  <c r="O301"/>
  <c r="O302"/>
  <c r="O303"/>
  <c r="O304"/>
  <c r="O305"/>
  <c r="O306"/>
  <c r="O307"/>
  <c r="O308"/>
  <c r="O309"/>
  <c r="O310"/>
  <c r="O311"/>
  <c r="O312"/>
  <c r="O313"/>
  <c r="O314"/>
  <c r="O315"/>
  <c r="O316"/>
  <c r="O317"/>
  <c r="O318"/>
  <c r="O319"/>
  <c r="O320"/>
  <c r="O321"/>
  <c r="O322"/>
  <c r="O323"/>
  <c r="O324"/>
  <c r="O325"/>
  <c r="O326"/>
  <c r="O327"/>
  <c r="O328"/>
  <c r="O329"/>
  <c r="O330"/>
  <c r="O331"/>
  <c r="O332"/>
  <c r="O333"/>
  <c r="O334"/>
  <c r="O335"/>
  <c r="O336"/>
  <c r="O337"/>
  <c r="O338"/>
  <c r="O339"/>
  <c r="O340"/>
  <c r="O341"/>
  <c r="O342"/>
  <c r="O343"/>
  <c r="O344"/>
  <c r="O345"/>
  <c r="O346"/>
  <c r="O347"/>
  <c r="O348"/>
  <c r="O349"/>
  <c r="O350"/>
  <c r="O351"/>
  <c r="O352"/>
  <c r="O353"/>
  <c r="O354"/>
  <c r="O355"/>
  <c r="O356"/>
  <c r="O357"/>
  <c r="O358"/>
  <c r="O359"/>
  <c r="O360"/>
  <c r="O361"/>
  <c r="O362"/>
  <c r="O363"/>
  <c r="O364"/>
  <c r="O365"/>
  <c r="O366"/>
  <c r="O367"/>
  <c r="O368"/>
  <c r="O369"/>
  <c r="O370"/>
  <c r="O371"/>
  <c r="O372"/>
  <c r="O373"/>
  <c r="O374"/>
  <c r="O375"/>
  <c r="O376"/>
  <c r="O377"/>
  <c r="O378"/>
  <c r="O379"/>
  <c r="O380"/>
  <c r="O381"/>
  <c r="O382"/>
  <c r="O383"/>
  <c r="O384"/>
  <c r="O385"/>
  <c r="O386"/>
  <c r="O387"/>
  <c r="O388"/>
  <c r="O389"/>
  <c r="O390"/>
  <c r="O391"/>
  <c r="O392"/>
  <c r="O393"/>
  <c r="O394"/>
  <c r="O395"/>
  <c r="O396"/>
  <c r="O397"/>
  <c r="O398"/>
  <c r="O399"/>
  <c r="O400"/>
  <c r="O401"/>
  <c r="O402"/>
  <c r="O403"/>
  <c r="O404"/>
  <c r="O405"/>
  <c r="O406"/>
  <c r="O407"/>
  <c r="O408"/>
  <c r="O409"/>
  <c r="O410"/>
  <c r="O411"/>
  <c r="O412"/>
  <c r="O413"/>
  <c r="O414"/>
  <c r="O415"/>
  <c r="O416"/>
  <c r="O417"/>
  <c r="O418"/>
  <c r="O419"/>
  <c r="O420"/>
  <c r="O421"/>
  <c r="O422"/>
  <c r="O423"/>
  <c r="O424"/>
  <c r="O425"/>
  <c r="O426"/>
  <c r="O427"/>
  <c r="O428"/>
  <c r="O429"/>
  <c r="O430"/>
  <c r="O431"/>
  <c r="O432"/>
  <c r="O433"/>
  <c r="O434"/>
  <c r="O435"/>
  <c r="O436"/>
  <c r="O437"/>
  <c r="O438"/>
  <c r="O439"/>
  <c r="O440"/>
  <c r="O441"/>
  <c r="O442"/>
  <c r="O443"/>
  <c r="O444"/>
  <c r="O445"/>
  <c r="O446"/>
  <c r="O447"/>
  <c r="O448"/>
  <c r="O449"/>
  <c r="O450"/>
  <c r="O451"/>
  <c r="O452"/>
  <c r="O453"/>
  <c r="O454"/>
  <c r="O455"/>
  <c r="O456"/>
  <c r="O457"/>
  <c r="O458"/>
  <c r="O459"/>
  <c r="O460"/>
  <c r="O461"/>
  <c r="O462"/>
  <c r="O463"/>
  <c r="O464"/>
  <c r="O465"/>
  <c r="O466"/>
  <c r="O467"/>
  <c r="O468"/>
  <c r="O469"/>
  <c r="O470"/>
  <c r="O471"/>
  <c r="O472"/>
  <c r="O473"/>
  <c r="O474"/>
  <c r="O475"/>
  <c r="O476"/>
  <c r="O477"/>
  <c r="O478"/>
  <c r="O479"/>
  <c r="O480"/>
  <c r="O481"/>
  <c r="O482"/>
  <c r="O483"/>
  <c r="O484"/>
  <c r="O485"/>
  <c r="O486"/>
  <c r="O487"/>
  <c r="O488"/>
  <c r="O489"/>
  <c r="O490"/>
  <c r="O491"/>
  <c r="O492"/>
  <c r="O493"/>
  <c r="O494"/>
  <c r="O495"/>
  <c r="O496"/>
  <c r="O497"/>
  <c r="O498"/>
  <c r="O499"/>
  <c r="O500"/>
  <c r="O501"/>
  <c r="O502"/>
  <c r="O503"/>
  <c r="O504"/>
  <c r="O505"/>
  <c r="O506"/>
  <c r="O507"/>
  <c r="O508"/>
  <c r="O509"/>
  <c r="O510"/>
  <c r="O511"/>
  <c r="O512"/>
  <c r="O513"/>
  <c r="O514"/>
  <c r="O515"/>
  <c r="O516"/>
  <c r="O517"/>
  <c r="O518"/>
  <c r="O519"/>
  <c r="O520"/>
  <c r="O521"/>
  <c r="O522"/>
  <c r="O523"/>
  <c r="O524"/>
  <c r="O525"/>
  <c r="O526"/>
  <c r="O527"/>
  <c r="O528"/>
  <c r="O529"/>
  <c r="O530"/>
  <c r="O531"/>
  <c r="O532"/>
  <c r="O533"/>
  <c r="O534"/>
  <c r="O535"/>
  <c r="O536"/>
  <c r="O537"/>
  <c r="O538"/>
  <c r="O539"/>
  <c r="O540"/>
  <c r="O541"/>
  <c r="O542"/>
  <c r="O543"/>
  <c r="O544"/>
  <c r="O545"/>
  <c r="O546"/>
  <c r="O547"/>
  <c r="O548"/>
  <c r="O549"/>
  <c r="O550"/>
  <c r="O551"/>
  <c r="O552"/>
  <c r="O553"/>
  <c r="O554"/>
  <c r="O555"/>
  <c r="O556"/>
  <c r="O557"/>
  <c r="O558"/>
  <c r="O559"/>
  <c r="O560"/>
  <c r="O561"/>
  <c r="O562"/>
  <c r="O563"/>
  <c r="O564"/>
  <c r="O565"/>
  <c r="O566"/>
  <c r="O567"/>
  <c r="O568"/>
  <c r="O569"/>
  <c r="O570"/>
  <c r="O571"/>
  <c r="O572"/>
  <c r="O573"/>
  <c r="O574"/>
  <c r="O575"/>
  <c r="O576"/>
  <c r="O577"/>
  <c r="O578"/>
  <c r="O579"/>
  <c r="O580"/>
  <c r="O581"/>
  <c r="O582"/>
  <c r="O583"/>
  <c r="O584"/>
  <c r="O585"/>
  <c r="O586"/>
  <c r="O587"/>
  <c r="O588"/>
  <c r="O589"/>
  <c r="O590"/>
  <c r="O591"/>
  <c r="O592"/>
  <c r="O593"/>
  <c r="O594"/>
  <c r="O595"/>
  <c r="O596"/>
  <c r="O597"/>
  <c r="O598"/>
  <c r="O599"/>
  <c r="O600"/>
  <c r="O601"/>
  <c r="O602"/>
  <c r="O603"/>
  <c r="O604"/>
  <c r="O605"/>
  <c r="O606"/>
  <c r="O607"/>
  <c r="O608"/>
  <c r="O609"/>
  <c r="O610"/>
  <c r="O611"/>
  <c r="O612"/>
  <c r="O613"/>
  <c r="O614"/>
  <c r="O615"/>
  <c r="O616"/>
  <c r="O617"/>
  <c r="O618"/>
  <c r="O619"/>
  <c r="O620"/>
  <c r="O621"/>
  <c r="O622"/>
  <c r="O623"/>
  <c r="O624"/>
  <c r="O625"/>
  <c r="O626"/>
  <c r="O627"/>
  <c r="O628"/>
  <c r="O629"/>
  <c r="O630"/>
  <c r="O631"/>
  <c r="O632"/>
  <c r="O633"/>
  <c r="O634"/>
  <c r="O635"/>
  <c r="O636"/>
  <c r="O637"/>
  <c r="O638"/>
  <c r="O639"/>
  <c r="O640"/>
  <c r="O641"/>
  <c r="O642"/>
  <c r="O643"/>
  <c r="O644"/>
  <c r="O645"/>
  <c r="O646"/>
  <c r="O647"/>
  <c r="O648"/>
  <c r="O649"/>
  <c r="O650"/>
  <c r="O651"/>
  <c r="O652"/>
  <c r="O653"/>
  <c r="O654"/>
  <c r="O655"/>
  <c r="O656"/>
  <c r="O657"/>
  <c r="O658"/>
  <c r="O659"/>
  <c r="O660"/>
  <c r="O661"/>
  <c r="O662"/>
  <c r="O663"/>
  <c r="O664"/>
  <c r="O665"/>
  <c r="O666"/>
  <c r="O667"/>
  <c r="O668"/>
  <c r="O669"/>
  <c r="O670"/>
  <c r="O671"/>
  <c r="O672"/>
  <c r="O673"/>
  <c r="O674"/>
  <c r="O675"/>
  <c r="O676"/>
  <c r="O677"/>
  <c r="O678"/>
  <c r="O679"/>
  <c r="O680"/>
  <c r="O681"/>
  <c r="O682"/>
  <c r="O683"/>
  <c r="O684"/>
  <c r="O685"/>
  <c r="O686"/>
  <c r="O687"/>
  <c r="O688"/>
  <c r="O689"/>
  <c r="O690"/>
  <c r="O691"/>
  <c r="O692"/>
  <c r="O693"/>
  <c r="O694"/>
  <c r="O695"/>
  <c r="O696"/>
  <c r="O697"/>
  <c r="O698"/>
  <c r="O699"/>
  <c r="O700"/>
  <c r="O701"/>
  <c r="O702"/>
  <c r="O703"/>
  <c r="O704"/>
  <c r="O705"/>
  <c r="O706"/>
  <c r="O707"/>
  <c r="O708"/>
  <c r="O709"/>
  <c r="O710"/>
  <c r="O711"/>
  <c r="O712"/>
  <c r="O713"/>
  <c r="O714"/>
  <c r="O715"/>
  <c r="O716"/>
  <c r="O717"/>
  <c r="O718"/>
  <c r="O719"/>
  <c r="O720"/>
  <c r="O721"/>
  <c r="O722"/>
  <c r="O723"/>
  <c r="O724"/>
  <c r="O725"/>
  <c r="O726"/>
  <c r="O727"/>
  <c r="O728"/>
  <c r="O729"/>
  <c r="O730"/>
  <c r="O731"/>
  <c r="O732"/>
  <c r="O733"/>
  <c r="O734"/>
  <c r="O735"/>
  <c r="O736"/>
  <c r="O737"/>
  <c r="O738"/>
  <c r="O739"/>
  <c r="O740"/>
  <c r="O741"/>
  <c r="O742"/>
  <c r="O743"/>
  <c r="O744"/>
  <c r="O745"/>
  <c r="O746"/>
  <c r="O747"/>
  <c r="O748"/>
  <c r="O749"/>
  <c r="O750"/>
  <c r="O751"/>
  <c r="O752"/>
  <c r="O753"/>
  <c r="O754"/>
  <c r="O755"/>
  <c r="O756"/>
  <c r="O757"/>
  <c r="O758"/>
  <c r="O759"/>
  <c r="O760"/>
  <c r="O761"/>
  <c r="O762"/>
  <c r="O763"/>
  <c r="O764"/>
  <c r="O765"/>
  <c r="O766"/>
  <c r="O767"/>
  <c r="O768"/>
  <c r="O769"/>
  <c r="O770"/>
  <c r="O771"/>
  <c r="O772"/>
  <c r="O773"/>
  <c r="O774"/>
  <c r="O775"/>
  <c r="O776"/>
  <c r="O777"/>
  <c r="O778"/>
  <c r="O779"/>
  <c r="O780"/>
  <c r="O781"/>
  <c r="O782"/>
  <c r="O783"/>
  <c r="O784"/>
  <c r="O785"/>
  <c r="O786"/>
  <c r="O787"/>
  <c r="O788"/>
  <c r="O789"/>
  <c r="O790"/>
  <c r="O791"/>
  <c r="O792"/>
  <c r="O793"/>
  <c r="O794"/>
  <c r="O795"/>
  <c r="O796"/>
  <c r="O797"/>
  <c r="O798"/>
  <c r="O799"/>
  <c r="O800"/>
  <c r="O801"/>
  <c r="O802"/>
  <c r="O803"/>
  <c r="O804"/>
  <c r="O805"/>
  <c r="O806"/>
  <c r="O807"/>
  <c r="O808"/>
  <c r="O809"/>
  <c r="O810"/>
  <c r="O811"/>
  <c r="O812"/>
  <c r="O813"/>
  <c r="O814"/>
  <c r="O815"/>
  <c r="O816"/>
  <c r="O817"/>
  <c r="O818"/>
  <c r="O819"/>
  <c r="O820"/>
  <c r="O821"/>
  <c r="O822"/>
  <c r="O823"/>
  <c r="O824"/>
  <c r="O825"/>
  <c r="O826"/>
  <c r="O827"/>
  <c r="O828"/>
  <c r="O829"/>
  <c r="O830"/>
  <c r="O831"/>
  <c r="O832"/>
  <c r="O833"/>
  <c r="O834"/>
  <c r="O835"/>
  <c r="O836"/>
  <c r="O837"/>
  <c r="O838"/>
  <c r="O839"/>
  <c r="O840"/>
  <c r="O841"/>
  <c r="O842"/>
  <c r="O843"/>
  <c r="O844"/>
  <c r="O845"/>
  <c r="O846"/>
  <c r="O847"/>
  <c r="O848"/>
  <c r="O849"/>
  <c r="O850"/>
  <c r="O851"/>
  <c r="O852"/>
  <c r="O853"/>
  <c r="O854"/>
  <c r="O855"/>
  <c r="O856"/>
  <c r="O857"/>
  <c r="O858"/>
  <c r="O859"/>
  <c r="O860"/>
  <c r="O861"/>
  <c r="O862"/>
  <c r="O863"/>
  <c r="O864"/>
  <c r="O865"/>
  <c r="O866"/>
  <c r="O867"/>
  <c r="O868"/>
  <c r="O869"/>
  <c r="O870"/>
  <c r="O871"/>
  <c r="O872"/>
  <c r="O873"/>
  <c r="O874"/>
  <c r="O875"/>
  <c r="O876"/>
  <c r="O877"/>
  <c r="O878"/>
  <c r="O879"/>
  <c r="O880"/>
  <c r="O881"/>
  <c r="O882"/>
  <c r="O883"/>
  <c r="O884"/>
  <c r="O885"/>
  <c r="O886"/>
  <c r="O887"/>
  <c r="O888"/>
  <c r="O889"/>
  <c r="O890"/>
  <c r="O891"/>
  <c r="O892"/>
  <c r="O893"/>
  <c r="O894"/>
  <c r="O895"/>
  <c r="O896"/>
  <c r="O897"/>
  <c r="O898"/>
  <c r="O899"/>
  <c r="O900"/>
  <c r="O901"/>
  <c r="O902"/>
  <c r="O903"/>
  <c r="O904"/>
  <c r="O905"/>
  <c r="O906"/>
  <c r="O907"/>
  <c r="O908"/>
  <c r="O909"/>
  <c r="O910"/>
  <c r="O911"/>
  <c r="O912"/>
  <c r="O913"/>
  <c r="O914"/>
  <c r="O915"/>
  <c r="O916"/>
  <c r="O917"/>
  <c r="O918"/>
  <c r="O919"/>
  <c r="O920"/>
  <c r="O921"/>
  <c r="O922"/>
  <c r="O923"/>
  <c r="O924"/>
  <c r="O925"/>
  <c r="O926"/>
  <c r="O927"/>
  <c r="O928"/>
  <c r="O929"/>
  <c r="O930"/>
  <c r="O931"/>
  <c r="O932"/>
  <c r="O933"/>
  <c r="O934"/>
  <c r="O935"/>
  <c r="O936"/>
  <c r="O937"/>
  <c r="O938"/>
  <c r="O939"/>
  <c r="O940"/>
  <c r="O941"/>
  <c r="O942"/>
  <c r="O943"/>
  <c r="O944"/>
  <c r="O945"/>
  <c r="O946"/>
  <c r="O947"/>
  <c r="O948"/>
  <c r="O949"/>
  <c r="O950"/>
  <c r="O951"/>
  <c r="O952"/>
  <c r="O953"/>
  <c r="O954"/>
  <c r="O955"/>
  <c r="O956"/>
  <c r="O957"/>
  <c r="O958"/>
  <c r="O959"/>
  <c r="O960"/>
  <c r="O961"/>
  <c r="O962"/>
  <c r="O963"/>
  <c r="O964"/>
  <c r="O965"/>
  <c r="O966"/>
  <c r="O967"/>
  <c r="O968"/>
  <c r="O969"/>
  <c r="O970"/>
  <c r="O971"/>
  <c r="O972"/>
  <c r="O973"/>
  <c r="O974"/>
  <c r="O975"/>
  <c r="O976"/>
  <c r="O977"/>
  <c r="O978"/>
  <c r="O979"/>
  <c r="O980"/>
  <c r="O981"/>
  <c r="O982"/>
  <c r="O983"/>
  <c r="O984"/>
  <c r="O985"/>
  <c r="O986"/>
  <c r="O987"/>
  <c r="O988"/>
  <c r="O989"/>
  <c r="O990"/>
  <c r="O991"/>
  <c r="O992"/>
  <c r="O993"/>
  <c r="O994"/>
  <c r="O995"/>
  <c r="O996"/>
  <c r="O997"/>
  <c r="O998"/>
  <c r="O999"/>
  <c r="O1000"/>
  <c r="O1001"/>
  <c r="O1002"/>
  <c r="O1003"/>
  <c r="O1004"/>
  <c r="O1005"/>
  <c r="O1006"/>
  <c r="O1007"/>
  <c r="O1008"/>
  <c r="O1009"/>
  <c r="O1010"/>
  <c r="O1011"/>
  <c r="O1012"/>
  <c r="O1013"/>
  <c r="O1014"/>
  <c r="O1015"/>
  <c r="O1016"/>
  <c r="O1017"/>
  <c r="O1018"/>
  <c r="O1019"/>
  <c r="O1020"/>
  <c r="O1021"/>
  <c r="O1022"/>
  <c r="O1023"/>
  <c r="O1024"/>
  <c r="O1025"/>
  <c r="O1026"/>
  <c r="O1027"/>
  <c r="O1028"/>
  <c r="O1029"/>
  <c r="O1030"/>
  <c r="O1031"/>
  <c r="O1032"/>
  <c r="O1033"/>
  <c r="O1034"/>
  <c r="O1035"/>
  <c r="O1036"/>
  <c r="O1037"/>
  <c r="O1038"/>
  <c r="O1039"/>
  <c r="O1040"/>
  <c r="O1041"/>
  <c r="O1042"/>
  <c r="O1043"/>
  <c r="O1044"/>
  <c r="O1045"/>
  <c r="O1046"/>
  <c r="O1047"/>
  <c r="O1048"/>
  <c r="O1049"/>
  <c r="O1050"/>
  <c r="O1051"/>
  <c r="O1052"/>
  <c r="O1053"/>
  <c r="O1054"/>
  <c r="O2"/>
  <c r="N3"/>
  <c r="N4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82"/>
  <c r="N283"/>
  <c r="N284"/>
  <c r="N285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N323"/>
  <c r="N324"/>
  <c r="N325"/>
  <c r="N326"/>
  <c r="N327"/>
  <c r="N328"/>
  <c r="N329"/>
  <c r="N330"/>
  <c r="N331"/>
  <c r="N332"/>
  <c r="N333"/>
  <c r="N334"/>
  <c r="N335"/>
  <c r="N336"/>
  <c r="N337"/>
  <c r="N338"/>
  <c r="N339"/>
  <c r="N340"/>
  <c r="N341"/>
  <c r="N342"/>
  <c r="N343"/>
  <c r="N344"/>
  <c r="N345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1"/>
  <c r="N372"/>
  <c r="N373"/>
  <c r="N374"/>
  <c r="N375"/>
  <c r="N376"/>
  <c r="N377"/>
  <c r="N378"/>
  <c r="N379"/>
  <c r="N380"/>
  <c r="N381"/>
  <c r="N382"/>
  <c r="N383"/>
  <c r="N384"/>
  <c r="N385"/>
  <c r="N386"/>
  <c r="N387"/>
  <c r="N388"/>
  <c r="N389"/>
  <c r="N390"/>
  <c r="N391"/>
  <c r="N392"/>
  <c r="N393"/>
  <c r="N394"/>
  <c r="N395"/>
  <c r="N396"/>
  <c r="N397"/>
  <c r="N398"/>
  <c r="N399"/>
  <c r="N400"/>
  <c r="N401"/>
  <c r="N402"/>
  <c r="N403"/>
  <c r="N404"/>
  <c r="N405"/>
  <c r="N406"/>
  <c r="N407"/>
  <c r="N408"/>
  <c r="N409"/>
  <c r="N410"/>
  <c r="N411"/>
  <c r="N412"/>
  <c r="N413"/>
  <c r="N414"/>
  <c r="N415"/>
  <c r="N416"/>
  <c r="N417"/>
  <c r="N418"/>
  <c r="N419"/>
  <c r="N420"/>
  <c r="N421"/>
  <c r="N422"/>
  <c r="N423"/>
  <c r="N424"/>
  <c r="N425"/>
  <c r="N426"/>
  <c r="N427"/>
  <c r="N428"/>
  <c r="N429"/>
  <c r="N430"/>
  <c r="N431"/>
  <c r="N432"/>
  <c r="N433"/>
  <c r="N434"/>
  <c r="N435"/>
  <c r="N436"/>
  <c r="N437"/>
  <c r="N438"/>
  <c r="N439"/>
  <c r="N440"/>
  <c r="N441"/>
  <c r="N442"/>
  <c r="N443"/>
  <c r="N444"/>
  <c r="N445"/>
  <c r="N446"/>
  <c r="N447"/>
  <c r="N448"/>
  <c r="N449"/>
  <c r="N450"/>
  <c r="N451"/>
  <c r="N452"/>
  <c r="N453"/>
  <c r="N454"/>
  <c r="N455"/>
  <c r="N456"/>
  <c r="N457"/>
  <c r="N458"/>
  <c r="N459"/>
  <c r="N460"/>
  <c r="N461"/>
  <c r="N462"/>
  <c r="N463"/>
  <c r="N464"/>
  <c r="N465"/>
  <c r="N466"/>
  <c r="N467"/>
  <c r="N468"/>
  <c r="N469"/>
  <c r="N470"/>
  <c r="N471"/>
  <c r="N472"/>
  <c r="N473"/>
  <c r="N474"/>
  <c r="N475"/>
  <c r="N476"/>
  <c r="N477"/>
  <c r="N478"/>
  <c r="N479"/>
  <c r="N480"/>
  <c r="N481"/>
  <c r="N482"/>
  <c r="N483"/>
  <c r="N484"/>
  <c r="N485"/>
  <c r="N486"/>
  <c r="N487"/>
  <c r="N488"/>
  <c r="N489"/>
  <c r="N490"/>
  <c r="N491"/>
  <c r="N492"/>
  <c r="N493"/>
  <c r="N494"/>
  <c r="N495"/>
  <c r="N496"/>
  <c r="N497"/>
  <c r="N498"/>
  <c r="N499"/>
  <c r="N500"/>
  <c r="N501"/>
  <c r="N502"/>
  <c r="N503"/>
  <c r="N504"/>
  <c r="N505"/>
  <c r="N506"/>
  <c r="N507"/>
  <c r="N508"/>
  <c r="N509"/>
  <c r="N510"/>
  <c r="N511"/>
  <c r="N512"/>
  <c r="N513"/>
  <c r="N514"/>
  <c r="N515"/>
  <c r="N516"/>
  <c r="N517"/>
  <c r="N518"/>
  <c r="N519"/>
  <c r="N520"/>
  <c r="N521"/>
  <c r="N522"/>
  <c r="N523"/>
  <c r="N524"/>
  <c r="N525"/>
  <c r="N526"/>
  <c r="N527"/>
  <c r="N528"/>
  <c r="N529"/>
  <c r="N530"/>
  <c r="N531"/>
  <c r="N532"/>
  <c r="N533"/>
  <c r="N534"/>
  <c r="N535"/>
  <c r="N536"/>
  <c r="N537"/>
  <c r="N538"/>
  <c r="N539"/>
  <c r="N540"/>
  <c r="N541"/>
  <c r="N542"/>
  <c r="N543"/>
  <c r="N544"/>
  <c r="N545"/>
  <c r="N546"/>
  <c r="N547"/>
  <c r="N548"/>
  <c r="N549"/>
  <c r="N550"/>
  <c r="N551"/>
  <c r="N552"/>
  <c r="N553"/>
  <c r="N554"/>
  <c r="N555"/>
  <c r="N556"/>
  <c r="N557"/>
  <c r="N558"/>
  <c r="N559"/>
  <c r="N560"/>
  <c r="N561"/>
  <c r="N562"/>
  <c r="N563"/>
  <c r="N564"/>
  <c r="N565"/>
  <c r="N566"/>
  <c r="N567"/>
  <c r="N568"/>
  <c r="N569"/>
  <c r="N570"/>
  <c r="N571"/>
  <c r="N572"/>
  <c r="N573"/>
  <c r="N574"/>
  <c r="N575"/>
  <c r="N576"/>
  <c r="N577"/>
  <c r="N578"/>
  <c r="N579"/>
  <c r="N580"/>
  <c r="N581"/>
  <c r="N582"/>
  <c r="N583"/>
  <c r="N584"/>
  <c r="N585"/>
  <c r="N586"/>
  <c r="N587"/>
  <c r="N588"/>
  <c r="N589"/>
  <c r="N590"/>
  <c r="N591"/>
  <c r="N592"/>
  <c r="N593"/>
  <c r="N594"/>
  <c r="N595"/>
  <c r="N596"/>
  <c r="N597"/>
  <c r="N598"/>
  <c r="N599"/>
  <c r="N600"/>
  <c r="N601"/>
  <c r="N602"/>
  <c r="N603"/>
  <c r="N604"/>
  <c r="N605"/>
  <c r="N606"/>
  <c r="N607"/>
  <c r="N608"/>
  <c r="N609"/>
  <c r="N610"/>
  <c r="N611"/>
  <c r="N612"/>
  <c r="N613"/>
  <c r="N614"/>
  <c r="N615"/>
  <c r="N616"/>
  <c r="N617"/>
  <c r="N618"/>
  <c r="N619"/>
  <c r="N620"/>
  <c r="N621"/>
  <c r="N622"/>
  <c r="N623"/>
  <c r="N624"/>
  <c r="N625"/>
  <c r="N626"/>
  <c r="N627"/>
  <c r="N628"/>
  <c r="N629"/>
  <c r="N630"/>
  <c r="N631"/>
  <c r="N632"/>
  <c r="N633"/>
  <c r="N634"/>
  <c r="N635"/>
  <c r="N636"/>
  <c r="N637"/>
  <c r="N638"/>
  <c r="N639"/>
  <c r="N640"/>
  <c r="N641"/>
  <c r="N642"/>
  <c r="N643"/>
  <c r="N644"/>
  <c r="N645"/>
  <c r="N646"/>
  <c r="N647"/>
  <c r="N648"/>
  <c r="N649"/>
  <c r="N650"/>
  <c r="N651"/>
  <c r="N652"/>
  <c r="N653"/>
  <c r="N654"/>
  <c r="N655"/>
  <c r="N656"/>
  <c r="N657"/>
  <c r="N658"/>
  <c r="N659"/>
  <c r="N660"/>
  <c r="N661"/>
  <c r="N662"/>
  <c r="N663"/>
  <c r="N664"/>
  <c r="N665"/>
  <c r="N666"/>
  <c r="N667"/>
  <c r="N668"/>
  <c r="N669"/>
  <c r="N670"/>
  <c r="N671"/>
  <c r="N672"/>
  <c r="N673"/>
  <c r="N674"/>
  <c r="N675"/>
  <c r="N676"/>
  <c r="N677"/>
  <c r="N678"/>
  <c r="N679"/>
  <c r="N680"/>
  <c r="N681"/>
  <c r="N682"/>
  <c r="N683"/>
  <c r="N684"/>
  <c r="N685"/>
  <c r="N686"/>
  <c r="N687"/>
  <c r="N688"/>
  <c r="N689"/>
  <c r="N690"/>
  <c r="N691"/>
  <c r="N692"/>
  <c r="N693"/>
  <c r="N694"/>
  <c r="N695"/>
  <c r="N696"/>
  <c r="N697"/>
  <c r="N698"/>
  <c r="N699"/>
  <c r="N700"/>
  <c r="N701"/>
  <c r="N702"/>
  <c r="N703"/>
  <c r="N704"/>
  <c r="N705"/>
  <c r="N706"/>
  <c r="N707"/>
  <c r="N708"/>
  <c r="N709"/>
  <c r="N710"/>
  <c r="N711"/>
  <c r="N712"/>
  <c r="N713"/>
  <c r="N714"/>
  <c r="N715"/>
  <c r="N716"/>
  <c r="N717"/>
  <c r="N718"/>
  <c r="N719"/>
  <c r="N720"/>
  <c r="N721"/>
  <c r="N722"/>
  <c r="N723"/>
  <c r="N724"/>
  <c r="N725"/>
  <c r="N726"/>
  <c r="N727"/>
  <c r="N728"/>
  <c r="N729"/>
  <c r="N730"/>
  <c r="N731"/>
  <c r="N732"/>
  <c r="N733"/>
  <c r="N734"/>
  <c r="N735"/>
  <c r="N736"/>
  <c r="N737"/>
  <c r="N738"/>
  <c r="N739"/>
  <c r="N740"/>
  <c r="N741"/>
  <c r="N742"/>
  <c r="N743"/>
  <c r="N744"/>
  <c r="N745"/>
  <c r="N746"/>
  <c r="N747"/>
  <c r="N748"/>
  <c r="N749"/>
  <c r="N750"/>
  <c r="N751"/>
  <c r="N752"/>
  <c r="N753"/>
  <c r="N754"/>
  <c r="N755"/>
  <c r="N756"/>
  <c r="N757"/>
  <c r="N758"/>
  <c r="N759"/>
  <c r="N760"/>
  <c r="N761"/>
  <c r="N762"/>
  <c r="N763"/>
  <c r="N764"/>
  <c r="N765"/>
  <c r="N766"/>
  <c r="N767"/>
  <c r="N768"/>
  <c r="N769"/>
  <c r="N770"/>
  <c r="N771"/>
  <c r="N772"/>
  <c r="N773"/>
  <c r="N774"/>
  <c r="N775"/>
  <c r="N776"/>
  <c r="N777"/>
  <c r="N778"/>
  <c r="N779"/>
  <c r="N780"/>
  <c r="N781"/>
  <c r="N782"/>
  <c r="N783"/>
  <c r="N784"/>
  <c r="N785"/>
  <c r="N786"/>
  <c r="N787"/>
  <c r="N788"/>
  <c r="N789"/>
  <c r="N790"/>
  <c r="N791"/>
  <c r="N792"/>
  <c r="N793"/>
  <c r="N794"/>
  <c r="N795"/>
  <c r="N796"/>
  <c r="N797"/>
  <c r="N798"/>
  <c r="N799"/>
  <c r="N800"/>
  <c r="N801"/>
  <c r="N802"/>
  <c r="N803"/>
  <c r="N804"/>
  <c r="N805"/>
  <c r="N806"/>
  <c r="N807"/>
  <c r="N808"/>
  <c r="N809"/>
  <c r="N810"/>
  <c r="N811"/>
  <c r="N812"/>
  <c r="N813"/>
  <c r="N814"/>
  <c r="N815"/>
  <c r="N816"/>
  <c r="N817"/>
  <c r="N818"/>
  <c r="N819"/>
  <c r="N820"/>
  <c r="N821"/>
  <c r="N822"/>
  <c r="N823"/>
  <c r="N824"/>
  <c r="N825"/>
  <c r="N826"/>
  <c r="N827"/>
  <c r="N828"/>
  <c r="N829"/>
  <c r="N830"/>
  <c r="N831"/>
  <c r="N832"/>
  <c r="N833"/>
  <c r="N834"/>
  <c r="N835"/>
  <c r="N836"/>
  <c r="N837"/>
  <c r="N838"/>
  <c r="N839"/>
  <c r="N840"/>
  <c r="N841"/>
  <c r="N842"/>
  <c r="N843"/>
  <c r="N844"/>
  <c r="N845"/>
  <c r="N846"/>
  <c r="N847"/>
  <c r="N848"/>
  <c r="N849"/>
  <c r="N850"/>
  <c r="N851"/>
  <c r="N852"/>
  <c r="N853"/>
  <c r="N854"/>
  <c r="N855"/>
  <c r="N856"/>
  <c r="N857"/>
  <c r="N858"/>
  <c r="N859"/>
  <c r="N860"/>
  <c r="N861"/>
  <c r="N862"/>
  <c r="N863"/>
  <c r="N864"/>
  <c r="N865"/>
  <c r="N866"/>
  <c r="N867"/>
  <c r="N868"/>
  <c r="N869"/>
  <c r="N870"/>
  <c r="N871"/>
  <c r="N872"/>
  <c r="N873"/>
  <c r="N874"/>
  <c r="N875"/>
  <c r="N876"/>
  <c r="N877"/>
  <c r="N878"/>
  <c r="N879"/>
  <c r="N880"/>
  <c r="N881"/>
  <c r="N882"/>
  <c r="N883"/>
  <c r="N884"/>
  <c r="N885"/>
  <c r="N886"/>
  <c r="N887"/>
  <c r="N888"/>
  <c r="N889"/>
  <c r="N890"/>
  <c r="N891"/>
  <c r="N892"/>
  <c r="N893"/>
  <c r="N894"/>
  <c r="N895"/>
  <c r="N896"/>
  <c r="N897"/>
  <c r="N898"/>
  <c r="N899"/>
  <c r="N900"/>
  <c r="N901"/>
  <c r="N902"/>
  <c r="N903"/>
  <c r="N904"/>
  <c r="N905"/>
  <c r="N906"/>
  <c r="N907"/>
  <c r="N908"/>
  <c r="N909"/>
  <c r="N910"/>
  <c r="N911"/>
  <c r="N912"/>
  <c r="N913"/>
  <c r="N914"/>
  <c r="N915"/>
  <c r="N916"/>
  <c r="N917"/>
  <c r="N918"/>
  <c r="N919"/>
  <c r="N920"/>
  <c r="N921"/>
  <c r="N922"/>
  <c r="N923"/>
  <c r="N924"/>
  <c r="N925"/>
  <c r="N926"/>
  <c r="N927"/>
  <c r="N928"/>
  <c r="N929"/>
  <c r="N930"/>
  <c r="N931"/>
  <c r="N932"/>
  <c r="N933"/>
  <c r="N934"/>
  <c r="N935"/>
  <c r="N936"/>
  <c r="N937"/>
  <c r="N938"/>
  <c r="N939"/>
  <c r="N940"/>
  <c r="N941"/>
  <c r="N942"/>
  <c r="N943"/>
  <c r="N944"/>
  <c r="N945"/>
  <c r="N946"/>
  <c r="N947"/>
  <c r="N948"/>
  <c r="N949"/>
  <c r="N950"/>
  <c r="N951"/>
  <c r="N952"/>
  <c r="N953"/>
  <c r="N954"/>
  <c r="N955"/>
  <c r="N956"/>
  <c r="N957"/>
  <c r="N958"/>
  <c r="N959"/>
  <c r="N960"/>
  <c r="N961"/>
  <c r="N962"/>
  <c r="N963"/>
  <c r="N964"/>
  <c r="N965"/>
  <c r="N966"/>
  <c r="N967"/>
  <c r="N968"/>
  <c r="N969"/>
  <c r="N970"/>
  <c r="N971"/>
  <c r="N972"/>
  <c r="N973"/>
  <c r="N974"/>
  <c r="N975"/>
  <c r="N976"/>
  <c r="N977"/>
  <c r="N978"/>
  <c r="N979"/>
  <c r="N980"/>
  <c r="N981"/>
  <c r="N982"/>
  <c r="N983"/>
  <c r="N984"/>
  <c r="N985"/>
  <c r="N986"/>
  <c r="N987"/>
  <c r="N988"/>
  <c r="N989"/>
  <c r="N990"/>
  <c r="N991"/>
  <c r="N992"/>
  <c r="N993"/>
  <c r="N994"/>
  <c r="N995"/>
  <c r="N996"/>
  <c r="N997"/>
  <c r="N998"/>
  <c r="N999"/>
  <c r="N1000"/>
  <c r="N1001"/>
  <c r="N1002"/>
  <c r="N1003"/>
  <c r="N1004"/>
  <c r="N1005"/>
  <c r="N1006"/>
  <c r="N1007"/>
  <c r="N1008"/>
  <c r="N1009"/>
  <c r="N1010"/>
  <c r="N1011"/>
  <c r="N1012"/>
  <c r="N1013"/>
  <c r="N1014"/>
  <c r="N1015"/>
  <c r="N1016"/>
  <c r="N1017"/>
  <c r="N1018"/>
  <c r="N1019"/>
  <c r="N1020"/>
  <c r="N1021"/>
  <c r="N1022"/>
  <c r="N1023"/>
  <c r="N1024"/>
  <c r="N1025"/>
  <c r="N1026"/>
  <c r="N1027"/>
  <c r="N1028"/>
  <c r="N1029"/>
  <c r="N1030"/>
  <c r="N1031"/>
  <c r="N1032"/>
  <c r="N1033"/>
  <c r="N1034"/>
  <c r="N1035"/>
  <c r="N1036"/>
  <c r="N1037"/>
  <c r="N1038"/>
  <c r="N1039"/>
  <c r="N1040"/>
  <c r="N1041"/>
  <c r="N1042"/>
  <c r="N1043"/>
  <c r="N1044"/>
  <c r="N1045"/>
  <c r="N1046"/>
  <c r="N1047"/>
  <c r="N1048"/>
  <c r="N1049"/>
  <c r="N1050"/>
  <c r="N1051"/>
  <c r="N1052"/>
  <c r="N1053"/>
  <c r="N1054"/>
  <c r="N2"/>
  <c r="M3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M165"/>
  <c r="M166"/>
  <c r="M167"/>
  <c r="M168"/>
  <c r="M169"/>
  <c r="M170"/>
  <c r="M171"/>
  <c r="M172"/>
  <c r="M173"/>
  <c r="M174"/>
  <c r="M175"/>
  <c r="M176"/>
  <c r="M177"/>
  <c r="M178"/>
  <c r="M179"/>
  <c r="M180"/>
  <c r="M181"/>
  <c r="M182"/>
  <c r="M183"/>
  <c r="M184"/>
  <c r="M185"/>
  <c r="M186"/>
  <c r="M187"/>
  <c r="M188"/>
  <c r="M189"/>
  <c r="M190"/>
  <c r="M191"/>
  <c r="M192"/>
  <c r="M193"/>
  <c r="M194"/>
  <c r="M195"/>
  <c r="M196"/>
  <c r="M197"/>
  <c r="M198"/>
  <c r="M199"/>
  <c r="M200"/>
  <c r="M201"/>
  <c r="M202"/>
  <c r="M203"/>
  <c r="M204"/>
  <c r="M205"/>
  <c r="M206"/>
  <c r="M207"/>
  <c r="M208"/>
  <c r="M209"/>
  <c r="M210"/>
  <c r="M211"/>
  <c r="M212"/>
  <c r="M213"/>
  <c r="M214"/>
  <c r="M215"/>
  <c r="M216"/>
  <c r="M217"/>
  <c r="M218"/>
  <c r="M219"/>
  <c r="M220"/>
  <c r="M221"/>
  <c r="M222"/>
  <c r="M223"/>
  <c r="M224"/>
  <c r="M225"/>
  <c r="M226"/>
  <c r="M227"/>
  <c r="M228"/>
  <c r="M229"/>
  <c r="M230"/>
  <c r="M231"/>
  <c r="M232"/>
  <c r="M233"/>
  <c r="M234"/>
  <c r="M235"/>
  <c r="M236"/>
  <c r="M237"/>
  <c r="M238"/>
  <c r="M239"/>
  <c r="M240"/>
  <c r="M241"/>
  <c r="M242"/>
  <c r="M243"/>
  <c r="M244"/>
  <c r="M245"/>
  <c r="M246"/>
  <c r="M247"/>
  <c r="M248"/>
  <c r="M249"/>
  <c r="M250"/>
  <c r="M251"/>
  <c r="M252"/>
  <c r="M253"/>
  <c r="M254"/>
  <c r="M255"/>
  <c r="M256"/>
  <c r="M257"/>
  <c r="M258"/>
  <c r="M259"/>
  <c r="M260"/>
  <c r="M261"/>
  <c r="M262"/>
  <c r="M263"/>
  <c r="M264"/>
  <c r="M265"/>
  <c r="M266"/>
  <c r="M267"/>
  <c r="M268"/>
  <c r="M269"/>
  <c r="M270"/>
  <c r="M271"/>
  <c r="M272"/>
  <c r="M273"/>
  <c r="M274"/>
  <c r="M275"/>
  <c r="M276"/>
  <c r="M277"/>
  <c r="M278"/>
  <c r="M279"/>
  <c r="M280"/>
  <c r="M281"/>
  <c r="M282"/>
  <c r="M283"/>
  <c r="M284"/>
  <c r="M285"/>
  <c r="M286"/>
  <c r="M287"/>
  <c r="M288"/>
  <c r="M289"/>
  <c r="M290"/>
  <c r="M291"/>
  <c r="M292"/>
  <c r="M293"/>
  <c r="M294"/>
  <c r="M295"/>
  <c r="M296"/>
  <c r="M297"/>
  <c r="M298"/>
  <c r="M299"/>
  <c r="M300"/>
  <c r="M301"/>
  <c r="M302"/>
  <c r="M303"/>
  <c r="M304"/>
  <c r="M305"/>
  <c r="M306"/>
  <c r="M307"/>
  <c r="M308"/>
  <c r="M309"/>
  <c r="M310"/>
  <c r="M311"/>
  <c r="M312"/>
  <c r="M313"/>
  <c r="M314"/>
  <c r="M315"/>
  <c r="M316"/>
  <c r="M317"/>
  <c r="M318"/>
  <c r="M319"/>
  <c r="M320"/>
  <c r="M321"/>
  <c r="M322"/>
  <c r="M323"/>
  <c r="M324"/>
  <c r="M325"/>
  <c r="M326"/>
  <c r="M327"/>
  <c r="M328"/>
  <c r="M329"/>
  <c r="M330"/>
  <c r="M331"/>
  <c r="M332"/>
  <c r="M333"/>
  <c r="M334"/>
  <c r="M335"/>
  <c r="M336"/>
  <c r="M337"/>
  <c r="M338"/>
  <c r="M339"/>
  <c r="M340"/>
  <c r="M341"/>
  <c r="M342"/>
  <c r="M343"/>
  <c r="M344"/>
  <c r="M345"/>
  <c r="M346"/>
  <c r="M347"/>
  <c r="M348"/>
  <c r="M349"/>
  <c r="M350"/>
  <c r="M351"/>
  <c r="M352"/>
  <c r="M353"/>
  <c r="M354"/>
  <c r="M355"/>
  <c r="M356"/>
  <c r="M357"/>
  <c r="M358"/>
  <c r="M359"/>
  <c r="M360"/>
  <c r="M361"/>
  <c r="M362"/>
  <c r="M363"/>
  <c r="M364"/>
  <c r="M365"/>
  <c r="M366"/>
  <c r="M367"/>
  <c r="M368"/>
  <c r="M369"/>
  <c r="M370"/>
  <c r="M371"/>
  <c r="M372"/>
  <c r="M373"/>
  <c r="M374"/>
  <c r="M375"/>
  <c r="M376"/>
  <c r="M377"/>
  <c r="M378"/>
  <c r="M379"/>
  <c r="M380"/>
  <c r="M381"/>
  <c r="M382"/>
  <c r="M383"/>
  <c r="M384"/>
  <c r="M385"/>
  <c r="M386"/>
  <c r="M387"/>
  <c r="M388"/>
  <c r="M389"/>
  <c r="M390"/>
  <c r="M391"/>
  <c r="M392"/>
  <c r="M393"/>
  <c r="M394"/>
  <c r="M395"/>
  <c r="M396"/>
  <c r="M397"/>
  <c r="M398"/>
  <c r="M399"/>
  <c r="M400"/>
  <c r="M401"/>
  <c r="M402"/>
  <c r="M403"/>
  <c r="M404"/>
  <c r="M405"/>
  <c r="M406"/>
  <c r="M407"/>
  <c r="M408"/>
  <c r="M409"/>
  <c r="M410"/>
  <c r="M411"/>
  <c r="M412"/>
  <c r="M413"/>
  <c r="M414"/>
  <c r="M415"/>
  <c r="M416"/>
  <c r="M417"/>
  <c r="M418"/>
  <c r="M419"/>
  <c r="M420"/>
  <c r="M421"/>
  <c r="M422"/>
  <c r="M423"/>
  <c r="M424"/>
  <c r="M425"/>
  <c r="M426"/>
  <c r="M427"/>
  <c r="M428"/>
  <c r="M429"/>
  <c r="M430"/>
  <c r="M431"/>
  <c r="M432"/>
  <c r="M433"/>
  <c r="M434"/>
  <c r="M435"/>
  <c r="M436"/>
  <c r="M437"/>
  <c r="M438"/>
  <c r="M439"/>
  <c r="M440"/>
  <c r="M441"/>
  <c r="M442"/>
  <c r="M443"/>
  <c r="M444"/>
  <c r="M445"/>
  <c r="M446"/>
  <c r="M447"/>
  <c r="M448"/>
  <c r="M449"/>
  <c r="M450"/>
  <c r="M451"/>
  <c r="M452"/>
  <c r="M453"/>
  <c r="M454"/>
  <c r="M455"/>
  <c r="M456"/>
  <c r="M457"/>
  <c r="M458"/>
  <c r="M459"/>
  <c r="M460"/>
  <c r="M461"/>
  <c r="M462"/>
  <c r="M463"/>
  <c r="M464"/>
  <c r="M465"/>
  <c r="M466"/>
  <c r="M467"/>
  <c r="M468"/>
  <c r="M469"/>
  <c r="M470"/>
  <c r="M471"/>
  <c r="M472"/>
  <c r="M473"/>
  <c r="M474"/>
  <c r="M475"/>
  <c r="M476"/>
  <c r="M477"/>
  <c r="M478"/>
  <c r="M479"/>
  <c r="M480"/>
  <c r="M481"/>
  <c r="M482"/>
  <c r="M483"/>
  <c r="M484"/>
  <c r="M485"/>
  <c r="M486"/>
  <c r="M487"/>
  <c r="M488"/>
  <c r="M489"/>
  <c r="M490"/>
  <c r="M491"/>
  <c r="M492"/>
  <c r="M493"/>
  <c r="M494"/>
  <c r="M495"/>
  <c r="M496"/>
  <c r="M497"/>
  <c r="M498"/>
  <c r="M499"/>
  <c r="M500"/>
  <c r="M501"/>
  <c r="M502"/>
  <c r="M503"/>
  <c r="M504"/>
  <c r="M505"/>
  <c r="M506"/>
  <c r="M507"/>
  <c r="M508"/>
  <c r="M509"/>
  <c r="M510"/>
  <c r="M511"/>
  <c r="M512"/>
  <c r="M513"/>
  <c r="M514"/>
  <c r="M515"/>
  <c r="M516"/>
  <c r="M517"/>
  <c r="M518"/>
  <c r="M519"/>
  <c r="M520"/>
  <c r="M521"/>
  <c r="M522"/>
  <c r="M523"/>
  <c r="M524"/>
  <c r="M525"/>
  <c r="M526"/>
  <c r="M527"/>
  <c r="M528"/>
  <c r="M529"/>
  <c r="M530"/>
  <c r="M531"/>
  <c r="M532"/>
  <c r="M533"/>
  <c r="M534"/>
  <c r="M535"/>
  <c r="M536"/>
  <c r="M537"/>
  <c r="M538"/>
  <c r="M539"/>
  <c r="M540"/>
  <c r="M541"/>
  <c r="M542"/>
  <c r="M543"/>
  <c r="M544"/>
  <c r="M545"/>
  <c r="M546"/>
  <c r="M547"/>
  <c r="M548"/>
  <c r="M549"/>
  <c r="M550"/>
  <c r="M551"/>
  <c r="M552"/>
  <c r="M553"/>
  <c r="M554"/>
  <c r="M555"/>
  <c r="M556"/>
  <c r="M557"/>
  <c r="M558"/>
  <c r="M559"/>
  <c r="M560"/>
  <c r="M561"/>
  <c r="M562"/>
  <c r="M563"/>
  <c r="M564"/>
  <c r="M565"/>
  <c r="M566"/>
  <c r="M567"/>
  <c r="M568"/>
  <c r="M569"/>
  <c r="M570"/>
  <c r="M571"/>
  <c r="M572"/>
  <c r="M573"/>
  <c r="M574"/>
  <c r="M575"/>
  <c r="M576"/>
  <c r="M577"/>
  <c r="M578"/>
  <c r="M579"/>
  <c r="M580"/>
  <c r="M581"/>
  <c r="M582"/>
  <c r="M583"/>
  <c r="M584"/>
  <c r="M585"/>
  <c r="M586"/>
  <c r="M587"/>
  <c r="M588"/>
  <c r="M589"/>
  <c r="M590"/>
  <c r="M591"/>
  <c r="M592"/>
  <c r="M593"/>
  <c r="M594"/>
  <c r="M595"/>
  <c r="M596"/>
  <c r="M597"/>
  <c r="M598"/>
  <c r="M599"/>
  <c r="M600"/>
  <c r="M601"/>
  <c r="M602"/>
  <c r="M603"/>
  <c r="M604"/>
  <c r="M605"/>
  <c r="M606"/>
  <c r="M607"/>
  <c r="M608"/>
  <c r="M609"/>
  <c r="M610"/>
  <c r="M611"/>
  <c r="M612"/>
  <c r="M613"/>
  <c r="M614"/>
  <c r="M615"/>
  <c r="M616"/>
  <c r="M617"/>
  <c r="M618"/>
  <c r="M619"/>
  <c r="M620"/>
  <c r="M621"/>
  <c r="M622"/>
  <c r="M623"/>
  <c r="M624"/>
  <c r="M625"/>
  <c r="M626"/>
  <c r="M627"/>
  <c r="M628"/>
  <c r="M629"/>
  <c r="M630"/>
  <c r="M631"/>
  <c r="M632"/>
  <c r="M633"/>
  <c r="M634"/>
  <c r="M635"/>
  <c r="M636"/>
  <c r="M637"/>
  <c r="M638"/>
  <c r="M639"/>
  <c r="M640"/>
  <c r="M641"/>
  <c r="M642"/>
  <c r="M643"/>
  <c r="M644"/>
  <c r="M645"/>
  <c r="M646"/>
  <c r="M647"/>
  <c r="M648"/>
  <c r="M649"/>
  <c r="M650"/>
  <c r="M651"/>
  <c r="M652"/>
  <c r="M653"/>
  <c r="M654"/>
  <c r="M655"/>
  <c r="M656"/>
  <c r="M657"/>
  <c r="M658"/>
  <c r="M659"/>
  <c r="M660"/>
  <c r="M661"/>
  <c r="M662"/>
  <c r="M663"/>
  <c r="M664"/>
  <c r="M665"/>
  <c r="M666"/>
  <c r="M667"/>
  <c r="M668"/>
  <c r="M669"/>
  <c r="M670"/>
  <c r="M671"/>
  <c r="M672"/>
  <c r="M673"/>
  <c r="M674"/>
  <c r="M675"/>
  <c r="M676"/>
  <c r="M677"/>
  <c r="M678"/>
  <c r="M679"/>
  <c r="M680"/>
  <c r="M681"/>
  <c r="M682"/>
  <c r="M683"/>
  <c r="M684"/>
  <c r="M685"/>
  <c r="M686"/>
  <c r="M687"/>
  <c r="M688"/>
  <c r="M689"/>
  <c r="M690"/>
  <c r="M691"/>
  <c r="M692"/>
  <c r="M693"/>
  <c r="M694"/>
  <c r="M695"/>
  <c r="M696"/>
  <c r="M697"/>
  <c r="M698"/>
  <c r="M699"/>
  <c r="M700"/>
  <c r="M701"/>
  <c r="M702"/>
  <c r="M703"/>
  <c r="M704"/>
  <c r="M705"/>
  <c r="M706"/>
  <c r="M707"/>
  <c r="M708"/>
  <c r="M709"/>
  <c r="M710"/>
  <c r="M711"/>
  <c r="M712"/>
  <c r="M713"/>
  <c r="M714"/>
  <c r="M715"/>
  <c r="M716"/>
  <c r="M717"/>
  <c r="M718"/>
  <c r="M719"/>
  <c r="M720"/>
  <c r="M721"/>
  <c r="M722"/>
  <c r="M723"/>
  <c r="M724"/>
  <c r="M725"/>
  <c r="M726"/>
  <c r="M727"/>
  <c r="M728"/>
  <c r="M729"/>
  <c r="M730"/>
  <c r="M731"/>
  <c r="M732"/>
  <c r="M733"/>
  <c r="M734"/>
  <c r="M735"/>
  <c r="M736"/>
  <c r="M737"/>
  <c r="M738"/>
  <c r="M739"/>
  <c r="M740"/>
  <c r="M741"/>
  <c r="M742"/>
  <c r="M743"/>
  <c r="M744"/>
  <c r="M745"/>
  <c r="M746"/>
  <c r="M747"/>
  <c r="M748"/>
  <c r="M749"/>
  <c r="M750"/>
  <c r="M751"/>
  <c r="M752"/>
  <c r="M753"/>
  <c r="M754"/>
  <c r="M755"/>
  <c r="M756"/>
  <c r="M757"/>
  <c r="M758"/>
  <c r="M759"/>
  <c r="M760"/>
  <c r="M761"/>
  <c r="M762"/>
  <c r="M763"/>
  <c r="M764"/>
  <c r="M765"/>
  <c r="M766"/>
  <c r="M767"/>
  <c r="M768"/>
  <c r="M769"/>
  <c r="M770"/>
  <c r="M771"/>
  <c r="M772"/>
  <c r="M773"/>
  <c r="M774"/>
  <c r="M775"/>
  <c r="M776"/>
  <c r="M777"/>
  <c r="M778"/>
  <c r="M779"/>
  <c r="M780"/>
  <c r="M781"/>
  <c r="M782"/>
  <c r="M783"/>
  <c r="M784"/>
  <c r="M785"/>
  <c r="M786"/>
  <c r="M787"/>
  <c r="M788"/>
  <c r="M789"/>
  <c r="M790"/>
  <c r="M791"/>
  <c r="M792"/>
  <c r="M793"/>
  <c r="M794"/>
  <c r="M795"/>
  <c r="M796"/>
  <c r="M797"/>
  <c r="M798"/>
  <c r="M799"/>
  <c r="M800"/>
  <c r="M801"/>
  <c r="M802"/>
  <c r="M803"/>
  <c r="M804"/>
  <c r="M805"/>
  <c r="M806"/>
  <c r="M807"/>
  <c r="M808"/>
  <c r="M809"/>
  <c r="M810"/>
  <c r="M811"/>
  <c r="M812"/>
  <c r="M813"/>
  <c r="M814"/>
  <c r="M815"/>
  <c r="M816"/>
  <c r="M817"/>
  <c r="M818"/>
  <c r="M819"/>
  <c r="M820"/>
  <c r="M821"/>
  <c r="M822"/>
  <c r="M823"/>
  <c r="M824"/>
  <c r="M825"/>
  <c r="M826"/>
  <c r="M827"/>
  <c r="M828"/>
  <c r="M829"/>
  <c r="M830"/>
  <c r="M831"/>
  <c r="M832"/>
  <c r="M833"/>
  <c r="M834"/>
  <c r="M835"/>
  <c r="M836"/>
  <c r="M837"/>
  <c r="M838"/>
  <c r="M839"/>
  <c r="M840"/>
  <c r="M841"/>
  <c r="M842"/>
  <c r="M843"/>
  <c r="M844"/>
  <c r="M845"/>
  <c r="M846"/>
  <c r="M847"/>
  <c r="M848"/>
  <c r="M849"/>
  <c r="M850"/>
  <c r="M851"/>
  <c r="M852"/>
  <c r="M853"/>
  <c r="M854"/>
  <c r="M855"/>
  <c r="M856"/>
  <c r="M857"/>
  <c r="M858"/>
  <c r="M859"/>
  <c r="M860"/>
  <c r="M861"/>
  <c r="M862"/>
  <c r="M863"/>
  <c r="M864"/>
  <c r="M865"/>
  <c r="M866"/>
  <c r="M867"/>
  <c r="M868"/>
  <c r="M869"/>
  <c r="M870"/>
  <c r="M871"/>
  <c r="M872"/>
  <c r="M873"/>
  <c r="M874"/>
  <c r="M875"/>
  <c r="M876"/>
  <c r="M877"/>
  <c r="M878"/>
  <c r="M879"/>
  <c r="M880"/>
  <c r="M881"/>
  <c r="M882"/>
  <c r="M883"/>
  <c r="M884"/>
  <c r="M885"/>
  <c r="M886"/>
  <c r="M887"/>
  <c r="M888"/>
  <c r="M889"/>
  <c r="M890"/>
  <c r="M891"/>
  <c r="M892"/>
  <c r="M893"/>
  <c r="M894"/>
  <c r="M895"/>
  <c r="M896"/>
  <c r="M897"/>
  <c r="M898"/>
  <c r="M899"/>
  <c r="M900"/>
  <c r="M901"/>
  <c r="M902"/>
  <c r="M903"/>
  <c r="M904"/>
  <c r="M905"/>
  <c r="M906"/>
  <c r="M907"/>
  <c r="M908"/>
  <c r="M909"/>
  <c r="M910"/>
  <c r="M911"/>
  <c r="M912"/>
  <c r="M913"/>
  <c r="M914"/>
  <c r="M915"/>
  <c r="M916"/>
  <c r="M917"/>
  <c r="M918"/>
  <c r="M919"/>
  <c r="M920"/>
  <c r="M921"/>
  <c r="M922"/>
  <c r="M923"/>
  <c r="M924"/>
  <c r="M925"/>
  <c r="M926"/>
  <c r="M927"/>
  <c r="M928"/>
  <c r="M929"/>
  <c r="M930"/>
  <c r="M931"/>
  <c r="M932"/>
  <c r="M933"/>
  <c r="M934"/>
  <c r="M935"/>
  <c r="M936"/>
  <c r="M937"/>
  <c r="M938"/>
  <c r="M939"/>
  <c r="M940"/>
  <c r="M941"/>
  <c r="M942"/>
  <c r="M943"/>
  <c r="M944"/>
  <c r="M945"/>
  <c r="M946"/>
  <c r="M947"/>
  <c r="M948"/>
  <c r="M949"/>
  <c r="M950"/>
  <c r="M951"/>
  <c r="M952"/>
  <c r="M953"/>
  <c r="M954"/>
  <c r="M955"/>
  <c r="M956"/>
  <c r="M957"/>
  <c r="M958"/>
  <c r="M959"/>
  <c r="M960"/>
  <c r="M961"/>
  <c r="M962"/>
  <c r="M963"/>
  <c r="M964"/>
  <c r="M965"/>
  <c r="M966"/>
  <c r="M967"/>
  <c r="M968"/>
  <c r="M969"/>
  <c r="M970"/>
  <c r="M971"/>
  <c r="M972"/>
  <c r="M973"/>
  <c r="M974"/>
  <c r="M975"/>
  <c r="M976"/>
  <c r="M977"/>
  <c r="M978"/>
  <c r="M979"/>
  <c r="M980"/>
  <c r="M981"/>
  <c r="M982"/>
  <c r="M983"/>
  <c r="M984"/>
  <c r="M985"/>
  <c r="M986"/>
  <c r="M987"/>
  <c r="M988"/>
  <c r="M989"/>
  <c r="M990"/>
  <c r="M991"/>
  <c r="M992"/>
  <c r="M993"/>
  <c r="M994"/>
  <c r="M995"/>
  <c r="M996"/>
  <c r="M997"/>
  <c r="M998"/>
  <c r="M999"/>
  <c r="M1000"/>
  <c r="M1001"/>
  <c r="M1002"/>
  <c r="M1003"/>
  <c r="M1004"/>
  <c r="M1005"/>
  <c r="M1006"/>
  <c r="M1007"/>
  <c r="M1008"/>
  <c r="M1009"/>
  <c r="M1010"/>
  <c r="M1011"/>
  <c r="M1012"/>
  <c r="M1013"/>
  <c r="M1014"/>
  <c r="M1015"/>
  <c r="M1016"/>
  <c r="M1017"/>
  <c r="M1018"/>
  <c r="M1019"/>
  <c r="M1020"/>
  <c r="M1021"/>
  <c r="M1022"/>
  <c r="M1023"/>
  <c r="M1024"/>
  <c r="M1025"/>
  <c r="M1026"/>
  <c r="M1027"/>
  <c r="M1028"/>
  <c r="M1029"/>
  <c r="M1030"/>
  <c r="M1031"/>
  <c r="M1032"/>
  <c r="M1033"/>
  <c r="M1034"/>
  <c r="M1035"/>
  <c r="M1036"/>
  <c r="M1037"/>
  <c r="M1038"/>
  <c r="M1039"/>
  <c r="M1040"/>
  <c r="M1041"/>
  <c r="M1042"/>
  <c r="M1043"/>
  <c r="M1044"/>
  <c r="M1045"/>
  <c r="M1046"/>
  <c r="M1047"/>
  <c r="M1048"/>
  <c r="M1049"/>
  <c r="M1050"/>
  <c r="M1051"/>
  <c r="M1052"/>
  <c r="M1053"/>
  <c r="M1054"/>
  <c r="M2"/>
  <c r="L3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L407"/>
  <c r="L408"/>
  <c r="L409"/>
  <c r="L410"/>
  <c r="L411"/>
  <c r="L412"/>
  <c r="L413"/>
  <c r="L414"/>
  <c r="L415"/>
  <c r="L416"/>
  <c r="L417"/>
  <c r="L418"/>
  <c r="L419"/>
  <c r="L420"/>
  <c r="L421"/>
  <c r="L422"/>
  <c r="L423"/>
  <c r="L424"/>
  <c r="L425"/>
  <c r="L426"/>
  <c r="L427"/>
  <c r="L428"/>
  <c r="L429"/>
  <c r="L430"/>
  <c r="L431"/>
  <c r="L432"/>
  <c r="L433"/>
  <c r="L434"/>
  <c r="L435"/>
  <c r="L436"/>
  <c r="L437"/>
  <c r="L438"/>
  <c r="L439"/>
  <c r="L440"/>
  <c r="L441"/>
  <c r="L442"/>
  <c r="L443"/>
  <c r="L444"/>
  <c r="L445"/>
  <c r="L446"/>
  <c r="L447"/>
  <c r="L448"/>
  <c r="L449"/>
  <c r="L450"/>
  <c r="L451"/>
  <c r="L452"/>
  <c r="L453"/>
  <c r="L454"/>
  <c r="L455"/>
  <c r="L456"/>
  <c r="L457"/>
  <c r="L458"/>
  <c r="L459"/>
  <c r="L460"/>
  <c r="L461"/>
  <c r="L462"/>
  <c r="L463"/>
  <c r="L464"/>
  <c r="L465"/>
  <c r="L466"/>
  <c r="L467"/>
  <c r="L468"/>
  <c r="L469"/>
  <c r="L470"/>
  <c r="L471"/>
  <c r="L472"/>
  <c r="L473"/>
  <c r="L474"/>
  <c r="L475"/>
  <c r="L476"/>
  <c r="L477"/>
  <c r="L478"/>
  <c r="L479"/>
  <c r="L480"/>
  <c r="L481"/>
  <c r="L482"/>
  <c r="L483"/>
  <c r="L484"/>
  <c r="L485"/>
  <c r="L486"/>
  <c r="L487"/>
  <c r="L488"/>
  <c r="L489"/>
  <c r="L490"/>
  <c r="L491"/>
  <c r="L492"/>
  <c r="L493"/>
  <c r="L494"/>
  <c r="L495"/>
  <c r="L496"/>
  <c r="L497"/>
  <c r="L498"/>
  <c r="L499"/>
  <c r="L500"/>
  <c r="L501"/>
  <c r="L502"/>
  <c r="L503"/>
  <c r="L504"/>
  <c r="L505"/>
  <c r="L506"/>
  <c r="L507"/>
  <c r="L508"/>
  <c r="L509"/>
  <c r="L510"/>
  <c r="L511"/>
  <c r="L512"/>
  <c r="L513"/>
  <c r="L514"/>
  <c r="L515"/>
  <c r="L516"/>
  <c r="L517"/>
  <c r="L518"/>
  <c r="L519"/>
  <c r="L520"/>
  <c r="L521"/>
  <c r="L522"/>
  <c r="L523"/>
  <c r="L524"/>
  <c r="L525"/>
  <c r="L526"/>
  <c r="L527"/>
  <c r="L528"/>
  <c r="L529"/>
  <c r="L530"/>
  <c r="L531"/>
  <c r="L532"/>
  <c r="L533"/>
  <c r="L534"/>
  <c r="L535"/>
  <c r="L536"/>
  <c r="L537"/>
  <c r="L538"/>
  <c r="L539"/>
  <c r="L540"/>
  <c r="L541"/>
  <c r="L542"/>
  <c r="L543"/>
  <c r="L544"/>
  <c r="L545"/>
  <c r="L546"/>
  <c r="L547"/>
  <c r="L548"/>
  <c r="L549"/>
  <c r="L550"/>
  <c r="L551"/>
  <c r="L552"/>
  <c r="L553"/>
  <c r="L554"/>
  <c r="L555"/>
  <c r="L556"/>
  <c r="L557"/>
  <c r="L558"/>
  <c r="L559"/>
  <c r="L560"/>
  <c r="L561"/>
  <c r="L562"/>
  <c r="L563"/>
  <c r="L564"/>
  <c r="L565"/>
  <c r="L566"/>
  <c r="L567"/>
  <c r="L568"/>
  <c r="L569"/>
  <c r="L570"/>
  <c r="L571"/>
  <c r="L572"/>
  <c r="L573"/>
  <c r="L574"/>
  <c r="L575"/>
  <c r="L576"/>
  <c r="L577"/>
  <c r="L578"/>
  <c r="L579"/>
  <c r="L580"/>
  <c r="L581"/>
  <c r="L582"/>
  <c r="L583"/>
  <c r="L584"/>
  <c r="L585"/>
  <c r="L586"/>
  <c r="L587"/>
  <c r="L588"/>
  <c r="L589"/>
  <c r="L590"/>
  <c r="L591"/>
  <c r="L592"/>
  <c r="L593"/>
  <c r="L594"/>
  <c r="L595"/>
  <c r="L596"/>
  <c r="L597"/>
  <c r="L598"/>
  <c r="L599"/>
  <c r="L600"/>
  <c r="L601"/>
  <c r="L602"/>
  <c r="L603"/>
  <c r="L604"/>
  <c r="L605"/>
  <c r="L606"/>
  <c r="L607"/>
  <c r="L608"/>
  <c r="L609"/>
  <c r="L610"/>
  <c r="L611"/>
  <c r="L612"/>
  <c r="L613"/>
  <c r="L614"/>
  <c r="L615"/>
  <c r="L616"/>
  <c r="L617"/>
  <c r="L618"/>
  <c r="L619"/>
  <c r="L620"/>
  <c r="L621"/>
  <c r="L622"/>
  <c r="L623"/>
  <c r="L624"/>
  <c r="L625"/>
  <c r="L626"/>
  <c r="L627"/>
  <c r="L628"/>
  <c r="L629"/>
  <c r="L630"/>
  <c r="L631"/>
  <c r="L632"/>
  <c r="L633"/>
  <c r="L634"/>
  <c r="L635"/>
  <c r="L636"/>
  <c r="L637"/>
  <c r="L638"/>
  <c r="L639"/>
  <c r="L640"/>
  <c r="L641"/>
  <c r="L642"/>
  <c r="L643"/>
  <c r="L644"/>
  <c r="L645"/>
  <c r="L646"/>
  <c r="L647"/>
  <c r="L648"/>
  <c r="L649"/>
  <c r="L650"/>
  <c r="L651"/>
  <c r="L652"/>
  <c r="L653"/>
  <c r="L654"/>
  <c r="L655"/>
  <c r="L656"/>
  <c r="L657"/>
  <c r="L658"/>
  <c r="L659"/>
  <c r="L660"/>
  <c r="L661"/>
  <c r="L662"/>
  <c r="L663"/>
  <c r="L664"/>
  <c r="L665"/>
  <c r="L666"/>
  <c r="L667"/>
  <c r="L668"/>
  <c r="L669"/>
  <c r="L670"/>
  <c r="L671"/>
  <c r="L672"/>
  <c r="L673"/>
  <c r="L674"/>
  <c r="L675"/>
  <c r="L676"/>
  <c r="L677"/>
  <c r="L678"/>
  <c r="L679"/>
  <c r="L680"/>
  <c r="L681"/>
  <c r="L682"/>
  <c r="L683"/>
  <c r="L684"/>
  <c r="L685"/>
  <c r="L686"/>
  <c r="L687"/>
  <c r="L688"/>
  <c r="L689"/>
  <c r="L690"/>
  <c r="L691"/>
  <c r="L692"/>
  <c r="L693"/>
  <c r="L694"/>
  <c r="L695"/>
  <c r="L696"/>
  <c r="L697"/>
  <c r="L698"/>
  <c r="L699"/>
  <c r="L700"/>
  <c r="L701"/>
  <c r="L702"/>
  <c r="L703"/>
  <c r="L704"/>
  <c r="L705"/>
  <c r="L706"/>
  <c r="L707"/>
  <c r="L708"/>
  <c r="L709"/>
  <c r="L710"/>
  <c r="L711"/>
  <c r="L712"/>
  <c r="L713"/>
  <c r="L714"/>
  <c r="L715"/>
  <c r="L716"/>
  <c r="L717"/>
  <c r="L718"/>
  <c r="L719"/>
  <c r="L720"/>
  <c r="L721"/>
  <c r="L722"/>
  <c r="L723"/>
  <c r="L724"/>
  <c r="L725"/>
  <c r="L726"/>
  <c r="L727"/>
  <c r="L728"/>
  <c r="L729"/>
  <c r="L730"/>
  <c r="L731"/>
  <c r="L732"/>
  <c r="L733"/>
  <c r="L734"/>
  <c r="L735"/>
  <c r="L736"/>
  <c r="L737"/>
  <c r="L738"/>
  <c r="L739"/>
  <c r="L740"/>
  <c r="L741"/>
  <c r="L742"/>
  <c r="L743"/>
  <c r="L744"/>
  <c r="L745"/>
  <c r="L746"/>
  <c r="L747"/>
  <c r="L748"/>
  <c r="L749"/>
  <c r="L750"/>
  <c r="L751"/>
  <c r="L752"/>
  <c r="L753"/>
  <c r="L754"/>
  <c r="L755"/>
  <c r="L756"/>
  <c r="L757"/>
  <c r="L758"/>
  <c r="L759"/>
  <c r="L760"/>
  <c r="L761"/>
  <c r="L762"/>
  <c r="L763"/>
  <c r="L764"/>
  <c r="L765"/>
  <c r="L766"/>
  <c r="L767"/>
  <c r="L768"/>
  <c r="L769"/>
  <c r="L770"/>
  <c r="L771"/>
  <c r="L772"/>
  <c r="L773"/>
  <c r="L774"/>
  <c r="L775"/>
  <c r="L776"/>
  <c r="L777"/>
  <c r="L778"/>
  <c r="L779"/>
  <c r="L780"/>
  <c r="L781"/>
  <c r="L782"/>
  <c r="L783"/>
  <c r="L784"/>
  <c r="L785"/>
  <c r="L786"/>
  <c r="L787"/>
  <c r="L788"/>
  <c r="L789"/>
  <c r="L790"/>
  <c r="L791"/>
  <c r="L792"/>
  <c r="L793"/>
  <c r="L794"/>
  <c r="L795"/>
  <c r="L796"/>
  <c r="L797"/>
  <c r="L798"/>
  <c r="L799"/>
  <c r="L800"/>
  <c r="L801"/>
  <c r="L802"/>
  <c r="L803"/>
  <c r="L804"/>
  <c r="L805"/>
  <c r="L806"/>
  <c r="L807"/>
  <c r="L808"/>
  <c r="L809"/>
  <c r="L810"/>
  <c r="L811"/>
  <c r="L812"/>
  <c r="L813"/>
  <c r="L814"/>
  <c r="L815"/>
  <c r="L816"/>
  <c r="L817"/>
  <c r="L818"/>
  <c r="L819"/>
  <c r="L820"/>
  <c r="L821"/>
  <c r="L822"/>
  <c r="L823"/>
  <c r="L824"/>
  <c r="L825"/>
  <c r="L826"/>
  <c r="L827"/>
  <c r="L828"/>
  <c r="L829"/>
  <c r="L830"/>
  <c r="L831"/>
  <c r="L832"/>
  <c r="L833"/>
  <c r="L834"/>
  <c r="L835"/>
  <c r="L836"/>
  <c r="L837"/>
  <c r="L838"/>
  <c r="L839"/>
  <c r="L840"/>
  <c r="L841"/>
  <c r="L842"/>
  <c r="L843"/>
  <c r="L844"/>
  <c r="L845"/>
  <c r="L846"/>
  <c r="L847"/>
  <c r="L848"/>
  <c r="L849"/>
  <c r="L850"/>
  <c r="L851"/>
  <c r="L852"/>
  <c r="L853"/>
  <c r="L854"/>
  <c r="L855"/>
  <c r="L856"/>
  <c r="L857"/>
  <c r="L858"/>
  <c r="L859"/>
  <c r="L860"/>
  <c r="L861"/>
  <c r="L862"/>
  <c r="L863"/>
  <c r="L864"/>
  <c r="L865"/>
  <c r="L866"/>
  <c r="L867"/>
  <c r="L868"/>
  <c r="L869"/>
  <c r="L870"/>
  <c r="L871"/>
  <c r="L872"/>
  <c r="L873"/>
  <c r="L874"/>
  <c r="L875"/>
  <c r="L876"/>
  <c r="L877"/>
  <c r="L878"/>
  <c r="L879"/>
  <c r="L880"/>
  <c r="L881"/>
  <c r="L882"/>
  <c r="L883"/>
  <c r="L884"/>
  <c r="L885"/>
  <c r="L886"/>
  <c r="L887"/>
  <c r="L888"/>
  <c r="L889"/>
  <c r="L890"/>
  <c r="L891"/>
  <c r="L892"/>
  <c r="L893"/>
  <c r="L894"/>
  <c r="L895"/>
  <c r="L896"/>
  <c r="L897"/>
  <c r="L898"/>
  <c r="L899"/>
  <c r="L900"/>
  <c r="L901"/>
  <c r="L902"/>
  <c r="L903"/>
  <c r="L904"/>
  <c r="L905"/>
  <c r="L906"/>
  <c r="L907"/>
  <c r="L908"/>
  <c r="L909"/>
  <c r="L910"/>
  <c r="L911"/>
  <c r="L912"/>
  <c r="L913"/>
  <c r="L914"/>
  <c r="L915"/>
  <c r="L916"/>
  <c r="L917"/>
  <c r="L918"/>
  <c r="L919"/>
  <c r="L920"/>
  <c r="L921"/>
  <c r="L922"/>
  <c r="L923"/>
  <c r="L924"/>
  <c r="L925"/>
  <c r="L926"/>
  <c r="L927"/>
  <c r="L928"/>
  <c r="L929"/>
  <c r="L930"/>
  <c r="L931"/>
  <c r="L932"/>
  <c r="L933"/>
  <c r="L934"/>
  <c r="L935"/>
  <c r="L936"/>
  <c r="L937"/>
  <c r="L938"/>
  <c r="L939"/>
  <c r="L940"/>
  <c r="L941"/>
  <c r="L942"/>
  <c r="L943"/>
  <c r="L944"/>
  <c r="L945"/>
  <c r="L946"/>
  <c r="L947"/>
  <c r="L948"/>
  <c r="L949"/>
  <c r="L950"/>
  <c r="L951"/>
  <c r="L952"/>
  <c r="L953"/>
  <c r="L954"/>
  <c r="L955"/>
  <c r="L956"/>
  <c r="L957"/>
  <c r="L958"/>
  <c r="L959"/>
  <c r="L960"/>
  <c r="L961"/>
  <c r="L962"/>
  <c r="L963"/>
  <c r="L964"/>
  <c r="L965"/>
  <c r="L966"/>
  <c r="L967"/>
  <c r="L968"/>
  <c r="L969"/>
  <c r="L970"/>
  <c r="L971"/>
  <c r="L972"/>
  <c r="L973"/>
  <c r="L974"/>
  <c r="L975"/>
  <c r="L976"/>
  <c r="L977"/>
  <c r="L978"/>
  <c r="L979"/>
  <c r="L980"/>
  <c r="L981"/>
  <c r="L982"/>
  <c r="L983"/>
  <c r="L984"/>
  <c r="L985"/>
  <c r="L986"/>
  <c r="L987"/>
  <c r="L988"/>
  <c r="L989"/>
  <c r="L990"/>
  <c r="L991"/>
  <c r="L992"/>
  <c r="L993"/>
  <c r="L994"/>
  <c r="L995"/>
  <c r="L996"/>
  <c r="L997"/>
  <c r="L998"/>
  <c r="L999"/>
  <c r="L1000"/>
  <c r="L1001"/>
  <c r="L1002"/>
  <c r="L1003"/>
  <c r="L1004"/>
  <c r="L1005"/>
  <c r="L1006"/>
  <c r="L1007"/>
  <c r="L1008"/>
  <c r="L1009"/>
  <c r="L1010"/>
  <c r="L1011"/>
  <c r="L1012"/>
  <c r="L1013"/>
  <c r="L1014"/>
  <c r="L1015"/>
  <c r="L1016"/>
  <c r="L1017"/>
  <c r="L1018"/>
  <c r="L1019"/>
  <c r="L1020"/>
  <c r="L1021"/>
  <c r="L1022"/>
  <c r="L1023"/>
  <c r="L1024"/>
  <c r="L1025"/>
  <c r="L1026"/>
  <c r="L1027"/>
  <c r="L1028"/>
  <c r="L1029"/>
  <c r="L1030"/>
  <c r="L1031"/>
  <c r="L1032"/>
  <c r="L1033"/>
  <c r="L1034"/>
  <c r="L1035"/>
  <c r="L1036"/>
  <c r="L1037"/>
  <c r="L1038"/>
  <c r="L1039"/>
  <c r="L1040"/>
  <c r="L1041"/>
  <c r="L1042"/>
  <c r="L1043"/>
  <c r="L1044"/>
  <c r="L1045"/>
  <c r="L1046"/>
  <c r="L1047"/>
  <c r="L1048"/>
  <c r="L1049"/>
  <c r="L1050"/>
  <c r="L1051"/>
  <c r="L1052"/>
  <c r="L1053"/>
  <c r="L1054"/>
  <c r="L2"/>
  <c r="K3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  <c r="K880"/>
  <c r="K881"/>
  <c r="K882"/>
  <c r="K883"/>
  <c r="K884"/>
  <c r="K885"/>
  <c r="K886"/>
  <c r="K887"/>
  <c r="K888"/>
  <c r="K889"/>
  <c r="K890"/>
  <c r="K891"/>
  <c r="K892"/>
  <c r="K893"/>
  <c r="K894"/>
  <c r="K895"/>
  <c r="K896"/>
  <c r="K897"/>
  <c r="K898"/>
  <c r="K899"/>
  <c r="K900"/>
  <c r="K901"/>
  <c r="K902"/>
  <c r="K903"/>
  <c r="K904"/>
  <c r="K905"/>
  <c r="K906"/>
  <c r="K907"/>
  <c r="K908"/>
  <c r="K909"/>
  <c r="K910"/>
  <c r="K911"/>
  <c r="K912"/>
  <c r="K913"/>
  <c r="K914"/>
  <c r="K915"/>
  <c r="K916"/>
  <c r="K917"/>
  <c r="K918"/>
  <c r="K919"/>
  <c r="K920"/>
  <c r="K921"/>
  <c r="K922"/>
  <c r="K923"/>
  <c r="K924"/>
  <c r="K925"/>
  <c r="K926"/>
  <c r="K927"/>
  <c r="K928"/>
  <c r="K929"/>
  <c r="K930"/>
  <c r="K931"/>
  <c r="K932"/>
  <c r="K933"/>
  <c r="K934"/>
  <c r="K935"/>
  <c r="K936"/>
  <c r="K937"/>
  <c r="K938"/>
  <c r="K939"/>
  <c r="K940"/>
  <c r="K941"/>
  <c r="K942"/>
  <c r="K943"/>
  <c r="K944"/>
  <c r="K945"/>
  <c r="K946"/>
  <c r="K947"/>
  <c r="K948"/>
  <c r="K949"/>
  <c r="K950"/>
  <c r="K951"/>
  <c r="K952"/>
  <c r="K953"/>
  <c r="K954"/>
  <c r="K955"/>
  <c r="K956"/>
  <c r="K957"/>
  <c r="K958"/>
  <c r="K959"/>
  <c r="K960"/>
  <c r="K961"/>
  <c r="K962"/>
  <c r="K963"/>
  <c r="K964"/>
  <c r="K965"/>
  <c r="K966"/>
  <c r="K967"/>
  <c r="K968"/>
  <c r="K969"/>
  <c r="K970"/>
  <c r="K971"/>
  <c r="K972"/>
  <c r="K973"/>
  <c r="K974"/>
  <c r="K975"/>
  <c r="K976"/>
  <c r="K977"/>
  <c r="K978"/>
  <c r="K979"/>
  <c r="K980"/>
  <c r="K981"/>
  <c r="K982"/>
  <c r="K983"/>
  <c r="K984"/>
  <c r="K985"/>
  <c r="K986"/>
  <c r="K987"/>
  <c r="K988"/>
  <c r="K989"/>
  <c r="K990"/>
  <c r="K991"/>
  <c r="K992"/>
  <c r="K993"/>
  <c r="K994"/>
  <c r="K995"/>
  <c r="K996"/>
  <c r="K997"/>
  <c r="K998"/>
  <c r="K999"/>
  <c r="K1000"/>
  <c r="K1001"/>
  <c r="K1002"/>
  <c r="K1003"/>
  <c r="K1004"/>
  <c r="K1005"/>
  <c r="K1006"/>
  <c r="K1007"/>
  <c r="K1008"/>
  <c r="K1009"/>
  <c r="K1010"/>
  <c r="K1011"/>
  <c r="K1012"/>
  <c r="K1013"/>
  <c r="K1014"/>
  <c r="K1015"/>
  <c r="K1016"/>
  <c r="K1017"/>
  <c r="K1018"/>
  <c r="K1019"/>
  <c r="K1020"/>
  <c r="K1021"/>
  <c r="K1022"/>
  <c r="K1023"/>
  <c r="K1024"/>
  <c r="K1025"/>
  <c r="K1026"/>
  <c r="K1027"/>
  <c r="K1028"/>
  <c r="K1029"/>
  <c r="K1030"/>
  <c r="K1031"/>
  <c r="K1032"/>
  <c r="K1033"/>
  <c r="K1034"/>
  <c r="K1035"/>
  <c r="K1036"/>
  <c r="K1037"/>
  <c r="K1038"/>
  <c r="K1039"/>
  <c r="K1040"/>
  <c r="K1041"/>
  <c r="K1042"/>
  <c r="K1043"/>
  <c r="K1044"/>
  <c r="K1045"/>
  <c r="K1046"/>
  <c r="K1047"/>
  <c r="K1048"/>
  <c r="K1049"/>
  <c r="K1050"/>
  <c r="K1051"/>
  <c r="K1052"/>
  <c r="K1053"/>
  <c r="K1054"/>
  <c r="K2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2"/>
  <c r="I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2"/>
  <c r="H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2"/>
  <c r="G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2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2"/>
  <c r="E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2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2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C719"/>
  <c r="C720"/>
  <c r="C721"/>
  <c r="C722"/>
  <c r="C723"/>
  <c r="C724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742"/>
  <c r="C743"/>
  <c r="C744"/>
  <c r="C745"/>
  <c r="C746"/>
  <c r="C747"/>
  <c r="C748"/>
  <c r="C749"/>
  <c r="C750"/>
  <c r="C751"/>
  <c r="C752"/>
  <c r="C753"/>
  <c r="C754"/>
  <c r="C755"/>
  <c r="C756"/>
  <c r="C757"/>
  <c r="C758"/>
  <c r="C759"/>
  <c r="C760"/>
  <c r="C761"/>
  <c r="C762"/>
  <c r="C763"/>
  <c r="C764"/>
  <c r="C765"/>
  <c r="C766"/>
  <c r="C767"/>
  <c r="C768"/>
  <c r="C769"/>
  <c r="C770"/>
  <c r="C771"/>
  <c r="C772"/>
  <c r="C773"/>
  <c r="C774"/>
  <c r="C775"/>
  <c r="C776"/>
  <c r="C777"/>
  <c r="C778"/>
  <c r="C779"/>
  <c r="C780"/>
  <c r="C781"/>
  <c r="C782"/>
  <c r="C783"/>
  <c r="C784"/>
  <c r="C785"/>
  <c r="C786"/>
  <c r="C787"/>
  <c r="C788"/>
  <c r="C789"/>
  <c r="C790"/>
  <c r="C791"/>
  <c r="C792"/>
  <c r="C793"/>
  <c r="C794"/>
  <c r="C795"/>
  <c r="C796"/>
  <c r="C797"/>
  <c r="C798"/>
  <c r="C799"/>
  <c r="C800"/>
  <c r="C801"/>
  <c r="C802"/>
  <c r="C803"/>
  <c r="C804"/>
  <c r="C805"/>
  <c r="C806"/>
  <c r="C807"/>
  <c r="C808"/>
  <c r="C809"/>
  <c r="C810"/>
  <c r="C811"/>
  <c r="C812"/>
  <c r="C813"/>
  <c r="C814"/>
  <c r="C815"/>
  <c r="C816"/>
  <c r="C817"/>
  <c r="C818"/>
  <c r="C819"/>
  <c r="C820"/>
  <c r="C821"/>
  <c r="C822"/>
  <c r="C823"/>
  <c r="C824"/>
  <c r="C825"/>
  <c r="C826"/>
  <c r="C827"/>
  <c r="C828"/>
  <c r="C829"/>
  <c r="C830"/>
  <c r="C831"/>
  <c r="C832"/>
  <c r="C833"/>
  <c r="C834"/>
  <c r="C835"/>
  <c r="C836"/>
  <c r="C837"/>
  <c r="C838"/>
  <c r="C839"/>
  <c r="C840"/>
  <c r="C841"/>
  <c r="C842"/>
  <c r="C843"/>
  <c r="C844"/>
  <c r="C845"/>
  <c r="C846"/>
  <c r="C847"/>
  <c r="C848"/>
  <c r="C849"/>
  <c r="C850"/>
  <c r="C851"/>
  <c r="C852"/>
  <c r="C853"/>
  <c r="C854"/>
  <c r="C855"/>
  <c r="C856"/>
  <c r="C857"/>
  <c r="C858"/>
  <c r="C859"/>
  <c r="C860"/>
  <c r="C861"/>
  <c r="C862"/>
  <c r="C863"/>
  <c r="C864"/>
  <c r="C865"/>
  <c r="C866"/>
  <c r="C867"/>
  <c r="C868"/>
  <c r="C869"/>
  <c r="C870"/>
  <c r="C871"/>
  <c r="C872"/>
  <c r="C873"/>
  <c r="C874"/>
  <c r="C875"/>
  <c r="C876"/>
  <c r="C877"/>
  <c r="C878"/>
  <c r="C879"/>
  <c r="C880"/>
  <c r="C881"/>
  <c r="C882"/>
  <c r="C883"/>
  <c r="C884"/>
  <c r="C885"/>
  <c r="C886"/>
  <c r="C887"/>
  <c r="C888"/>
  <c r="C889"/>
  <c r="C890"/>
  <c r="C891"/>
  <c r="C892"/>
  <c r="C893"/>
  <c r="C894"/>
  <c r="C895"/>
  <c r="C896"/>
  <c r="C897"/>
  <c r="C898"/>
  <c r="C899"/>
  <c r="C900"/>
  <c r="C901"/>
  <c r="C902"/>
  <c r="C903"/>
  <c r="C904"/>
  <c r="C905"/>
  <c r="C906"/>
  <c r="C907"/>
  <c r="C908"/>
  <c r="C909"/>
  <c r="C910"/>
  <c r="C911"/>
  <c r="C912"/>
  <c r="C913"/>
  <c r="C914"/>
  <c r="C915"/>
  <c r="C916"/>
  <c r="C917"/>
  <c r="C918"/>
  <c r="C919"/>
  <c r="C920"/>
  <c r="C921"/>
  <c r="C922"/>
  <c r="C923"/>
  <c r="C924"/>
  <c r="C925"/>
  <c r="C926"/>
  <c r="C927"/>
  <c r="C928"/>
  <c r="C929"/>
  <c r="C930"/>
  <c r="C931"/>
  <c r="C932"/>
  <c r="C933"/>
  <c r="C934"/>
  <c r="C935"/>
  <c r="C936"/>
  <c r="C937"/>
  <c r="C938"/>
  <c r="C939"/>
  <c r="C940"/>
  <c r="C941"/>
  <c r="C942"/>
  <c r="C943"/>
  <c r="C944"/>
  <c r="C945"/>
  <c r="C946"/>
  <c r="C947"/>
  <c r="C948"/>
  <c r="C949"/>
  <c r="C950"/>
  <c r="C951"/>
  <c r="C952"/>
  <c r="C953"/>
  <c r="C954"/>
  <c r="C955"/>
  <c r="C956"/>
  <c r="C957"/>
  <c r="C958"/>
  <c r="C959"/>
  <c r="C960"/>
  <c r="C961"/>
  <c r="C962"/>
  <c r="C963"/>
  <c r="C964"/>
  <c r="C965"/>
  <c r="C966"/>
  <c r="C967"/>
  <c r="C968"/>
  <c r="C969"/>
  <c r="C970"/>
  <c r="C971"/>
  <c r="C972"/>
  <c r="C973"/>
  <c r="C974"/>
  <c r="C975"/>
  <c r="C976"/>
  <c r="C977"/>
  <c r="C978"/>
  <c r="C979"/>
  <c r="C980"/>
  <c r="C981"/>
  <c r="C982"/>
  <c r="C983"/>
  <c r="C984"/>
  <c r="C985"/>
  <c r="C986"/>
  <c r="C987"/>
  <c r="C988"/>
  <c r="C989"/>
  <c r="C990"/>
  <c r="C991"/>
  <c r="C992"/>
  <c r="C993"/>
  <c r="C994"/>
  <c r="C995"/>
  <c r="C996"/>
  <c r="C997"/>
  <c r="C998"/>
  <c r="C999"/>
  <c r="C1000"/>
  <c r="C1001"/>
  <c r="C1002"/>
  <c r="C1003"/>
  <c r="C1004"/>
  <c r="C1005"/>
  <c r="C1006"/>
  <c r="C1007"/>
  <c r="C1008"/>
  <c r="C1009"/>
  <c r="C1010"/>
  <c r="C1011"/>
  <c r="C1012"/>
  <c r="C1013"/>
  <c r="C1014"/>
  <c r="C1015"/>
  <c r="C1016"/>
  <c r="C1017"/>
  <c r="C1018"/>
  <c r="C1019"/>
  <c r="C1020"/>
  <c r="C1021"/>
  <c r="C1022"/>
  <c r="C1023"/>
  <c r="C1024"/>
  <c r="C1025"/>
  <c r="C1026"/>
  <c r="C1027"/>
  <c r="C1028"/>
  <c r="C1029"/>
  <c r="C1030"/>
  <c r="C1031"/>
  <c r="C1032"/>
  <c r="C1033"/>
  <c r="C1034"/>
  <c r="C1035"/>
  <c r="C1036"/>
  <c r="C1037"/>
  <c r="C1038"/>
  <c r="C1039"/>
  <c r="C1040"/>
  <c r="C1041"/>
  <c r="C1042"/>
  <c r="C1043"/>
  <c r="C1044"/>
  <c r="C1045"/>
  <c r="C1046"/>
  <c r="C1047"/>
  <c r="C1048"/>
  <c r="C1049"/>
  <c r="C1050"/>
  <c r="C1051"/>
  <c r="C1052"/>
  <c r="C1053"/>
  <c r="C1054"/>
  <c r="C2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/>
  <c r="B1000"/>
  <c r="B1001"/>
  <c r="B1002"/>
  <c r="B1003"/>
  <c r="B1004"/>
  <c r="B1005"/>
  <c r="B1006"/>
  <c r="B1007"/>
  <c r="B1008"/>
  <c r="B1009"/>
  <c r="B1010"/>
  <c r="B1011"/>
  <c r="B1012"/>
  <c r="B1013"/>
  <c r="B1014"/>
  <c r="B1015"/>
  <c r="B1016"/>
  <c r="B1017"/>
  <c r="B1018"/>
  <c r="B1019"/>
  <c r="B1020"/>
  <c r="B1021"/>
  <c r="B1022"/>
  <c r="B1023"/>
  <c r="B1024"/>
  <c r="B1025"/>
  <c r="B1026"/>
  <c r="B1027"/>
  <c r="B1028"/>
  <c r="B1029"/>
  <c r="B1030"/>
  <c r="B1031"/>
  <c r="B1032"/>
  <c r="B1033"/>
  <c r="B1034"/>
  <c r="B1035"/>
  <c r="B1036"/>
  <c r="B1037"/>
  <c r="B1038"/>
  <c r="B1039"/>
  <c r="B1040"/>
  <c r="B1041"/>
  <c r="B1042"/>
  <c r="B1043"/>
  <c r="B1044"/>
  <c r="B1045"/>
  <c r="B1046"/>
  <c r="B1047"/>
  <c r="B1048"/>
  <c r="B1049"/>
  <c r="B1050"/>
  <c r="B1051"/>
  <c r="B1052"/>
  <c r="B1053"/>
  <c r="B1054"/>
  <c r="B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A713"/>
  <c r="A714"/>
  <c r="A715"/>
  <c r="A716"/>
  <c r="A717"/>
  <c r="A718"/>
  <c r="A719"/>
  <c r="A720"/>
  <c r="A721"/>
  <c r="A722"/>
  <c r="A723"/>
  <c r="A724"/>
  <c r="A725"/>
  <c r="A726"/>
  <c r="A727"/>
  <c r="A728"/>
  <c r="A729"/>
  <c r="A730"/>
  <c r="A731"/>
  <c r="A732"/>
  <c r="A733"/>
  <c r="A734"/>
  <c r="A735"/>
  <c r="A736"/>
  <c r="A737"/>
  <c r="A738"/>
  <c r="A739"/>
  <c r="A740"/>
  <c r="A741"/>
  <c r="A742"/>
  <c r="A743"/>
  <c r="A744"/>
  <c r="A745"/>
  <c r="A746"/>
  <c r="A747"/>
  <c r="A748"/>
  <c r="A749"/>
  <c r="A750"/>
  <c r="A751"/>
  <c r="A752"/>
  <c r="A753"/>
  <c r="A754"/>
  <c r="A755"/>
  <c r="A756"/>
  <c r="A757"/>
  <c r="A758"/>
  <c r="A759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77"/>
  <c r="A778"/>
  <c r="A779"/>
  <c r="A780"/>
  <c r="A781"/>
  <c r="A782"/>
  <c r="A783"/>
  <c r="A784"/>
  <c r="A785"/>
  <c r="A786"/>
  <c r="A787"/>
  <c r="A788"/>
  <c r="A789"/>
  <c r="A790"/>
  <c r="A791"/>
  <c r="A792"/>
  <c r="A793"/>
  <c r="A794"/>
  <c r="A795"/>
  <c r="A796"/>
  <c r="A797"/>
  <c r="A798"/>
  <c r="A799"/>
  <c r="A800"/>
  <c r="A801"/>
  <c r="A802"/>
  <c r="A803"/>
  <c r="A804"/>
  <c r="A805"/>
  <c r="A806"/>
  <c r="A807"/>
  <c r="A808"/>
  <c r="A809"/>
  <c r="A810"/>
  <c r="A811"/>
  <c r="A812"/>
  <c r="A813"/>
  <c r="A814"/>
  <c r="A815"/>
  <c r="A816"/>
  <c r="A817"/>
  <c r="A818"/>
  <c r="A819"/>
  <c r="A820"/>
  <c r="A821"/>
  <c r="A822"/>
  <c r="A823"/>
  <c r="A824"/>
  <c r="A825"/>
  <c r="A826"/>
  <c r="A827"/>
  <c r="A828"/>
  <c r="A829"/>
  <c r="A830"/>
  <c r="A831"/>
  <c r="A832"/>
  <c r="A833"/>
  <c r="A834"/>
  <c r="A835"/>
  <c r="A836"/>
  <c r="A837"/>
  <c r="A838"/>
  <c r="A839"/>
  <c r="A840"/>
  <c r="A841"/>
  <c r="A842"/>
  <c r="A843"/>
  <c r="A844"/>
  <c r="A845"/>
  <c r="A846"/>
  <c r="A847"/>
  <c r="A848"/>
  <c r="A849"/>
  <c r="A850"/>
  <c r="A851"/>
  <c r="A852"/>
  <c r="A853"/>
  <c r="A854"/>
  <c r="A855"/>
  <c r="A856"/>
  <c r="A857"/>
  <c r="A858"/>
  <c r="A859"/>
  <c r="A860"/>
  <c r="A861"/>
  <c r="A862"/>
  <c r="A863"/>
  <c r="A864"/>
  <c r="A865"/>
  <c r="A866"/>
  <c r="A867"/>
  <c r="A868"/>
  <c r="A869"/>
  <c r="A870"/>
  <c r="A871"/>
  <c r="A872"/>
  <c r="A873"/>
  <c r="A874"/>
  <c r="A875"/>
  <c r="A876"/>
  <c r="A877"/>
  <c r="A878"/>
  <c r="A879"/>
  <c r="A880"/>
  <c r="A881"/>
  <c r="A882"/>
  <c r="A883"/>
  <c r="A884"/>
  <c r="A885"/>
  <c r="A886"/>
  <c r="A887"/>
  <c r="A888"/>
  <c r="A889"/>
  <c r="A890"/>
  <c r="A891"/>
  <c r="A892"/>
  <c r="A893"/>
  <c r="A894"/>
  <c r="A895"/>
  <c r="A896"/>
  <c r="A897"/>
  <c r="A898"/>
  <c r="A899"/>
  <c r="A900"/>
  <c r="A901"/>
  <c r="A902"/>
  <c r="A903"/>
  <c r="A904"/>
  <c r="A905"/>
  <c r="A906"/>
  <c r="A907"/>
  <c r="A908"/>
  <c r="A909"/>
  <c r="A910"/>
  <c r="A911"/>
  <c r="A912"/>
  <c r="A913"/>
  <c r="A914"/>
  <c r="A915"/>
  <c r="A916"/>
  <c r="A917"/>
  <c r="A918"/>
  <c r="A919"/>
  <c r="A920"/>
  <c r="A921"/>
  <c r="A922"/>
  <c r="A923"/>
  <c r="A924"/>
  <c r="A925"/>
  <c r="A926"/>
  <c r="A927"/>
  <c r="A928"/>
  <c r="A929"/>
  <c r="A930"/>
  <c r="A931"/>
  <c r="A932"/>
  <c r="A933"/>
  <c r="A934"/>
  <c r="A935"/>
  <c r="A936"/>
  <c r="A937"/>
  <c r="A938"/>
  <c r="A939"/>
  <c r="A940"/>
  <c r="A941"/>
  <c r="A942"/>
  <c r="A943"/>
  <c r="A944"/>
  <c r="A945"/>
  <c r="A946"/>
  <c r="A947"/>
  <c r="A948"/>
  <c r="A949"/>
  <c r="A950"/>
  <c r="A951"/>
  <c r="A952"/>
  <c r="A953"/>
  <c r="A954"/>
  <c r="A955"/>
  <c r="A956"/>
  <c r="A957"/>
  <c r="A958"/>
  <c r="A959"/>
  <c r="A960"/>
  <c r="A961"/>
  <c r="A962"/>
  <c r="A963"/>
  <c r="A964"/>
  <c r="A965"/>
  <c r="A966"/>
  <c r="A967"/>
  <c r="A968"/>
  <c r="A969"/>
  <c r="A970"/>
  <c r="A971"/>
  <c r="A972"/>
  <c r="A973"/>
  <c r="A974"/>
  <c r="A975"/>
  <c r="A976"/>
  <c r="A977"/>
  <c r="A978"/>
  <c r="A979"/>
  <c r="A980"/>
  <c r="A981"/>
  <c r="A982"/>
  <c r="A983"/>
  <c r="A984"/>
  <c r="A985"/>
  <c r="A986"/>
  <c r="A987"/>
  <c r="A988"/>
  <c r="A989"/>
  <c r="A990"/>
  <c r="A991"/>
  <c r="A992"/>
  <c r="A993"/>
  <c r="A994"/>
  <c r="A995"/>
  <c r="A996"/>
  <c r="A997"/>
  <c r="A998"/>
  <c r="A999"/>
  <c r="A1000"/>
  <c r="A1001"/>
  <c r="A1002"/>
  <c r="A1003"/>
  <c r="A1004"/>
  <c r="A1005"/>
  <c r="A1006"/>
  <c r="A1007"/>
  <c r="A1008"/>
  <c r="A1009"/>
  <c r="A1010"/>
  <c r="A1011"/>
  <c r="A1012"/>
  <c r="A1013"/>
  <c r="A1014"/>
  <c r="A1015"/>
  <c r="A1016"/>
  <c r="A1017"/>
  <c r="A1018"/>
  <c r="A1019"/>
  <c r="A1020"/>
  <c r="A1021"/>
  <c r="A1022"/>
  <c r="A1023"/>
  <c r="A1024"/>
  <c r="A1025"/>
  <c r="A1026"/>
  <c r="A1027"/>
  <c r="A1028"/>
  <c r="A1029"/>
  <c r="A1030"/>
  <c r="A1031"/>
  <c r="A1032"/>
  <c r="A1033"/>
  <c r="A1034"/>
  <c r="A1035"/>
  <c r="A1036"/>
  <c r="A1037"/>
  <c r="A1038"/>
  <c r="A1039"/>
  <c r="A1040"/>
  <c r="A1041"/>
  <c r="A1042"/>
  <c r="A1043"/>
  <c r="A1044"/>
  <c r="A1045"/>
  <c r="A1046"/>
  <c r="A1047"/>
  <c r="A1048"/>
  <c r="A1049"/>
  <c r="A1050"/>
  <c r="A1051"/>
  <c r="A1052"/>
  <c r="A1053"/>
  <c r="A1054"/>
  <c r="A2"/>
  <c r="A482" i="3"/>
  <c r="B482"/>
  <c r="C482"/>
  <c r="D482"/>
  <c r="E482"/>
  <c r="F482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Z482"/>
  <c r="AA482"/>
  <c r="AB482"/>
  <c r="AC482"/>
  <c r="AD482"/>
  <c r="A483"/>
  <c r="B483"/>
  <c r="C483"/>
  <c r="D483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Z483"/>
  <c r="AA483"/>
  <c r="AB483"/>
  <c r="AC483"/>
  <c r="AD483"/>
  <c r="A484"/>
  <c r="B484"/>
  <c r="C484"/>
  <c r="D484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Z484"/>
  <c r="AA484"/>
  <c r="AB484"/>
  <c r="AC484"/>
  <c r="AD484"/>
  <c r="A485"/>
  <c r="B485"/>
  <c r="C485"/>
  <c r="D485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Z485"/>
  <c r="AA485"/>
  <c r="AB485"/>
  <c r="AC485"/>
  <c r="AD485"/>
  <c r="A486"/>
  <c r="B486"/>
  <c r="C486"/>
  <c r="D486"/>
  <c r="E486"/>
  <c r="F486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Z486"/>
  <c r="AA486"/>
  <c r="AB486"/>
  <c r="AC486"/>
  <c r="AD486"/>
  <c r="A487"/>
  <c r="B487"/>
  <c r="C487"/>
  <c r="D487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Z487"/>
  <c r="AA487"/>
  <c r="AB487"/>
  <c r="AC487"/>
  <c r="AD487"/>
  <c r="A488"/>
  <c r="B488"/>
  <c r="C488"/>
  <c r="D488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Z488"/>
  <c r="AA488"/>
  <c r="AB488"/>
  <c r="AC488"/>
  <c r="AD488"/>
  <c r="A489"/>
  <c r="B489"/>
  <c r="C489"/>
  <c r="D489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Z489"/>
  <c r="AA489"/>
  <c r="AB489"/>
  <c r="AC489"/>
  <c r="AD489"/>
  <c r="A490"/>
  <c r="B490"/>
  <c r="C490"/>
  <c r="D490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Z490"/>
  <c r="AA490"/>
  <c r="AB490"/>
  <c r="AC490"/>
  <c r="AD490"/>
  <c r="A491"/>
  <c r="B491"/>
  <c r="C491"/>
  <c r="D491"/>
  <c r="E491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Z491"/>
  <c r="AA491"/>
  <c r="AB491"/>
  <c r="AC491"/>
  <c r="AD491"/>
  <c r="A492"/>
  <c r="B492"/>
  <c r="C492"/>
  <c r="D492"/>
  <c r="E492"/>
  <c r="F492"/>
  <c r="G492"/>
  <c r="H492"/>
  <c r="I492"/>
  <c r="J492"/>
  <c r="K492"/>
  <c r="L492"/>
  <c r="M492"/>
  <c r="N492"/>
  <c r="O492"/>
  <c r="P492"/>
  <c r="Q492"/>
  <c r="R492"/>
  <c r="S492"/>
  <c r="T492"/>
  <c r="U492"/>
  <c r="V492"/>
  <c r="W492"/>
  <c r="X492"/>
  <c r="Y492"/>
  <c r="Z492"/>
  <c r="AA492"/>
  <c r="AB492"/>
  <c r="AC492"/>
  <c r="AD492"/>
  <c r="A493"/>
  <c r="B493"/>
  <c r="C493"/>
  <c r="D493"/>
  <c r="E493"/>
  <c r="F493"/>
  <c r="G493"/>
  <c r="H493"/>
  <c r="I493"/>
  <c r="J493"/>
  <c r="K493"/>
  <c r="L493"/>
  <c r="M493"/>
  <c r="N493"/>
  <c r="O493"/>
  <c r="P493"/>
  <c r="Q493"/>
  <c r="R493"/>
  <c r="S493"/>
  <c r="T493"/>
  <c r="U493"/>
  <c r="V493"/>
  <c r="W493"/>
  <c r="X493"/>
  <c r="Y493"/>
  <c r="Z493"/>
  <c r="AA493"/>
  <c r="AB493"/>
  <c r="AC493"/>
  <c r="AD493"/>
  <c r="A494"/>
  <c r="B494"/>
  <c r="C494"/>
  <c r="D494"/>
  <c r="E494"/>
  <c r="F494"/>
  <c r="G494"/>
  <c r="H494"/>
  <c r="I494"/>
  <c r="J494"/>
  <c r="K494"/>
  <c r="L494"/>
  <c r="M494"/>
  <c r="N494"/>
  <c r="O494"/>
  <c r="P494"/>
  <c r="Q494"/>
  <c r="R494"/>
  <c r="S494"/>
  <c r="T494"/>
  <c r="U494"/>
  <c r="V494"/>
  <c r="W494"/>
  <c r="X494"/>
  <c r="Y494"/>
  <c r="Z494"/>
  <c r="AA494"/>
  <c r="AB494"/>
  <c r="AC494"/>
  <c r="AD494"/>
  <c r="A495"/>
  <c r="B495"/>
  <c r="C495"/>
  <c r="D495"/>
  <c r="E495"/>
  <c r="F495"/>
  <c r="G495"/>
  <c r="H495"/>
  <c r="I495"/>
  <c r="J495"/>
  <c r="K495"/>
  <c r="L495"/>
  <c r="M495"/>
  <c r="N495"/>
  <c r="O495"/>
  <c r="P495"/>
  <c r="Q495"/>
  <c r="R495"/>
  <c r="S495"/>
  <c r="T495"/>
  <c r="U495"/>
  <c r="V495"/>
  <c r="W495"/>
  <c r="X495"/>
  <c r="Y495"/>
  <c r="Z495"/>
  <c r="AA495"/>
  <c r="AB495"/>
  <c r="AC495"/>
  <c r="AD495"/>
  <c r="A496"/>
  <c r="B496"/>
  <c r="C496"/>
  <c r="D496"/>
  <c r="E496"/>
  <c r="F496"/>
  <c r="G496"/>
  <c r="H496"/>
  <c r="I496"/>
  <c r="J496"/>
  <c r="K496"/>
  <c r="L496"/>
  <c r="M496"/>
  <c r="N496"/>
  <c r="O496"/>
  <c r="P496"/>
  <c r="Q496"/>
  <c r="R496"/>
  <c r="S496"/>
  <c r="T496"/>
  <c r="U496"/>
  <c r="V496"/>
  <c r="W496"/>
  <c r="X496"/>
  <c r="Y496"/>
  <c r="Z496"/>
  <c r="AA496"/>
  <c r="AB496"/>
  <c r="AC496"/>
  <c r="AD496"/>
  <c r="A497"/>
  <c r="B497"/>
  <c r="C497"/>
  <c r="D497"/>
  <c r="E497"/>
  <c r="F497"/>
  <c r="G497"/>
  <c r="H497"/>
  <c r="I497"/>
  <c r="J497"/>
  <c r="K497"/>
  <c r="L497"/>
  <c r="M497"/>
  <c r="N497"/>
  <c r="O497"/>
  <c r="P497"/>
  <c r="Q497"/>
  <c r="R497"/>
  <c r="S497"/>
  <c r="T497"/>
  <c r="U497"/>
  <c r="V497"/>
  <c r="W497"/>
  <c r="X497"/>
  <c r="Y497"/>
  <c r="Z497"/>
  <c r="AA497"/>
  <c r="AB497"/>
  <c r="AC497"/>
  <c r="AD497"/>
  <c r="A498"/>
  <c r="B498"/>
  <c r="C498"/>
  <c r="D498"/>
  <c r="E498"/>
  <c r="F498"/>
  <c r="G498"/>
  <c r="H498"/>
  <c r="I498"/>
  <c r="J498"/>
  <c r="K498"/>
  <c r="L498"/>
  <c r="M498"/>
  <c r="N498"/>
  <c r="O498"/>
  <c r="P498"/>
  <c r="Q498"/>
  <c r="R498"/>
  <c r="S498"/>
  <c r="T498"/>
  <c r="U498"/>
  <c r="V498"/>
  <c r="W498"/>
  <c r="X498"/>
  <c r="Y498"/>
  <c r="Z498"/>
  <c r="AA498"/>
  <c r="AB498"/>
  <c r="AC498"/>
  <c r="AD498"/>
  <c r="A499"/>
  <c r="B499"/>
  <c r="C499"/>
  <c r="D499"/>
  <c r="E499"/>
  <c r="F499"/>
  <c r="G499"/>
  <c r="H499"/>
  <c r="I499"/>
  <c r="J499"/>
  <c r="K499"/>
  <c r="L499"/>
  <c r="M499"/>
  <c r="N499"/>
  <c r="O499"/>
  <c r="P499"/>
  <c r="Q499"/>
  <c r="R499"/>
  <c r="S499"/>
  <c r="T499"/>
  <c r="U499"/>
  <c r="V499"/>
  <c r="W499"/>
  <c r="X499"/>
  <c r="Y499"/>
  <c r="Z499"/>
  <c r="AA499"/>
  <c r="AB499"/>
  <c r="AC499"/>
  <c r="AD499"/>
  <c r="A500"/>
  <c r="B500"/>
  <c r="C500"/>
  <c r="D500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Z500"/>
  <c r="AA500"/>
  <c r="AB500"/>
  <c r="AC500"/>
  <c r="AD500"/>
  <c r="A501"/>
  <c r="B501"/>
  <c r="C501"/>
  <c r="D501"/>
  <c r="E501"/>
  <c r="F501"/>
  <c r="G50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Z501"/>
  <c r="AA501"/>
  <c r="AB501"/>
  <c r="AC501"/>
  <c r="AD501"/>
  <c r="A502"/>
  <c r="B502"/>
  <c r="C502"/>
  <c r="D502"/>
  <c r="E502"/>
  <c r="F502"/>
  <c r="G502"/>
  <c r="H502"/>
  <c r="I502"/>
  <c r="J502"/>
  <c r="K502"/>
  <c r="L502"/>
  <c r="M502"/>
  <c r="N502"/>
  <c r="O502"/>
  <c r="P502"/>
  <c r="Q502"/>
  <c r="R502"/>
  <c r="S502"/>
  <c r="T502"/>
  <c r="U502"/>
  <c r="V502"/>
  <c r="W502"/>
  <c r="X502"/>
  <c r="Y502"/>
  <c r="Z502"/>
  <c r="AA502"/>
  <c r="AB502"/>
  <c r="AC502"/>
  <c r="AD502"/>
  <c r="A503"/>
  <c r="B503"/>
  <c r="C503"/>
  <c r="D503"/>
  <c r="E503"/>
  <c r="F503"/>
  <c r="G503"/>
  <c r="H503"/>
  <c r="I503"/>
  <c r="J503"/>
  <c r="K503"/>
  <c r="L503"/>
  <c r="M503"/>
  <c r="N503"/>
  <c r="O503"/>
  <c r="P503"/>
  <c r="Q503"/>
  <c r="R503"/>
  <c r="S503"/>
  <c r="T503"/>
  <c r="U503"/>
  <c r="V503"/>
  <c r="W503"/>
  <c r="X503"/>
  <c r="Y503"/>
  <c r="Z503"/>
  <c r="AA503"/>
  <c r="AB503"/>
  <c r="AC503"/>
  <c r="AD503"/>
  <c r="A504"/>
  <c r="B504"/>
  <c r="C504"/>
  <c r="D504"/>
  <c r="E504"/>
  <c r="F504"/>
  <c r="G504"/>
  <c r="H504"/>
  <c r="I504"/>
  <c r="J504"/>
  <c r="K504"/>
  <c r="L504"/>
  <c r="M504"/>
  <c r="N504"/>
  <c r="O504"/>
  <c r="P504"/>
  <c r="Q504"/>
  <c r="R504"/>
  <c r="S504"/>
  <c r="T504"/>
  <c r="U504"/>
  <c r="V504"/>
  <c r="W504"/>
  <c r="X504"/>
  <c r="Y504"/>
  <c r="Z504"/>
  <c r="AA504"/>
  <c r="AB504"/>
  <c r="AC504"/>
  <c r="AD504"/>
  <c r="A505"/>
  <c r="B505"/>
  <c r="C505"/>
  <c r="D505"/>
  <c r="E505"/>
  <c r="F505"/>
  <c r="G505"/>
  <c r="H505"/>
  <c r="I505"/>
  <c r="J505"/>
  <c r="K505"/>
  <c r="L505"/>
  <c r="M505"/>
  <c r="N505"/>
  <c r="O505"/>
  <c r="P505"/>
  <c r="Q505"/>
  <c r="R505"/>
  <c r="S505"/>
  <c r="T505"/>
  <c r="U505"/>
  <c r="V505"/>
  <c r="W505"/>
  <c r="X505"/>
  <c r="Y505"/>
  <c r="Z505"/>
  <c r="AA505"/>
  <c r="AB505"/>
  <c r="AC505"/>
  <c r="AD505"/>
  <c r="A506"/>
  <c r="B506"/>
  <c r="C506"/>
  <c r="D506"/>
  <c r="E506"/>
  <c r="F506"/>
  <c r="G506"/>
  <c r="H506"/>
  <c r="I506"/>
  <c r="J506"/>
  <c r="K506"/>
  <c r="L506"/>
  <c r="M506"/>
  <c r="N506"/>
  <c r="O506"/>
  <c r="P506"/>
  <c r="Q506"/>
  <c r="R506"/>
  <c r="S506"/>
  <c r="T506"/>
  <c r="U506"/>
  <c r="V506"/>
  <c r="W506"/>
  <c r="X506"/>
  <c r="Y506"/>
  <c r="Z506"/>
  <c r="AA506"/>
  <c r="AB506"/>
  <c r="AC506"/>
  <c r="AD506"/>
  <c r="A507"/>
  <c r="B507"/>
  <c r="C507"/>
  <c r="D507"/>
  <c r="E507"/>
  <c r="F507"/>
  <c r="G507"/>
  <c r="H507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Z507"/>
  <c r="AA507"/>
  <c r="AB507"/>
  <c r="AC507"/>
  <c r="AD507"/>
  <c r="A508"/>
  <c r="B508"/>
  <c r="C508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Z508"/>
  <c r="AA508"/>
  <c r="AB508"/>
  <c r="AC508"/>
  <c r="AD508"/>
  <c r="A509"/>
  <c r="B509"/>
  <c r="C509"/>
  <c r="D509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Z509"/>
  <c r="AA509"/>
  <c r="AB509"/>
  <c r="AC509"/>
  <c r="AD509"/>
  <c r="A510"/>
  <c r="B510"/>
  <c r="C510"/>
  <c r="D510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Z510"/>
  <c r="AA510"/>
  <c r="AB510"/>
  <c r="AC510"/>
  <c r="AD510"/>
  <c r="A511"/>
  <c r="B511"/>
  <c r="C511"/>
  <c r="D511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Z511"/>
  <c r="AA511"/>
  <c r="AB511"/>
  <c r="AC511"/>
  <c r="AD511"/>
  <c r="A512"/>
  <c r="B512"/>
  <c r="C512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Z512"/>
  <c r="AA512"/>
  <c r="AB512"/>
  <c r="AC512"/>
  <c r="AD512"/>
  <c r="A513"/>
  <c r="B513"/>
  <c r="C513"/>
  <c r="D513"/>
  <c r="E513"/>
  <c r="F513"/>
  <c r="G513"/>
  <c r="H513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Z513"/>
  <c r="AA513"/>
  <c r="AB513"/>
  <c r="AC513"/>
  <c r="AD513"/>
  <c r="A514"/>
  <c r="B514"/>
  <c r="C514"/>
  <c r="D514"/>
  <c r="E514"/>
  <c r="F514"/>
  <c r="G514"/>
  <c r="H514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Z514"/>
  <c r="AA514"/>
  <c r="AB514"/>
  <c r="AC514"/>
  <c r="AD514"/>
  <c r="A515"/>
  <c r="B515"/>
  <c r="C515"/>
  <c r="D515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Z515"/>
  <c r="AA515"/>
  <c r="AB515"/>
  <c r="AC515"/>
  <c r="AD515"/>
  <c r="A516"/>
  <c r="B516"/>
  <c r="C516"/>
  <c r="D516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Z516"/>
  <c r="AA516"/>
  <c r="AB516"/>
  <c r="AC516"/>
  <c r="AD516"/>
  <c r="A517"/>
  <c r="B517"/>
  <c r="C517"/>
  <c r="D517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Z517"/>
  <c r="AA517"/>
  <c r="AB517"/>
  <c r="AC517"/>
  <c r="AD517"/>
  <c r="A518"/>
  <c r="B518"/>
  <c r="C518"/>
  <c r="D518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Z518"/>
  <c r="AA518"/>
  <c r="AB518"/>
  <c r="AC518"/>
  <c r="AD518"/>
  <c r="A519"/>
  <c r="B519"/>
  <c r="C519"/>
  <c r="D519"/>
  <c r="E519"/>
  <c r="F519"/>
  <c r="G519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Z519"/>
  <c r="AA519"/>
  <c r="AB519"/>
  <c r="AC519"/>
  <c r="AD519"/>
  <c r="A520"/>
  <c r="B520"/>
  <c r="C520"/>
  <c r="D520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Z520"/>
  <c r="AA520"/>
  <c r="AB520"/>
  <c r="AC520"/>
  <c r="AD520"/>
  <c r="A521"/>
  <c r="B521"/>
  <c r="C521"/>
  <c r="D52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Z521"/>
  <c r="AA521"/>
  <c r="AB521"/>
  <c r="AC521"/>
  <c r="AD521"/>
  <c r="A522"/>
  <c r="B522"/>
  <c r="C522"/>
  <c r="D522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Z522"/>
  <c r="AA522"/>
  <c r="AB522"/>
  <c r="AC522"/>
  <c r="AD522"/>
  <c r="A523"/>
  <c r="B523"/>
  <c r="C523"/>
  <c r="D523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Z523"/>
  <c r="AA523"/>
  <c r="AB523"/>
  <c r="AC523"/>
  <c r="AD523"/>
  <c r="A524"/>
  <c r="B524"/>
  <c r="C524"/>
  <c r="D524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Z524"/>
  <c r="AA524"/>
  <c r="AB524"/>
  <c r="AC524"/>
  <c r="AD524"/>
  <c r="A525"/>
  <c r="B525"/>
  <c r="C525"/>
  <c r="D525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Z525"/>
  <c r="AA525"/>
  <c r="AB525"/>
  <c r="AC525"/>
  <c r="AD525"/>
  <c r="A526"/>
  <c r="B526"/>
  <c r="C526"/>
  <c r="D52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Z526"/>
  <c r="AA526"/>
  <c r="AB526"/>
  <c r="AC526"/>
  <c r="AD526"/>
  <c r="A527"/>
  <c r="B527"/>
  <c r="C527"/>
  <c r="D527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Z527"/>
  <c r="AA527"/>
  <c r="AB527"/>
  <c r="AC527"/>
  <c r="AD527"/>
  <c r="A528"/>
  <c r="B528"/>
  <c r="C528"/>
  <c r="D528"/>
  <c r="E528"/>
  <c r="F528"/>
  <c r="G528"/>
  <c r="H528"/>
  <c r="I528"/>
  <c r="J528"/>
  <c r="K528"/>
  <c r="L528"/>
  <c r="M528"/>
  <c r="N528"/>
  <c r="O528"/>
  <c r="P528"/>
  <c r="Q528"/>
  <c r="R528"/>
  <c r="S528"/>
  <c r="T528"/>
  <c r="U528"/>
  <c r="V528"/>
  <c r="W528"/>
  <c r="X528"/>
  <c r="Y528"/>
  <c r="Z528"/>
  <c r="AA528"/>
  <c r="AB528"/>
  <c r="AC528"/>
  <c r="AD528"/>
  <c r="A529"/>
  <c r="B529"/>
  <c r="C529"/>
  <c r="D529"/>
  <c r="E529"/>
  <c r="F529"/>
  <c r="G529"/>
  <c r="H529"/>
  <c r="I529"/>
  <c r="J529"/>
  <c r="K529"/>
  <c r="L529"/>
  <c r="M529"/>
  <c r="N529"/>
  <c r="O529"/>
  <c r="P529"/>
  <c r="Q529"/>
  <c r="R529"/>
  <c r="S529"/>
  <c r="T529"/>
  <c r="U529"/>
  <c r="V529"/>
  <c r="W529"/>
  <c r="X529"/>
  <c r="Y529"/>
  <c r="Z529"/>
  <c r="AA529"/>
  <c r="AB529"/>
  <c r="AC529"/>
  <c r="AD529"/>
  <c r="A530"/>
  <c r="B530"/>
  <c r="C530"/>
  <c r="D530"/>
  <c r="E530"/>
  <c r="F530"/>
  <c r="G530"/>
  <c r="H530"/>
  <c r="I530"/>
  <c r="J530"/>
  <c r="K530"/>
  <c r="L530"/>
  <c r="M530"/>
  <c r="N530"/>
  <c r="O530"/>
  <c r="P530"/>
  <c r="Q530"/>
  <c r="R530"/>
  <c r="S530"/>
  <c r="T530"/>
  <c r="U530"/>
  <c r="V530"/>
  <c r="W530"/>
  <c r="X530"/>
  <c r="Y530"/>
  <c r="Z530"/>
  <c r="AA530"/>
  <c r="AB530"/>
  <c r="AC530"/>
  <c r="AD530"/>
  <c r="A531"/>
  <c r="B531"/>
  <c r="C531"/>
  <c r="D531"/>
  <c r="E531"/>
  <c r="F531"/>
  <c r="G531"/>
  <c r="H531"/>
  <c r="I531"/>
  <c r="J531"/>
  <c r="K531"/>
  <c r="L531"/>
  <c r="M531"/>
  <c r="N531"/>
  <c r="O531"/>
  <c r="P531"/>
  <c r="Q531"/>
  <c r="R531"/>
  <c r="S531"/>
  <c r="T531"/>
  <c r="U531"/>
  <c r="V531"/>
  <c r="W531"/>
  <c r="X531"/>
  <c r="Y531"/>
  <c r="Z531"/>
  <c r="AA531"/>
  <c r="AB531"/>
  <c r="AC531"/>
  <c r="AD531"/>
  <c r="A532"/>
  <c r="B532"/>
  <c r="C532"/>
  <c r="D532"/>
  <c r="E532"/>
  <c r="F532"/>
  <c r="G532"/>
  <c r="H532"/>
  <c r="I532"/>
  <c r="J532"/>
  <c r="K532"/>
  <c r="L532"/>
  <c r="M532"/>
  <c r="N532"/>
  <c r="O532"/>
  <c r="P532"/>
  <c r="Q532"/>
  <c r="R532"/>
  <c r="S532"/>
  <c r="T532"/>
  <c r="U532"/>
  <c r="V532"/>
  <c r="W532"/>
  <c r="X532"/>
  <c r="Y532"/>
  <c r="Z532"/>
  <c r="AA532"/>
  <c r="AB532"/>
  <c r="AC532"/>
  <c r="AD532"/>
  <c r="A533"/>
  <c r="B533"/>
  <c r="C533"/>
  <c r="D533"/>
  <c r="E533"/>
  <c r="F533"/>
  <c r="G533"/>
  <c r="H533"/>
  <c r="I533"/>
  <c r="J533"/>
  <c r="K533"/>
  <c r="L533"/>
  <c r="M533"/>
  <c r="N533"/>
  <c r="O533"/>
  <c r="P533"/>
  <c r="Q533"/>
  <c r="R533"/>
  <c r="S533"/>
  <c r="T533"/>
  <c r="U533"/>
  <c r="V533"/>
  <c r="W533"/>
  <c r="X533"/>
  <c r="Y533"/>
  <c r="Z533"/>
  <c r="AA533"/>
  <c r="AB533"/>
  <c r="AC533"/>
  <c r="AD533"/>
  <c r="A534"/>
  <c r="B534"/>
  <c r="C534"/>
  <c r="D534"/>
  <c r="E534"/>
  <c r="F534"/>
  <c r="G534"/>
  <c r="H534"/>
  <c r="I534"/>
  <c r="J534"/>
  <c r="K534"/>
  <c r="L534"/>
  <c r="M534"/>
  <c r="N534"/>
  <c r="O534"/>
  <c r="P534"/>
  <c r="Q534"/>
  <c r="R534"/>
  <c r="S534"/>
  <c r="T534"/>
  <c r="U534"/>
  <c r="V534"/>
  <c r="W534"/>
  <c r="X534"/>
  <c r="Y534"/>
  <c r="Z534"/>
  <c r="AA534"/>
  <c r="AB534"/>
  <c r="AC534"/>
  <c r="AD534"/>
  <c r="A535"/>
  <c r="B535"/>
  <c r="C535"/>
  <c r="D535"/>
  <c r="E535"/>
  <c r="F535"/>
  <c r="G535"/>
  <c r="H535"/>
  <c r="I535"/>
  <c r="J535"/>
  <c r="K535"/>
  <c r="L535"/>
  <c r="M535"/>
  <c r="N535"/>
  <c r="O535"/>
  <c r="P535"/>
  <c r="Q535"/>
  <c r="R535"/>
  <c r="S535"/>
  <c r="T535"/>
  <c r="U535"/>
  <c r="V535"/>
  <c r="W535"/>
  <c r="X535"/>
  <c r="Y535"/>
  <c r="Z535"/>
  <c r="AA535"/>
  <c r="AB535"/>
  <c r="AC535"/>
  <c r="AD535"/>
  <c r="A536"/>
  <c r="B536"/>
  <c r="C536"/>
  <c r="D536"/>
  <c r="E536"/>
  <c r="F536"/>
  <c r="G536"/>
  <c r="H536"/>
  <c r="I536"/>
  <c r="J536"/>
  <c r="K536"/>
  <c r="L536"/>
  <c r="M536"/>
  <c r="N536"/>
  <c r="O536"/>
  <c r="P536"/>
  <c r="Q536"/>
  <c r="R536"/>
  <c r="S536"/>
  <c r="T536"/>
  <c r="U536"/>
  <c r="V536"/>
  <c r="W536"/>
  <c r="X536"/>
  <c r="Y536"/>
  <c r="Z536"/>
  <c r="AA536"/>
  <c r="AB536"/>
  <c r="AC536"/>
  <c r="AD536"/>
  <c r="A537"/>
  <c r="B537"/>
  <c r="C537"/>
  <c r="D537"/>
  <c r="E537"/>
  <c r="F537"/>
  <c r="G537"/>
  <c r="H537"/>
  <c r="I537"/>
  <c r="J537"/>
  <c r="K537"/>
  <c r="L537"/>
  <c r="M537"/>
  <c r="N537"/>
  <c r="O537"/>
  <c r="P537"/>
  <c r="Q537"/>
  <c r="R537"/>
  <c r="S537"/>
  <c r="T537"/>
  <c r="U537"/>
  <c r="V537"/>
  <c r="W537"/>
  <c r="X537"/>
  <c r="Y537"/>
  <c r="Z537"/>
  <c r="AA537"/>
  <c r="AB537"/>
  <c r="AC537"/>
  <c r="AD537"/>
  <c r="A538"/>
  <c r="B538"/>
  <c r="C538"/>
  <c r="D538"/>
  <c r="E538"/>
  <c r="F538"/>
  <c r="G538"/>
  <c r="H538"/>
  <c r="I538"/>
  <c r="J538"/>
  <c r="K538"/>
  <c r="L538"/>
  <c r="M538"/>
  <c r="N538"/>
  <c r="O538"/>
  <c r="P538"/>
  <c r="Q538"/>
  <c r="R538"/>
  <c r="S538"/>
  <c r="T538"/>
  <c r="U538"/>
  <c r="V538"/>
  <c r="W538"/>
  <c r="X538"/>
  <c r="Y538"/>
  <c r="Z538"/>
  <c r="AA538"/>
  <c r="AB538"/>
  <c r="AC538"/>
  <c r="AD538"/>
  <c r="A539"/>
  <c r="B539"/>
  <c r="C539"/>
  <c r="D539"/>
  <c r="E539"/>
  <c r="F539"/>
  <c r="G539"/>
  <c r="H539"/>
  <c r="I539"/>
  <c r="J539"/>
  <c r="K539"/>
  <c r="L539"/>
  <c r="M539"/>
  <c r="N539"/>
  <c r="O539"/>
  <c r="P539"/>
  <c r="Q539"/>
  <c r="R539"/>
  <c r="S539"/>
  <c r="T539"/>
  <c r="U539"/>
  <c r="V539"/>
  <c r="W539"/>
  <c r="X539"/>
  <c r="Y539"/>
  <c r="Z539"/>
  <c r="AA539"/>
  <c r="AB539"/>
  <c r="AC539"/>
  <c r="AD539"/>
  <c r="A540"/>
  <c r="B540"/>
  <c r="C540"/>
  <c r="D540"/>
  <c r="E540"/>
  <c r="F540"/>
  <c r="G540"/>
  <c r="H540"/>
  <c r="I540"/>
  <c r="J540"/>
  <c r="K540"/>
  <c r="L540"/>
  <c r="M540"/>
  <c r="N540"/>
  <c r="O540"/>
  <c r="P540"/>
  <c r="Q540"/>
  <c r="R540"/>
  <c r="S540"/>
  <c r="T540"/>
  <c r="U540"/>
  <c r="V540"/>
  <c r="W540"/>
  <c r="X540"/>
  <c r="Y540"/>
  <c r="Z540"/>
  <c r="AA540"/>
  <c r="AB540"/>
  <c r="AC540"/>
  <c r="AD540"/>
  <c r="A541"/>
  <c r="B541"/>
  <c r="C541"/>
  <c r="D541"/>
  <c r="E541"/>
  <c r="F541"/>
  <c r="G541"/>
  <c r="H541"/>
  <c r="I541"/>
  <c r="J541"/>
  <c r="K541"/>
  <c r="L541"/>
  <c r="M541"/>
  <c r="N541"/>
  <c r="O541"/>
  <c r="P541"/>
  <c r="Q541"/>
  <c r="R541"/>
  <c r="S541"/>
  <c r="T541"/>
  <c r="U541"/>
  <c r="V541"/>
  <c r="W541"/>
  <c r="X541"/>
  <c r="Y541"/>
  <c r="Z541"/>
  <c r="AA541"/>
  <c r="AB541"/>
  <c r="AC541"/>
  <c r="AD541"/>
  <c r="A542"/>
  <c r="B542"/>
  <c r="C542"/>
  <c r="D542"/>
  <c r="E542"/>
  <c r="F542"/>
  <c r="G542"/>
  <c r="H542"/>
  <c r="I542"/>
  <c r="J542"/>
  <c r="K542"/>
  <c r="L542"/>
  <c r="M542"/>
  <c r="N542"/>
  <c r="O542"/>
  <c r="P542"/>
  <c r="Q542"/>
  <c r="R542"/>
  <c r="S542"/>
  <c r="T542"/>
  <c r="U542"/>
  <c r="V542"/>
  <c r="W542"/>
  <c r="X542"/>
  <c r="Y542"/>
  <c r="Z542"/>
  <c r="AA542"/>
  <c r="AB542"/>
  <c r="AC542"/>
  <c r="AD542"/>
  <c r="A543"/>
  <c r="B543"/>
  <c r="C543"/>
  <c r="D543"/>
  <c r="E543"/>
  <c r="F543"/>
  <c r="G543"/>
  <c r="H543"/>
  <c r="I543"/>
  <c r="J543"/>
  <c r="K543"/>
  <c r="L543"/>
  <c r="M543"/>
  <c r="N543"/>
  <c r="O543"/>
  <c r="P543"/>
  <c r="Q543"/>
  <c r="R543"/>
  <c r="S543"/>
  <c r="T543"/>
  <c r="U543"/>
  <c r="V543"/>
  <c r="W543"/>
  <c r="X543"/>
  <c r="Y543"/>
  <c r="Z543"/>
  <c r="AA543"/>
  <c r="AB543"/>
  <c r="AC543"/>
  <c r="AD543"/>
  <c r="A544"/>
  <c r="B544"/>
  <c r="C544"/>
  <c r="D544"/>
  <c r="E544"/>
  <c r="F544"/>
  <c r="G544"/>
  <c r="H544"/>
  <c r="I544"/>
  <c r="J544"/>
  <c r="K544"/>
  <c r="L544"/>
  <c r="M544"/>
  <c r="N544"/>
  <c r="O544"/>
  <c r="P544"/>
  <c r="Q544"/>
  <c r="R544"/>
  <c r="S544"/>
  <c r="T544"/>
  <c r="U544"/>
  <c r="V544"/>
  <c r="W544"/>
  <c r="X544"/>
  <c r="Y544"/>
  <c r="Z544"/>
  <c r="AA544"/>
  <c r="AB544"/>
  <c r="AC544"/>
  <c r="AD544"/>
  <c r="A545"/>
  <c r="B545"/>
  <c r="C545"/>
  <c r="D545"/>
  <c r="E545"/>
  <c r="F545"/>
  <c r="G545"/>
  <c r="H545"/>
  <c r="I545"/>
  <c r="J545"/>
  <c r="K545"/>
  <c r="L545"/>
  <c r="M545"/>
  <c r="N545"/>
  <c r="O545"/>
  <c r="P545"/>
  <c r="Q545"/>
  <c r="R545"/>
  <c r="S545"/>
  <c r="T545"/>
  <c r="U545"/>
  <c r="V545"/>
  <c r="W545"/>
  <c r="X545"/>
  <c r="Y545"/>
  <c r="Z545"/>
  <c r="AA545"/>
  <c r="AB545"/>
  <c r="AC545"/>
  <c r="AD545"/>
  <c r="A546"/>
  <c r="B546"/>
  <c r="C546"/>
  <c r="D546"/>
  <c r="E546"/>
  <c r="F546"/>
  <c r="G546"/>
  <c r="H546"/>
  <c r="I546"/>
  <c r="J546"/>
  <c r="K546"/>
  <c r="L546"/>
  <c r="M546"/>
  <c r="N546"/>
  <c r="O546"/>
  <c r="P546"/>
  <c r="Q546"/>
  <c r="R546"/>
  <c r="S546"/>
  <c r="T546"/>
  <c r="U546"/>
  <c r="V546"/>
  <c r="W546"/>
  <c r="X546"/>
  <c r="Y546"/>
  <c r="Z546"/>
  <c r="AA546"/>
  <c r="AB546"/>
  <c r="AC546"/>
  <c r="AD546"/>
  <c r="A547"/>
  <c r="B547"/>
  <c r="C547"/>
  <c r="D547"/>
  <c r="E547"/>
  <c r="F547"/>
  <c r="G547"/>
  <c r="H547"/>
  <c r="I547"/>
  <c r="J547"/>
  <c r="K547"/>
  <c r="L547"/>
  <c r="M547"/>
  <c r="N547"/>
  <c r="O547"/>
  <c r="P547"/>
  <c r="Q547"/>
  <c r="R547"/>
  <c r="S547"/>
  <c r="T547"/>
  <c r="U547"/>
  <c r="V547"/>
  <c r="W547"/>
  <c r="X547"/>
  <c r="Y547"/>
  <c r="Z547"/>
  <c r="AA547"/>
  <c r="AB547"/>
  <c r="AC547"/>
  <c r="AD547"/>
  <c r="A548"/>
  <c r="B548"/>
  <c r="C548"/>
  <c r="D548"/>
  <c r="E548"/>
  <c r="F548"/>
  <c r="G548"/>
  <c r="H548"/>
  <c r="I548"/>
  <c r="J548"/>
  <c r="K548"/>
  <c r="L548"/>
  <c r="M548"/>
  <c r="N548"/>
  <c r="O548"/>
  <c r="P548"/>
  <c r="Q548"/>
  <c r="R548"/>
  <c r="S548"/>
  <c r="T548"/>
  <c r="U548"/>
  <c r="V548"/>
  <c r="W548"/>
  <c r="X548"/>
  <c r="Y548"/>
  <c r="Z548"/>
  <c r="AA548"/>
  <c r="AB548"/>
  <c r="AC548"/>
  <c r="AD548"/>
  <c r="A549"/>
  <c r="B549"/>
  <c r="C549"/>
  <c r="D549"/>
  <c r="E549"/>
  <c r="F549"/>
  <c r="G549"/>
  <c r="H549"/>
  <c r="I549"/>
  <c r="J549"/>
  <c r="K549"/>
  <c r="L549"/>
  <c r="M549"/>
  <c r="N549"/>
  <c r="O549"/>
  <c r="P549"/>
  <c r="Q549"/>
  <c r="R549"/>
  <c r="S549"/>
  <c r="T549"/>
  <c r="U549"/>
  <c r="V549"/>
  <c r="W549"/>
  <c r="X549"/>
  <c r="Y549"/>
  <c r="Z549"/>
  <c r="AA549"/>
  <c r="AB549"/>
  <c r="AC549"/>
  <c r="AD549"/>
  <c r="A550"/>
  <c r="B550"/>
  <c r="C550"/>
  <c r="D550"/>
  <c r="E550"/>
  <c r="F550"/>
  <c r="G550"/>
  <c r="H550"/>
  <c r="I550"/>
  <c r="J550"/>
  <c r="K550"/>
  <c r="L550"/>
  <c r="M550"/>
  <c r="N550"/>
  <c r="O550"/>
  <c r="P550"/>
  <c r="Q550"/>
  <c r="R550"/>
  <c r="S550"/>
  <c r="T550"/>
  <c r="U550"/>
  <c r="V550"/>
  <c r="W550"/>
  <c r="X550"/>
  <c r="Y550"/>
  <c r="Z550"/>
  <c r="AA550"/>
  <c r="AB550"/>
  <c r="AC550"/>
  <c r="AD550"/>
  <c r="A551"/>
  <c r="B551"/>
  <c r="C551"/>
  <c r="D551"/>
  <c r="E551"/>
  <c r="F551"/>
  <c r="G551"/>
  <c r="H551"/>
  <c r="I551"/>
  <c r="J551"/>
  <c r="K551"/>
  <c r="L551"/>
  <c r="M551"/>
  <c r="N551"/>
  <c r="O551"/>
  <c r="P551"/>
  <c r="Q551"/>
  <c r="R551"/>
  <c r="S551"/>
  <c r="T551"/>
  <c r="U551"/>
  <c r="V551"/>
  <c r="W551"/>
  <c r="X551"/>
  <c r="Y551"/>
  <c r="Z551"/>
  <c r="AA551"/>
  <c r="AB551"/>
  <c r="AC551"/>
  <c r="AD551"/>
  <c r="A552"/>
  <c r="B552"/>
  <c r="C552"/>
  <c r="D552"/>
  <c r="E552"/>
  <c r="F552"/>
  <c r="G552"/>
  <c r="H552"/>
  <c r="I552"/>
  <c r="J552"/>
  <c r="K552"/>
  <c r="L552"/>
  <c r="M552"/>
  <c r="N552"/>
  <c r="O552"/>
  <c r="P552"/>
  <c r="Q552"/>
  <c r="R552"/>
  <c r="S552"/>
  <c r="T552"/>
  <c r="U552"/>
  <c r="V552"/>
  <c r="W552"/>
  <c r="X552"/>
  <c r="Y552"/>
  <c r="Z552"/>
  <c r="AA552"/>
  <c r="AB552"/>
  <c r="AC552"/>
  <c r="AD552"/>
  <c r="A553"/>
  <c r="B553"/>
  <c r="C553"/>
  <c r="D553"/>
  <c r="E553"/>
  <c r="F553"/>
  <c r="G553"/>
  <c r="H553"/>
  <c r="I553"/>
  <c r="J553"/>
  <c r="K553"/>
  <c r="L553"/>
  <c r="M553"/>
  <c r="N553"/>
  <c r="O553"/>
  <c r="P553"/>
  <c r="Q553"/>
  <c r="R553"/>
  <c r="S553"/>
  <c r="T553"/>
  <c r="U553"/>
  <c r="V553"/>
  <c r="W553"/>
  <c r="X553"/>
  <c r="Y553"/>
  <c r="Z553"/>
  <c r="AA553"/>
  <c r="AB553"/>
  <c r="AC553"/>
  <c r="AD553"/>
  <c r="A554"/>
  <c r="B554"/>
  <c r="C554"/>
  <c r="D554"/>
  <c r="E554"/>
  <c r="F554"/>
  <c r="G554"/>
  <c r="H554"/>
  <c r="I554"/>
  <c r="J554"/>
  <c r="K554"/>
  <c r="L554"/>
  <c r="M554"/>
  <c r="N554"/>
  <c r="O554"/>
  <c r="P554"/>
  <c r="Q554"/>
  <c r="R554"/>
  <c r="S554"/>
  <c r="T554"/>
  <c r="U554"/>
  <c r="V554"/>
  <c r="W554"/>
  <c r="X554"/>
  <c r="Y554"/>
  <c r="Z554"/>
  <c r="AA554"/>
  <c r="AB554"/>
  <c r="AC554"/>
  <c r="AD554"/>
  <c r="A555"/>
  <c r="B555"/>
  <c r="C555"/>
  <c r="D555"/>
  <c r="E555"/>
  <c r="F555"/>
  <c r="G555"/>
  <c r="H555"/>
  <c r="I555"/>
  <c r="J555"/>
  <c r="K555"/>
  <c r="L555"/>
  <c r="M555"/>
  <c r="N555"/>
  <c r="O555"/>
  <c r="P555"/>
  <c r="Q555"/>
  <c r="R555"/>
  <c r="S555"/>
  <c r="T555"/>
  <c r="U555"/>
  <c r="V555"/>
  <c r="W555"/>
  <c r="X555"/>
  <c r="Y555"/>
  <c r="Z555"/>
  <c r="AA555"/>
  <c r="AB555"/>
  <c r="AC555"/>
  <c r="AD555"/>
  <c r="A556"/>
  <c r="B556"/>
  <c r="C556"/>
  <c r="D556"/>
  <c r="E556"/>
  <c r="F556"/>
  <c r="G556"/>
  <c r="H556"/>
  <c r="I556"/>
  <c r="J556"/>
  <c r="K556"/>
  <c r="L556"/>
  <c r="M556"/>
  <c r="N556"/>
  <c r="O556"/>
  <c r="P556"/>
  <c r="Q556"/>
  <c r="R556"/>
  <c r="S556"/>
  <c r="T556"/>
  <c r="U556"/>
  <c r="V556"/>
  <c r="W556"/>
  <c r="X556"/>
  <c r="Y556"/>
  <c r="Z556"/>
  <c r="AA556"/>
  <c r="AB556"/>
  <c r="AC556"/>
  <c r="AD556"/>
  <c r="A557"/>
  <c r="B557"/>
  <c r="C557"/>
  <c r="D557"/>
  <c r="E557"/>
  <c r="F557"/>
  <c r="G557"/>
  <c r="H557"/>
  <c r="I557"/>
  <c r="J557"/>
  <c r="K557"/>
  <c r="L557"/>
  <c r="M557"/>
  <c r="N557"/>
  <c r="O557"/>
  <c r="P557"/>
  <c r="Q557"/>
  <c r="R557"/>
  <c r="S557"/>
  <c r="T557"/>
  <c r="U557"/>
  <c r="V557"/>
  <c r="W557"/>
  <c r="X557"/>
  <c r="Y557"/>
  <c r="Z557"/>
  <c r="AA557"/>
  <c r="AB557"/>
  <c r="AC557"/>
  <c r="AD557"/>
  <c r="A558"/>
  <c r="B558"/>
  <c r="C558"/>
  <c r="D558"/>
  <c r="E558"/>
  <c r="F558"/>
  <c r="G558"/>
  <c r="H558"/>
  <c r="I558"/>
  <c r="J558"/>
  <c r="K558"/>
  <c r="L558"/>
  <c r="M558"/>
  <c r="N558"/>
  <c r="O558"/>
  <c r="P558"/>
  <c r="Q558"/>
  <c r="R558"/>
  <c r="S558"/>
  <c r="T558"/>
  <c r="U558"/>
  <c r="V558"/>
  <c r="W558"/>
  <c r="X558"/>
  <c r="Y558"/>
  <c r="Z558"/>
  <c r="AA558"/>
  <c r="AB558"/>
  <c r="AC558"/>
  <c r="AD558"/>
  <c r="A559"/>
  <c r="B559"/>
  <c r="C559"/>
  <c r="D559"/>
  <c r="E559"/>
  <c r="F559"/>
  <c r="G559"/>
  <c r="H559"/>
  <c r="I559"/>
  <c r="J559"/>
  <c r="K559"/>
  <c r="L559"/>
  <c r="M559"/>
  <c r="N559"/>
  <c r="O559"/>
  <c r="P559"/>
  <c r="Q559"/>
  <c r="R559"/>
  <c r="S559"/>
  <c r="T559"/>
  <c r="U559"/>
  <c r="V559"/>
  <c r="W559"/>
  <c r="X559"/>
  <c r="Y559"/>
  <c r="Z559"/>
  <c r="AA559"/>
  <c r="AB559"/>
  <c r="AC559"/>
  <c r="AD559"/>
  <c r="A560"/>
  <c r="B560"/>
  <c r="C560"/>
  <c r="D560"/>
  <c r="E560"/>
  <c r="F560"/>
  <c r="G560"/>
  <c r="H560"/>
  <c r="I560"/>
  <c r="J560"/>
  <c r="K560"/>
  <c r="L560"/>
  <c r="M560"/>
  <c r="N560"/>
  <c r="O560"/>
  <c r="P560"/>
  <c r="Q560"/>
  <c r="R560"/>
  <c r="S560"/>
  <c r="T560"/>
  <c r="U560"/>
  <c r="V560"/>
  <c r="W560"/>
  <c r="X560"/>
  <c r="Y560"/>
  <c r="Z560"/>
  <c r="AA560"/>
  <c r="AB560"/>
  <c r="AC560"/>
  <c r="AD560"/>
  <c r="A561"/>
  <c r="B561"/>
  <c r="C561"/>
  <c r="D561"/>
  <c r="E561"/>
  <c r="F561"/>
  <c r="G561"/>
  <c r="H561"/>
  <c r="I561"/>
  <c r="J561"/>
  <c r="K561"/>
  <c r="L561"/>
  <c r="M561"/>
  <c r="N561"/>
  <c r="O561"/>
  <c r="P561"/>
  <c r="Q561"/>
  <c r="R561"/>
  <c r="S561"/>
  <c r="T561"/>
  <c r="U561"/>
  <c r="V561"/>
  <c r="W561"/>
  <c r="X561"/>
  <c r="Y561"/>
  <c r="Z561"/>
  <c r="AA561"/>
  <c r="AB561"/>
  <c r="AC561"/>
  <c r="AD561"/>
  <c r="A562"/>
  <c r="B562"/>
  <c r="C562"/>
  <c r="D562"/>
  <c r="E562"/>
  <c r="F562"/>
  <c r="G562"/>
  <c r="H562"/>
  <c r="I562"/>
  <c r="J562"/>
  <c r="K562"/>
  <c r="L562"/>
  <c r="M562"/>
  <c r="N562"/>
  <c r="O562"/>
  <c r="P562"/>
  <c r="Q562"/>
  <c r="R562"/>
  <c r="S562"/>
  <c r="T562"/>
  <c r="U562"/>
  <c r="V562"/>
  <c r="W562"/>
  <c r="X562"/>
  <c r="Y562"/>
  <c r="Z562"/>
  <c r="AA562"/>
  <c r="AB562"/>
  <c r="AC562"/>
  <c r="AD562"/>
  <c r="A563"/>
  <c r="B563"/>
  <c r="C563"/>
  <c r="D563"/>
  <c r="E563"/>
  <c r="F563"/>
  <c r="G563"/>
  <c r="H563"/>
  <c r="I563"/>
  <c r="J563"/>
  <c r="K563"/>
  <c r="L563"/>
  <c r="M563"/>
  <c r="N563"/>
  <c r="O563"/>
  <c r="P563"/>
  <c r="Q563"/>
  <c r="R563"/>
  <c r="S563"/>
  <c r="T563"/>
  <c r="U563"/>
  <c r="V563"/>
  <c r="W563"/>
  <c r="X563"/>
  <c r="Y563"/>
  <c r="Z563"/>
  <c r="AA563"/>
  <c r="AB563"/>
  <c r="AC563"/>
  <c r="AD563"/>
  <c r="A564"/>
  <c r="B564"/>
  <c r="C564"/>
  <c r="D564"/>
  <c r="E564"/>
  <c r="F564"/>
  <c r="G564"/>
  <c r="H564"/>
  <c r="I564"/>
  <c r="J564"/>
  <c r="K564"/>
  <c r="L564"/>
  <c r="M564"/>
  <c r="N564"/>
  <c r="O564"/>
  <c r="P564"/>
  <c r="Q564"/>
  <c r="R564"/>
  <c r="S564"/>
  <c r="T564"/>
  <c r="U564"/>
  <c r="V564"/>
  <c r="W564"/>
  <c r="X564"/>
  <c r="Y564"/>
  <c r="Z564"/>
  <c r="AA564"/>
  <c r="AB564"/>
  <c r="AC564"/>
  <c r="AD564"/>
  <c r="A565"/>
  <c r="B565"/>
  <c r="C565"/>
  <c r="D565"/>
  <c r="E565"/>
  <c r="F565"/>
  <c r="G565"/>
  <c r="H565"/>
  <c r="I565"/>
  <c r="J565"/>
  <c r="K565"/>
  <c r="L565"/>
  <c r="M565"/>
  <c r="N565"/>
  <c r="O565"/>
  <c r="P565"/>
  <c r="Q565"/>
  <c r="R565"/>
  <c r="S565"/>
  <c r="T565"/>
  <c r="U565"/>
  <c r="V565"/>
  <c r="W565"/>
  <c r="X565"/>
  <c r="Y565"/>
  <c r="Z565"/>
  <c r="AA565"/>
  <c r="AB565"/>
  <c r="AC565"/>
  <c r="AD565"/>
  <c r="A566"/>
  <c r="B566"/>
  <c r="C566"/>
  <c r="D566"/>
  <c r="E566"/>
  <c r="F566"/>
  <c r="G566"/>
  <c r="H566"/>
  <c r="I566"/>
  <c r="J566"/>
  <c r="K566"/>
  <c r="L566"/>
  <c r="M566"/>
  <c r="N566"/>
  <c r="O566"/>
  <c r="P566"/>
  <c r="Q566"/>
  <c r="R566"/>
  <c r="S566"/>
  <c r="T566"/>
  <c r="U566"/>
  <c r="V566"/>
  <c r="W566"/>
  <c r="X566"/>
  <c r="Y566"/>
  <c r="Z566"/>
  <c r="AA566"/>
  <c r="AB566"/>
  <c r="AC566"/>
  <c r="AD566"/>
  <c r="A567"/>
  <c r="B567"/>
  <c r="C567"/>
  <c r="D567"/>
  <c r="E567"/>
  <c r="F567"/>
  <c r="G567"/>
  <c r="H567"/>
  <c r="I567"/>
  <c r="J567"/>
  <c r="K567"/>
  <c r="L567"/>
  <c r="M567"/>
  <c r="N567"/>
  <c r="O567"/>
  <c r="P567"/>
  <c r="Q567"/>
  <c r="R567"/>
  <c r="S567"/>
  <c r="T567"/>
  <c r="U567"/>
  <c r="V567"/>
  <c r="W567"/>
  <c r="X567"/>
  <c r="Y567"/>
  <c r="Z567"/>
  <c r="AA567"/>
  <c r="AB567"/>
  <c r="AC567"/>
  <c r="AD567"/>
  <c r="A568"/>
  <c r="B568"/>
  <c r="C568"/>
  <c r="D568"/>
  <c r="E568"/>
  <c r="F568"/>
  <c r="G568"/>
  <c r="H568"/>
  <c r="I568"/>
  <c r="J568"/>
  <c r="K568"/>
  <c r="L568"/>
  <c r="M568"/>
  <c r="N568"/>
  <c r="O568"/>
  <c r="P568"/>
  <c r="Q568"/>
  <c r="R568"/>
  <c r="S568"/>
  <c r="T568"/>
  <c r="U568"/>
  <c r="V568"/>
  <c r="W568"/>
  <c r="X568"/>
  <c r="Y568"/>
  <c r="Z568"/>
  <c r="AA568"/>
  <c r="AB568"/>
  <c r="AC568"/>
  <c r="AD568"/>
  <c r="A569"/>
  <c r="B569"/>
  <c r="C569"/>
  <c r="D569"/>
  <c r="E569"/>
  <c r="F569"/>
  <c r="G569"/>
  <c r="H569"/>
  <c r="I569"/>
  <c r="J569"/>
  <c r="K569"/>
  <c r="L569"/>
  <c r="M569"/>
  <c r="N569"/>
  <c r="O569"/>
  <c r="P569"/>
  <c r="Q569"/>
  <c r="R569"/>
  <c r="S569"/>
  <c r="T569"/>
  <c r="U569"/>
  <c r="V569"/>
  <c r="W569"/>
  <c r="X569"/>
  <c r="Y569"/>
  <c r="Z569"/>
  <c r="AA569"/>
  <c r="AB569"/>
  <c r="AC569"/>
  <c r="AD569"/>
  <c r="A570"/>
  <c r="B570"/>
  <c r="C570"/>
  <c r="D570"/>
  <c r="E570"/>
  <c r="F570"/>
  <c r="G570"/>
  <c r="H570"/>
  <c r="I570"/>
  <c r="J570"/>
  <c r="K570"/>
  <c r="L570"/>
  <c r="M570"/>
  <c r="N570"/>
  <c r="O570"/>
  <c r="P570"/>
  <c r="Q570"/>
  <c r="R570"/>
  <c r="S570"/>
  <c r="T570"/>
  <c r="U570"/>
  <c r="V570"/>
  <c r="W570"/>
  <c r="X570"/>
  <c r="Y570"/>
  <c r="Z570"/>
  <c r="AA570"/>
  <c r="AB570"/>
  <c r="AC570"/>
  <c r="AD570"/>
  <c r="A571"/>
  <c r="B571"/>
  <c r="C571"/>
  <c r="D571"/>
  <c r="E571"/>
  <c r="F571"/>
  <c r="G571"/>
  <c r="H571"/>
  <c r="I571"/>
  <c r="J571"/>
  <c r="K571"/>
  <c r="L571"/>
  <c r="M571"/>
  <c r="N571"/>
  <c r="O571"/>
  <c r="P571"/>
  <c r="Q571"/>
  <c r="R571"/>
  <c r="S571"/>
  <c r="T571"/>
  <c r="U571"/>
  <c r="V571"/>
  <c r="W571"/>
  <c r="X571"/>
  <c r="Y571"/>
  <c r="Z571"/>
  <c r="AA571"/>
  <c r="AB571"/>
  <c r="AC571"/>
  <c r="AD571"/>
  <c r="A572"/>
  <c r="B572"/>
  <c r="C572"/>
  <c r="D572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Z572"/>
  <c r="AA572"/>
  <c r="AB572"/>
  <c r="AC572"/>
  <c r="AD572"/>
  <c r="A573"/>
  <c r="B573"/>
  <c r="C573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Z573"/>
  <c r="AA573"/>
  <c r="AB573"/>
  <c r="AC573"/>
  <c r="AD573"/>
  <c r="A574"/>
  <c r="B574"/>
  <c r="C574"/>
  <c r="D574"/>
  <c r="E574"/>
  <c r="F574"/>
  <c r="G574"/>
  <c r="H574"/>
  <c r="I574"/>
  <c r="J574"/>
  <c r="K574"/>
  <c r="L574"/>
  <c r="M574"/>
  <c r="N574"/>
  <c r="O574"/>
  <c r="P574"/>
  <c r="Q574"/>
  <c r="R574"/>
  <c r="S574"/>
  <c r="T574"/>
  <c r="U574"/>
  <c r="V574"/>
  <c r="W574"/>
  <c r="X574"/>
  <c r="Y574"/>
  <c r="Z574"/>
  <c r="AA574"/>
  <c r="AB574"/>
  <c r="AC574"/>
  <c r="AD574"/>
  <c r="A575"/>
  <c r="B575"/>
  <c r="C575"/>
  <c r="D575"/>
  <c r="E575"/>
  <c r="F575"/>
  <c r="G575"/>
  <c r="H575"/>
  <c r="I575"/>
  <c r="J575"/>
  <c r="K575"/>
  <c r="L575"/>
  <c r="M575"/>
  <c r="N575"/>
  <c r="O575"/>
  <c r="P575"/>
  <c r="Q575"/>
  <c r="R575"/>
  <c r="S575"/>
  <c r="T575"/>
  <c r="U575"/>
  <c r="V575"/>
  <c r="W575"/>
  <c r="X575"/>
  <c r="Y575"/>
  <c r="Z575"/>
  <c r="AA575"/>
  <c r="AB575"/>
  <c r="AC575"/>
  <c r="AD575"/>
  <c r="A576"/>
  <c r="B576"/>
  <c r="C576"/>
  <c r="D576"/>
  <c r="E576"/>
  <c r="F576"/>
  <c r="G576"/>
  <c r="H576"/>
  <c r="I576"/>
  <c r="J576"/>
  <c r="K576"/>
  <c r="L576"/>
  <c r="M576"/>
  <c r="N576"/>
  <c r="O576"/>
  <c r="P576"/>
  <c r="Q576"/>
  <c r="R576"/>
  <c r="S576"/>
  <c r="T576"/>
  <c r="U576"/>
  <c r="V576"/>
  <c r="W576"/>
  <c r="X576"/>
  <c r="Y576"/>
  <c r="Z576"/>
  <c r="AA576"/>
  <c r="AB576"/>
  <c r="AC576"/>
  <c r="AD576"/>
  <c r="A577"/>
  <c r="B577"/>
  <c r="C577"/>
  <c r="D577"/>
  <c r="E577"/>
  <c r="F577"/>
  <c r="G577"/>
  <c r="H577"/>
  <c r="I577"/>
  <c r="J577"/>
  <c r="K577"/>
  <c r="L577"/>
  <c r="M577"/>
  <c r="N577"/>
  <c r="O577"/>
  <c r="P577"/>
  <c r="Q577"/>
  <c r="R577"/>
  <c r="S577"/>
  <c r="T577"/>
  <c r="U577"/>
  <c r="V577"/>
  <c r="W577"/>
  <c r="X577"/>
  <c r="Y577"/>
  <c r="Z577"/>
  <c r="AA577"/>
  <c r="AB577"/>
  <c r="AC577"/>
  <c r="AD577"/>
  <c r="A578"/>
  <c r="B578"/>
  <c r="C578"/>
  <c r="D578"/>
  <c r="E578"/>
  <c r="F578"/>
  <c r="G578"/>
  <c r="H578"/>
  <c r="I578"/>
  <c r="J578"/>
  <c r="K578"/>
  <c r="L578"/>
  <c r="M578"/>
  <c r="N578"/>
  <c r="O578"/>
  <c r="P578"/>
  <c r="Q578"/>
  <c r="R578"/>
  <c r="S578"/>
  <c r="T578"/>
  <c r="U578"/>
  <c r="V578"/>
  <c r="W578"/>
  <c r="X578"/>
  <c r="Y578"/>
  <c r="Z578"/>
  <c r="AA578"/>
  <c r="AB578"/>
  <c r="AC578"/>
  <c r="AD578"/>
  <c r="A579"/>
  <c r="B579"/>
  <c r="C579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Z579"/>
  <c r="AA579"/>
  <c r="AB579"/>
  <c r="AC579"/>
  <c r="AD579"/>
  <c r="A580"/>
  <c r="B580"/>
  <c r="C580"/>
  <c r="D580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Z580"/>
  <c r="AA580"/>
  <c r="AB580"/>
  <c r="AC580"/>
  <c r="AD580"/>
  <c r="A581"/>
  <c r="B581"/>
  <c r="C581"/>
  <c r="D581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Z581"/>
  <c r="AA581"/>
  <c r="AB581"/>
  <c r="AC581"/>
  <c r="AD581"/>
  <c r="A582"/>
  <c r="B582"/>
  <c r="C582"/>
  <c r="D582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Z582"/>
  <c r="AA582"/>
  <c r="AB582"/>
  <c r="AC582"/>
  <c r="AD582"/>
  <c r="A583"/>
  <c r="B583"/>
  <c r="C583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Z583"/>
  <c r="AA583"/>
  <c r="AB583"/>
  <c r="AC583"/>
  <c r="AD583"/>
  <c r="A584"/>
  <c r="B584"/>
  <c r="C584"/>
  <c r="D584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Z584"/>
  <c r="AA584"/>
  <c r="AB584"/>
  <c r="AC584"/>
  <c r="AD584"/>
  <c r="A585"/>
  <c r="B585"/>
  <c r="C585"/>
  <c r="D585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Z585"/>
  <c r="AA585"/>
  <c r="AB585"/>
  <c r="AC585"/>
  <c r="AD585"/>
  <c r="A586"/>
  <c r="B586"/>
  <c r="C586"/>
  <c r="D586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Z586"/>
  <c r="AA586"/>
  <c r="AB586"/>
  <c r="AC586"/>
  <c r="AD586"/>
  <c r="A587"/>
  <c r="B587"/>
  <c r="C587"/>
  <c r="D587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Z587"/>
  <c r="AA587"/>
  <c r="AB587"/>
  <c r="AC587"/>
  <c r="AD587"/>
  <c r="A588"/>
  <c r="B588"/>
  <c r="C588"/>
  <c r="D588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Z588"/>
  <c r="AA588"/>
  <c r="AB588"/>
  <c r="AC588"/>
  <c r="AD588"/>
  <c r="A589"/>
  <c r="B589"/>
  <c r="C589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Z589"/>
  <c r="AA589"/>
  <c r="AB589"/>
  <c r="AC589"/>
  <c r="AD589"/>
  <c r="A590"/>
  <c r="B590"/>
  <c r="C590"/>
  <c r="D590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Z590"/>
  <c r="AA590"/>
  <c r="AB590"/>
  <c r="AC590"/>
  <c r="AD590"/>
  <c r="A591"/>
  <c r="B591"/>
  <c r="C59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Z591"/>
  <c r="AA591"/>
  <c r="AB591"/>
  <c r="AC591"/>
  <c r="AD591"/>
  <c r="A592"/>
  <c r="B592"/>
  <c r="C592"/>
  <c r="D59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Z592"/>
  <c r="AA592"/>
  <c r="AB592"/>
  <c r="AC592"/>
  <c r="AD592"/>
  <c r="A593"/>
  <c r="B593"/>
  <c r="C593"/>
  <c r="D593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Z593"/>
  <c r="AA593"/>
  <c r="AB593"/>
  <c r="AC593"/>
  <c r="AD593"/>
  <c r="A594"/>
  <c r="B594"/>
  <c r="C594"/>
  <c r="D594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Z594"/>
  <c r="AA594"/>
  <c r="AB594"/>
  <c r="AC594"/>
  <c r="AD594"/>
  <c r="A595"/>
  <c r="B595"/>
  <c r="C595"/>
  <c r="D595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Z595"/>
  <c r="AA595"/>
  <c r="AB595"/>
  <c r="AC595"/>
  <c r="AD595"/>
  <c r="A596"/>
  <c r="B596"/>
  <c r="C596"/>
  <c r="D596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Z596"/>
  <c r="AA596"/>
  <c r="AB596"/>
  <c r="AC596"/>
  <c r="AD596"/>
  <c r="A597"/>
  <c r="B597"/>
  <c r="C597"/>
  <c r="D59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Z597"/>
  <c r="AA597"/>
  <c r="AB597"/>
  <c r="AC597"/>
  <c r="AD597"/>
  <c r="A598"/>
  <c r="B598"/>
  <c r="C598"/>
  <c r="D598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Z598"/>
  <c r="AA598"/>
  <c r="AB598"/>
  <c r="AC598"/>
  <c r="AD598"/>
  <c r="A599"/>
  <c r="B599"/>
  <c r="C599"/>
  <c r="D599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Z599"/>
  <c r="AA599"/>
  <c r="AB599"/>
  <c r="AC599"/>
  <c r="AD599"/>
  <c r="A600"/>
  <c r="B600"/>
  <c r="C600"/>
  <c r="D600"/>
  <c r="E600"/>
  <c r="F600"/>
  <c r="G600"/>
  <c r="H600"/>
  <c r="I600"/>
  <c r="J600"/>
  <c r="K600"/>
  <c r="L600"/>
  <c r="M600"/>
  <c r="N600"/>
  <c r="O600"/>
  <c r="P600"/>
  <c r="Q600"/>
  <c r="R600"/>
  <c r="S600"/>
  <c r="T600"/>
  <c r="U600"/>
  <c r="V600"/>
  <c r="W600"/>
  <c r="X600"/>
  <c r="Y600"/>
  <c r="Z600"/>
  <c r="AA600"/>
  <c r="AB600"/>
  <c r="AC600"/>
  <c r="AD600"/>
  <c r="A601"/>
  <c r="B601"/>
  <c r="C601"/>
  <c r="D601"/>
  <c r="E601"/>
  <c r="F601"/>
  <c r="G601"/>
  <c r="H601"/>
  <c r="I601"/>
  <c r="J601"/>
  <c r="K601"/>
  <c r="L601"/>
  <c r="M601"/>
  <c r="N601"/>
  <c r="O601"/>
  <c r="P601"/>
  <c r="Q601"/>
  <c r="R601"/>
  <c r="S601"/>
  <c r="T601"/>
  <c r="U601"/>
  <c r="V601"/>
  <c r="W601"/>
  <c r="X601"/>
  <c r="Y601"/>
  <c r="Z601"/>
  <c r="AA601"/>
  <c r="AB601"/>
  <c r="AC601"/>
  <c r="AD601"/>
  <c r="A602"/>
  <c r="B602"/>
  <c r="C602"/>
  <c r="D602"/>
  <c r="E602"/>
  <c r="F602"/>
  <c r="G602"/>
  <c r="H602"/>
  <c r="I602"/>
  <c r="J602"/>
  <c r="K602"/>
  <c r="L602"/>
  <c r="M602"/>
  <c r="N602"/>
  <c r="O602"/>
  <c r="P602"/>
  <c r="Q602"/>
  <c r="R602"/>
  <c r="S602"/>
  <c r="T602"/>
  <c r="U602"/>
  <c r="V602"/>
  <c r="W602"/>
  <c r="X602"/>
  <c r="Y602"/>
  <c r="Z602"/>
  <c r="AA602"/>
  <c r="AB602"/>
  <c r="AC602"/>
  <c r="AD602"/>
  <c r="A603"/>
  <c r="B603"/>
  <c r="C603"/>
  <c r="D603"/>
  <c r="E603"/>
  <c r="F603"/>
  <c r="G603"/>
  <c r="H603"/>
  <c r="I603"/>
  <c r="J603"/>
  <c r="K603"/>
  <c r="L603"/>
  <c r="M603"/>
  <c r="N603"/>
  <c r="O603"/>
  <c r="P603"/>
  <c r="Q603"/>
  <c r="R603"/>
  <c r="S603"/>
  <c r="T603"/>
  <c r="U603"/>
  <c r="V603"/>
  <c r="W603"/>
  <c r="X603"/>
  <c r="Y603"/>
  <c r="Z603"/>
  <c r="AA603"/>
  <c r="AB603"/>
  <c r="AC603"/>
  <c r="AD603"/>
  <c r="A604"/>
  <c r="B604"/>
  <c r="C604"/>
  <c r="D604"/>
  <c r="E604"/>
  <c r="F604"/>
  <c r="G604"/>
  <c r="H604"/>
  <c r="I604"/>
  <c r="J604"/>
  <c r="K604"/>
  <c r="L604"/>
  <c r="M604"/>
  <c r="N604"/>
  <c r="O604"/>
  <c r="P604"/>
  <c r="Q604"/>
  <c r="R604"/>
  <c r="S604"/>
  <c r="T604"/>
  <c r="U604"/>
  <c r="V604"/>
  <c r="W604"/>
  <c r="X604"/>
  <c r="Y604"/>
  <c r="Z604"/>
  <c r="AA604"/>
  <c r="AB604"/>
  <c r="AC604"/>
  <c r="AD604"/>
  <c r="A605"/>
  <c r="B605"/>
  <c r="C605"/>
  <c r="D605"/>
  <c r="E605"/>
  <c r="F605"/>
  <c r="G605"/>
  <c r="H605"/>
  <c r="I605"/>
  <c r="J605"/>
  <c r="K605"/>
  <c r="L605"/>
  <c r="M605"/>
  <c r="N605"/>
  <c r="O605"/>
  <c r="P605"/>
  <c r="Q605"/>
  <c r="R605"/>
  <c r="S605"/>
  <c r="T605"/>
  <c r="U605"/>
  <c r="V605"/>
  <c r="W605"/>
  <c r="X605"/>
  <c r="Y605"/>
  <c r="Z605"/>
  <c r="AA605"/>
  <c r="AB605"/>
  <c r="AC605"/>
  <c r="AD605"/>
  <c r="A606"/>
  <c r="B606"/>
  <c r="C606"/>
  <c r="D606"/>
  <c r="E606"/>
  <c r="F606"/>
  <c r="G606"/>
  <c r="H606"/>
  <c r="I606"/>
  <c r="J606"/>
  <c r="K606"/>
  <c r="L606"/>
  <c r="M606"/>
  <c r="N606"/>
  <c r="O606"/>
  <c r="P606"/>
  <c r="Q606"/>
  <c r="R606"/>
  <c r="S606"/>
  <c r="T606"/>
  <c r="U606"/>
  <c r="V606"/>
  <c r="W606"/>
  <c r="X606"/>
  <c r="Y606"/>
  <c r="Z606"/>
  <c r="AA606"/>
  <c r="AB606"/>
  <c r="AC606"/>
  <c r="AD606"/>
  <c r="A607"/>
  <c r="B607"/>
  <c r="C607"/>
  <c r="D607"/>
  <c r="E607"/>
  <c r="F607"/>
  <c r="G607"/>
  <c r="H607"/>
  <c r="I607"/>
  <c r="J607"/>
  <c r="K607"/>
  <c r="L607"/>
  <c r="M607"/>
  <c r="N607"/>
  <c r="O607"/>
  <c r="P607"/>
  <c r="Q607"/>
  <c r="R607"/>
  <c r="S607"/>
  <c r="T607"/>
  <c r="U607"/>
  <c r="V607"/>
  <c r="W607"/>
  <c r="X607"/>
  <c r="Y607"/>
  <c r="Z607"/>
  <c r="AA607"/>
  <c r="AB607"/>
  <c r="AC607"/>
  <c r="AD607"/>
  <c r="A608"/>
  <c r="B608"/>
  <c r="C608"/>
  <c r="D608"/>
  <c r="E608"/>
  <c r="F608"/>
  <c r="G608"/>
  <c r="H608"/>
  <c r="I608"/>
  <c r="J608"/>
  <c r="K608"/>
  <c r="L608"/>
  <c r="M608"/>
  <c r="N608"/>
  <c r="O608"/>
  <c r="P608"/>
  <c r="Q608"/>
  <c r="R608"/>
  <c r="S608"/>
  <c r="T608"/>
  <c r="U608"/>
  <c r="V608"/>
  <c r="W608"/>
  <c r="X608"/>
  <c r="Y608"/>
  <c r="Z608"/>
  <c r="AA608"/>
  <c r="AB608"/>
  <c r="AC608"/>
  <c r="AD608"/>
  <c r="A609"/>
  <c r="B609"/>
  <c r="C609"/>
  <c r="D609"/>
  <c r="E609"/>
  <c r="F609"/>
  <c r="G609"/>
  <c r="H609"/>
  <c r="I609"/>
  <c r="J609"/>
  <c r="K609"/>
  <c r="L609"/>
  <c r="M609"/>
  <c r="N609"/>
  <c r="O609"/>
  <c r="P609"/>
  <c r="Q609"/>
  <c r="R609"/>
  <c r="S609"/>
  <c r="T609"/>
  <c r="U609"/>
  <c r="V609"/>
  <c r="W609"/>
  <c r="X609"/>
  <c r="Y609"/>
  <c r="Z609"/>
  <c r="AA609"/>
  <c r="AB609"/>
  <c r="AC609"/>
  <c r="AD609"/>
  <c r="A610"/>
  <c r="B610"/>
  <c r="C610"/>
  <c r="D610"/>
  <c r="E610"/>
  <c r="F610"/>
  <c r="G610"/>
  <c r="H610"/>
  <c r="I610"/>
  <c r="J610"/>
  <c r="K610"/>
  <c r="L610"/>
  <c r="M610"/>
  <c r="N610"/>
  <c r="O610"/>
  <c r="P610"/>
  <c r="Q610"/>
  <c r="R610"/>
  <c r="S610"/>
  <c r="T610"/>
  <c r="U610"/>
  <c r="V610"/>
  <c r="W610"/>
  <c r="X610"/>
  <c r="Y610"/>
  <c r="Z610"/>
  <c r="AA610"/>
  <c r="AB610"/>
  <c r="AC610"/>
  <c r="AD610"/>
  <c r="A611"/>
  <c r="B611"/>
  <c r="C611"/>
  <c r="D611"/>
  <c r="E611"/>
  <c r="F611"/>
  <c r="G611"/>
  <c r="H611"/>
  <c r="I611"/>
  <c r="J611"/>
  <c r="K611"/>
  <c r="L611"/>
  <c r="M611"/>
  <c r="N611"/>
  <c r="O611"/>
  <c r="P611"/>
  <c r="Q611"/>
  <c r="R611"/>
  <c r="S611"/>
  <c r="T611"/>
  <c r="U611"/>
  <c r="V611"/>
  <c r="W611"/>
  <c r="X611"/>
  <c r="Y611"/>
  <c r="Z611"/>
  <c r="AA611"/>
  <c r="AB611"/>
  <c r="AC611"/>
  <c r="AD611"/>
  <c r="A612"/>
  <c r="B612"/>
  <c r="C612"/>
  <c r="D612"/>
  <c r="E612"/>
  <c r="F612"/>
  <c r="G612"/>
  <c r="H612"/>
  <c r="I612"/>
  <c r="J612"/>
  <c r="K612"/>
  <c r="L612"/>
  <c r="M612"/>
  <c r="N612"/>
  <c r="O612"/>
  <c r="P612"/>
  <c r="Q612"/>
  <c r="R612"/>
  <c r="S612"/>
  <c r="T612"/>
  <c r="U612"/>
  <c r="V612"/>
  <c r="W612"/>
  <c r="X612"/>
  <c r="Y612"/>
  <c r="Z612"/>
  <c r="AA612"/>
  <c r="AB612"/>
  <c r="AC612"/>
  <c r="AD612"/>
  <c r="A613"/>
  <c r="B613"/>
  <c r="C613"/>
  <c r="D613"/>
  <c r="E613"/>
  <c r="F613"/>
  <c r="G613"/>
  <c r="H613"/>
  <c r="I613"/>
  <c r="J613"/>
  <c r="K613"/>
  <c r="L613"/>
  <c r="M613"/>
  <c r="N613"/>
  <c r="O613"/>
  <c r="P613"/>
  <c r="Q613"/>
  <c r="R613"/>
  <c r="S613"/>
  <c r="T613"/>
  <c r="U613"/>
  <c r="V613"/>
  <c r="W613"/>
  <c r="X613"/>
  <c r="Y613"/>
  <c r="Z613"/>
  <c r="AA613"/>
  <c r="AB613"/>
  <c r="AC613"/>
  <c r="AD613"/>
  <c r="A614"/>
  <c r="B614"/>
  <c r="C614"/>
  <c r="D614"/>
  <c r="E614"/>
  <c r="F614"/>
  <c r="G614"/>
  <c r="H614"/>
  <c r="I614"/>
  <c r="J614"/>
  <c r="K614"/>
  <c r="L614"/>
  <c r="M614"/>
  <c r="N614"/>
  <c r="O614"/>
  <c r="P614"/>
  <c r="Q614"/>
  <c r="R614"/>
  <c r="S614"/>
  <c r="T614"/>
  <c r="U614"/>
  <c r="V614"/>
  <c r="W614"/>
  <c r="X614"/>
  <c r="Y614"/>
  <c r="Z614"/>
  <c r="AA614"/>
  <c r="AB614"/>
  <c r="AC614"/>
  <c r="AD614"/>
  <c r="A615"/>
  <c r="B615"/>
  <c r="C615"/>
  <c r="D615"/>
  <c r="E615"/>
  <c r="F615"/>
  <c r="G615"/>
  <c r="H615"/>
  <c r="I615"/>
  <c r="J615"/>
  <c r="K615"/>
  <c r="L615"/>
  <c r="M615"/>
  <c r="N615"/>
  <c r="O615"/>
  <c r="P615"/>
  <c r="Q615"/>
  <c r="R615"/>
  <c r="S615"/>
  <c r="T615"/>
  <c r="U615"/>
  <c r="V615"/>
  <c r="W615"/>
  <c r="X615"/>
  <c r="Y615"/>
  <c r="Z615"/>
  <c r="AA615"/>
  <c r="AB615"/>
  <c r="AC615"/>
  <c r="AD615"/>
  <c r="A616"/>
  <c r="B616"/>
  <c r="C616"/>
  <c r="D616"/>
  <c r="E616"/>
  <c r="F616"/>
  <c r="G616"/>
  <c r="H616"/>
  <c r="I616"/>
  <c r="J616"/>
  <c r="K616"/>
  <c r="L616"/>
  <c r="M616"/>
  <c r="N616"/>
  <c r="O616"/>
  <c r="P616"/>
  <c r="Q616"/>
  <c r="R616"/>
  <c r="S616"/>
  <c r="T616"/>
  <c r="U616"/>
  <c r="V616"/>
  <c r="W616"/>
  <c r="X616"/>
  <c r="Y616"/>
  <c r="Z616"/>
  <c r="AA616"/>
  <c r="AB616"/>
  <c r="AC616"/>
  <c r="AD616"/>
  <c r="A617"/>
  <c r="B617"/>
  <c r="C617"/>
  <c r="D617"/>
  <c r="E617"/>
  <c r="F617"/>
  <c r="G617"/>
  <c r="H617"/>
  <c r="I617"/>
  <c r="J617"/>
  <c r="K617"/>
  <c r="L617"/>
  <c r="M617"/>
  <c r="N617"/>
  <c r="O617"/>
  <c r="P617"/>
  <c r="Q617"/>
  <c r="R617"/>
  <c r="S617"/>
  <c r="T617"/>
  <c r="U617"/>
  <c r="V617"/>
  <c r="W617"/>
  <c r="X617"/>
  <c r="Y617"/>
  <c r="Z617"/>
  <c r="AA617"/>
  <c r="AB617"/>
  <c r="AC617"/>
  <c r="AD617"/>
  <c r="A618"/>
  <c r="B618"/>
  <c r="C618"/>
  <c r="D618"/>
  <c r="E618"/>
  <c r="F618"/>
  <c r="G618"/>
  <c r="H618"/>
  <c r="I618"/>
  <c r="J618"/>
  <c r="K618"/>
  <c r="L618"/>
  <c r="M618"/>
  <c r="N618"/>
  <c r="O618"/>
  <c r="P618"/>
  <c r="Q618"/>
  <c r="R618"/>
  <c r="S618"/>
  <c r="T618"/>
  <c r="U618"/>
  <c r="V618"/>
  <c r="W618"/>
  <c r="X618"/>
  <c r="Y618"/>
  <c r="Z618"/>
  <c r="AA618"/>
  <c r="AB618"/>
  <c r="AC618"/>
  <c r="AD618"/>
  <c r="A619"/>
  <c r="B619"/>
  <c r="C619"/>
  <c r="D619"/>
  <c r="E619"/>
  <c r="F619"/>
  <c r="G619"/>
  <c r="H619"/>
  <c r="I619"/>
  <c r="J619"/>
  <c r="K619"/>
  <c r="L619"/>
  <c r="M619"/>
  <c r="N619"/>
  <c r="O619"/>
  <c r="P619"/>
  <c r="Q619"/>
  <c r="R619"/>
  <c r="S619"/>
  <c r="T619"/>
  <c r="U619"/>
  <c r="V619"/>
  <c r="W619"/>
  <c r="X619"/>
  <c r="Y619"/>
  <c r="Z619"/>
  <c r="AA619"/>
  <c r="AB619"/>
  <c r="AC619"/>
  <c r="AD619"/>
  <c r="A620"/>
  <c r="B620"/>
  <c r="C620"/>
  <c r="D620"/>
  <c r="E620"/>
  <c r="F620"/>
  <c r="G620"/>
  <c r="H620"/>
  <c r="I620"/>
  <c r="J620"/>
  <c r="K620"/>
  <c r="L620"/>
  <c r="M620"/>
  <c r="N620"/>
  <c r="O620"/>
  <c r="P620"/>
  <c r="Q620"/>
  <c r="R620"/>
  <c r="S620"/>
  <c r="T620"/>
  <c r="U620"/>
  <c r="V620"/>
  <c r="W620"/>
  <c r="X620"/>
  <c r="Y620"/>
  <c r="Z620"/>
  <c r="AA620"/>
  <c r="AB620"/>
  <c r="AC620"/>
  <c r="AD620"/>
  <c r="A621"/>
  <c r="B621"/>
  <c r="C621"/>
  <c r="D621"/>
  <c r="E621"/>
  <c r="F621"/>
  <c r="G621"/>
  <c r="H621"/>
  <c r="I621"/>
  <c r="J621"/>
  <c r="K621"/>
  <c r="L621"/>
  <c r="M621"/>
  <c r="N621"/>
  <c r="O621"/>
  <c r="P621"/>
  <c r="Q621"/>
  <c r="R621"/>
  <c r="S621"/>
  <c r="T621"/>
  <c r="U621"/>
  <c r="V621"/>
  <c r="W621"/>
  <c r="X621"/>
  <c r="Y621"/>
  <c r="Z621"/>
  <c r="AA621"/>
  <c r="AB621"/>
  <c r="AC621"/>
  <c r="AD621"/>
  <c r="A622"/>
  <c r="B622"/>
  <c r="C622"/>
  <c r="D622"/>
  <c r="E622"/>
  <c r="F622"/>
  <c r="G622"/>
  <c r="H622"/>
  <c r="I622"/>
  <c r="J622"/>
  <c r="K622"/>
  <c r="L622"/>
  <c r="M622"/>
  <c r="N622"/>
  <c r="O622"/>
  <c r="P622"/>
  <c r="Q622"/>
  <c r="R622"/>
  <c r="S622"/>
  <c r="T622"/>
  <c r="U622"/>
  <c r="V622"/>
  <c r="W622"/>
  <c r="X622"/>
  <c r="Y622"/>
  <c r="Z622"/>
  <c r="AA622"/>
  <c r="AB622"/>
  <c r="AC622"/>
  <c r="AD622"/>
  <c r="A623"/>
  <c r="B623"/>
  <c r="C623"/>
  <c r="D623"/>
  <c r="E623"/>
  <c r="F623"/>
  <c r="G623"/>
  <c r="H623"/>
  <c r="I623"/>
  <c r="J623"/>
  <c r="K623"/>
  <c r="L623"/>
  <c r="M623"/>
  <c r="N623"/>
  <c r="O623"/>
  <c r="P623"/>
  <c r="Q623"/>
  <c r="R623"/>
  <c r="S623"/>
  <c r="T623"/>
  <c r="U623"/>
  <c r="V623"/>
  <c r="W623"/>
  <c r="X623"/>
  <c r="Y623"/>
  <c r="Z623"/>
  <c r="AA623"/>
  <c r="AB623"/>
  <c r="AC623"/>
  <c r="AD623"/>
  <c r="A624"/>
  <c r="B624"/>
  <c r="C624"/>
  <c r="D624"/>
  <c r="E624"/>
  <c r="F624"/>
  <c r="G624"/>
  <c r="H624"/>
  <c r="I624"/>
  <c r="J624"/>
  <c r="K624"/>
  <c r="L624"/>
  <c r="M624"/>
  <c r="N624"/>
  <c r="O624"/>
  <c r="P624"/>
  <c r="Q624"/>
  <c r="R624"/>
  <c r="S624"/>
  <c r="T624"/>
  <c r="U624"/>
  <c r="V624"/>
  <c r="W624"/>
  <c r="X624"/>
  <c r="Y624"/>
  <c r="Z624"/>
  <c r="AA624"/>
  <c r="AB624"/>
  <c r="AC624"/>
  <c r="AD624"/>
  <c r="A625"/>
  <c r="B625"/>
  <c r="C625"/>
  <c r="D625"/>
  <c r="E625"/>
  <c r="F625"/>
  <c r="G625"/>
  <c r="H625"/>
  <c r="I625"/>
  <c r="J625"/>
  <c r="K625"/>
  <c r="L625"/>
  <c r="M625"/>
  <c r="N625"/>
  <c r="O625"/>
  <c r="P625"/>
  <c r="Q625"/>
  <c r="R625"/>
  <c r="S625"/>
  <c r="T625"/>
  <c r="U625"/>
  <c r="V625"/>
  <c r="W625"/>
  <c r="X625"/>
  <c r="Y625"/>
  <c r="Z625"/>
  <c r="AA625"/>
  <c r="AB625"/>
  <c r="AC625"/>
  <c r="AD625"/>
  <c r="A626"/>
  <c r="B626"/>
  <c r="C626"/>
  <c r="D626"/>
  <c r="E626"/>
  <c r="F626"/>
  <c r="G626"/>
  <c r="H626"/>
  <c r="I626"/>
  <c r="J626"/>
  <c r="K626"/>
  <c r="L626"/>
  <c r="M626"/>
  <c r="N626"/>
  <c r="O626"/>
  <c r="P626"/>
  <c r="Q626"/>
  <c r="R626"/>
  <c r="S626"/>
  <c r="T626"/>
  <c r="U626"/>
  <c r="V626"/>
  <c r="W626"/>
  <c r="X626"/>
  <c r="Y626"/>
  <c r="Z626"/>
  <c r="AA626"/>
  <c r="AB626"/>
  <c r="AC626"/>
  <c r="AD626"/>
  <c r="A627"/>
  <c r="B627"/>
  <c r="C627"/>
  <c r="D627"/>
  <c r="E627"/>
  <c r="F627"/>
  <c r="G627"/>
  <c r="H627"/>
  <c r="I627"/>
  <c r="J627"/>
  <c r="K627"/>
  <c r="L627"/>
  <c r="M627"/>
  <c r="N627"/>
  <c r="O627"/>
  <c r="P627"/>
  <c r="Q627"/>
  <c r="R627"/>
  <c r="S627"/>
  <c r="T627"/>
  <c r="U627"/>
  <c r="V627"/>
  <c r="W627"/>
  <c r="X627"/>
  <c r="Y627"/>
  <c r="Z627"/>
  <c r="AA627"/>
  <c r="AB627"/>
  <c r="AC627"/>
  <c r="AD627"/>
  <c r="A628"/>
  <c r="B628"/>
  <c r="C628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Z628"/>
  <c r="AA628"/>
  <c r="AB628"/>
  <c r="AC628"/>
  <c r="AD628"/>
  <c r="A629"/>
  <c r="B629"/>
  <c r="C629"/>
  <c r="D629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Z629"/>
  <c r="AA629"/>
  <c r="AB629"/>
  <c r="AC629"/>
  <c r="AD629"/>
  <c r="A630"/>
  <c r="B630"/>
  <c r="C630"/>
  <c r="D630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Z630"/>
  <c r="AA630"/>
  <c r="AB630"/>
  <c r="AC630"/>
  <c r="AD630"/>
  <c r="A631"/>
  <c r="B631"/>
  <c r="C631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Z631"/>
  <c r="AA631"/>
  <c r="AB631"/>
  <c r="AC631"/>
  <c r="AD631"/>
  <c r="A632"/>
  <c r="B632"/>
  <c r="C632"/>
  <c r="D632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Z632"/>
  <c r="AA632"/>
  <c r="AB632"/>
  <c r="AC632"/>
  <c r="AD632"/>
  <c r="A633"/>
  <c r="B633"/>
  <c r="C633"/>
  <c r="D63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Z633"/>
  <c r="AA633"/>
  <c r="AB633"/>
  <c r="AC633"/>
  <c r="AD633"/>
  <c r="A634"/>
  <c r="B634"/>
  <c r="C634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Z634"/>
  <c r="AA634"/>
  <c r="AB634"/>
  <c r="AC634"/>
  <c r="AD634"/>
  <c r="A635"/>
  <c r="B635"/>
  <c r="C635"/>
  <c r="D635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Z635"/>
  <c r="AA635"/>
  <c r="AB635"/>
  <c r="AC635"/>
  <c r="AD635"/>
  <c r="A636"/>
  <c r="B636"/>
  <c r="C636"/>
  <c r="D636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Z636"/>
  <c r="AA636"/>
  <c r="AB636"/>
  <c r="AC636"/>
  <c r="AD636"/>
  <c r="A637"/>
  <c r="B637"/>
  <c r="C637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Z637"/>
  <c r="AA637"/>
  <c r="AB637"/>
  <c r="AC637"/>
  <c r="AD637"/>
  <c r="A638"/>
  <c r="B638"/>
  <c r="C638"/>
  <c r="D63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Z638"/>
  <c r="AA638"/>
  <c r="AB638"/>
  <c r="AC638"/>
  <c r="AD638"/>
  <c r="A639"/>
  <c r="B639"/>
  <c r="C639"/>
  <c r="D639"/>
  <c r="E639"/>
  <c r="F639"/>
  <c r="G639"/>
  <c r="H639"/>
  <c r="I639"/>
  <c r="J639"/>
  <c r="K639"/>
  <c r="L639"/>
  <c r="M639"/>
  <c r="N639"/>
  <c r="O639"/>
  <c r="P639"/>
  <c r="Q639"/>
  <c r="R639"/>
  <c r="S639"/>
  <c r="T639"/>
  <c r="U639"/>
  <c r="V639"/>
  <c r="W639"/>
  <c r="X639"/>
  <c r="Y639"/>
  <c r="Z639"/>
  <c r="AA639"/>
  <c r="AB639"/>
  <c r="AC639"/>
  <c r="AD639"/>
  <c r="A640"/>
  <c r="B640"/>
  <c r="C640"/>
  <c r="D640"/>
  <c r="E640"/>
  <c r="F640"/>
  <c r="G640"/>
  <c r="H640"/>
  <c r="I640"/>
  <c r="J640"/>
  <c r="K640"/>
  <c r="L640"/>
  <c r="M640"/>
  <c r="N640"/>
  <c r="O640"/>
  <c r="P640"/>
  <c r="Q640"/>
  <c r="R640"/>
  <c r="S640"/>
  <c r="T640"/>
  <c r="U640"/>
  <c r="V640"/>
  <c r="W640"/>
  <c r="X640"/>
  <c r="Y640"/>
  <c r="Z640"/>
  <c r="AA640"/>
  <c r="AB640"/>
  <c r="AC640"/>
  <c r="AD640"/>
  <c r="A641"/>
  <c r="B641"/>
  <c r="C641"/>
  <c r="D641"/>
  <c r="E641"/>
  <c r="F641"/>
  <c r="G641"/>
  <c r="H641"/>
  <c r="I641"/>
  <c r="J641"/>
  <c r="K641"/>
  <c r="L641"/>
  <c r="M641"/>
  <c r="N641"/>
  <c r="O641"/>
  <c r="P641"/>
  <c r="Q641"/>
  <c r="R641"/>
  <c r="S641"/>
  <c r="T641"/>
  <c r="U641"/>
  <c r="V641"/>
  <c r="W641"/>
  <c r="X641"/>
  <c r="Y641"/>
  <c r="Z641"/>
  <c r="AA641"/>
  <c r="AB641"/>
  <c r="AC641"/>
  <c r="AD641"/>
  <c r="A642"/>
  <c r="B642"/>
  <c r="C642"/>
  <c r="D642"/>
  <c r="E642"/>
  <c r="F642"/>
  <c r="G642"/>
  <c r="H642"/>
  <c r="I642"/>
  <c r="J642"/>
  <c r="K642"/>
  <c r="L642"/>
  <c r="M642"/>
  <c r="N642"/>
  <c r="O642"/>
  <c r="P642"/>
  <c r="Q642"/>
  <c r="R642"/>
  <c r="S642"/>
  <c r="T642"/>
  <c r="U642"/>
  <c r="V642"/>
  <c r="W642"/>
  <c r="X642"/>
  <c r="Y642"/>
  <c r="Z642"/>
  <c r="AA642"/>
  <c r="AB642"/>
  <c r="AC642"/>
  <c r="AD642"/>
  <c r="A643"/>
  <c r="B643"/>
  <c r="C643"/>
  <c r="D643"/>
  <c r="E643"/>
  <c r="F643"/>
  <c r="G643"/>
  <c r="H643"/>
  <c r="I643"/>
  <c r="J643"/>
  <c r="K643"/>
  <c r="L643"/>
  <c r="M643"/>
  <c r="N643"/>
  <c r="O643"/>
  <c r="P643"/>
  <c r="Q643"/>
  <c r="R643"/>
  <c r="S643"/>
  <c r="T643"/>
  <c r="U643"/>
  <c r="V643"/>
  <c r="W643"/>
  <c r="X643"/>
  <c r="Y643"/>
  <c r="Z643"/>
  <c r="AA643"/>
  <c r="AB643"/>
  <c r="AC643"/>
  <c r="AD643"/>
  <c r="A644"/>
  <c r="B644"/>
  <c r="C644"/>
  <c r="D644"/>
  <c r="E644"/>
  <c r="F644"/>
  <c r="G644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Z644"/>
  <c r="AA644"/>
  <c r="AB644"/>
  <c r="AC644"/>
  <c r="AD644"/>
  <c r="A645"/>
  <c r="B645"/>
  <c r="C645"/>
  <c r="D645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Z645"/>
  <c r="AA645"/>
  <c r="AB645"/>
  <c r="AC645"/>
  <c r="AD645"/>
  <c r="A646"/>
  <c r="B646"/>
  <c r="C646"/>
  <c r="D646"/>
  <c r="E646"/>
  <c r="F646"/>
  <c r="G646"/>
  <c r="H646"/>
  <c r="I646"/>
  <c r="J646"/>
  <c r="K646"/>
  <c r="L646"/>
  <c r="M646"/>
  <c r="N646"/>
  <c r="O646"/>
  <c r="P646"/>
  <c r="Q646"/>
  <c r="R646"/>
  <c r="S646"/>
  <c r="T646"/>
  <c r="U646"/>
  <c r="V646"/>
  <c r="W646"/>
  <c r="X646"/>
  <c r="Y646"/>
  <c r="Z646"/>
  <c r="AA646"/>
  <c r="AB646"/>
  <c r="AC646"/>
  <c r="AD646"/>
  <c r="A647"/>
  <c r="B647"/>
  <c r="C647"/>
  <c r="D647"/>
  <c r="E647"/>
  <c r="F647"/>
  <c r="G647"/>
  <c r="H647"/>
  <c r="I647"/>
  <c r="J647"/>
  <c r="K647"/>
  <c r="L647"/>
  <c r="M647"/>
  <c r="N647"/>
  <c r="O647"/>
  <c r="P647"/>
  <c r="Q647"/>
  <c r="R647"/>
  <c r="S647"/>
  <c r="T647"/>
  <c r="U647"/>
  <c r="V647"/>
  <c r="W647"/>
  <c r="X647"/>
  <c r="Y647"/>
  <c r="Z647"/>
  <c r="AA647"/>
  <c r="AB647"/>
  <c r="AC647"/>
  <c r="AD647"/>
  <c r="A648"/>
  <c r="B648"/>
  <c r="C648"/>
  <c r="D648"/>
  <c r="E648"/>
  <c r="F648"/>
  <c r="G648"/>
  <c r="H648"/>
  <c r="I648"/>
  <c r="J648"/>
  <c r="K648"/>
  <c r="L648"/>
  <c r="M648"/>
  <c r="N648"/>
  <c r="O648"/>
  <c r="P648"/>
  <c r="Q648"/>
  <c r="R648"/>
  <c r="S648"/>
  <c r="T648"/>
  <c r="U648"/>
  <c r="V648"/>
  <c r="W648"/>
  <c r="X648"/>
  <c r="Y648"/>
  <c r="Z648"/>
  <c r="AA648"/>
  <c r="AB648"/>
  <c r="AC648"/>
  <c r="AD648"/>
  <c r="A649"/>
  <c r="B649"/>
  <c r="C649"/>
  <c r="D649"/>
  <c r="E649"/>
  <c r="F649"/>
  <c r="G649"/>
  <c r="H649"/>
  <c r="I649"/>
  <c r="J649"/>
  <c r="K649"/>
  <c r="L649"/>
  <c r="M649"/>
  <c r="N649"/>
  <c r="O649"/>
  <c r="P649"/>
  <c r="Q649"/>
  <c r="R649"/>
  <c r="S649"/>
  <c r="T649"/>
  <c r="U649"/>
  <c r="V649"/>
  <c r="W649"/>
  <c r="X649"/>
  <c r="Y649"/>
  <c r="Z649"/>
  <c r="AA649"/>
  <c r="AB649"/>
  <c r="AC649"/>
  <c r="AD649"/>
  <c r="A650"/>
  <c r="B650"/>
  <c r="C650"/>
  <c r="D650"/>
  <c r="E650"/>
  <c r="F650"/>
  <c r="G650"/>
  <c r="H650"/>
  <c r="I650"/>
  <c r="J650"/>
  <c r="K650"/>
  <c r="L650"/>
  <c r="M650"/>
  <c r="N650"/>
  <c r="O650"/>
  <c r="P650"/>
  <c r="Q650"/>
  <c r="R650"/>
  <c r="S650"/>
  <c r="T650"/>
  <c r="U650"/>
  <c r="V650"/>
  <c r="W650"/>
  <c r="X650"/>
  <c r="Y650"/>
  <c r="Z650"/>
  <c r="AA650"/>
  <c r="AB650"/>
  <c r="AC650"/>
  <c r="AD650"/>
  <c r="A651"/>
  <c r="B651"/>
  <c r="C651"/>
  <c r="D651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Z651"/>
  <c r="AA651"/>
  <c r="AB651"/>
  <c r="AC651"/>
  <c r="AD651"/>
  <c r="A652"/>
  <c r="B652"/>
  <c r="C652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Z652"/>
  <c r="AA652"/>
  <c r="AB652"/>
  <c r="AC652"/>
  <c r="AD652"/>
  <c r="A653"/>
  <c r="B653"/>
  <c r="C653"/>
  <c r="D653"/>
  <c r="E653"/>
  <c r="F653"/>
  <c r="G653"/>
  <c r="H653"/>
  <c r="I653"/>
  <c r="J653"/>
  <c r="K653"/>
  <c r="L653"/>
  <c r="M653"/>
  <c r="N653"/>
  <c r="O653"/>
  <c r="P653"/>
  <c r="Q653"/>
  <c r="R653"/>
  <c r="S653"/>
  <c r="T653"/>
  <c r="U653"/>
  <c r="V653"/>
  <c r="W653"/>
  <c r="X653"/>
  <c r="Y653"/>
  <c r="Z653"/>
  <c r="AA653"/>
  <c r="AB653"/>
  <c r="AC653"/>
  <c r="AD653"/>
  <c r="A654"/>
  <c r="B654"/>
  <c r="C654"/>
  <c r="D654"/>
  <c r="E654"/>
  <c r="F654"/>
  <c r="G654"/>
  <c r="H654"/>
  <c r="I654"/>
  <c r="J654"/>
  <c r="K654"/>
  <c r="L654"/>
  <c r="M654"/>
  <c r="N654"/>
  <c r="O654"/>
  <c r="P654"/>
  <c r="Q654"/>
  <c r="R654"/>
  <c r="S654"/>
  <c r="T654"/>
  <c r="U654"/>
  <c r="V654"/>
  <c r="W654"/>
  <c r="X654"/>
  <c r="Y654"/>
  <c r="Z654"/>
  <c r="AA654"/>
  <c r="AB654"/>
  <c r="AC654"/>
  <c r="AD654"/>
  <c r="A655"/>
  <c r="B655"/>
  <c r="C655"/>
  <c r="D655"/>
  <c r="E655"/>
  <c r="F655"/>
  <c r="G655"/>
  <c r="H655"/>
  <c r="I655"/>
  <c r="J655"/>
  <c r="K655"/>
  <c r="L655"/>
  <c r="M655"/>
  <c r="N655"/>
  <c r="O655"/>
  <c r="P655"/>
  <c r="Q655"/>
  <c r="R655"/>
  <c r="S655"/>
  <c r="T655"/>
  <c r="U655"/>
  <c r="V655"/>
  <c r="W655"/>
  <c r="X655"/>
  <c r="Y655"/>
  <c r="Z655"/>
  <c r="AA655"/>
  <c r="AB655"/>
  <c r="AC655"/>
  <c r="AD655"/>
  <c r="A656"/>
  <c r="B656"/>
  <c r="C656"/>
  <c r="D656"/>
  <c r="E656"/>
  <c r="F656"/>
  <c r="G656"/>
  <c r="H656"/>
  <c r="I656"/>
  <c r="J656"/>
  <c r="K656"/>
  <c r="L656"/>
  <c r="M656"/>
  <c r="N656"/>
  <c r="O656"/>
  <c r="P656"/>
  <c r="Q656"/>
  <c r="R656"/>
  <c r="S656"/>
  <c r="T656"/>
  <c r="U656"/>
  <c r="V656"/>
  <c r="W656"/>
  <c r="X656"/>
  <c r="Y656"/>
  <c r="Z656"/>
  <c r="AA656"/>
  <c r="AB656"/>
  <c r="AC656"/>
  <c r="AD656"/>
  <c r="A657"/>
  <c r="B657"/>
  <c r="C657"/>
  <c r="D657"/>
  <c r="E657"/>
  <c r="F657"/>
  <c r="G657"/>
  <c r="H657"/>
  <c r="I657"/>
  <c r="J657"/>
  <c r="K657"/>
  <c r="L657"/>
  <c r="M657"/>
  <c r="N657"/>
  <c r="O657"/>
  <c r="P657"/>
  <c r="Q657"/>
  <c r="R657"/>
  <c r="S657"/>
  <c r="T657"/>
  <c r="U657"/>
  <c r="V657"/>
  <c r="W657"/>
  <c r="X657"/>
  <c r="Y657"/>
  <c r="Z657"/>
  <c r="AA657"/>
  <c r="AB657"/>
  <c r="AC657"/>
  <c r="AD657"/>
  <c r="A658"/>
  <c r="B658"/>
  <c r="C658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Z658"/>
  <c r="AA658"/>
  <c r="AB658"/>
  <c r="AC658"/>
  <c r="AD658"/>
  <c r="A659"/>
  <c r="B659"/>
  <c r="C659"/>
  <c r="D659"/>
  <c r="E659"/>
  <c r="F659"/>
  <c r="G659"/>
  <c r="H659"/>
  <c r="I659"/>
  <c r="J659"/>
  <c r="K659"/>
  <c r="L659"/>
  <c r="M659"/>
  <c r="N659"/>
  <c r="O659"/>
  <c r="P659"/>
  <c r="Q659"/>
  <c r="R659"/>
  <c r="S659"/>
  <c r="T659"/>
  <c r="U659"/>
  <c r="V659"/>
  <c r="W659"/>
  <c r="X659"/>
  <c r="Y659"/>
  <c r="Z659"/>
  <c r="AA659"/>
  <c r="AB659"/>
  <c r="AC659"/>
  <c r="AD659"/>
  <c r="A660"/>
  <c r="B660"/>
  <c r="C660"/>
  <c r="D660"/>
  <c r="E660"/>
  <c r="F660"/>
  <c r="G660"/>
  <c r="H660"/>
  <c r="I660"/>
  <c r="J660"/>
  <c r="K660"/>
  <c r="L660"/>
  <c r="M660"/>
  <c r="N660"/>
  <c r="O660"/>
  <c r="P660"/>
  <c r="Q660"/>
  <c r="R660"/>
  <c r="S660"/>
  <c r="T660"/>
  <c r="U660"/>
  <c r="V660"/>
  <c r="W660"/>
  <c r="X660"/>
  <c r="Y660"/>
  <c r="Z660"/>
  <c r="AA660"/>
  <c r="AB660"/>
  <c r="AC660"/>
  <c r="AD660"/>
  <c r="A661"/>
  <c r="B661"/>
  <c r="C661"/>
  <c r="D661"/>
  <c r="E661"/>
  <c r="F661"/>
  <c r="G661"/>
  <c r="H661"/>
  <c r="I661"/>
  <c r="J661"/>
  <c r="K661"/>
  <c r="L661"/>
  <c r="M661"/>
  <c r="N661"/>
  <c r="O661"/>
  <c r="P661"/>
  <c r="Q661"/>
  <c r="R661"/>
  <c r="S661"/>
  <c r="T661"/>
  <c r="U661"/>
  <c r="V661"/>
  <c r="W661"/>
  <c r="X661"/>
  <c r="Y661"/>
  <c r="Z661"/>
  <c r="AA661"/>
  <c r="AB661"/>
  <c r="AC661"/>
  <c r="AD661"/>
  <c r="A662"/>
  <c r="B662"/>
  <c r="C662"/>
  <c r="D662"/>
  <c r="E662"/>
  <c r="F662"/>
  <c r="G662"/>
  <c r="H662"/>
  <c r="I662"/>
  <c r="J662"/>
  <c r="K662"/>
  <c r="L662"/>
  <c r="M662"/>
  <c r="N662"/>
  <c r="O662"/>
  <c r="P662"/>
  <c r="Q662"/>
  <c r="R662"/>
  <c r="S662"/>
  <c r="T662"/>
  <c r="U662"/>
  <c r="V662"/>
  <c r="W662"/>
  <c r="X662"/>
  <c r="Y662"/>
  <c r="Z662"/>
  <c r="AA662"/>
  <c r="AB662"/>
  <c r="AC662"/>
  <c r="AD662"/>
  <c r="A663"/>
  <c r="B663"/>
  <c r="C663"/>
  <c r="D663"/>
  <c r="E663"/>
  <c r="F663"/>
  <c r="G663"/>
  <c r="H663"/>
  <c r="I663"/>
  <c r="J663"/>
  <c r="K663"/>
  <c r="L663"/>
  <c r="M663"/>
  <c r="N663"/>
  <c r="O663"/>
  <c r="P663"/>
  <c r="Q663"/>
  <c r="R663"/>
  <c r="S663"/>
  <c r="T663"/>
  <c r="U663"/>
  <c r="V663"/>
  <c r="W663"/>
  <c r="X663"/>
  <c r="Y663"/>
  <c r="Z663"/>
  <c r="AA663"/>
  <c r="AB663"/>
  <c r="AC663"/>
  <c r="AD663"/>
  <c r="A664"/>
  <c r="B664"/>
  <c r="C664"/>
  <c r="D664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Z664"/>
  <c r="AA664"/>
  <c r="AB664"/>
  <c r="AC664"/>
  <c r="AD664"/>
  <c r="A665"/>
  <c r="B665"/>
  <c r="C665"/>
  <c r="D665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Z665"/>
  <c r="AA665"/>
  <c r="AB665"/>
  <c r="AC665"/>
  <c r="AD665"/>
  <c r="A666"/>
  <c r="B666"/>
  <c r="C666"/>
  <c r="D666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Z666"/>
  <c r="AA666"/>
  <c r="AB666"/>
  <c r="AC666"/>
  <c r="AD666"/>
  <c r="A667"/>
  <c r="B667"/>
  <c r="C667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Z667"/>
  <c r="AA667"/>
  <c r="AB667"/>
  <c r="AC667"/>
  <c r="AD667"/>
  <c r="A668"/>
  <c r="B668"/>
  <c r="C668"/>
  <c r="D668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Z668"/>
  <c r="AA668"/>
  <c r="AB668"/>
  <c r="AC668"/>
  <c r="AD668"/>
  <c r="A669"/>
  <c r="B669"/>
  <c r="C669"/>
  <c r="D669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Z669"/>
  <c r="AA669"/>
  <c r="AB669"/>
  <c r="AC669"/>
  <c r="AD669"/>
  <c r="A670"/>
  <c r="B670"/>
  <c r="C670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Z670"/>
  <c r="AA670"/>
  <c r="AB670"/>
  <c r="AC670"/>
  <c r="AD670"/>
  <c r="A671"/>
  <c r="B671"/>
  <c r="C671"/>
  <c r="D671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Z671"/>
  <c r="AA671"/>
  <c r="AB671"/>
  <c r="AC671"/>
  <c r="AD671"/>
  <c r="A672"/>
  <c r="B672"/>
  <c r="C672"/>
  <c r="D672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Z672"/>
  <c r="AA672"/>
  <c r="AB672"/>
  <c r="AC672"/>
  <c r="AD672"/>
  <c r="A673"/>
  <c r="B673"/>
  <c r="C673"/>
  <c r="D673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Z673"/>
  <c r="AA673"/>
  <c r="AB673"/>
  <c r="AC673"/>
  <c r="AD673"/>
  <c r="A674"/>
  <c r="B674"/>
  <c r="C674"/>
  <c r="D674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Z674"/>
  <c r="AA674"/>
  <c r="AB674"/>
  <c r="AC674"/>
  <c r="AD674"/>
  <c r="A675"/>
  <c r="B675"/>
  <c r="C675"/>
  <c r="D675"/>
  <c r="E675"/>
  <c r="F675"/>
  <c r="G675"/>
  <c r="H675"/>
  <c r="I675"/>
  <c r="J675"/>
  <c r="K675"/>
  <c r="L675"/>
  <c r="M675"/>
  <c r="N675"/>
  <c r="O675"/>
  <c r="P675"/>
  <c r="Q675"/>
  <c r="R675"/>
  <c r="S675"/>
  <c r="T675"/>
  <c r="U675"/>
  <c r="V675"/>
  <c r="W675"/>
  <c r="X675"/>
  <c r="Y675"/>
  <c r="Z675"/>
  <c r="AA675"/>
  <c r="AB675"/>
  <c r="AC675"/>
  <c r="AD675"/>
  <c r="A676"/>
  <c r="B676"/>
  <c r="C676"/>
  <c r="D676"/>
  <c r="E676"/>
  <c r="F676"/>
  <c r="G676"/>
  <c r="H676"/>
  <c r="I676"/>
  <c r="J676"/>
  <c r="K676"/>
  <c r="L676"/>
  <c r="M676"/>
  <c r="N676"/>
  <c r="O676"/>
  <c r="P676"/>
  <c r="Q676"/>
  <c r="R676"/>
  <c r="S676"/>
  <c r="T676"/>
  <c r="U676"/>
  <c r="V676"/>
  <c r="W676"/>
  <c r="X676"/>
  <c r="Y676"/>
  <c r="Z676"/>
  <c r="AA676"/>
  <c r="AB676"/>
  <c r="AC676"/>
  <c r="AD676"/>
  <c r="A677"/>
  <c r="B677"/>
  <c r="C677"/>
  <c r="D677"/>
  <c r="E677"/>
  <c r="F677"/>
  <c r="G677"/>
  <c r="H677"/>
  <c r="I677"/>
  <c r="J677"/>
  <c r="K677"/>
  <c r="L677"/>
  <c r="M677"/>
  <c r="N677"/>
  <c r="O677"/>
  <c r="P677"/>
  <c r="Q677"/>
  <c r="R677"/>
  <c r="S677"/>
  <c r="T677"/>
  <c r="U677"/>
  <c r="V677"/>
  <c r="W677"/>
  <c r="X677"/>
  <c r="Y677"/>
  <c r="Z677"/>
  <c r="AA677"/>
  <c r="AB677"/>
  <c r="AC677"/>
  <c r="AD677"/>
  <c r="A678"/>
  <c r="B678"/>
  <c r="C678"/>
  <c r="D678"/>
  <c r="E678"/>
  <c r="F678"/>
  <c r="G678"/>
  <c r="H678"/>
  <c r="I678"/>
  <c r="J678"/>
  <c r="K678"/>
  <c r="L678"/>
  <c r="M678"/>
  <c r="N678"/>
  <c r="O678"/>
  <c r="P678"/>
  <c r="Q678"/>
  <c r="R678"/>
  <c r="S678"/>
  <c r="T678"/>
  <c r="U678"/>
  <c r="V678"/>
  <c r="W678"/>
  <c r="X678"/>
  <c r="Y678"/>
  <c r="Z678"/>
  <c r="AA678"/>
  <c r="AB678"/>
  <c r="AC678"/>
  <c r="AD678"/>
  <c r="A679"/>
  <c r="B679"/>
  <c r="C679"/>
  <c r="D679"/>
  <c r="E679"/>
  <c r="F679"/>
  <c r="G679"/>
  <c r="H679"/>
  <c r="I679"/>
  <c r="J679"/>
  <c r="K679"/>
  <c r="L679"/>
  <c r="M679"/>
  <c r="N679"/>
  <c r="O679"/>
  <c r="P679"/>
  <c r="Q679"/>
  <c r="R679"/>
  <c r="S679"/>
  <c r="T679"/>
  <c r="U679"/>
  <c r="V679"/>
  <c r="W679"/>
  <c r="X679"/>
  <c r="Y679"/>
  <c r="Z679"/>
  <c r="AA679"/>
  <c r="AB679"/>
  <c r="AC679"/>
  <c r="AD679"/>
  <c r="A680"/>
  <c r="B680"/>
  <c r="C680"/>
  <c r="D680"/>
  <c r="E680"/>
  <c r="F680"/>
  <c r="G680"/>
  <c r="H680"/>
  <c r="I680"/>
  <c r="J680"/>
  <c r="K680"/>
  <c r="L680"/>
  <c r="M680"/>
  <c r="N680"/>
  <c r="O680"/>
  <c r="P680"/>
  <c r="Q680"/>
  <c r="R680"/>
  <c r="S680"/>
  <c r="T680"/>
  <c r="U680"/>
  <c r="V680"/>
  <c r="W680"/>
  <c r="X680"/>
  <c r="Y680"/>
  <c r="Z680"/>
  <c r="AA680"/>
  <c r="AB680"/>
  <c r="AC680"/>
  <c r="AD680"/>
  <c r="A681"/>
  <c r="B681"/>
  <c r="C681"/>
  <c r="D681"/>
  <c r="E681"/>
  <c r="F681"/>
  <c r="G681"/>
  <c r="H681"/>
  <c r="I681"/>
  <c r="J681"/>
  <c r="K681"/>
  <c r="L681"/>
  <c r="M681"/>
  <c r="N681"/>
  <c r="O681"/>
  <c r="P681"/>
  <c r="Q681"/>
  <c r="R681"/>
  <c r="S681"/>
  <c r="T681"/>
  <c r="U681"/>
  <c r="V681"/>
  <c r="W681"/>
  <c r="X681"/>
  <c r="Y681"/>
  <c r="Z681"/>
  <c r="AA681"/>
  <c r="AB681"/>
  <c r="AC681"/>
  <c r="AD681"/>
  <c r="A682"/>
  <c r="B682"/>
  <c r="C682"/>
  <c r="D682"/>
  <c r="E682"/>
  <c r="F682"/>
  <c r="G682"/>
  <c r="H682"/>
  <c r="I682"/>
  <c r="J682"/>
  <c r="K682"/>
  <c r="L682"/>
  <c r="M682"/>
  <c r="N682"/>
  <c r="O682"/>
  <c r="P682"/>
  <c r="Q682"/>
  <c r="R682"/>
  <c r="S682"/>
  <c r="T682"/>
  <c r="U682"/>
  <c r="V682"/>
  <c r="W682"/>
  <c r="X682"/>
  <c r="Y682"/>
  <c r="Z682"/>
  <c r="AA682"/>
  <c r="AB682"/>
  <c r="AC682"/>
  <c r="AD682"/>
  <c r="A683"/>
  <c r="B683"/>
  <c r="C683"/>
  <c r="D683"/>
  <c r="E683"/>
  <c r="F683"/>
  <c r="G683"/>
  <c r="H683"/>
  <c r="I683"/>
  <c r="J683"/>
  <c r="K683"/>
  <c r="L683"/>
  <c r="M683"/>
  <c r="N683"/>
  <c r="O683"/>
  <c r="P683"/>
  <c r="Q683"/>
  <c r="R683"/>
  <c r="S683"/>
  <c r="T683"/>
  <c r="U683"/>
  <c r="V683"/>
  <c r="W683"/>
  <c r="X683"/>
  <c r="Y683"/>
  <c r="Z683"/>
  <c r="AA683"/>
  <c r="AB683"/>
  <c r="AC683"/>
  <c r="AD683"/>
  <c r="A684"/>
  <c r="B684"/>
  <c r="C684"/>
  <c r="D684"/>
  <c r="E684"/>
  <c r="F684"/>
  <c r="G684"/>
  <c r="H684"/>
  <c r="I684"/>
  <c r="J684"/>
  <c r="K684"/>
  <c r="L684"/>
  <c r="M684"/>
  <c r="N684"/>
  <c r="O684"/>
  <c r="P684"/>
  <c r="Q684"/>
  <c r="R684"/>
  <c r="S684"/>
  <c r="T684"/>
  <c r="U684"/>
  <c r="V684"/>
  <c r="W684"/>
  <c r="X684"/>
  <c r="Y684"/>
  <c r="Z684"/>
  <c r="AA684"/>
  <c r="AB684"/>
  <c r="AC684"/>
  <c r="AD684"/>
  <c r="A685"/>
  <c r="B685"/>
  <c r="C685"/>
  <c r="D685"/>
  <c r="E685"/>
  <c r="F685"/>
  <c r="G685"/>
  <c r="H685"/>
  <c r="I685"/>
  <c r="J685"/>
  <c r="K685"/>
  <c r="L685"/>
  <c r="M685"/>
  <c r="N685"/>
  <c r="O685"/>
  <c r="P685"/>
  <c r="Q685"/>
  <c r="R685"/>
  <c r="S685"/>
  <c r="T685"/>
  <c r="U685"/>
  <c r="V685"/>
  <c r="W685"/>
  <c r="X685"/>
  <c r="Y685"/>
  <c r="Z685"/>
  <c r="AA685"/>
  <c r="AB685"/>
  <c r="AC685"/>
  <c r="AD685"/>
  <c r="A686"/>
  <c r="B686"/>
  <c r="C686"/>
  <c r="D686"/>
  <c r="E686"/>
  <c r="F686"/>
  <c r="G686"/>
  <c r="H686"/>
  <c r="I686"/>
  <c r="J686"/>
  <c r="K686"/>
  <c r="L686"/>
  <c r="M686"/>
  <c r="N686"/>
  <c r="O686"/>
  <c r="P686"/>
  <c r="Q686"/>
  <c r="R686"/>
  <c r="S686"/>
  <c r="T686"/>
  <c r="U686"/>
  <c r="V686"/>
  <c r="W686"/>
  <c r="X686"/>
  <c r="Y686"/>
  <c r="Z686"/>
  <c r="AA686"/>
  <c r="AB686"/>
  <c r="AC686"/>
  <c r="AD686"/>
  <c r="A687"/>
  <c r="B687"/>
  <c r="C687"/>
  <c r="D687"/>
  <c r="E687"/>
  <c r="F687"/>
  <c r="G687"/>
  <c r="H687"/>
  <c r="I687"/>
  <c r="J687"/>
  <c r="K687"/>
  <c r="L687"/>
  <c r="M687"/>
  <c r="N687"/>
  <c r="O687"/>
  <c r="P687"/>
  <c r="Q687"/>
  <c r="R687"/>
  <c r="S687"/>
  <c r="T687"/>
  <c r="U687"/>
  <c r="V687"/>
  <c r="W687"/>
  <c r="X687"/>
  <c r="Y687"/>
  <c r="Z687"/>
  <c r="AA687"/>
  <c r="AB687"/>
  <c r="AC687"/>
  <c r="AD687"/>
  <c r="A688"/>
  <c r="B688"/>
  <c r="C688"/>
  <c r="D688"/>
  <c r="E688"/>
  <c r="F688"/>
  <c r="G688"/>
  <c r="H688"/>
  <c r="I688"/>
  <c r="J688"/>
  <c r="K688"/>
  <c r="L688"/>
  <c r="M688"/>
  <c r="N688"/>
  <c r="O688"/>
  <c r="P688"/>
  <c r="Q688"/>
  <c r="R688"/>
  <c r="S688"/>
  <c r="T688"/>
  <c r="U688"/>
  <c r="V688"/>
  <c r="W688"/>
  <c r="X688"/>
  <c r="Y688"/>
  <c r="Z688"/>
  <c r="AA688"/>
  <c r="AB688"/>
  <c r="AC688"/>
  <c r="AD688"/>
  <c r="A689"/>
  <c r="B689"/>
  <c r="C689"/>
  <c r="D689"/>
  <c r="E689"/>
  <c r="F689"/>
  <c r="G689"/>
  <c r="H689"/>
  <c r="I689"/>
  <c r="J689"/>
  <c r="K689"/>
  <c r="L689"/>
  <c r="M689"/>
  <c r="N689"/>
  <c r="O689"/>
  <c r="P689"/>
  <c r="Q689"/>
  <c r="R689"/>
  <c r="S689"/>
  <c r="T689"/>
  <c r="U689"/>
  <c r="V689"/>
  <c r="W689"/>
  <c r="X689"/>
  <c r="Y689"/>
  <c r="Z689"/>
  <c r="AA689"/>
  <c r="AB689"/>
  <c r="AC689"/>
  <c r="AD689"/>
  <c r="A690"/>
  <c r="B690"/>
  <c r="C690"/>
  <c r="D690"/>
  <c r="E690"/>
  <c r="F690"/>
  <c r="G690"/>
  <c r="H690"/>
  <c r="I690"/>
  <c r="J690"/>
  <c r="K690"/>
  <c r="L690"/>
  <c r="M690"/>
  <c r="N690"/>
  <c r="O690"/>
  <c r="P690"/>
  <c r="Q690"/>
  <c r="R690"/>
  <c r="S690"/>
  <c r="T690"/>
  <c r="U690"/>
  <c r="V690"/>
  <c r="W690"/>
  <c r="X690"/>
  <c r="Y690"/>
  <c r="Z690"/>
  <c r="AA690"/>
  <c r="AB690"/>
  <c r="AC690"/>
  <c r="AD690"/>
  <c r="A691"/>
  <c r="B691"/>
  <c r="C691"/>
  <c r="D691"/>
  <c r="E691"/>
  <c r="F691"/>
  <c r="G691"/>
  <c r="H691"/>
  <c r="I691"/>
  <c r="J691"/>
  <c r="K691"/>
  <c r="L691"/>
  <c r="M691"/>
  <c r="N691"/>
  <c r="O691"/>
  <c r="P691"/>
  <c r="Q691"/>
  <c r="R691"/>
  <c r="S691"/>
  <c r="T691"/>
  <c r="U691"/>
  <c r="V691"/>
  <c r="W691"/>
  <c r="X691"/>
  <c r="Y691"/>
  <c r="Z691"/>
  <c r="AA691"/>
  <c r="AB691"/>
  <c r="AC691"/>
  <c r="AD691"/>
  <c r="A692"/>
  <c r="B692"/>
  <c r="C692"/>
  <c r="D692"/>
  <c r="E692"/>
  <c r="F692"/>
  <c r="G692"/>
  <c r="H692"/>
  <c r="I692"/>
  <c r="J692"/>
  <c r="K692"/>
  <c r="L692"/>
  <c r="M692"/>
  <c r="N692"/>
  <c r="O692"/>
  <c r="P692"/>
  <c r="Q692"/>
  <c r="R692"/>
  <c r="S692"/>
  <c r="T692"/>
  <c r="U692"/>
  <c r="V692"/>
  <c r="W692"/>
  <c r="X692"/>
  <c r="Y692"/>
  <c r="Z692"/>
  <c r="AA692"/>
  <c r="AB692"/>
  <c r="AC692"/>
  <c r="AD692"/>
  <c r="A693"/>
  <c r="B693"/>
  <c r="C693"/>
  <c r="D693"/>
  <c r="E693"/>
  <c r="F693"/>
  <c r="G693"/>
  <c r="H693"/>
  <c r="I693"/>
  <c r="J693"/>
  <c r="K693"/>
  <c r="L693"/>
  <c r="M693"/>
  <c r="N693"/>
  <c r="O693"/>
  <c r="P693"/>
  <c r="Q693"/>
  <c r="R693"/>
  <c r="S693"/>
  <c r="T693"/>
  <c r="U693"/>
  <c r="V693"/>
  <c r="W693"/>
  <c r="X693"/>
  <c r="Y693"/>
  <c r="Z693"/>
  <c r="AA693"/>
  <c r="AB693"/>
  <c r="AC693"/>
  <c r="AD693"/>
  <c r="A694"/>
  <c r="B694"/>
  <c r="C694"/>
  <c r="D694"/>
  <c r="E694"/>
  <c r="F694"/>
  <c r="G694"/>
  <c r="H694"/>
  <c r="I694"/>
  <c r="J694"/>
  <c r="K694"/>
  <c r="L694"/>
  <c r="M694"/>
  <c r="N694"/>
  <c r="O694"/>
  <c r="P694"/>
  <c r="Q694"/>
  <c r="R694"/>
  <c r="S694"/>
  <c r="T694"/>
  <c r="U694"/>
  <c r="V694"/>
  <c r="W694"/>
  <c r="X694"/>
  <c r="Y694"/>
  <c r="Z694"/>
  <c r="AA694"/>
  <c r="AB694"/>
  <c r="AC694"/>
  <c r="AD694"/>
  <c r="A695"/>
  <c r="B695"/>
  <c r="C695"/>
  <c r="D695"/>
  <c r="E695"/>
  <c r="F695"/>
  <c r="G695"/>
  <c r="H695"/>
  <c r="I695"/>
  <c r="J695"/>
  <c r="K695"/>
  <c r="L695"/>
  <c r="M695"/>
  <c r="N695"/>
  <c r="O695"/>
  <c r="P695"/>
  <c r="Q695"/>
  <c r="R695"/>
  <c r="S695"/>
  <c r="T695"/>
  <c r="U695"/>
  <c r="V695"/>
  <c r="W695"/>
  <c r="X695"/>
  <c r="Y695"/>
  <c r="Z695"/>
  <c r="AA695"/>
  <c r="AB695"/>
  <c r="AC695"/>
  <c r="AD695"/>
  <c r="A696"/>
  <c r="B696"/>
  <c r="C696"/>
  <c r="D696"/>
  <c r="E696"/>
  <c r="F696"/>
  <c r="G696"/>
  <c r="H696"/>
  <c r="I696"/>
  <c r="J696"/>
  <c r="K696"/>
  <c r="L696"/>
  <c r="M696"/>
  <c r="N696"/>
  <c r="O696"/>
  <c r="P696"/>
  <c r="Q696"/>
  <c r="R696"/>
  <c r="S696"/>
  <c r="T696"/>
  <c r="U696"/>
  <c r="V696"/>
  <c r="W696"/>
  <c r="X696"/>
  <c r="Y696"/>
  <c r="Z696"/>
  <c r="AA696"/>
  <c r="AB696"/>
  <c r="AC696"/>
  <c r="AD696"/>
  <c r="A697"/>
  <c r="B697"/>
  <c r="C697"/>
  <c r="D697"/>
  <c r="E697"/>
  <c r="F697"/>
  <c r="G697"/>
  <c r="H697"/>
  <c r="I697"/>
  <c r="J697"/>
  <c r="K697"/>
  <c r="L697"/>
  <c r="M697"/>
  <c r="N697"/>
  <c r="O697"/>
  <c r="P697"/>
  <c r="Q697"/>
  <c r="R697"/>
  <c r="S697"/>
  <c r="T697"/>
  <c r="U697"/>
  <c r="V697"/>
  <c r="W697"/>
  <c r="X697"/>
  <c r="Y697"/>
  <c r="Z697"/>
  <c r="AA697"/>
  <c r="AB697"/>
  <c r="AC697"/>
  <c r="AD697"/>
  <c r="A698"/>
  <c r="B698"/>
  <c r="C698"/>
  <c r="D698"/>
  <c r="E698"/>
  <c r="F698"/>
  <c r="G698"/>
  <c r="H698"/>
  <c r="I698"/>
  <c r="J698"/>
  <c r="K698"/>
  <c r="L698"/>
  <c r="M698"/>
  <c r="N698"/>
  <c r="O698"/>
  <c r="P698"/>
  <c r="Q698"/>
  <c r="R698"/>
  <c r="S698"/>
  <c r="T698"/>
  <c r="U698"/>
  <c r="V698"/>
  <c r="W698"/>
  <c r="X698"/>
  <c r="Y698"/>
  <c r="Z698"/>
  <c r="AA698"/>
  <c r="AB698"/>
  <c r="AC698"/>
  <c r="AD698"/>
  <c r="A699"/>
  <c r="B699"/>
  <c r="C699"/>
  <c r="D699"/>
  <c r="E699"/>
  <c r="F699"/>
  <c r="G699"/>
  <c r="H699"/>
  <c r="I699"/>
  <c r="J699"/>
  <c r="K699"/>
  <c r="L699"/>
  <c r="M699"/>
  <c r="N699"/>
  <c r="O699"/>
  <c r="P699"/>
  <c r="Q699"/>
  <c r="R699"/>
  <c r="S699"/>
  <c r="T699"/>
  <c r="U699"/>
  <c r="V699"/>
  <c r="W699"/>
  <c r="X699"/>
  <c r="Y699"/>
  <c r="Z699"/>
  <c r="AA699"/>
  <c r="AB699"/>
  <c r="AC699"/>
  <c r="AD699"/>
  <c r="A700"/>
  <c r="B700"/>
  <c r="C700"/>
  <c r="D700"/>
  <c r="E700"/>
  <c r="F700"/>
  <c r="G700"/>
  <c r="H700"/>
  <c r="I700"/>
  <c r="J700"/>
  <c r="K700"/>
  <c r="L700"/>
  <c r="M700"/>
  <c r="N700"/>
  <c r="O700"/>
  <c r="P700"/>
  <c r="Q700"/>
  <c r="R700"/>
  <c r="S700"/>
  <c r="T700"/>
  <c r="U700"/>
  <c r="V700"/>
  <c r="W700"/>
  <c r="X700"/>
  <c r="Y700"/>
  <c r="Z700"/>
  <c r="AA700"/>
  <c r="AB700"/>
  <c r="AC700"/>
  <c r="AD700"/>
  <c r="A701"/>
  <c r="B701"/>
  <c r="C701"/>
  <c r="D701"/>
  <c r="E701"/>
  <c r="F701"/>
  <c r="G701"/>
  <c r="H701"/>
  <c r="I701"/>
  <c r="J701"/>
  <c r="K701"/>
  <c r="L701"/>
  <c r="M701"/>
  <c r="N701"/>
  <c r="O701"/>
  <c r="P701"/>
  <c r="Q701"/>
  <c r="R701"/>
  <c r="S701"/>
  <c r="T701"/>
  <c r="U701"/>
  <c r="V701"/>
  <c r="W701"/>
  <c r="X701"/>
  <c r="Y701"/>
  <c r="Z701"/>
  <c r="AA701"/>
  <c r="AB701"/>
  <c r="AC701"/>
  <c r="AD701"/>
  <c r="A702"/>
  <c r="B702"/>
  <c r="C702"/>
  <c r="D702"/>
  <c r="E702"/>
  <c r="F702"/>
  <c r="G702"/>
  <c r="H702"/>
  <c r="I702"/>
  <c r="J702"/>
  <c r="K702"/>
  <c r="L702"/>
  <c r="M702"/>
  <c r="N702"/>
  <c r="O702"/>
  <c r="P702"/>
  <c r="Q702"/>
  <c r="R702"/>
  <c r="S702"/>
  <c r="T702"/>
  <c r="U702"/>
  <c r="V702"/>
  <c r="W702"/>
  <c r="X702"/>
  <c r="Y702"/>
  <c r="Z702"/>
  <c r="AA702"/>
  <c r="AB702"/>
  <c r="AC702"/>
  <c r="AD702"/>
  <c r="A703"/>
  <c r="B703"/>
  <c r="C703"/>
  <c r="D703"/>
  <c r="E703"/>
  <c r="F703"/>
  <c r="G703"/>
  <c r="H703"/>
  <c r="I703"/>
  <c r="J703"/>
  <c r="K703"/>
  <c r="L703"/>
  <c r="M703"/>
  <c r="N703"/>
  <c r="O703"/>
  <c r="P703"/>
  <c r="Q703"/>
  <c r="R703"/>
  <c r="S703"/>
  <c r="T703"/>
  <c r="U703"/>
  <c r="V703"/>
  <c r="W703"/>
  <c r="X703"/>
  <c r="Y703"/>
  <c r="Z703"/>
  <c r="AA703"/>
  <c r="AB703"/>
  <c r="AC703"/>
  <c r="AD703"/>
  <c r="A704"/>
  <c r="B704"/>
  <c r="C704"/>
  <c r="D704"/>
  <c r="E704"/>
  <c r="F704"/>
  <c r="G704"/>
  <c r="H704"/>
  <c r="I704"/>
  <c r="J704"/>
  <c r="K704"/>
  <c r="L704"/>
  <c r="M704"/>
  <c r="N704"/>
  <c r="O704"/>
  <c r="P704"/>
  <c r="Q704"/>
  <c r="R704"/>
  <c r="S704"/>
  <c r="T704"/>
  <c r="U704"/>
  <c r="V704"/>
  <c r="W704"/>
  <c r="X704"/>
  <c r="Y704"/>
  <c r="Z704"/>
  <c r="AA704"/>
  <c r="AB704"/>
  <c r="AC704"/>
  <c r="AD704"/>
  <c r="A705"/>
  <c r="B705"/>
  <c r="C705"/>
  <c r="D705"/>
  <c r="E705"/>
  <c r="F705"/>
  <c r="G705"/>
  <c r="H705"/>
  <c r="I705"/>
  <c r="J705"/>
  <c r="K705"/>
  <c r="L705"/>
  <c r="M705"/>
  <c r="N705"/>
  <c r="O705"/>
  <c r="P705"/>
  <c r="Q705"/>
  <c r="R705"/>
  <c r="S705"/>
  <c r="T705"/>
  <c r="U705"/>
  <c r="V705"/>
  <c r="W705"/>
  <c r="X705"/>
  <c r="Y705"/>
  <c r="Z705"/>
  <c r="AA705"/>
  <c r="AB705"/>
  <c r="AC705"/>
  <c r="AD705"/>
  <c r="A706"/>
  <c r="B706"/>
  <c r="C706"/>
  <c r="D706"/>
  <c r="E706"/>
  <c r="F706"/>
  <c r="G706"/>
  <c r="H706"/>
  <c r="I706"/>
  <c r="J706"/>
  <c r="K706"/>
  <c r="L706"/>
  <c r="M706"/>
  <c r="N706"/>
  <c r="O706"/>
  <c r="P706"/>
  <c r="Q706"/>
  <c r="R706"/>
  <c r="S706"/>
  <c r="T706"/>
  <c r="U706"/>
  <c r="V706"/>
  <c r="W706"/>
  <c r="X706"/>
  <c r="Y706"/>
  <c r="Z706"/>
  <c r="AA706"/>
  <c r="AB706"/>
  <c r="AC706"/>
  <c r="AD706"/>
  <c r="A707"/>
  <c r="B707"/>
  <c r="C707"/>
  <c r="D707"/>
  <c r="E707"/>
  <c r="F707"/>
  <c r="G707"/>
  <c r="H707"/>
  <c r="I707"/>
  <c r="J707"/>
  <c r="K707"/>
  <c r="L707"/>
  <c r="M707"/>
  <c r="N707"/>
  <c r="O707"/>
  <c r="P707"/>
  <c r="Q707"/>
  <c r="R707"/>
  <c r="S707"/>
  <c r="T707"/>
  <c r="U707"/>
  <c r="V707"/>
  <c r="W707"/>
  <c r="X707"/>
  <c r="Y707"/>
  <c r="Z707"/>
  <c r="AA707"/>
  <c r="AB707"/>
  <c r="AC707"/>
  <c r="AD707"/>
  <c r="A708"/>
  <c r="B708"/>
  <c r="C708"/>
  <c r="D708"/>
  <c r="E708"/>
  <c r="F708"/>
  <c r="G708"/>
  <c r="H708"/>
  <c r="I708"/>
  <c r="J708"/>
  <c r="K708"/>
  <c r="L708"/>
  <c r="M708"/>
  <c r="N708"/>
  <c r="O708"/>
  <c r="P708"/>
  <c r="Q708"/>
  <c r="R708"/>
  <c r="S708"/>
  <c r="T708"/>
  <c r="U708"/>
  <c r="V708"/>
  <c r="W708"/>
  <c r="X708"/>
  <c r="Y708"/>
  <c r="Z708"/>
  <c r="AA708"/>
  <c r="AB708"/>
  <c r="AC708"/>
  <c r="AD708"/>
  <c r="A709"/>
  <c r="B709"/>
  <c r="C709"/>
  <c r="D709"/>
  <c r="E709"/>
  <c r="F709"/>
  <c r="G709"/>
  <c r="H709"/>
  <c r="I709"/>
  <c r="J709"/>
  <c r="K709"/>
  <c r="L709"/>
  <c r="M709"/>
  <c r="N709"/>
  <c r="O709"/>
  <c r="P709"/>
  <c r="Q709"/>
  <c r="R709"/>
  <c r="S709"/>
  <c r="T709"/>
  <c r="U709"/>
  <c r="V709"/>
  <c r="W709"/>
  <c r="X709"/>
  <c r="Y709"/>
  <c r="Z709"/>
  <c r="AA709"/>
  <c r="AB709"/>
  <c r="AC709"/>
  <c r="AD709"/>
  <c r="A710"/>
  <c r="B710"/>
  <c r="C710"/>
  <c r="D710"/>
  <c r="E710"/>
  <c r="F710"/>
  <c r="G710"/>
  <c r="H710"/>
  <c r="I710"/>
  <c r="J710"/>
  <c r="K710"/>
  <c r="L710"/>
  <c r="M710"/>
  <c r="N710"/>
  <c r="O710"/>
  <c r="P710"/>
  <c r="Q710"/>
  <c r="R710"/>
  <c r="S710"/>
  <c r="T710"/>
  <c r="U710"/>
  <c r="V710"/>
  <c r="W710"/>
  <c r="X710"/>
  <c r="Y710"/>
  <c r="Z710"/>
  <c r="AA710"/>
  <c r="AB710"/>
  <c r="AC710"/>
  <c r="AD710"/>
  <c r="A711"/>
  <c r="B711"/>
  <c r="C711"/>
  <c r="D711"/>
  <c r="E711"/>
  <c r="F711"/>
  <c r="G711"/>
  <c r="H711"/>
  <c r="I711"/>
  <c r="J711"/>
  <c r="K711"/>
  <c r="L711"/>
  <c r="M711"/>
  <c r="N711"/>
  <c r="O711"/>
  <c r="P711"/>
  <c r="Q711"/>
  <c r="R711"/>
  <c r="S711"/>
  <c r="T711"/>
  <c r="U711"/>
  <c r="V711"/>
  <c r="W711"/>
  <c r="X711"/>
  <c r="Y711"/>
  <c r="Z711"/>
  <c r="AA711"/>
  <c r="AB711"/>
  <c r="AC711"/>
  <c r="AD711"/>
  <c r="A712"/>
  <c r="B712"/>
  <c r="C712"/>
  <c r="D712"/>
  <c r="E712"/>
  <c r="F712"/>
  <c r="G712"/>
  <c r="H712"/>
  <c r="I712"/>
  <c r="J712"/>
  <c r="K712"/>
  <c r="L712"/>
  <c r="M712"/>
  <c r="N712"/>
  <c r="O712"/>
  <c r="P712"/>
  <c r="Q712"/>
  <c r="R712"/>
  <c r="S712"/>
  <c r="T712"/>
  <c r="U712"/>
  <c r="V712"/>
  <c r="W712"/>
  <c r="X712"/>
  <c r="Y712"/>
  <c r="Z712"/>
  <c r="AA712"/>
  <c r="AB712"/>
  <c r="AC712"/>
  <c r="AD712"/>
  <c r="A713"/>
  <c r="B713"/>
  <c r="C713"/>
  <c r="D713"/>
  <c r="E713"/>
  <c r="F713"/>
  <c r="G713"/>
  <c r="H713"/>
  <c r="I713"/>
  <c r="J713"/>
  <c r="K713"/>
  <c r="L713"/>
  <c r="M713"/>
  <c r="N713"/>
  <c r="O713"/>
  <c r="P713"/>
  <c r="Q713"/>
  <c r="R713"/>
  <c r="S713"/>
  <c r="T713"/>
  <c r="U713"/>
  <c r="V713"/>
  <c r="W713"/>
  <c r="X713"/>
  <c r="Y713"/>
  <c r="Z713"/>
  <c r="AA713"/>
  <c r="AB713"/>
  <c r="AC713"/>
  <c r="AD713"/>
  <c r="A714"/>
  <c r="B714"/>
  <c r="C714"/>
  <c r="D714"/>
  <c r="E714"/>
  <c r="F714"/>
  <c r="G714"/>
  <c r="H714"/>
  <c r="I714"/>
  <c r="J714"/>
  <c r="K714"/>
  <c r="L714"/>
  <c r="M714"/>
  <c r="N714"/>
  <c r="O714"/>
  <c r="P714"/>
  <c r="Q714"/>
  <c r="R714"/>
  <c r="S714"/>
  <c r="T714"/>
  <c r="U714"/>
  <c r="V714"/>
  <c r="W714"/>
  <c r="X714"/>
  <c r="Y714"/>
  <c r="Z714"/>
  <c r="AA714"/>
  <c r="AB714"/>
  <c r="AC714"/>
  <c r="AD714"/>
  <c r="A715"/>
  <c r="B715"/>
  <c r="C715"/>
  <c r="D715"/>
  <c r="E715"/>
  <c r="F715"/>
  <c r="G715"/>
  <c r="H715"/>
  <c r="I715"/>
  <c r="J715"/>
  <c r="K715"/>
  <c r="L715"/>
  <c r="M715"/>
  <c r="N715"/>
  <c r="O715"/>
  <c r="P715"/>
  <c r="Q715"/>
  <c r="R715"/>
  <c r="S715"/>
  <c r="T715"/>
  <c r="U715"/>
  <c r="V715"/>
  <c r="W715"/>
  <c r="X715"/>
  <c r="Y715"/>
  <c r="Z715"/>
  <c r="AA715"/>
  <c r="AB715"/>
  <c r="AC715"/>
  <c r="AD715"/>
  <c r="A716"/>
  <c r="B716"/>
  <c r="C716"/>
  <c r="D716"/>
  <c r="E716"/>
  <c r="F716"/>
  <c r="G716"/>
  <c r="H716"/>
  <c r="I716"/>
  <c r="J716"/>
  <c r="K716"/>
  <c r="L716"/>
  <c r="M716"/>
  <c r="N716"/>
  <c r="O716"/>
  <c r="P716"/>
  <c r="Q716"/>
  <c r="R716"/>
  <c r="S716"/>
  <c r="T716"/>
  <c r="U716"/>
  <c r="V716"/>
  <c r="W716"/>
  <c r="X716"/>
  <c r="Y716"/>
  <c r="Z716"/>
  <c r="AA716"/>
  <c r="AB716"/>
  <c r="AC716"/>
  <c r="AD716"/>
  <c r="A717"/>
  <c r="B717"/>
  <c r="C717"/>
  <c r="D717"/>
  <c r="E717"/>
  <c r="F717"/>
  <c r="G717"/>
  <c r="H717"/>
  <c r="I717"/>
  <c r="J717"/>
  <c r="K717"/>
  <c r="L717"/>
  <c r="M717"/>
  <c r="N717"/>
  <c r="O717"/>
  <c r="P717"/>
  <c r="Q717"/>
  <c r="R717"/>
  <c r="S717"/>
  <c r="T717"/>
  <c r="U717"/>
  <c r="V717"/>
  <c r="W717"/>
  <c r="X717"/>
  <c r="Y717"/>
  <c r="Z717"/>
  <c r="AA717"/>
  <c r="AB717"/>
  <c r="AC717"/>
  <c r="AD717"/>
  <c r="A718"/>
  <c r="B718"/>
  <c r="C718"/>
  <c r="D718"/>
  <c r="E718"/>
  <c r="F718"/>
  <c r="G718"/>
  <c r="H718"/>
  <c r="I718"/>
  <c r="J718"/>
  <c r="K718"/>
  <c r="L718"/>
  <c r="M718"/>
  <c r="N718"/>
  <c r="O718"/>
  <c r="P718"/>
  <c r="Q718"/>
  <c r="R718"/>
  <c r="S718"/>
  <c r="T718"/>
  <c r="U718"/>
  <c r="V718"/>
  <c r="W718"/>
  <c r="X718"/>
  <c r="Y718"/>
  <c r="Z718"/>
  <c r="AA718"/>
  <c r="AB718"/>
  <c r="AC718"/>
  <c r="AD718"/>
  <c r="A719"/>
  <c r="B719"/>
  <c r="C719"/>
  <c r="D719"/>
  <c r="E719"/>
  <c r="F719"/>
  <c r="G719"/>
  <c r="H719"/>
  <c r="I719"/>
  <c r="J719"/>
  <c r="K719"/>
  <c r="L719"/>
  <c r="M719"/>
  <c r="N719"/>
  <c r="O719"/>
  <c r="P719"/>
  <c r="Q719"/>
  <c r="R719"/>
  <c r="S719"/>
  <c r="T719"/>
  <c r="U719"/>
  <c r="V719"/>
  <c r="W719"/>
  <c r="X719"/>
  <c r="Y719"/>
  <c r="Z719"/>
  <c r="AA719"/>
  <c r="AB719"/>
  <c r="AC719"/>
  <c r="AD719"/>
  <c r="A720"/>
  <c r="B720"/>
  <c r="C720"/>
  <c r="D720"/>
  <c r="E720"/>
  <c r="F720"/>
  <c r="G720"/>
  <c r="H720"/>
  <c r="I720"/>
  <c r="J720"/>
  <c r="K720"/>
  <c r="L720"/>
  <c r="M720"/>
  <c r="N720"/>
  <c r="O720"/>
  <c r="P720"/>
  <c r="Q720"/>
  <c r="R720"/>
  <c r="S720"/>
  <c r="T720"/>
  <c r="U720"/>
  <c r="V720"/>
  <c r="W720"/>
  <c r="X720"/>
  <c r="Y720"/>
  <c r="Z720"/>
  <c r="AA720"/>
  <c r="AB720"/>
  <c r="AC720"/>
  <c r="AD720"/>
  <c r="A721"/>
  <c r="B721"/>
  <c r="C721"/>
  <c r="D721"/>
  <c r="E721"/>
  <c r="F721"/>
  <c r="G721"/>
  <c r="H721"/>
  <c r="I721"/>
  <c r="J721"/>
  <c r="K721"/>
  <c r="L721"/>
  <c r="M721"/>
  <c r="N721"/>
  <c r="O721"/>
  <c r="P721"/>
  <c r="Q721"/>
  <c r="R721"/>
  <c r="S721"/>
  <c r="T721"/>
  <c r="U721"/>
  <c r="V721"/>
  <c r="W721"/>
  <c r="X721"/>
  <c r="Y721"/>
  <c r="Z721"/>
  <c r="AA721"/>
  <c r="AB721"/>
  <c r="AC721"/>
  <c r="AD721"/>
  <c r="A722"/>
  <c r="B722"/>
  <c r="C722"/>
  <c r="D722"/>
  <c r="E722"/>
  <c r="F722"/>
  <c r="G722"/>
  <c r="H722"/>
  <c r="I722"/>
  <c r="J722"/>
  <c r="K722"/>
  <c r="L722"/>
  <c r="M722"/>
  <c r="N722"/>
  <c r="O722"/>
  <c r="P722"/>
  <c r="Q722"/>
  <c r="R722"/>
  <c r="S722"/>
  <c r="T722"/>
  <c r="U722"/>
  <c r="V722"/>
  <c r="W722"/>
  <c r="X722"/>
  <c r="Y722"/>
  <c r="Z722"/>
  <c r="AA722"/>
  <c r="AB722"/>
  <c r="AC722"/>
  <c r="AD722"/>
  <c r="A723"/>
  <c r="B723"/>
  <c r="C723"/>
  <c r="D723"/>
  <c r="E723"/>
  <c r="F723"/>
  <c r="G723"/>
  <c r="H723"/>
  <c r="I723"/>
  <c r="J723"/>
  <c r="K723"/>
  <c r="L723"/>
  <c r="M723"/>
  <c r="N723"/>
  <c r="O723"/>
  <c r="P723"/>
  <c r="Q723"/>
  <c r="R723"/>
  <c r="S723"/>
  <c r="T723"/>
  <c r="U723"/>
  <c r="V723"/>
  <c r="W723"/>
  <c r="X723"/>
  <c r="Y723"/>
  <c r="Z723"/>
  <c r="AA723"/>
  <c r="AB723"/>
  <c r="AC723"/>
  <c r="AD723"/>
  <c r="A724"/>
  <c r="B724"/>
  <c r="C724"/>
  <c r="D724"/>
  <c r="E724"/>
  <c r="F724"/>
  <c r="G724"/>
  <c r="H724"/>
  <c r="I724"/>
  <c r="J724"/>
  <c r="K724"/>
  <c r="L724"/>
  <c r="M724"/>
  <c r="N724"/>
  <c r="O724"/>
  <c r="P724"/>
  <c r="Q724"/>
  <c r="R724"/>
  <c r="S724"/>
  <c r="T724"/>
  <c r="U724"/>
  <c r="V724"/>
  <c r="W724"/>
  <c r="X724"/>
  <c r="Y724"/>
  <c r="Z724"/>
  <c r="AA724"/>
  <c r="AB724"/>
  <c r="AC724"/>
  <c r="AD724"/>
  <c r="A725"/>
  <c r="B725"/>
  <c r="C725"/>
  <c r="D725"/>
  <c r="E725"/>
  <c r="F725"/>
  <c r="G725"/>
  <c r="H725"/>
  <c r="I725"/>
  <c r="J725"/>
  <c r="K725"/>
  <c r="L725"/>
  <c r="M725"/>
  <c r="N725"/>
  <c r="O725"/>
  <c r="P725"/>
  <c r="Q725"/>
  <c r="R725"/>
  <c r="S725"/>
  <c r="T725"/>
  <c r="U725"/>
  <c r="V725"/>
  <c r="W725"/>
  <c r="X725"/>
  <c r="Y725"/>
  <c r="Z725"/>
  <c r="AA725"/>
  <c r="AB725"/>
  <c r="AC725"/>
  <c r="AD725"/>
  <c r="A726"/>
  <c r="B726"/>
  <c r="C726"/>
  <c r="D726"/>
  <c r="E726"/>
  <c r="F726"/>
  <c r="G726"/>
  <c r="H726"/>
  <c r="I726"/>
  <c r="J726"/>
  <c r="K726"/>
  <c r="L726"/>
  <c r="M726"/>
  <c r="N726"/>
  <c r="O726"/>
  <c r="P726"/>
  <c r="Q726"/>
  <c r="R726"/>
  <c r="S726"/>
  <c r="T726"/>
  <c r="U726"/>
  <c r="V726"/>
  <c r="W726"/>
  <c r="X726"/>
  <c r="Y726"/>
  <c r="Z726"/>
  <c r="AA726"/>
  <c r="AB726"/>
  <c r="AC726"/>
  <c r="AD726"/>
  <c r="A727"/>
  <c r="B727"/>
  <c r="C727"/>
  <c r="D727"/>
  <c r="E727"/>
  <c r="F727"/>
  <c r="G727"/>
  <c r="H727"/>
  <c r="I727"/>
  <c r="J727"/>
  <c r="K727"/>
  <c r="L727"/>
  <c r="M727"/>
  <c r="N727"/>
  <c r="O727"/>
  <c r="P727"/>
  <c r="Q727"/>
  <c r="R727"/>
  <c r="S727"/>
  <c r="T727"/>
  <c r="U727"/>
  <c r="V727"/>
  <c r="W727"/>
  <c r="X727"/>
  <c r="Y727"/>
  <c r="Z727"/>
  <c r="AA727"/>
  <c r="AB727"/>
  <c r="AC727"/>
  <c r="AD727"/>
  <c r="A728"/>
  <c r="B728"/>
  <c r="C728"/>
  <c r="D728"/>
  <c r="E728"/>
  <c r="F728"/>
  <c r="G728"/>
  <c r="H728"/>
  <c r="I728"/>
  <c r="J728"/>
  <c r="K728"/>
  <c r="L728"/>
  <c r="M728"/>
  <c r="N728"/>
  <c r="O728"/>
  <c r="P728"/>
  <c r="Q728"/>
  <c r="R728"/>
  <c r="S728"/>
  <c r="T728"/>
  <c r="U728"/>
  <c r="V728"/>
  <c r="W728"/>
  <c r="X728"/>
  <c r="Y728"/>
  <c r="Z728"/>
  <c r="AA728"/>
  <c r="AB728"/>
  <c r="AC728"/>
  <c r="AD728"/>
  <c r="A729"/>
  <c r="B729"/>
  <c r="C729"/>
  <c r="D729"/>
  <c r="E729"/>
  <c r="F729"/>
  <c r="G729"/>
  <c r="H729"/>
  <c r="I729"/>
  <c r="J729"/>
  <c r="K729"/>
  <c r="L729"/>
  <c r="M729"/>
  <c r="N729"/>
  <c r="O729"/>
  <c r="P729"/>
  <c r="Q729"/>
  <c r="R729"/>
  <c r="S729"/>
  <c r="T729"/>
  <c r="U729"/>
  <c r="V729"/>
  <c r="W729"/>
  <c r="X729"/>
  <c r="Y729"/>
  <c r="Z729"/>
  <c r="AA729"/>
  <c r="AB729"/>
  <c r="AC729"/>
  <c r="AD729"/>
  <c r="A730"/>
  <c r="B730"/>
  <c r="C730"/>
  <c r="D730"/>
  <c r="E730"/>
  <c r="F730"/>
  <c r="G730"/>
  <c r="H730"/>
  <c r="I730"/>
  <c r="J730"/>
  <c r="K730"/>
  <c r="L730"/>
  <c r="M730"/>
  <c r="N730"/>
  <c r="O730"/>
  <c r="P730"/>
  <c r="Q730"/>
  <c r="R730"/>
  <c r="S730"/>
  <c r="T730"/>
  <c r="U730"/>
  <c r="V730"/>
  <c r="W730"/>
  <c r="X730"/>
  <c r="Y730"/>
  <c r="Z730"/>
  <c r="AA730"/>
  <c r="AB730"/>
  <c r="AC730"/>
  <c r="AD730"/>
  <c r="A731"/>
  <c r="B731"/>
  <c r="C731"/>
  <c r="D731"/>
  <c r="E731"/>
  <c r="F731"/>
  <c r="G731"/>
  <c r="H731"/>
  <c r="I731"/>
  <c r="J731"/>
  <c r="K731"/>
  <c r="L731"/>
  <c r="M731"/>
  <c r="N731"/>
  <c r="O731"/>
  <c r="P731"/>
  <c r="Q731"/>
  <c r="R731"/>
  <c r="S731"/>
  <c r="T731"/>
  <c r="U731"/>
  <c r="V731"/>
  <c r="W731"/>
  <c r="X731"/>
  <c r="Y731"/>
  <c r="Z731"/>
  <c r="AA731"/>
  <c r="AB731"/>
  <c r="AC731"/>
  <c r="AD731"/>
  <c r="A732"/>
  <c r="B732"/>
  <c r="C732"/>
  <c r="D732"/>
  <c r="E732"/>
  <c r="F732"/>
  <c r="G732"/>
  <c r="H732"/>
  <c r="I732"/>
  <c r="J732"/>
  <c r="K732"/>
  <c r="L732"/>
  <c r="M732"/>
  <c r="N732"/>
  <c r="O732"/>
  <c r="P732"/>
  <c r="Q732"/>
  <c r="R732"/>
  <c r="S732"/>
  <c r="T732"/>
  <c r="U732"/>
  <c r="V732"/>
  <c r="W732"/>
  <c r="X732"/>
  <c r="Y732"/>
  <c r="Z732"/>
  <c r="AA732"/>
  <c r="AB732"/>
  <c r="AC732"/>
  <c r="AD732"/>
  <c r="A733"/>
  <c r="B733"/>
  <c r="C733"/>
  <c r="D733"/>
  <c r="E733"/>
  <c r="F733"/>
  <c r="G733"/>
  <c r="H733"/>
  <c r="I733"/>
  <c r="J733"/>
  <c r="K733"/>
  <c r="L733"/>
  <c r="M733"/>
  <c r="N733"/>
  <c r="O733"/>
  <c r="P733"/>
  <c r="Q733"/>
  <c r="R733"/>
  <c r="S733"/>
  <c r="T733"/>
  <c r="U733"/>
  <c r="V733"/>
  <c r="W733"/>
  <c r="X733"/>
  <c r="Y733"/>
  <c r="Z733"/>
  <c r="AA733"/>
  <c r="AB733"/>
  <c r="AC733"/>
  <c r="AD733"/>
  <c r="A734"/>
  <c r="B734"/>
  <c r="C734"/>
  <c r="D734"/>
  <c r="E734"/>
  <c r="F734"/>
  <c r="G734"/>
  <c r="H734"/>
  <c r="I734"/>
  <c r="J734"/>
  <c r="K734"/>
  <c r="L734"/>
  <c r="M734"/>
  <c r="N734"/>
  <c r="O734"/>
  <c r="P734"/>
  <c r="Q734"/>
  <c r="R734"/>
  <c r="S734"/>
  <c r="T734"/>
  <c r="U734"/>
  <c r="V734"/>
  <c r="W734"/>
  <c r="X734"/>
  <c r="Y734"/>
  <c r="Z734"/>
  <c r="AA734"/>
  <c r="AB734"/>
  <c r="AC734"/>
  <c r="AD734"/>
  <c r="A735"/>
  <c r="B735"/>
  <c r="C735"/>
  <c r="D735"/>
  <c r="E735"/>
  <c r="F735"/>
  <c r="G735"/>
  <c r="H735"/>
  <c r="I735"/>
  <c r="J735"/>
  <c r="K735"/>
  <c r="L735"/>
  <c r="M735"/>
  <c r="N735"/>
  <c r="O735"/>
  <c r="P735"/>
  <c r="Q735"/>
  <c r="R735"/>
  <c r="S735"/>
  <c r="T735"/>
  <c r="U735"/>
  <c r="V735"/>
  <c r="W735"/>
  <c r="X735"/>
  <c r="Y735"/>
  <c r="Z735"/>
  <c r="AA735"/>
  <c r="AB735"/>
  <c r="AC735"/>
  <c r="AD735"/>
  <c r="A736"/>
  <c r="B736"/>
  <c r="C736"/>
  <c r="D736"/>
  <c r="E736"/>
  <c r="F736"/>
  <c r="G736"/>
  <c r="H736"/>
  <c r="I736"/>
  <c r="J736"/>
  <c r="K736"/>
  <c r="L736"/>
  <c r="M736"/>
  <c r="N736"/>
  <c r="O736"/>
  <c r="P736"/>
  <c r="Q736"/>
  <c r="R736"/>
  <c r="S736"/>
  <c r="T736"/>
  <c r="U736"/>
  <c r="V736"/>
  <c r="W736"/>
  <c r="X736"/>
  <c r="Y736"/>
  <c r="Z736"/>
  <c r="AA736"/>
  <c r="AB736"/>
  <c r="AC736"/>
  <c r="AD736"/>
  <c r="A737"/>
  <c r="B737"/>
  <c r="C737"/>
  <c r="D737"/>
  <c r="E737"/>
  <c r="F737"/>
  <c r="G737"/>
  <c r="H737"/>
  <c r="I737"/>
  <c r="J737"/>
  <c r="K737"/>
  <c r="L737"/>
  <c r="M737"/>
  <c r="N737"/>
  <c r="O737"/>
  <c r="P737"/>
  <c r="Q737"/>
  <c r="R737"/>
  <c r="S737"/>
  <c r="T737"/>
  <c r="U737"/>
  <c r="V737"/>
  <c r="W737"/>
  <c r="X737"/>
  <c r="Y737"/>
  <c r="Z737"/>
  <c r="AA737"/>
  <c r="AB737"/>
  <c r="AC737"/>
  <c r="AD737"/>
  <c r="A738"/>
  <c r="B738"/>
  <c r="C738"/>
  <c r="D738"/>
  <c r="E738"/>
  <c r="F738"/>
  <c r="G738"/>
  <c r="H738"/>
  <c r="I738"/>
  <c r="J738"/>
  <c r="K738"/>
  <c r="L738"/>
  <c r="M738"/>
  <c r="N738"/>
  <c r="O738"/>
  <c r="P738"/>
  <c r="Q738"/>
  <c r="R738"/>
  <c r="S738"/>
  <c r="T738"/>
  <c r="U738"/>
  <c r="V738"/>
  <c r="W738"/>
  <c r="X738"/>
  <c r="Y738"/>
  <c r="Z738"/>
  <c r="AA738"/>
  <c r="AB738"/>
  <c r="AC738"/>
  <c r="AD738"/>
  <c r="A739"/>
  <c r="B739"/>
  <c r="C739"/>
  <c r="D739"/>
  <c r="E739"/>
  <c r="F739"/>
  <c r="G739"/>
  <c r="H739"/>
  <c r="I739"/>
  <c r="J739"/>
  <c r="K739"/>
  <c r="L739"/>
  <c r="M739"/>
  <c r="N739"/>
  <c r="O739"/>
  <c r="P739"/>
  <c r="Q739"/>
  <c r="R739"/>
  <c r="S739"/>
  <c r="T739"/>
  <c r="U739"/>
  <c r="V739"/>
  <c r="W739"/>
  <c r="X739"/>
  <c r="Y739"/>
  <c r="Z739"/>
  <c r="AA739"/>
  <c r="AB739"/>
  <c r="AC739"/>
  <c r="AD739"/>
  <c r="A740"/>
  <c r="B740"/>
  <c r="C740"/>
  <c r="D740"/>
  <c r="E740"/>
  <c r="F740"/>
  <c r="G740"/>
  <c r="H740"/>
  <c r="I740"/>
  <c r="J740"/>
  <c r="K740"/>
  <c r="L740"/>
  <c r="M740"/>
  <c r="N740"/>
  <c r="O740"/>
  <c r="P740"/>
  <c r="Q740"/>
  <c r="R740"/>
  <c r="S740"/>
  <c r="T740"/>
  <c r="U740"/>
  <c r="V740"/>
  <c r="W740"/>
  <c r="X740"/>
  <c r="Y740"/>
  <c r="Z740"/>
  <c r="AA740"/>
  <c r="AB740"/>
  <c r="AC740"/>
  <c r="AD740"/>
  <c r="A741"/>
  <c r="B741"/>
  <c r="C741"/>
  <c r="D741"/>
  <c r="E741"/>
  <c r="F741"/>
  <c r="G741"/>
  <c r="H741"/>
  <c r="I741"/>
  <c r="J741"/>
  <c r="K741"/>
  <c r="L741"/>
  <c r="M741"/>
  <c r="N741"/>
  <c r="O741"/>
  <c r="P741"/>
  <c r="Q741"/>
  <c r="R741"/>
  <c r="S741"/>
  <c r="T741"/>
  <c r="U741"/>
  <c r="V741"/>
  <c r="W741"/>
  <c r="X741"/>
  <c r="Y741"/>
  <c r="Z741"/>
  <c r="AA741"/>
  <c r="AB741"/>
  <c r="AC741"/>
  <c r="AD741"/>
  <c r="A742"/>
  <c r="B742"/>
  <c r="C742"/>
  <c r="D742"/>
  <c r="E742"/>
  <c r="F742"/>
  <c r="G742"/>
  <c r="H742"/>
  <c r="I742"/>
  <c r="J742"/>
  <c r="K742"/>
  <c r="L742"/>
  <c r="M742"/>
  <c r="N742"/>
  <c r="O742"/>
  <c r="P742"/>
  <c r="Q742"/>
  <c r="R742"/>
  <c r="S742"/>
  <c r="T742"/>
  <c r="U742"/>
  <c r="V742"/>
  <c r="W742"/>
  <c r="X742"/>
  <c r="Y742"/>
  <c r="Z742"/>
  <c r="AA742"/>
  <c r="AB742"/>
  <c r="AC742"/>
  <c r="AD742"/>
  <c r="A743"/>
  <c r="B743"/>
  <c r="C743"/>
  <c r="D743"/>
  <c r="E743"/>
  <c r="F743"/>
  <c r="G743"/>
  <c r="H743"/>
  <c r="I743"/>
  <c r="J743"/>
  <c r="K743"/>
  <c r="L743"/>
  <c r="M743"/>
  <c r="N743"/>
  <c r="O743"/>
  <c r="P743"/>
  <c r="Q743"/>
  <c r="R743"/>
  <c r="S743"/>
  <c r="T743"/>
  <c r="U743"/>
  <c r="V743"/>
  <c r="W743"/>
  <c r="X743"/>
  <c r="Y743"/>
  <c r="Z743"/>
  <c r="AA743"/>
  <c r="AB743"/>
  <c r="AC743"/>
  <c r="AD743"/>
  <c r="A744"/>
  <c r="B744"/>
  <c r="C744"/>
  <c r="D744"/>
  <c r="E744"/>
  <c r="F744"/>
  <c r="G744"/>
  <c r="H744"/>
  <c r="I744"/>
  <c r="J744"/>
  <c r="K744"/>
  <c r="L744"/>
  <c r="M744"/>
  <c r="N744"/>
  <c r="O744"/>
  <c r="P744"/>
  <c r="Q744"/>
  <c r="R744"/>
  <c r="S744"/>
  <c r="T744"/>
  <c r="U744"/>
  <c r="V744"/>
  <c r="W744"/>
  <c r="X744"/>
  <c r="Y744"/>
  <c r="Z744"/>
  <c r="AA744"/>
  <c r="AB744"/>
  <c r="AC744"/>
  <c r="AD744"/>
  <c r="A745"/>
  <c r="B745"/>
  <c r="C745"/>
  <c r="D745"/>
  <c r="E745"/>
  <c r="F745"/>
  <c r="G745"/>
  <c r="H745"/>
  <c r="I745"/>
  <c r="J745"/>
  <c r="K745"/>
  <c r="L745"/>
  <c r="M745"/>
  <c r="N745"/>
  <c r="O745"/>
  <c r="P745"/>
  <c r="Q745"/>
  <c r="R745"/>
  <c r="S745"/>
  <c r="T745"/>
  <c r="U745"/>
  <c r="V745"/>
  <c r="W745"/>
  <c r="X745"/>
  <c r="Y745"/>
  <c r="Z745"/>
  <c r="AA745"/>
  <c r="AB745"/>
  <c r="AC745"/>
  <c r="AD745"/>
  <c r="A746"/>
  <c r="B746"/>
  <c r="C746"/>
  <c r="D746"/>
  <c r="E746"/>
  <c r="F746"/>
  <c r="G746"/>
  <c r="H746"/>
  <c r="I746"/>
  <c r="J746"/>
  <c r="K746"/>
  <c r="L746"/>
  <c r="M746"/>
  <c r="N746"/>
  <c r="O746"/>
  <c r="P746"/>
  <c r="Q746"/>
  <c r="R746"/>
  <c r="S746"/>
  <c r="T746"/>
  <c r="U746"/>
  <c r="V746"/>
  <c r="W746"/>
  <c r="X746"/>
  <c r="Y746"/>
  <c r="Z746"/>
  <c r="AA746"/>
  <c r="AB746"/>
  <c r="AC746"/>
  <c r="AD746"/>
  <c r="A747"/>
  <c r="B747"/>
  <c r="C747"/>
  <c r="D747"/>
  <c r="E747"/>
  <c r="F747"/>
  <c r="G747"/>
  <c r="H747"/>
  <c r="I747"/>
  <c r="J747"/>
  <c r="K747"/>
  <c r="L747"/>
  <c r="M747"/>
  <c r="N747"/>
  <c r="O747"/>
  <c r="P747"/>
  <c r="Q747"/>
  <c r="R747"/>
  <c r="S747"/>
  <c r="T747"/>
  <c r="U747"/>
  <c r="V747"/>
  <c r="W747"/>
  <c r="X747"/>
  <c r="Y747"/>
  <c r="Z747"/>
  <c r="AA747"/>
  <c r="AB747"/>
  <c r="AC747"/>
  <c r="AD747"/>
  <c r="A748"/>
  <c r="B748"/>
  <c r="C748"/>
  <c r="D748"/>
  <c r="E748"/>
  <c r="F748"/>
  <c r="G748"/>
  <c r="H748"/>
  <c r="I748"/>
  <c r="J748"/>
  <c r="K748"/>
  <c r="L748"/>
  <c r="M748"/>
  <c r="N748"/>
  <c r="O748"/>
  <c r="P748"/>
  <c r="Q748"/>
  <c r="R748"/>
  <c r="S748"/>
  <c r="T748"/>
  <c r="U748"/>
  <c r="V748"/>
  <c r="W748"/>
  <c r="X748"/>
  <c r="Y748"/>
  <c r="Z748"/>
  <c r="AA748"/>
  <c r="AB748"/>
  <c r="AC748"/>
  <c r="AD748"/>
  <c r="A749"/>
  <c r="B749"/>
  <c r="C749"/>
  <c r="D749"/>
  <c r="E749"/>
  <c r="F749"/>
  <c r="G749"/>
  <c r="H749"/>
  <c r="I749"/>
  <c r="J749"/>
  <c r="K749"/>
  <c r="L749"/>
  <c r="M749"/>
  <c r="N749"/>
  <c r="O749"/>
  <c r="P749"/>
  <c r="Q749"/>
  <c r="R749"/>
  <c r="S749"/>
  <c r="T749"/>
  <c r="U749"/>
  <c r="V749"/>
  <c r="W749"/>
  <c r="X749"/>
  <c r="Y749"/>
  <c r="Z749"/>
  <c r="AA749"/>
  <c r="AB749"/>
  <c r="AC749"/>
  <c r="AD749"/>
  <c r="A750"/>
  <c r="B750"/>
  <c r="C750"/>
  <c r="D750"/>
  <c r="E750"/>
  <c r="F750"/>
  <c r="G750"/>
  <c r="H750"/>
  <c r="I750"/>
  <c r="J750"/>
  <c r="K750"/>
  <c r="L750"/>
  <c r="M750"/>
  <c r="N750"/>
  <c r="O750"/>
  <c r="P750"/>
  <c r="Q750"/>
  <c r="R750"/>
  <c r="S750"/>
  <c r="T750"/>
  <c r="U750"/>
  <c r="V750"/>
  <c r="W750"/>
  <c r="X750"/>
  <c r="Y750"/>
  <c r="Z750"/>
  <c r="AA750"/>
  <c r="AB750"/>
  <c r="AC750"/>
  <c r="AD750"/>
  <c r="A751"/>
  <c r="B751"/>
  <c r="C751"/>
  <c r="D751"/>
  <c r="E751"/>
  <c r="F751"/>
  <c r="G751"/>
  <c r="H751"/>
  <c r="I751"/>
  <c r="J751"/>
  <c r="K751"/>
  <c r="L751"/>
  <c r="M751"/>
  <c r="N751"/>
  <c r="O751"/>
  <c r="P751"/>
  <c r="Q751"/>
  <c r="R751"/>
  <c r="S751"/>
  <c r="T751"/>
  <c r="U751"/>
  <c r="V751"/>
  <c r="W751"/>
  <c r="X751"/>
  <c r="Y751"/>
  <c r="Z751"/>
  <c r="AA751"/>
  <c r="AB751"/>
  <c r="AC751"/>
  <c r="AD751"/>
  <c r="A752"/>
  <c r="B752"/>
  <c r="C752"/>
  <c r="D752"/>
  <c r="E752"/>
  <c r="F752"/>
  <c r="G752"/>
  <c r="H752"/>
  <c r="I752"/>
  <c r="J752"/>
  <c r="K752"/>
  <c r="L752"/>
  <c r="M752"/>
  <c r="N752"/>
  <c r="O752"/>
  <c r="P752"/>
  <c r="Q752"/>
  <c r="R752"/>
  <c r="S752"/>
  <c r="T752"/>
  <c r="U752"/>
  <c r="V752"/>
  <c r="W752"/>
  <c r="X752"/>
  <c r="Y752"/>
  <c r="Z752"/>
  <c r="AA752"/>
  <c r="AB752"/>
  <c r="AC752"/>
  <c r="AD752"/>
  <c r="A753"/>
  <c r="B753"/>
  <c r="C753"/>
  <c r="D753"/>
  <c r="E753"/>
  <c r="F753"/>
  <c r="G753"/>
  <c r="H753"/>
  <c r="I753"/>
  <c r="J753"/>
  <c r="K753"/>
  <c r="L753"/>
  <c r="M753"/>
  <c r="N753"/>
  <c r="O753"/>
  <c r="P753"/>
  <c r="Q753"/>
  <c r="R753"/>
  <c r="S753"/>
  <c r="T753"/>
  <c r="U753"/>
  <c r="V753"/>
  <c r="W753"/>
  <c r="X753"/>
  <c r="Y753"/>
  <c r="Z753"/>
  <c r="AA753"/>
  <c r="AB753"/>
  <c r="AC753"/>
  <c r="AD753"/>
  <c r="A754"/>
  <c r="B754"/>
  <c r="C754"/>
  <c r="D754"/>
  <c r="E754"/>
  <c r="F754"/>
  <c r="G754"/>
  <c r="H754"/>
  <c r="I754"/>
  <c r="J754"/>
  <c r="K754"/>
  <c r="L754"/>
  <c r="M754"/>
  <c r="N754"/>
  <c r="O754"/>
  <c r="P754"/>
  <c r="Q754"/>
  <c r="R754"/>
  <c r="S754"/>
  <c r="T754"/>
  <c r="U754"/>
  <c r="V754"/>
  <c r="W754"/>
  <c r="X754"/>
  <c r="Y754"/>
  <c r="Z754"/>
  <c r="AA754"/>
  <c r="AB754"/>
  <c r="AC754"/>
  <c r="AD754"/>
  <c r="A755"/>
  <c r="B755"/>
  <c r="C755"/>
  <c r="D755"/>
  <c r="E755"/>
  <c r="F755"/>
  <c r="G755"/>
  <c r="H755"/>
  <c r="I755"/>
  <c r="J755"/>
  <c r="K755"/>
  <c r="L755"/>
  <c r="M755"/>
  <c r="N755"/>
  <c r="O755"/>
  <c r="P755"/>
  <c r="Q755"/>
  <c r="R755"/>
  <c r="S755"/>
  <c r="T755"/>
  <c r="U755"/>
  <c r="V755"/>
  <c r="W755"/>
  <c r="X755"/>
  <c r="Y755"/>
  <c r="Z755"/>
  <c r="AA755"/>
  <c r="AB755"/>
  <c r="AC755"/>
  <c r="AD755"/>
  <c r="A756"/>
  <c r="B756"/>
  <c r="C756"/>
  <c r="D756"/>
  <c r="E756"/>
  <c r="F756"/>
  <c r="G756"/>
  <c r="H756"/>
  <c r="I756"/>
  <c r="J756"/>
  <c r="K756"/>
  <c r="L756"/>
  <c r="M756"/>
  <c r="N756"/>
  <c r="O756"/>
  <c r="P756"/>
  <c r="Q756"/>
  <c r="R756"/>
  <c r="S756"/>
  <c r="T756"/>
  <c r="U756"/>
  <c r="V756"/>
  <c r="W756"/>
  <c r="X756"/>
  <c r="Y756"/>
  <c r="Z756"/>
  <c r="AA756"/>
  <c r="AB756"/>
  <c r="AC756"/>
  <c r="AD756"/>
  <c r="A757"/>
  <c r="B757"/>
  <c r="C757"/>
  <c r="D757"/>
  <c r="E757"/>
  <c r="F757"/>
  <c r="G757"/>
  <c r="H757"/>
  <c r="I757"/>
  <c r="J757"/>
  <c r="K757"/>
  <c r="L757"/>
  <c r="M757"/>
  <c r="N757"/>
  <c r="O757"/>
  <c r="P757"/>
  <c r="Q757"/>
  <c r="R757"/>
  <c r="S757"/>
  <c r="T757"/>
  <c r="U757"/>
  <c r="V757"/>
  <c r="W757"/>
  <c r="X757"/>
  <c r="Y757"/>
  <c r="Z757"/>
  <c r="AA757"/>
  <c r="AB757"/>
  <c r="AC757"/>
  <c r="AD757"/>
  <c r="A758"/>
  <c r="B758"/>
  <c r="C758"/>
  <c r="D758"/>
  <c r="E758"/>
  <c r="F758"/>
  <c r="G758"/>
  <c r="H758"/>
  <c r="I758"/>
  <c r="J758"/>
  <c r="K758"/>
  <c r="L758"/>
  <c r="M758"/>
  <c r="N758"/>
  <c r="O758"/>
  <c r="P758"/>
  <c r="Q758"/>
  <c r="R758"/>
  <c r="S758"/>
  <c r="T758"/>
  <c r="U758"/>
  <c r="V758"/>
  <c r="W758"/>
  <c r="X758"/>
  <c r="Y758"/>
  <c r="Z758"/>
  <c r="AA758"/>
  <c r="AB758"/>
  <c r="AC758"/>
  <c r="AD758"/>
  <c r="A759"/>
  <c r="B759"/>
  <c r="C759"/>
  <c r="D759"/>
  <c r="E759"/>
  <c r="F759"/>
  <c r="G759"/>
  <c r="H759"/>
  <c r="I759"/>
  <c r="J759"/>
  <c r="K759"/>
  <c r="L759"/>
  <c r="M759"/>
  <c r="N759"/>
  <c r="O759"/>
  <c r="P759"/>
  <c r="Q759"/>
  <c r="R759"/>
  <c r="S759"/>
  <c r="T759"/>
  <c r="U759"/>
  <c r="V759"/>
  <c r="W759"/>
  <c r="X759"/>
  <c r="Y759"/>
  <c r="Z759"/>
  <c r="AA759"/>
  <c r="AB759"/>
  <c r="AC759"/>
  <c r="AD759"/>
  <c r="A760"/>
  <c r="B760"/>
  <c r="C760"/>
  <c r="D760"/>
  <c r="E760"/>
  <c r="F760"/>
  <c r="G760"/>
  <c r="H760"/>
  <c r="I760"/>
  <c r="J760"/>
  <c r="K760"/>
  <c r="L760"/>
  <c r="M760"/>
  <c r="N760"/>
  <c r="O760"/>
  <c r="P760"/>
  <c r="Q760"/>
  <c r="R760"/>
  <c r="S760"/>
  <c r="T760"/>
  <c r="U760"/>
  <c r="V760"/>
  <c r="W760"/>
  <c r="X760"/>
  <c r="Y760"/>
  <c r="Z760"/>
  <c r="AA760"/>
  <c r="AB760"/>
  <c r="AC760"/>
  <c r="AD760"/>
  <c r="A761"/>
  <c r="B761"/>
  <c r="C761"/>
  <c r="D761"/>
  <c r="E761"/>
  <c r="F761"/>
  <c r="G761"/>
  <c r="H761"/>
  <c r="I761"/>
  <c r="J761"/>
  <c r="K761"/>
  <c r="L761"/>
  <c r="M761"/>
  <c r="N761"/>
  <c r="O761"/>
  <c r="P761"/>
  <c r="Q761"/>
  <c r="R761"/>
  <c r="S761"/>
  <c r="T761"/>
  <c r="U761"/>
  <c r="V761"/>
  <c r="W761"/>
  <c r="X761"/>
  <c r="Y761"/>
  <c r="Z761"/>
  <c r="AA761"/>
  <c r="AB761"/>
  <c r="AC761"/>
  <c r="AD761"/>
  <c r="A762"/>
  <c r="B762"/>
  <c r="C762"/>
  <c r="D762"/>
  <c r="E762"/>
  <c r="F762"/>
  <c r="G762"/>
  <c r="H762"/>
  <c r="I762"/>
  <c r="J762"/>
  <c r="K762"/>
  <c r="L762"/>
  <c r="M762"/>
  <c r="N762"/>
  <c r="O762"/>
  <c r="P762"/>
  <c r="Q762"/>
  <c r="R762"/>
  <c r="S762"/>
  <c r="T762"/>
  <c r="U762"/>
  <c r="V762"/>
  <c r="W762"/>
  <c r="X762"/>
  <c r="Y762"/>
  <c r="Z762"/>
  <c r="AA762"/>
  <c r="AB762"/>
  <c r="AC762"/>
  <c r="AD762"/>
  <c r="A763"/>
  <c r="B763"/>
  <c r="C763"/>
  <c r="D763"/>
  <c r="E763"/>
  <c r="F763"/>
  <c r="G763"/>
  <c r="H763"/>
  <c r="I763"/>
  <c r="J763"/>
  <c r="K763"/>
  <c r="L763"/>
  <c r="M763"/>
  <c r="N763"/>
  <c r="O763"/>
  <c r="P763"/>
  <c r="Q763"/>
  <c r="R763"/>
  <c r="S763"/>
  <c r="T763"/>
  <c r="U763"/>
  <c r="V763"/>
  <c r="W763"/>
  <c r="X763"/>
  <c r="Y763"/>
  <c r="Z763"/>
  <c r="AA763"/>
  <c r="AB763"/>
  <c r="AC763"/>
  <c r="AD763"/>
  <c r="A764"/>
  <c r="B764"/>
  <c r="C764"/>
  <c r="D764"/>
  <c r="E764"/>
  <c r="F764"/>
  <c r="G764"/>
  <c r="H764"/>
  <c r="I764"/>
  <c r="J764"/>
  <c r="K764"/>
  <c r="L764"/>
  <c r="M764"/>
  <c r="N764"/>
  <c r="O764"/>
  <c r="P764"/>
  <c r="Q764"/>
  <c r="R764"/>
  <c r="S764"/>
  <c r="T764"/>
  <c r="U764"/>
  <c r="V764"/>
  <c r="W764"/>
  <c r="X764"/>
  <c r="Y764"/>
  <c r="Z764"/>
  <c r="AA764"/>
  <c r="AB764"/>
  <c r="AC764"/>
  <c r="AD764"/>
  <c r="A765"/>
  <c r="B765"/>
  <c r="C765"/>
  <c r="D765"/>
  <c r="E765"/>
  <c r="F765"/>
  <c r="G765"/>
  <c r="H765"/>
  <c r="I765"/>
  <c r="J765"/>
  <c r="K765"/>
  <c r="L765"/>
  <c r="M765"/>
  <c r="N765"/>
  <c r="O765"/>
  <c r="P765"/>
  <c r="Q765"/>
  <c r="R765"/>
  <c r="S765"/>
  <c r="T765"/>
  <c r="U765"/>
  <c r="V765"/>
  <c r="W765"/>
  <c r="X765"/>
  <c r="Y765"/>
  <c r="Z765"/>
  <c r="AA765"/>
  <c r="AB765"/>
  <c r="AC765"/>
  <c r="AD765"/>
  <c r="A766"/>
  <c r="B766"/>
  <c r="C766"/>
  <c r="D766"/>
  <c r="E766"/>
  <c r="F766"/>
  <c r="G766"/>
  <c r="H766"/>
  <c r="I766"/>
  <c r="J766"/>
  <c r="K766"/>
  <c r="L766"/>
  <c r="M766"/>
  <c r="N766"/>
  <c r="O766"/>
  <c r="P766"/>
  <c r="Q766"/>
  <c r="R766"/>
  <c r="S766"/>
  <c r="T766"/>
  <c r="U766"/>
  <c r="V766"/>
  <c r="W766"/>
  <c r="X766"/>
  <c r="Y766"/>
  <c r="Z766"/>
  <c r="AA766"/>
  <c r="AB766"/>
  <c r="AC766"/>
  <c r="AD766"/>
  <c r="A767"/>
  <c r="B767"/>
  <c r="C767"/>
  <c r="D767"/>
  <c r="E767"/>
  <c r="F767"/>
  <c r="G767"/>
  <c r="H767"/>
  <c r="I767"/>
  <c r="J767"/>
  <c r="K767"/>
  <c r="L767"/>
  <c r="M767"/>
  <c r="N767"/>
  <c r="O767"/>
  <c r="P767"/>
  <c r="Q767"/>
  <c r="R767"/>
  <c r="S767"/>
  <c r="T767"/>
  <c r="U767"/>
  <c r="V767"/>
  <c r="W767"/>
  <c r="X767"/>
  <c r="Y767"/>
  <c r="Z767"/>
  <c r="AA767"/>
  <c r="AB767"/>
  <c r="AC767"/>
  <c r="AD767"/>
  <c r="A768"/>
  <c r="B768"/>
  <c r="C768"/>
  <c r="D768"/>
  <c r="E768"/>
  <c r="F768"/>
  <c r="G768"/>
  <c r="H768"/>
  <c r="I768"/>
  <c r="J768"/>
  <c r="K768"/>
  <c r="L768"/>
  <c r="M768"/>
  <c r="N768"/>
  <c r="O768"/>
  <c r="P768"/>
  <c r="Q768"/>
  <c r="R768"/>
  <c r="S768"/>
  <c r="T768"/>
  <c r="U768"/>
  <c r="V768"/>
  <c r="W768"/>
  <c r="X768"/>
  <c r="Y768"/>
  <c r="Z768"/>
  <c r="AA768"/>
  <c r="AB768"/>
  <c r="AC768"/>
  <c r="AD768"/>
  <c r="A769"/>
  <c r="B769"/>
  <c r="C769"/>
  <c r="D769"/>
  <c r="E769"/>
  <c r="F769"/>
  <c r="G769"/>
  <c r="H769"/>
  <c r="I769"/>
  <c r="J769"/>
  <c r="K769"/>
  <c r="L769"/>
  <c r="M769"/>
  <c r="N769"/>
  <c r="O769"/>
  <c r="P769"/>
  <c r="Q769"/>
  <c r="R769"/>
  <c r="S769"/>
  <c r="T769"/>
  <c r="U769"/>
  <c r="V769"/>
  <c r="W769"/>
  <c r="X769"/>
  <c r="Y769"/>
  <c r="Z769"/>
  <c r="AA769"/>
  <c r="AB769"/>
  <c r="AC769"/>
  <c r="AD769"/>
  <c r="A770"/>
  <c r="B770"/>
  <c r="C770"/>
  <c r="D770"/>
  <c r="E770"/>
  <c r="F770"/>
  <c r="G770"/>
  <c r="H770"/>
  <c r="I770"/>
  <c r="J770"/>
  <c r="K770"/>
  <c r="L770"/>
  <c r="M770"/>
  <c r="N770"/>
  <c r="O770"/>
  <c r="P770"/>
  <c r="Q770"/>
  <c r="R770"/>
  <c r="S770"/>
  <c r="T770"/>
  <c r="U770"/>
  <c r="V770"/>
  <c r="W770"/>
  <c r="X770"/>
  <c r="Y770"/>
  <c r="Z770"/>
  <c r="AA770"/>
  <c r="AB770"/>
  <c r="AC770"/>
  <c r="AD770"/>
  <c r="A771"/>
  <c r="B771"/>
  <c r="C771"/>
  <c r="D771"/>
  <c r="E771"/>
  <c r="F771"/>
  <c r="G771"/>
  <c r="H771"/>
  <c r="I771"/>
  <c r="J771"/>
  <c r="K771"/>
  <c r="L771"/>
  <c r="M771"/>
  <c r="N771"/>
  <c r="O771"/>
  <c r="P771"/>
  <c r="Q771"/>
  <c r="R771"/>
  <c r="S771"/>
  <c r="T771"/>
  <c r="U771"/>
  <c r="V771"/>
  <c r="W771"/>
  <c r="X771"/>
  <c r="Y771"/>
  <c r="Z771"/>
  <c r="AA771"/>
  <c r="AB771"/>
  <c r="AC771"/>
  <c r="AD771"/>
  <c r="A772"/>
  <c r="B772"/>
  <c r="C772"/>
  <c r="D772"/>
  <c r="E772"/>
  <c r="F772"/>
  <c r="G772"/>
  <c r="H772"/>
  <c r="I772"/>
  <c r="J772"/>
  <c r="K772"/>
  <c r="L772"/>
  <c r="M772"/>
  <c r="N772"/>
  <c r="O772"/>
  <c r="P772"/>
  <c r="Q772"/>
  <c r="R772"/>
  <c r="S772"/>
  <c r="T772"/>
  <c r="U772"/>
  <c r="V772"/>
  <c r="W772"/>
  <c r="X772"/>
  <c r="Y772"/>
  <c r="Z772"/>
  <c r="AA772"/>
  <c r="AB772"/>
  <c r="AC772"/>
  <c r="AD772"/>
  <c r="A773"/>
  <c r="B773"/>
  <c r="C773"/>
  <c r="D773"/>
  <c r="E773"/>
  <c r="F773"/>
  <c r="G773"/>
  <c r="H773"/>
  <c r="I773"/>
  <c r="J773"/>
  <c r="K773"/>
  <c r="L773"/>
  <c r="M773"/>
  <c r="N773"/>
  <c r="O773"/>
  <c r="P773"/>
  <c r="Q773"/>
  <c r="R773"/>
  <c r="S773"/>
  <c r="T773"/>
  <c r="U773"/>
  <c r="V773"/>
  <c r="W773"/>
  <c r="X773"/>
  <c r="Y773"/>
  <c r="Z773"/>
  <c r="AA773"/>
  <c r="AB773"/>
  <c r="AC773"/>
  <c r="AD773"/>
  <c r="A774"/>
  <c r="B774"/>
  <c r="C774"/>
  <c r="D774"/>
  <c r="E774"/>
  <c r="F774"/>
  <c r="G774"/>
  <c r="H774"/>
  <c r="I774"/>
  <c r="J774"/>
  <c r="K774"/>
  <c r="L774"/>
  <c r="M774"/>
  <c r="N774"/>
  <c r="O774"/>
  <c r="P774"/>
  <c r="Q774"/>
  <c r="R774"/>
  <c r="S774"/>
  <c r="T774"/>
  <c r="U774"/>
  <c r="V774"/>
  <c r="W774"/>
  <c r="X774"/>
  <c r="Y774"/>
  <c r="Z774"/>
  <c r="AA774"/>
  <c r="AB774"/>
  <c r="AC774"/>
  <c r="AD774"/>
  <c r="A775"/>
  <c r="B775"/>
  <c r="C775"/>
  <c r="D775"/>
  <c r="E775"/>
  <c r="F775"/>
  <c r="G775"/>
  <c r="H775"/>
  <c r="I775"/>
  <c r="J775"/>
  <c r="K775"/>
  <c r="L775"/>
  <c r="M775"/>
  <c r="N775"/>
  <c r="O775"/>
  <c r="P775"/>
  <c r="Q775"/>
  <c r="R775"/>
  <c r="S775"/>
  <c r="T775"/>
  <c r="U775"/>
  <c r="V775"/>
  <c r="W775"/>
  <c r="X775"/>
  <c r="Y775"/>
  <c r="Z775"/>
  <c r="AA775"/>
  <c r="AB775"/>
  <c r="AC775"/>
  <c r="AD775"/>
  <c r="A776"/>
  <c r="B776"/>
  <c r="C776"/>
  <c r="D776"/>
  <c r="E776"/>
  <c r="F776"/>
  <c r="G776"/>
  <c r="H776"/>
  <c r="I776"/>
  <c r="J776"/>
  <c r="K776"/>
  <c r="L776"/>
  <c r="M776"/>
  <c r="N776"/>
  <c r="O776"/>
  <c r="P776"/>
  <c r="Q776"/>
  <c r="R776"/>
  <c r="S776"/>
  <c r="T776"/>
  <c r="U776"/>
  <c r="V776"/>
  <c r="W776"/>
  <c r="X776"/>
  <c r="Y776"/>
  <c r="Z776"/>
  <c r="AA776"/>
  <c r="AB776"/>
  <c r="AC776"/>
  <c r="AD776"/>
  <c r="A777"/>
  <c r="B777"/>
  <c r="C777"/>
  <c r="D777"/>
  <c r="E777"/>
  <c r="F777"/>
  <c r="G777"/>
  <c r="H777"/>
  <c r="I777"/>
  <c r="J777"/>
  <c r="K777"/>
  <c r="L777"/>
  <c r="M777"/>
  <c r="N777"/>
  <c r="O777"/>
  <c r="P777"/>
  <c r="Q777"/>
  <c r="R777"/>
  <c r="S777"/>
  <c r="T777"/>
  <c r="U777"/>
  <c r="V777"/>
  <c r="W777"/>
  <c r="X777"/>
  <c r="Y777"/>
  <c r="Z777"/>
  <c r="AA777"/>
  <c r="AB777"/>
  <c r="AC777"/>
  <c r="AD777"/>
  <c r="A778"/>
  <c r="B778"/>
  <c r="C778"/>
  <c r="D778"/>
  <c r="E778"/>
  <c r="F778"/>
  <c r="G778"/>
  <c r="H778"/>
  <c r="I778"/>
  <c r="J778"/>
  <c r="K778"/>
  <c r="L778"/>
  <c r="M778"/>
  <c r="N778"/>
  <c r="O778"/>
  <c r="P778"/>
  <c r="Q778"/>
  <c r="R778"/>
  <c r="S778"/>
  <c r="T778"/>
  <c r="U778"/>
  <c r="V778"/>
  <c r="W778"/>
  <c r="X778"/>
  <c r="Y778"/>
  <c r="Z778"/>
  <c r="AA778"/>
  <c r="AB778"/>
  <c r="AC778"/>
  <c r="AD778"/>
  <c r="A779"/>
  <c r="B779"/>
  <c r="C779"/>
  <c r="D779"/>
  <c r="E779"/>
  <c r="F779"/>
  <c r="G779"/>
  <c r="H779"/>
  <c r="I779"/>
  <c r="J779"/>
  <c r="K779"/>
  <c r="L779"/>
  <c r="M779"/>
  <c r="N779"/>
  <c r="O779"/>
  <c r="P779"/>
  <c r="Q779"/>
  <c r="R779"/>
  <c r="S779"/>
  <c r="T779"/>
  <c r="U779"/>
  <c r="V779"/>
  <c r="W779"/>
  <c r="X779"/>
  <c r="Y779"/>
  <c r="Z779"/>
  <c r="AA779"/>
  <c r="AB779"/>
  <c r="AC779"/>
  <c r="AD779"/>
  <c r="A780"/>
  <c r="B780"/>
  <c r="C780"/>
  <c r="D780"/>
  <c r="E780"/>
  <c r="F780"/>
  <c r="G780"/>
  <c r="H780"/>
  <c r="I780"/>
  <c r="J780"/>
  <c r="K780"/>
  <c r="L780"/>
  <c r="M780"/>
  <c r="N780"/>
  <c r="O780"/>
  <c r="P780"/>
  <c r="Q780"/>
  <c r="R780"/>
  <c r="S780"/>
  <c r="T780"/>
  <c r="U780"/>
  <c r="V780"/>
  <c r="W780"/>
  <c r="X780"/>
  <c r="Y780"/>
  <c r="Z780"/>
  <c r="AA780"/>
  <c r="AB780"/>
  <c r="AC780"/>
  <c r="AD780"/>
  <c r="A781"/>
  <c r="B781"/>
  <c r="C781"/>
  <c r="D781"/>
  <c r="E781"/>
  <c r="F781"/>
  <c r="G781"/>
  <c r="H781"/>
  <c r="I781"/>
  <c r="J781"/>
  <c r="K781"/>
  <c r="L781"/>
  <c r="M781"/>
  <c r="N781"/>
  <c r="O781"/>
  <c r="P781"/>
  <c r="Q781"/>
  <c r="R781"/>
  <c r="S781"/>
  <c r="T781"/>
  <c r="U781"/>
  <c r="V781"/>
  <c r="W781"/>
  <c r="X781"/>
  <c r="Y781"/>
  <c r="Z781"/>
  <c r="AA781"/>
  <c r="AB781"/>
  <c r="AC781"/>
  <c r="AD781"/>
  <c r="A782"/>
  <c r="B782"/>
  <c r="C782"/>
  <c r="D782"/>
  <c r="E782"/>
  <c r="F782"/>
  <c r="G782"/>
  <c r="H782"/>
  <c r="I782"/>
  <c r="J782"/>
  <c r="K782"/>
  <c r="L782"/>
  <c r="M782"/>
  <c r="N782"/>
  <c r="O782"/>
  <c r="P782"/>
  <c r="Q782"/>
  <c r="R782"/>
  <c r="S782"/>
  <c r="T782"/>
  <c r="U782"/>
  <c r="V782"/>
  <c r="W782"/>
  <c r="X782"/>
  <c r="Y782"/>
  <c r="Z782"/>
  <c r="AA782"/>
  <c r="AB782"/>
  <c r="AC782"/>
  <c r="AD782"/>
  <c r="A783"/>
  <c r="B783"/>
  <c r="C783"/>
  <c r="D783"/>
  <c r="E783"/>
  <c r="F783"/>
  <c r="G783"/>
  <c r="H783"/>
  <c r="I783"/>
  <c r="J783"/>
  <c r="K783"/>
  <c r="L783"/>
  <c r="M783"/>
  <c r="N783"/>
  <c r="O783"/>
  <c r="P783"/>
  <c r="Q783"/>
  <c r="R783"/>
  <c r="S783"/>
  <c r="T783"/>
  <c r="U783"/>
  <c r="V783"/>
  <c r="W783"/>
  <c r="X783"/>
  <c r="Y783"/>
  <c r="Z783"/>
  <c r="AA783"/>
  <c r="AB783"/>
  <c r="AC783"/>
  <c r="AD783"/>
  <c r="A784"/>
  <c r="B784"/>
  <c r="C784"/>
  <c r="D784"/>
  <c r="E784"/>
  <c r="F784"/>
  <c r="G784"/>
  <c r="H784"/>
  <c r="I784"/>
  <c r="J784"/>
  <c r="K784"/>
  <c r="L784"/>
  <c r="M784"/>
  <c r="N784"/>
  <c r="O784"/>
  <c r="P784"/>
  <c r="Q784"/>
  <c r="R784"/>
  <c r="S784"/>
  <c r="T784"/>
  <c r="U784"/>
  <c r="V784"/>
  <c r="W784"/>
  <c r="X784"/>
  <c r="Y784"/>
  <c r="Z784"/>
  <c r="AA784"/>
  <c r="AB784"/>
  <c r="AC784"/>
  <c r="AD784"/>
  <c r="A785"/>
  <c r="B785"/>
  <c r="C785"/>
  <c r="D785"/>
  <c r="E785"/>
  <c r="F785"/>
  <c r="G785"/>
  <c r="H785"/>
  <c r="I785"/>
  <c r="J785"/>
  <c r="K785"/>
  <c r="L785"/>
  <c r="M785"/>
  <c r="N785"/>
  <c r="O785"/>
  <c r="P785"/>
  <c r="Q785"/>
  <c r="R785"/>
  <c r="S785"/>
  <c r="T785"/>
  <c r="U785"/>
  <c r="V785"/>
  <c r="W785"/>
  <c r="X785"/>
  <c r="Y785"/>
  <c r="Z785"/>
  <c r="AA785"/>
  <c r="AB785"/>
  <c r="AC785"/>
  <c r="AD785"/>
  <c r="A786"/>
  <c r="B786"/>
  <c r="C786"/>
  <c r="D786"/>
  <c r="E786"/>
  <c r="F786"/>
  <c r="G786"/>
  <c r="H786"/>
  <c r="I786"/>
  <c r="J786"/>
  <c r="K786"/>
  <c r="L786"/>
  <c r="M786"/>
  <c r="N786"/>
  <c r="O786"/>
  <c r="P786"/>
  <c r="Q786"/>
  <c r="R786"/>
  <c r="S786"/>
  <c r="T786"/>
  <c r="U786"/>
  <c r="V786"/>
  <c r="W786"/>
  <c r="X786"/>
  <c r="Y786"/>
  <c r="Z786"/>
  <c r="AA786"/>
  <c r="AB786"/>
  <c r="AC786"/>
  <c r="AD786"/>
  <c r="A787"/>
  <c r="B787"/>
  <c r="C787"/>
  <c r="D787"/>
  <c r="E787"/>
  <c r="F787"/>
  <c r="G787"/>
  <c r="H787"/>
  <c r="I787"/>
  <c r="J787"/>
  <c r="K787"/>
  <c r="L787"/>
  <c r="M787"/>
  <c r="N787"/>
  <c r="O787"/>
  <c r="P787"/>
  <c r="Q787"/>
  <c r="R787"/>
  <c r="S787"/>
  <c r="T787"/>
  <c r="U787"/>
  <c r="V787"/>
  <c r="W787"/>
  <c r="X787"/>
  <c r="Y787"/>
  <c r="Z787"/>
  <c r="AA787"/>
  <c r="AB787"/>
  <c r="AC787"/>
  <c r="AD787"/>
  <c r="A788"/>
  <c r="B788"/>
  <c r="C788"/>
  <c r="D788"/>
  <c r="E788"/>
  <c r="F788"/>
  <c r="G788"/>
  <c r="H788"/>
  <c r="I788"/>
  <c r="J788"/>
  <c r="K788"/>
  <c r="L788"/>
  <c r="M788"/>
  <c r="N788"/>
  <c r="O788"/>
  <c r="P788"/>
  <c r="Q788"/>
  <c r="R788"/>
  <c r="S788"/>
  <c r="T788"/>
  <c r="U788"/>
  <c r="V788"/>
  <c r="W788"/>
  <c r="X788"/>
  <c r="Y788"/>
  <c r="Z788"/>
  <c r="AA788"/>
  <c r="AB788"/>
  <c r="AC788"/>
  <c r="AD788"/>
  <c r="A789"/>
  <c r="B789"/>
  <c r="C789"/>
  <c r="D789"/>
  <c r="E789"/>
  <c r="F789"/>
  <c r="G789"/>
  <c r="H789"/>
  <c r="I789"/>
  <c r="J789"/>
  <c r="K789"/>
  <c r="L789"/>
  <c r="M789"/>
  <c r="N789"/>
  <c r="O789"/>
  <c r="P789"/>
  <c r="Q789"/>
  <c r="R789"/>
  <c r="S789"/>
  <c r="T789"/>
  <c r="U789"/>
  <c r="V789"/>
  <c r="W789"/>
  <c r="X789"/>
  <c r="Y789"/>
  <c r="Z789"/>
  <c r="AA789"/>
  <c r="AB789"/>
  <c r="AC789"/>
  <c r="AD789"/>
  <c r="A790"/>
  <c r="B790"/>
  <c r="C790"/>
  <c r="D790"/>
  <c r="E790"/>
  <c r="F790"/>
  <c r="G790"/>
  <c r="H790"/>
  <c r="I790"/>
  <c r="J790"/>
  <c r="K790"/>
  <c r="L790"/>
  <c r="M790"/>
  <c r="N790"/>
  <c r="O790"/>
  <c r="P790"/>
  <c r="Q790"/>
  <c r="R790"/>
  <c r="S790"/>
  <c r="T790"/>
  <c r="U790"/>
  <c r="V790"/>
  <c r="W790"/>
  <c r="X790"/>
  <c r="Y790"/>
  <c r="Z790"/>
  <c r="AA790"/>
  <c r="AB790"/>
  <c r="AC790"/>
  <c r="AD790"/>
  <c r="A791"/>
  <c r="B791"/>
  <c r="C791"/>
  <c r="D791"/>
  <c r="E791"/>
  <c r="F791"/>
  <c r="G791"/>
  <c r="H791"/>
  <c r="I791"/>
  <c r="J791"/>
  <c r="K791"/>
  <c r="L791"/>
  <c r="M791"/>
  <c r="N791"/>
  <c r="O791"/>
  <c r="P791"/>
  <c r="Q791"/>
  <c r="R791"/>
  <c r="S791"/>
  <c r="T791"/>
  <c r="U791"/>
  <c r="V791"/>
  <c r="W791"/>
  <c r="X791"/>
  <c r="Y791"/>
  <c r="Z791"/>
  <c r="AA791"/>
  <c r="AB791"/>
  <c r="AC791"/>
  <c r="AD791"/>
  <c r="A792"/>
  <c r="B792"/>
  <c r="C792"/>
  <c r="D792"/>
  <c r="E792"/>
  <c r="F792"/>
  <c r="G792"/>
  <c r="H792"/>
  <c r="I792"/>
  <c r="J792"/>
  <c r="K792"/>
  <c r="L792"/>
  <c r="M792"/>
  <c r="N792"/>
  <c r="O792"/>
  <c r="P792"/>
  <c r="Q792"/>
  <c r="R792"/>
  <c r="S792"/>
  <c r="T792"/>
  <c r="U792"/>
  <c r="V792"/>
  <c r="W792"/>
  <c r="X792"/>
  <c r="Y792"/>
  <c r="Z792"/>
  <c r="AA792"/>
  <c r="AB792"/>
  <c r="AC792"/>
  <c r="AD792"/>
  <c r="A793"/>
  <c r="B793"/>
  <c r="C793"/>
  <c r="D793"/>
  <c r="E793"/>
  <c r="F793"/>
  <c r="G793"/>
  <c r="H793"/>
  <c r="I793"/>
  <c r="J793"/>
  <c r="K793"/>
  <c r="L793"/>
  <c r="M793"/>
  <c r="N793"/>
  <c r="O793"/>
  <c r="P793"/>
  <c r="Q793"/>
  <c r="R793"/>
  <c r="S793"/>
  <c r="T793"/>
  <c r="U793"/>
  <c r="V793"/>
  <c r="W793"/>
  <c r="X793"/>
  <c r="Y793"/>
  <c r="Z793"/>
  <c r="AA793"/>
  <c r="AB793"/>
  <c r="AC793"/>
  <c r="AD793"/>
  <c r="A794"/>
  <c r="B794"/>
  <c r="C794"/>
  <c r="D794"/>
  <c r="E794"/>
  <c r="F794"/>
  <c r="G794"/>
  <c r="H794"/>
  <c r="I794"/>
  <c r="J794"/>
  <c r="K794"/>
  <c r="L794"/>
  <c r="M794"/>
  <c r="N794"/>
  <c r="O794"/>
  <c r="P794"/>
  <c r="Q794"/>
  <c r="R794"/>
  <c r="S794"/>
  <c r="T794"/>
  <c r="U794"/>
  <c r="V794"/>
  <c r="W794"/>
  <c r="X794"/>
  <c r="Y794"/>
  <c r="Z794"/>
  <c r="AA794"/>
  <c r="AB794"/>
  <c r="AC794"/>
  <c r="AD794"/>
  <c r="A795"/>
  <c r="B795"/>
  <c r="C795"/>
  <c r="D795"/>
  <c r="E795"/>
  <c r="F795"/>
  <c r="G795"/>
  <c r="H795"/>
  <c r="I795"/>
  <c r="J795"/>
  <c r="K795"/>
  <c r="L795"/>
  <c r="M795"/>
  <c r="N795"/>
  <c r="O795"/>
  <c r="P795"/>
  <c r="Q795"/>
  <c r="R795"/>
  <c r="S795"/>
  <c r="T795"/>
  <c r="U795"/>
  <c r="V795"/>
  <c r="W795"/>
  <c r="X795"/>
  <c r="Y795"/>
  <c r="Z795"/>
  <c r="AA795"/>
  <c r="AB795"/>
  <c r="AC795"/>
  <c r="AD795"/>
  <c r="A796"/>
  <c r="B796"/>
  <c r="C796"/>
  <c r="D796"/>
  <c r="E796"/>
  <c r="F796"/>
  <c r="G796"/>
  <c r="H796"/>
  <c r="I796"/>
  <c r="J796"/>
  <c r="K796"/>
  <c r="L796"/>
  <c r="M796"/>
  <c r="N796"/>
  <c r="O796"/>
  <c r="P796"/>
  <c r="Q796"/>
  <c r="R796"/>
  <c r="S796"/>
  <c r="T796"/>
  <c r="U796"/>
  <c r="V796"/>
  <c r="W796"/>
  <c r="X796"/>
  <c r="Y796"/>
  <c r="Z796"/>
  <c r="AA796"/>
  <c r="AB796"/>
  <c r="AC796"/>
  <c r="AD796"/>
  <c r="A797"/>
  <c r="B797"/>
  <c r="C797"/>
  <c r="D797"/>
  <c r="E797"/>
  <c r="F797"/>
  <c r="G797"/>
  <c r="H797"/>
  <c r="I797"/>
  <c r="J797"/>
  <c r="K797"/>
  <c r="L797"/>
  <c r="M797"/>
  <c r="N797"/>
  <c r="O797"/>
  <c r="P797"/>
  <c r="Q797"/>
  <c r="R797"/>
  <c r="S797"/>
  <c r="T797"/>
  <c r="U797"/>
  <c r="V797"/>
  <c r="W797"/>
  <c r="X797"/>
  <c r="Y797"/>
  <c r="Z797"/>
  <c r="AA797"/>
  <c r="AB797"/>
  <c r="AC797"/>
  <c r="AD797"/>
  <c r="A798"/>
  <c r="B798"/>
  <c r="C798"/>
  <c r="D798"/>
  <c r="E798"/>
  <c r="F798"/>
  <c r="G798"/>
  <c r="H798"/>
  <c r="I798"/>
  <c r="J798"/>
  <c r="K798"/>
  <c r="L798"/>
  <c r="M798"/>
  <c r="N798"/>
  <c r="O798"/>
  <c r="P798"/>
  <c r="Q798"/>
  <c r="R798"/>
  <c r="S798"/>
  <c r="T798"/>
  <c r="U798"/>
  <c r="V798"/>
  <c r="W798"/>
  <c r="X798"/>
  <c r="Y798"/>
  <c r="Z798"/>
  <c r="AA798"/>
  <c r="AB798"/>
  <c r="AC798"/>
  <c r="AD798"/>
  <c r="A799"/>
  <c r="B799"/>
  <c r="C799"/>
  <c r="D799"/>
  <c r="E799"/>
  <c r="F799"/>
  <c r="G799"/>
  <c r="H799"/>
  <c r="I799"/>
  <c r="J799"/>
  <c r="K799"/>
  <c r="L799"/>
  <c r="M799"/>
  <c r="N799"/>
  <c r="O799"/>
  <c r="P799"/>
  <c r="Q799"/>
  <c r="R799"/>
  <c r="S799"/>
  <c r="T799"/>
  <c r="U799"/>
  <c r="V799"/>
  <c r="W799"/>
  <c r="X799"/>
  <c r="Y799"/>
  <c r="Z799"/>
  <c r="AA799"/>
  <c r="AB799"/>
  <c r="AC799"/>
  <c r="AD799"/>
  <c r="A800"/>
  <c r="B800"/>
  <c r="C800"/>
  <c r="D800"/>
  <c r="E800"/>
  <c r="F800"/>
  <c r="G800"/>
  <c r="H800"/>
  <c r="I800"/>
  <c r="J800"/>
  <c r="K800"/>
  <c r="L800"/>
  <c r="M800"/>
  <c r="N800"/>
  <c r="O800"/>
  <c r="P800"/>
  <c r="Q800"/>
  <c r="R800"/>
  <c r="S800"/>
  <c r="T800"/>
  <c r="U800"/>
  <c r="V800"/>
  <c r="W800"/>
  <c r="X800"/>
  <c r="Y800"/>
  <c r="Z800"/>
  <c r="AA800"/>
  <c r="AB800"/>
  <c r="AC800"/>
  <c r="AD800"/>
  <c r="A801"/>
  <c r="B801"/>
  <c r="C801"/>
  <c r="D801"/>
  <c r="E801"/>
  <c r="F801"/>
  <c r="G801"/>
  <c r="H801"/>
  <c r="I801"/>
  <c r="J801"/>
  <c r="K801"/>
  <c r="L801"/>
  <c r="M801"/>
  <c r="N801"/>
  <c r="O801"/>
  <c r="P801"/>
  <c r="Q801"/>
  <c r="R801"/>
  <c r="S801"/>
  <c r="T801"/>
  <c r="U801"/>
  <c r="V801"/>
  <c r="W801"/>
  <c r="X801"/>
  <c r="Y801"/>
  <c r="Z801"/>
  <c r="AA801"/>
  <c r="AB801"/>
  <c r="AC801"/>
  <c r="AD801"/>
  <c r="A802"/>
  <c r="B802"/>
  <c r="C802"/>
  <c r="D802"/>
  <c r="E802"/>
  <c r="F802"/>
  <c r="G802"/>
  <c r="H802"/>
  <c r="I802"/>
  <c r="J802"/>
  <c r="K802"/>
  <c r="L802"/>
  <c r="M802"/>
  <c r="N802"/>
  <c r="O802"/>
  <c r="P802"/>
  <c r="Q802"/>
  <c r="R802"/>
  <c r="S802"/>
  <c r="T802"/>
  <c r="U802"/>
  <c r="V802"/>
  <c r="W802"/>
  <c r="X802"/>
  <c r="Y802"/>
  <c r="Z802"/>
  <c r="AA802"/>
  <c r="AB802"/>
  <c r="AC802"/>
  <c r="AD802"/>
  <c r="A803"/>
  <c r="B803"/>
  <c r="C803"/>
  <c r="D803"/>
  <c r="E803"/>
  <c r="F803"/>
  <c r="G803"/>
  <c r="H803"/>
  <c r="I803"/>
  <c r="J803"/>
  <c r="K803"/>
  <c r="L803"/>
  <c r="M803"/>
  <c r="N803"/>
  <c r="O803"/>
  <c r="P803"/>
  <c r="Q803"/>
  <c r="R803"/>
  <c r="S803"/>
  <c r="T803"/>
  <c r="U803"/>
  <c r="V803"/>
  <c r="W803"/>
  <c r="X803"/>
  <c r="Y803"/>
  <c r="Z803"/>
  <c r="AA803"/>
  <c r="AB803"/>
  <c r="AC803"/>
  <c r="AD803"/>
  <c r="A804"/>
  <c r="B804"/>
  <c r="C804"/>
  <c r="D804"/>
  <c r="E804"/>
  <c r="F804"/>
  <c r="G804"/>
  <c r="H804"/>
  <c r="I804"/>
  <c r="J804"/>
  <c r="K804"/>
  <c r="L804"/>
  <c r="M804"/>
  <c r="N804"/>
  <c r="O804"/>
  <c r="P804"/>
  <c r="Q804"/>
  <c r="R804"/>
  <c r="S804"/>
  <c r="T804"/>
  <c r="U804"/>
  <c r="V804"/>
  <c r="W804"/>
  <c r="X804"/>
  <c r="Y804"/>
  <c r="Z804"/>
  <c r="AA804"/>
  <c r="AB804"/>
  <c r="AC804"/>
  <c r="AD804"/>
  <c r="A805"/>
  <c r="B805"/>
  <c r="C805"/>
  <c r="D805"/>
  <c r="E805"/>
  <c r="F805"/>
  <c r="G805"/>
  <c r="H805"/>
  <c r="I805"/>
  <c r="J805"/>
  <c r="K805"/>
  <c r="L805"/>
  <c r="M805"/>
  <c r="N805"/>
  <c r="O805"/>
  <c r="P805"/>
  <c r="Q805"/>
  <c r="R805"/>
  <c r="S805"/>
  <c r="T805"/>
  <c r="U805"/>
  <c r="V805"/>
  <c r="W805"/>
  <c r="X805"/>
  <c r="Y805"/>
  <c r="Z805"/>
  <c r="AA805"/>
  <c r="AB805"/>
  <c r="AC805"/>
  <c r="AD805"/>
  <c r="A806"/>
  <c r="B806"/>
  <c r="C806"/>
  <c r="D806"/>
  <c r="E806"/>
  <c r="F806"/>
  <c r="G806"/>
  <c r="H806"/>
  <c r="I806"/>
  <c r="J806"/>
  <c r="K806"/>
  <c r="L806"/>
  <c r="M806"/>
  <c r="N806"/>
  <c r="O806"/>
  <c r="P806"/>
  <c r="Q806"/>
  <c r="R806"/>
  <c r="S806"/>
  <c r="T806"/>
  <c r="U806"/>
  <c r="V806"/>
  <c r="W806"/>
  <c r="X806"/>
  <c r="Y806"/>
  <c r="Z806"/>
  <c r="AA806"/>
  <c r="AB806"/>
  <c r="AC806"/>
  <c r="AD806"/>
  <c r="A807"/>
  <c r="B807"/>
  <c r="C807"/>
  <c r="D807"/>
  <c r="E807"/>
  <c r="F807"/>
  <c r="G807"/>
  <c r="H807"/>
  <c r="I807"/>
  <c r="J807"/>
  <c r="K807"/>
  <c r="L807"/>
  <c r="M807"/>
  <c r="N807"/>
  <c r="O807"/>
  <c r="P807"/>
  <c r="Q807"/>
  <c r="R807"/>
  <c r="S807"/>
  <c r="T807"/>
  <c r="U807"/>
  <c r="V807"/>
  <c r="W807"/>
  <c r="X807"/>
  <c r="Y807"/>
  <c r="Z807"/>
  <c r="AA807"/>
  <c r="AB807"/>
  <c r="AC807"/>
  <c r="AD807"/>
  <c r="A808"/>
  <c r="B808"/>
  <c r="C808"/>
  <c r="D808"/>
  <c r="E808"/>
  <c r="F808"/>
  <c r="G808"/>
  <c r="H808"/>
  <c r="I808"/>
  <c r="J808"/>
  <c r="K808"/>
  <c r="L808"/>
  <c r="M808"/>
  <c r="N808"/>
  <c r="O808"/>
  <c r="P808"/>
  <c r="Q808"/>
  <c r="R808"/>
  <c r="S808"/>
  <c r="T808"/>
  <c r="U808"/>
  <c r="V808"/>
  <c r="W808"/>
  <c r="X808"/>
  <c r="Y808"/>
  <c r="Z808"/>
  <c r="AA808"/>
  <c r="AB808"/>
  <c r="AC808"/>
  <c r="AD808"/>
  <c r="A809"/>
  <c r="B809"/>
  <c r="C809"/>
  <c r="D809"/>
  <c r="E809"/>
  <c r="F809"/>
  <c r="G809"/>
  <c r="H809"/>
  <c r="I809"/>
  <c r="J809"/>
  <c r="K809"/>
  <c r="L809"/>
  <c r="M809"/>
  <c r="N809"/>
  <c r="O809"/>
  <c r="P809"/>
  <c r="Q809"/>
  <c r="R809"/>
  <c r="S809"/>
  <c r="T809"/>
  <c r="U809"/>
  <c r="V809"/>
  <c r="W809"/>
  <c r="X809"/>
  <c r="Y809"/>
  <c r="Z809"/>
  <c r="AA809"/>
  <c r="AB809"/>
  <c r="AC809"/>
  <c r="AD809"/>
  <c r="A810"/>
  <c r="B810"/>
  <c r="C810"/>
  <c r="D810"/>
  <c r="E810"/>
  <c r="F810"/>
  <c r="G810"/>
  <c r="H810"/>
  <c r="I810"/>
  <c r="J810"/>
  <c r="K810"/>
  <c r="L810"/>
  <c r="M810"/>
  <c r="N810"/>
  <c r="O810"/>
  <c r="P810"/>
  <c r="Q810"/>
  <c r="R810"/>
  <c r="S810"/>
  <c r="T810"/>
  <c r="U810"/>
  <c r="V810"/>
  <c r="W810"/>
  <c r="X810"/>
  <c r="Y810"/>
  <c r="Z810"/>
  <c r="AA810"/>
  <c r="AB810"/>
  <c r="AC810"/>
  <c r="AD810"/>
  <c r="A811"/>
  <c r="B811"/>
  <c r="C811"/>
  <c r="D811"/>
  <c r="E811"/>
  <c r="F811"/>
  <c r="G811"/>
  <c r="H811"/>
  <c r="I811"/>
  <c r="J811"/>
  <c r="K811"/>
  <c r="L811"/>
  <c r="M811"/>
  <c r="N811"/>
  <c r="O811"/>
  <c r="P811"/>
  <c r="Q811"/>
  <c r="R811"/>
  <c r="S811"/>
  <c r="T811"/>
  <c r="U811"/>
  <c r="V811"/>
  <c r="W811"/>
  <c r="X811"/>
  <c r="Y811"/>
  <c r="Z811"/>
  <c r="AA811"/>
  <c r="AB811"/>
  <c r="AC811"/>
  <c r="AD811"/>
  <c r="A812"/>
  <c r="B812"/>
  <c r="C812"/>
  <c r="D812"/>
  <c r="E812"/>
  <c r="F812"/>
  <c r="G812"/>
  <c r="H812"/>
  <c r="I812"/>
  <c r="J812"/>
  <c r="K812"/>
  <c r="L812"/>
  <c r="M812"/>
  <c r="N812"/>
  <c r="O812"/>
  <c r="P812"/>
  <c r="Q812"/>
  <c r="R812"/>
  <c r="S812"/>
  <c r="T812"/>
  <c r="U812"/>
  <c r="V812"/>
  <c r="W812"/>
  <c r="X812"/>
  <c r="Y812"/>
  <c r="Z812"/>
  <c r="AA812"/>
  <c r="AB812"/>
  <c r="AC812"/>
  <c r="AD812"/>
  <c r="A813"/>
  <c r="B813"/>
  <c r="C813"/>
  <c r="D813"/>
  <c r="E813"/>
  <c r="F813"/>
  <c r="G813"/>
  <c r="H813"/>
  <c r="I813"/>
  <c r="J813"/>
  <c r="K813"/>
  <c r="L813"/>
  <c r="M813"/>
  <c r="N813"/>
  <c r="O813"/>
  <c r="P813"/>
  <c r="Q813"/>
  <c r="R813"/>
  <c r="S813"/>
  <c r="T813"/>
  <c r="U813"/>
  <c r="V813"/>
  <c r="W813"/>
  <c r="X813"/>
  <c r="Y813"/>
  <c r="Z813"/>
  <c r="AA813"/>
  <c r="AB813"/>
  <c r="AC813"/>
  <c r="AD813"/>
  <c r="A814"/>
  <c r="B814"/>
  <c r="C814"/>
  <c r="D814"/>
  <c r="E814"/>
  <c r="F814"/>
  <c r="G814"/>
  <c r="H814"/>
  <c r="I814"/>
  <c r="J814"/>
  <c r="K814"/>
  <c r="L814"/>
  <c r="M814"/>
  <c r="N814"/>
  <c r="O814"/>
  <c r="P814"/>
  <c r="Q814"/>
  <c r="R814"/>
  <c r="S814"/>
  <c r="T814"/>
  <c r="U814"/>
  <c r="V814"/>
  <c r="W814"/>
  <c r="X814"/>
  <c r="Y814"/>
  <c r="Z814"/>
  <c r="AA814"/>
  <c r="AB814"/>
  <c r="AC814"/>
  <c r="AD814"/>
  <c r="A815"/>
  <c r="B815"/>
  <c r="C815"/>
  <c r="D815"/>
  <c r="E815"/>
  <c r="F815"/>
  <c r="G815"/>
  <c r="H815"/>
  <c r="I815"/>
  <c r="J815"/>
  <c r="K815"/>
  <c r="L815"/>
  <c r="M815"/>
  <c r="N815"/>
  <c r="O815"/>
  <c r="P815"/>
  <c r="Q815"/>
  <c r="R815"/>
  <c r="S815"/>
  <c r="T815"/>
  <c r="U815"/>
  <c r="V815"/>
  <c r="W815"/>
  <c r="X815"/>
  <c r="Y815"/>
  <c r="Z815"/>
  <c r="AA815"/>
  <c r="AB815"/>
  <c r="AC815"/>
  <c r="AD815"/>
  <c r="A816"/>
  <c r="B816"/>
  <c r="C816"/>
  <c r="D816"/>
  <c r="E816"/>
  <c r="F816"/>
  <c r="G816"/>
  <c r="H816"/>
  <c r="I816"/>
  <c r="J816"/>
  <c r="K816"/>
  <c r="L816"/>
  <c r="M816"/>
  <c r="N816"/>
  <c r="O816"/>
  <c r="P816"/>
  <c r="Q816"/>
  <c r="R816"/>
  <c r="S816"/>
  <c r="T816"/>
  <c r="U816"/>
  <c r="V816"/>
  <c r="W816"/>
  <c r="X816"/>
  <c r="Y816"/>
  <c r="Z816"/>
  <c r="AA816"/>
  <c r="AB816"/>
  <c r="AC816"/>
  <c r="AD816"/>
  <c r="A817"/>
  <c r="B817"/>
  <c r="C817"/>
  <c r="D817"/>
  <c r="E817"/>
  <c r="F817"/>
  <c r="G817"/>
  <c r="H817"/>
  <c r="I817"/>
  <c r="J817"/>
  <c r="K817"/>
  <c r="L817"/>
  <c r="M817"/>
  <c r="N817"/>
  <c r="O817"/>
  <c r="P817"/>
  <c r="Q817"/>
  <c r="R817"/>
  <c r="S817"/>
  <c r="T817"/>
  <c r="U817"/>
  <c r="V817"/>
  <c r="W817"/>
  <c r="X817"/>
  <c r="Y817"/>
  <c r="Z817"/>
  <c r="AA817"/>
  <c r="AB817"/>
  <c r="AC817"/>
  <c r="AD817"/>
  <c r="A818"/>
  <c r="B818"/>
  <c r="C818"/>
  <c r="D818"/>
  <c r="E818"/>
  <c r="F818"/>
  <c r="G818"/>
  <c r="H818"/>
  <c r="I818"/>
  <c r="J818"/>
  <c r="K818"/>
  <c r="L818"/>
  <c r="M818"/>
  <c r="N818"/>
  <c r="O818"/>
  <c r="P818"/>
  <c r="Q818"/>
  <c r="R818"/>
  <c r="S818"/>
  <c r="T818"/>
  <c r="U818"/>
  <c r="V818"/>
  <c r="W818"/>
  <c r="X818"/>
  <c r="Y818"/>
  <c r="Z818"/>
  <c r="AA818"/>
  <c r="AB818"/>
  <c r="AC818"/>
  <c r="AD818"/>
  <c r="A819"/>
  <c r="B819"/>
  <c r="C819"/>
  <c r="D819"/>
  <c r="E819"/>
  <c r="F819"/>
  <c r="G819"/>
  <c r="H819"/>
  <c r="I819"/>
  <c r="J819"/>
  <c r="K819"/>
  <c r="L819"/>
  <c r="M819"/>
  <c r="N819"/>
  <c r="O819"/>
  <c r="P819"/>
  <c r="Q819"/>
  <c r="R819"/>
  <c r="S819"/>
  <c r="T819"/>
  <c r="U819"/>
  <c r="V819"/>
  <c r="W819"/>
  <c r="X819"/>
  <c r="Y819"/>
  <c r="Z819"/>
  <c r="AA819"/>
  <c r="AB819"/>
  <c r="AC819"/>
  <c r="AD819"/>
  <c r="A820"/>
  <c r="B820"/>
  <c r="C820"/>
  <c r="D820"/>
  <c r="E820"/>
  <c r="F820"/>
  <c r="G820"/>
  <c r="H820"/>
  <c r="I820"/>
  <c r="J820"/>
  <c r="K820"/>
  <c r="L820"/>
  <c r="M820"/>
  <c r="N820"/>
  <c r="O820"/>
  <c r="P820"/>
  <c r="Q820"/>
  <c r="R820"/>
  <c r="S820"/>
  <c r="T820"/>
  <c r="U820"/>
  <c r="V820"/>
  <c r="W820"/>
  <c r="X820"/>
  <c r="Y820"/>
  <c r="Z820"/>
  <c r="AA820"/>
  <c r="AB820"/>
  <c r="AC820"/>
  <c r="AD820"/>
  <c r="A821"/>
  <c r="B821"/>
  <c r="C821"/>
  <c r="D821"/>
  <c r="E821"/>
  <c r="F821"/>
  <c r="G821"/>
  <c r="H821"/>
  <c r="I821"/>
  <c r="J821"/>
  <c r="K821"/>
  <c r="L821"/>
  <c r="M821"/>
  <c r="N821"/>
  <c r="O821"/>
  <c r="P821"/>
  <c r="Q821"/>
  <c r="R821"/>
  <c r="S821"/>
  <c r="T821"/>
  <c r="U821"/>
  <c r="V821"/>
  <c r="W821"/>
  <c r="X821"/>
  <c r="Y821"/>
  <c r="Z821"/>
  <c r="AA821"/>
  <c r="AB821"/>
  <c r="AC821"/>
  <c r="AD821"/>
  <c r="A822"/>
  <c r="B822"/>
  <c r="C822"/>
  <c r="D822"/>
  <c r="E822"/>
  <c r="F822"/>
  <c r="G822"/>
  <c r="H822"/>
  <c r="I822"/>
  <c r="J822"/>
  <c r="K822"/>
  <c r="L822"/>
  <c r="M822"/>
  <c r="N822"/>
  <c r="O822"/>
  <c r="P822"/>
  <c r="Q822"/>
  <c r="R822"/>
  <c r="S822"/>
  <c r="T822"/>
  <c r="U822"/>
  <c r="V822"/>
  <c r="W822"/>
  <c r="X822"/>
  <c r="Y822"/>
  <c r="Z822"/>
  <c r="AA822"/>
  <c r="AB822"/>
  <c r="AC822"/>
  <c r="AD822"/>
  <c r="A823"/>
  <c r="B823"/>
  <c r="C823"/>
  <c r="D823"/>
  <c r="E823"/>
  <c r="F823"/>
  <c r="G823"/>
  <c r="H823"/>
  <c r="I823"/>
  <c r="J823"/>
  <c r="K823"/>
  <c r="L823"/>
  <c r="M823"/>
  <c r="N823"/>
  <c r="O823"/>
  <c r="P823"/>
  <c r="Q823"/>
  <c r="R823"/>
  <c r="S823"/>
  <c r="T823"/>
  <c r="U823"/>
  <c r="V823"/>
  <c r="W823"/>
  <c r="X823"/>
  <c r="Y823"/>
  <c r="Z823"/>
  <c r="AA823"/>
  <c r="AB823"/>
  <c r="AC823"/>
  <c r="AD823"/>
  <c r="A824"/>
  <c r="B824"/>
  <c r="C824"/>
  <c r="D824"/>
  <c r="E824"/>
  <c r="F824"/>
  <c r="G824"/>
  <c r="H824"/>
  <c r="I824"/>
  <c r="J824"/>
  <c r="K824"/>
  <c r="L824"/>
  <c r="M824"/>
  <c r="N824"/>
  <c r="O824"/>
  <c r="P824"/>
  <c r="Q824"/>
  <c r="R824"/>
  <c r="S824"/>
  <c r="T824"/>
  <c r="U824"/>
  <c r="V824"/>
  <c r="W824"/>
  <c r="X824"/>
  <c r="Y824"/>
  <c r="Z824"/>
  <c r="AA824"/>
  <c r="AB824"/>
  <c r="AC824"/>
  <c r="AD824"/>
  <c r="A825"/>
  <c r="B825"/>
  <c r="C825"/>
  <c r="D825"/>
  <c r="E825"/>
  <c r="F825"/>
  <c r="G825"/>
  <c r="H825"/>
  <c r="I825"/>
  <c r="J825"/>
  <c r="K825"/>
  <c r="L825"/>
  <c r="M825"/>
  <c r="N825"/>
  <c r="O825"/>
  <c r="P825"/>
  <c r="Q825"/>
  <c r="R825"/>
  <c r="S825"/>
  <c r="T825"/>
  <c r="U825"/>
  <c r="V825"/>
  <c r="W825"/>
  <c r="X825"/>
  <c r="Y825"/>
  <c r="Z825"/>
  <c r="AA825"/>
  <c r="AB825"/>
  <c r="AC825"/>
  <c r="AD825"/>
  <c r="A826"/>
  <c r="B826"/>
  <c r="C826"/>
  <c r="D826"/>
  <c r="E826"/>
  <c r="F826"/>
  <c r="G826"/>
  <c r="H826"/>
  <c r="I826"/>
  <c r="J826"/>
  <c r="K826"/>
  <c r="L826"/>
  <c r="M826"/>
  <c r="N826"/>
  <c r="O826"/>
  <c r="P826"/>
  <c r="Q826"/>
  <c r="R826"/>
  <c r="S826"/>
  <c r="T826"/>
  <c r="U826"/>
  <c r="V826"/>
  <c r="W826"/>
  <c r="X826"/>
  <c r="Y826"/>
  <c r="Z826"/>
  <c r="AA826"/>
  <c r="AB826"/>
  <c r="AC826"/>
  <c r="AD826"/>
  <c r="A827"/>
  <c r="B827"/>
  <c r="C827"/>
  <c r="D827"/>
  <c r="E827"/>
  <c r="F827"/>
  <c r="G827"/>
  <c r="H827"/>
  <c r="I827"/>
  <c r="J827"/>
  <c r="K827"/>
  <c r="L827"/>
  <c r="M827"/>
  <c r="N827"/>
  <c r="O827"/>
  <c r="P827"/>
  <c r="Q827"/>
  <c r="R827"/>
  <c r="S827"/>
  <c r="T827"/>
  <c r="U827"/>
  <c r="V827"/>
  <c r="W827"/>
  <c r="X827"/>
  <c r="Y827"/>
  <c r="Z827"/>
  <c r="AA827"/>
  <c r="AB827"/>
  <c r="AC827"/>
  <c r="AD827"/>
  <c r="A828"/>
  <c r="B828"/>
  <c r="C828"/>
  <c r="D828"/>
  <c r="E828"/>
  <c r="F828"/>
  <c r="G828"/>
  <c r="H828"/>
  <c r="I828"/>
  <c r="J828"/>
  <c r="K828"/>
  <c r="L828"/>
  <c r="M828"/>
  <c r="N828"/>
  <c r="O828"/>
  <c r="P828"/>
  <c r="Q828"/>
  <c r="R828"/>
  <c r="S828"/>
  <c r="T828"/>
  <c r="U828"/>
  <c r="V828"/>
  <c r="W828"/>
  <c r="X828"/>
  <c r="Y828"/>
  <c r="Z828"/>
  <c r="AA828"/>
  <c r="AB828"/>
  <c r="AC828"/>
  <c r="AD828"/>
  <c r="A829"/>
  <c r="B829"/>
  <c r="C829"/>
  <c r="D829"/>
  <c r="E829"/>
  <c r="F829"/>
  <c r="G829"/>
  <c r="H829"/>
  <c r="I829"/>
  <c r="J829"/>
  <c r="K829"/>
  <c r="L829"/>
  <c r="M829"/>
  <c r="N829"/>
  <c r="O829"/>
  <c r="P829"/>
  <c r="Q829"/>
  <c r="R829"/>
  <c r="S829"/>
  <c r="T829"/>
  <c r="U829"/>
  <c r="V829"/>
  <c r="W829"/>
  <c r="X829"/>
  <c r="Y829"/>
  <c r="Z829"/>
  <c r="AA829"/>
  <c r="AB829"/>
  <c r="AC829"/>
  <c r="AD829"/>
  <c r="A830"/>
  <c r="B830"/>
  <c r="C830"/>
  <c r="D830"/>
  <c r="E830"/>
  <c r="F830"/>
  <c r="G830"/>
  <c r="H830"/>
  <c r="I830"/>
  <c r="J830"/>
  <c r="K830"/>
  <c r="L830"/>
  <c r="M830"/>
  <c r="N830"/>
  <c r="O830"/>
  <c r="P830"/>
  <c r="Q830"/>
  <c r="R830"/>
  <c r="S830"/>
  <c r="T830"/>
  <c r="U830"/>
  <c r="V830"/>
  <c r="W830"/>
  <c r="X830"/>
  <c r="Y830"/>
  <c r="Z830"/>
  <c r="AA830"/>
  <c r="AB830"/>
  <c r="AC830"/>
  <c r="AD830"/>
  <c r="A831"/>
  <c r="B831"/>
  <c r="C831"/>
  <c r="D831"/>
  <c r="E831"/>
  <c r="F831"/>
  <c r="G831"/>
  <c r="H831"/>
  <c r="I831"/>
  <c r="J831"/>
  <c r="K831"/>
  <c r="L831"/>
  <c r="M831"/>
  <c r="N831"/>
  <c r="O831"/>
  <c r="P831"/>
  <c r="Q831"/>
  <c r="R831"/>
  <c r="S831"/>
  <c r="T831"/>
  <c r="U831"/>
  <c r="V831"/>
  <c r="W831"/>
  <c r="X831"/>
  <c r="Y831"/>
  <c r="Z831"/>
  <c r="AA831"/>
  <c r="AB831"/>
  <c r="AC831"/>
  <c r="AD831"/>
  <c r="A832"/>
  <c r="B832"/>
  <c r="C832"/>
  <c r="D832"/>
  <c r="E832"/>
  <c r="F832"/>
  <c r="G832"/>
  <c r="H832"/>
  <c r="I832"/>
  <c r="J832"/>
  <c r="K832"/>
  <c r="L832"/>
  <c r="M832"/>
  <c r="N832"/>
  <c r="O832"/>
  <c r="P832"/>
  <c r="Q832"/>
  <c r="R832"/>
  <c r="S832"/>
  <c r="T832"/>
  <c r="U832"/>
  <c r="V832"/>
  <c r="W832"/>
  <c r="X832"/>
  <c r="Y832"/>
  <c r="Z832"/>
  <c r="AA832"/>
  <c r="AB832"/>
  <c r="AC832"/>
  <c r="AD832"/>
  <c r="A833"/>
  <c r="B833"/>
  <c r="C833"/>
  <c r="D833"/>
  <c r="E833"/>
  <c r="F833"/>
  <c r="G833"/>
  <c r="H833"/>
  <c r="I833"/>
  <c r="J833"/>
  <c r="K833"/>
  <c r="L833"/>
  <c r="M833"/>
  <c r="N833"/>
  <c r="O833"/>
  <c r="P833"/>
  <c r="Q833"/>
  <c r="R833"/>
  <c r="S833"/>
  <c r="T833"/>
  <c r="U833"/>
  <c r="V833"/>
  <c r="W833"/>
  <c r="X833"/>
  <c r="Y833"/>
  <c r="Z833"/>
  <c r="AA833"/>
  <c r="AB833"/>
  <c r="AC833"/>
  <c r="AD833"/>
  <c r="A834"/>
  <c r="B834"/>
  <c r="C834"/>
  <c r="D834"/>
  <c r="E834"/>
  <c r="F834"/>
  <c r="G834"/>
  <c r="H834"/>
  <c r="I834"/>
  <c r="J834"/>
  <c r="K834"/>
  <c r="L834"/>
  <c r="M834"/>
  <c r="N834"/>
  <c r="O834"/>
  <c r="P834"/>
  <c r="Q834"/>
  <c r="R834"/>
  <c r="S834"/>
  <c r="T834"/>
  <c r="U834"/>
  <c r="V834"/>
  <c r="W834"/>
  <c r="X834"/>
  <c r="Y834"/>
  <c r="Z834"/>
  <c r="AA834"/>
  <c r="AB834"/>
  <c r="AC834"/>
  <c r="AD834"/>
  <c r="A835"/>
  <c r="B835"/>
  <c r="C835"/>
  <c r="D835"/>
  <c r="E835"/>
  <c r="F835"/>
  <c r="G835"/>
  <c r="H835"/>
  <c r="I835"/>
  <c r="J835"/>
  <c r="K835"/>
  <c r="L835"/>
  <c r="M835"/>
  <c r="N835"/>
  <c r="O835"/>
  <c r="P835"/>
  <c r="Q835"/>
  <c r="R835"/>
  <c r="S835"/>
  <c r="T835"/>
  <c r="U835"/>
  <c r="V835"/>
  <c r="W835"/>
  <c r="X835"/>
  <c r="Y835"/>
  <c r="Z835"/>
  <c r="AA835"/>
  <c r="AB835"/>
  <c r="AC835"/>
  <c r="AD835"/>
  <c r="A836"/>
  <c r="B836"/>
  <c r="C836"/>
  <c r="D836"/>
  <c r="E836"/>
  <c r="F836"/>
  <c r="G836"/>
  <c r="H836"/>
  <c r="I836"/>
  <c r="J836"/>
  <c r="K836"/>
  <c r="L836"/>
  <c r="M836"/>
  <c r="N836"/>
  <c r="O836"/>
  <c r="P836"/>
  <c r="Q836"/>
  <c r="R836"/>
  <c r="S836"/>
  <c r="T836"/>
  <c r="U836"/>
  <c r="V836"/>
  <c r="W836"/>
  <c r="X836"/>
  <c r="Y836"/>
  <c r="Z836"/>
  <c r="AA836"/>
  <c r="AB836"/>
  <c r="AC836"/>
  <c r="AD836"/>
  <c r="A837"/>
  <c r="B837"/>
  <c r="C837"/>
  <c r="D837"/>
  <c r="E837"/>
  <c r="F837"/>
  <c r="G837"/>
  <c r="H837"/>
  <c r="I837"/>
  <c r="J837"/>
  <c r="K837"/>
  <c r="L837"/>
  <c r="M837"/>
  <c r="N837"/>
  <c r="O837"/>
  <c r="P837"/>
  <c r="Q837"/>
  <c r="R837"/>
  <c r="S837"/>
  <c r="T837"/>
  <c r="U837"/>
  <c r="V837"/>
  <c r="W837"/>
  <c r="X837"/>
  <c r="Y837"/>
  <c r="Z837"/>
  <c r="AA837"/>
  <c r="AB837"/>
  <c r="AC837"/>
  <c r="AD837"/>
  <c r="A838"/>
  <c r="B838"/>
  <c r="C838"/>
  <c r="D838"/>
  <c r="E838"/>
  <c r="F838"/>
  <c r="G838"/>
  <c r="H838"/>
  <c r="I838"/>
  <c r="J838"/>
  <c r="K838"/>
  <c r="L838"/>
  <c r="M838"/>
  <c r="N838"/>
  <c r="O838"/>
  <c r="P838"/>
  <c r="Q838"/>
  <c r="R838"/>
  <c r="S838"/>
  <c r="T838"/>
  <c r="U838"/>
  <c r="V838"/>
  <c r="W838"/>
  <c r="X838"/>
  <c r="Y838"/>
  <c r="Z838"/>
  <c r="AA838"/>
  <c r="AB838"/>
  <c r="AC838"/>
  <c r="AD838"/>
  <c r="A839"/>
  <c r="B839"/>
  <c r="C839"/>
  <c r="D839"/>
  <c r="E839"/>
  <c r="F839"/>
  <c r="G839"/>
  <c r="H839"/>
  <c r="I839"/>
  <c r="J839"/>
  <c r="K839"/>
  <c r="L839"/>
  <c r="M839"/>
  <c r="N839"/>
  <c r="O839"/>
  <c r="P839"/>
  <c r="Q839"/>
  <c r="R839"/>
  <c r="S839"/>
  <c r="T839"/>
  <c r="U839"/>
  <c r="V839"/>
  <c r="W839"/>
  <c r="X839"/>
  <c r="Y839"/>
  <c r="Z839"/>
  <c r="AA839"/>
  <c r="AB839"/>
  <c r="AC839"/>
  <c r="AD839"/>
  <c r="A840"/>
  <c r="B840"/>
  <c r="C840"/>
  <c r="D840"/>
  <c r="E840"/>
  <c r="F840"/>
  <c r="G840"/>
  <c r="H840"/>
  <c r="I840"/>
  <c r="J840"/>
  <c r="K840"/>
  <c r="L840"/>
  <c r="M840"/>
  <c r="N840"/>
  <c r="O840"/>
  <c r="P840"/>
  <c r="Q840"/>
  <c r="R840"/>
  <c r="S840"/>
  <c r="T840"/>
  <c r="U840"/>
  <c r="V840"/>
  <c r="W840"/>
  <c r="X840"/>
  <c r="Y840"/>
  <c r="Z840"/>
  <c r="AA840"/>
  <c r="AB840"/>
  <c r="AC840"/>
  <c r="AD840"/>
  <c r="A841"/>
  <c r="B841"/>
  <c r="C841"/>
  <c r="D841"/>
  <c r="E841"/>
  <c r="F841"/>
  <c r="G841"/>
  <c r="H841"/>
  <c r="I841"/>
  <c r="J841"/>
  <c r="K841"/>
  <c r="L841"/>
  <c r="M841"/>
  <c r="N841"/>
  <c r="O841"/>
  <c r="P841"/>
  <c r="Q841"/>
  <c r="R841"/>
  <c r="S841"/>
  <c r="T841"/>
  <c r="U841"/>
  <c r="V841"/>
  <c r="W841"/>
  <c r="X841"/>
  <c r="Y841"/>
  <c r="Z841"/>
  <c r="AA841"/>
  <c r="AB841"/>
  <c r="AC841"/>
  <c r="AD841"/>
  <c r="A842"/>
  <c r="B842"/>
  <c r="C842"/>
  <c r="D842"/>
  <c r="E842"/>
  <c r="F842"/>
  <c r="G842"/>
  <c r="H842"/>
  <c r="I842"/>
  <c r="J842"/>
  <c r="K842"/>
  <c r="L842"/>
  <c r="M842"/>
  <c r="N842"/>
  <c r="O842"/>
  <c r="P842"/>
  <c r="Q842"/>
  <c r="R842"/>
  <c r="S842"/>
  <c r="T842"/>
  <c r="U842"/>
  <c r="V842"/>
  <c r="W842"/>
  <c r="X842"/>
  <c r="Y842"/>
  <c r="Z842"/>
  <c r="AA842"/>
  <c r="AB842"/>
  <c r="AC842"/>
  <c r="AD842"/>
  <c r="A843"/>
  <c r="B843"/>
  <c r="C843"/>
  <c r="D843"/>
  <c r="E843"/>
  <c r="F843"/>
  <c r="G843"/>
  <c r="H843"/>
  <c r="I843"/>
  <c r="J843"/>
  <c r="K843"/>
  <c r="L843"/>
  <c r="M843"/>
  <c r="N843"/>
  <c r="O843"/>
  <c r="P843"/>
  <c r="Q843"/>
  <c r="R843"/>
  <c r="S843"/>
  <c r="T843"/>
  <c r="U843"/>
  <c r="V843"/>
  <c r="W843"/>
  <c r="X843"/>
  <c r="Y843"/>
  <c r="Z843"/>
  <c r="AA843"/>
  <c r="AB843"/>
  <c r="AC843"/>
  <c r="AD843"/>
  <c r="A844"/>
  <c r="B844"/>
  <c r="C844"/>
  <c r="D844"/>
  <c r="E844"/>
  <c r="F844"/>
  <c r="G844"/>
  <c r="H844"/>
  <c r="I844"/>
  <c r="J844"/>
  <c r="K844"/>
  <c r="L844"/>
  <c r="M844"/>
  <c r="N844"/>
  <c r="O844"/>
  <c r="P844"/>
  <c r="Q844"/>
  <c r="R844"/>
  <c r="S844"/>
  <c r="T844"/>
  <c r="U844"/>
  <c r="V844"/>
  <c r="W844"/>
  <c r="X844"/>
  <c r="Y844"/>
  <c r="Z844"/>
  <c r="AA844"/>
  <c r="AB844"/>
  <c r="AC844"/>
  <c r="AD844"/>
  <c r="A845"/>
  <c r="B845"/>
  <c r="C845"/>
  <c r="D845"/>
  <c r="E845"/>
  <c r="F845"/>
  <c r="G845"/>
  <c r="H845"/>
  <c r="I845"/>
  <c r="J845"/>
  <c r="K845"/>
  <c r="L845"/>
  <c r="M845"/>
  <c r="N845"/>
  <c r="O845"/>
  <c r="P845"/>
  <c r="Q845"/>
  <c r="R845"/>
  <c r="S845"/>
  <c r="T845"/>
  <c r="U845"/>
  <c r="V845"/>
  <c r="W845"/>
  <c r="X845"/>
  <c r="Y845"/>
  <c r="Z845"/>
  <c r="AA845"/>
  <c r="AB845"/>
  <c r="AC845"/>
  <c r="AD845"/>
  <c r="A846"/>
  <c r="B846"/>
  <c r="C846"/>
  <c r="D846"/>
  <c r="E846"/>
  <c r="F846"/>
  <c r="G846"/>
  <c r="H846"/>
  <c r="I846"/>
  <c r="J846"/>
  <c r="K846"/>
  <c r="L846"/>
  <c r="M846"/>
  <c r="N846"/>
  <c r="O846"/>
  <c r="P846"/>
  <c r="Q846"/>
  <c r="R846"/>
  <c r="S846"/>
  <c r="T846"/>
  <c r="U846"/>
  <c r="V846"/>
  <c r="W846"/>
  <c r="X846"/>
  <c r="Y846"/>
  <c r="Z846"/>
  <c r="AA846"/>
  <c r="AB846"/>
  <c r="AC846"/>
  <c r="AD846"/>
  <c r="A847"/>
  <c r="B847"/>
  <c r="C847"/>
  <c r="D847"/>
  <c r="E847"/>
  <c r="F847"/>
  <c r="G847"/>
  <c r="H847"/>
  <c r="I847"/>
  <c r="J847"/>
  <c r="K847"/>
  <c r="L847"/>
  <c r="M847"/>
  <c r="N847"/>
  <c r="O847"/>
  <c r="P847"/>
  <c r="Q847"/>
  <c r="R847"/>
  <c r="S847"/>
  <c r="T847"/>
  <c r="U847"/>
  <c r="V847"/>
  <c r="W847"/>
  <c r="X847"/>
  <c r="Y847"/>
  <c r="Z847"/>
  <c r="AA847"/>
  <c r="AB847"/>
  <c r="AC847"/>
  <c r="AD847"/>
  <c r="A848"/>
  <c r="B848"/>
  <c r="C848"/>
  <c r="D848"/>
  <c r="E848"/>
  <c r="F848"/>
  <c r="G848"/>
  <c r="H848"/>
  <c r="I848"/>
  <c r="J848"/>
  <c r="K848"/>
  <c r="L848"/>
  <c r="M848"/>
  <c r="N848"/>
  <c r="O848"/>
  <c r="P848"/>
  <c r="Q848"/>
  <c r="R848"/>
  <c r="S848"/>
  <c r="T848"/>
  <c r="U848"/>
  <c r="V848"/>
  <c r="W848"/>
  <c r="X848"/>
  <c r="Y848"/>
  <c r="Z848"/>
  <c r="AA848"/>
  <c r="AB848"/>
  <c r="AC848"/>
  <c r="AD848"/>
  <c r="A849"/>
  <c r="B849"/>
  <c r="C849"/>
  <c r="D849"/>
  <c r="E849"/>
  <c r="F849"/>
  <c r="G849"/>
  <c r="H849"/>
  <c r="I849"/>
  <c r="J849"/>
  <c r="K849"/>
  <c r="L849"/>
  <c r="M849"/>
  <c r="N849"/>
  <c r="O849"/>
  <c r="P849"/>
  <c r="Q849"/>
  <c r="R849"/>
  <c r="S849"/>
  <c r="T849"/>
  <c r="U849"/>
  <c r="V849"/>
  <c r="W849"/>
  <c r="X849"/>
  <c r="Y849"/>
  <c r="Z849"/>
  <c r="AA849"/>
  <c r="AB849"/>
  <c r="AC849"/>
  <c r="AD849"/>
  <c r="A850"/>
  <c r="B850"/>
  <c r="C850"/>
  <c r="D850"/>
  <c r="E850"/>
  <c r="F850"/>
  <c r="G850"/>
  <c r="H850"/>
  <c r="I850"/>
  <c r="J850"/>
  <c r="K850"/>
  <c r="L850"/>
  <c r="M850"/>
  <c r="N850"/>
  <c r="O850"/>
  <c r="P850"/>
  <c r="Q850"/>
  <c r="R850"/>
  <c r="S850"/>
  <c r="T850"/>
  <c r="U850"/>
  <c r="V850"/>
  <c r="W850"/>
  <c r="X850"/>
  <c r="Y850"/>
  <c r="Z850"/>
  <c r="AA850"/>
  <c r="AB850"/>
  <c r="AC850"/>
  <c r="AD850"/>
  <c r="A851"/>
  <c r="B851"/>
  <c r="C851"/>
  <c r="D851"/>
  <c r="E851"/>
  <c r="F851"/>
  <c r="G851"/>
  <c r="H851"/>
  <c r="I851"/>
  <c r="J851"/>
  <c r="K851"/>
  <c r="L851"/>
  <c r="M851"/>
  <c r="N851"/>
  <c r="O851"/>
  <c r="P851"/>
  <c r="Q851"/>
  <c r="R851"/>
  <c r="S851"/>
  <c r="T851"/>
  <c r="U851"/>
  <c r="V851"/>
  <c r="W851"/>
  <c r="X851"/>
  <c r="Y851"/>
  <c r="Z851"/>
  <c r="AA851"/>
  <c r="AB851"/>
  <c r="AC851"/>
  <c r="AD851"/>
  <c r="A852"/>
  <c r="B852"/>
  <c r="C852"/>
  <c r="D852"/>
  <c r="E852"/>
  <c r="F852"/>
  <c r="G852"/>
  <c r="H852"/>
  <c r="I852"/>
  <c r="J852"/>
  <c r="K852"/>
  <c r="L852"/>
  <c r="M852"/>
  <c r="N852"/>
  <c r="O852"/>
  <c r="P852"/>
  <c r="Q852"/>
  <c r="R852"/>
  <c r="S852"/>
  <c r="T852"/>
  <c r="U852"/>
  <c r="V852"/>
  <c r="W852"/>
  <c r="X852"/>
  <c r="Y852"/>
  <c r="Z852"/>
  <c r="AA852"/>
  <c r="AB852"/>
  <c r="AC852"/>
  <c r="AD852"/>
  <c r="A853"/>
  <c r="B853"/>
  <c r="C853"/>
  <c r="D853"/>
  <c r="E853"/>
  <c r="F853"/>
  <c r="G853"/>
  <c r="H853"/>
  <c r="I853"/>
  <c r="J853"/>
  <c r="K853"/>
  <c r="L853"/>
  <c r="M853"/>
  <c r="N853"/>
  <c r="O853"/>
  <c r="P853"/>
  <c r="Q853"/>
  <c r="R853"/>
  <c r="S853"/>
  <c r="T853"/>
  <c r="U853"/>
  <c r="V853"/>
  <c r="W853"/>
  <c r="X853"/>
  <c r="Y853"/>
  <c r="Z853"/>
  <c r="AA853"/>
  <c r="AB853"/>
  <c r="AC853"/>
  <c r="AD853"/>
  <c r="A854"/>
  <c r="B854"/>
  <c r="C854"/>
  <c r="D854"/>
  <c r="E854"/>
  <c r="F854"/>
  <c r="G854"/>
  <c r="H854"/>
  <c r="I854"/>
  <c r="J854"/>
  <c r="K854"/>
  <c r="L854"/>
  <c r="M854"/>
  <c r="N854"/>
  <c r="O854"/>
  <c r="P854"/>
  <c r="Q854"/>
  <c r="R854"/>
  <c r="S854"/>
  <c r="T854"/>
  <c r="U854"/>
  <c r="V854"/>
  <c r="W854"/>
  <c r="X854"/>
  <c r="Y854"/>
  <c r="Z854"/>
  <c r="AA854"/>
  <c r="AB854"/>
  <c r="AC854"/>
  <c r="AD854"/>
  <c r="A855"/>
  <c r="B855"/>
  <c r="C855"/>
  <c r="D855"/>
  <c r="E855"/>
  <c r="F855"/>
  <c r="G855"/>
  <c r="H855"/>
  <c r="I855"/>
  <c r="J855"/>
  <c r="K855"/>
  <c r="L855"/>
  <c r="M855"/>
  <c r="N855"/>
  <c r="O855"/>
  <c r="P855"/>
  <c r="Q855"/>
  <c r="R855"/>
  <c r="S855"/>
  <c r="T855"/>
  <c r="U855"/>
  <c r="V855"/>
  <c r="W855"/>
  <c r="X855"/>
  <c r="Y855"/>
  <c r="Z855"/>
  <c r="AA855"/>
  <c r="AB855"/>
  <c r="AC855"/>
  <c r="AD855"/>
  <c r="A856"/>
  <c r="B856"/>
  <c r="C856"/>
  <c r="D856"/>
  <c r="E856"/>
  <c r="F856"/>
  <c r="G856"/>
  <c r="H856"/>
  <c r="I856"/>
  <c r="J856"/>
  <c r="K856"/>
  <c r="L856"/>
  <c r="M856"/>
  <c r="N856"/>
  <c r="O856"/>
  <c r="P856"/>
  <c r="Q856"/>
  <c r="R856"/>
  <c r="S856"/>
  <c r="T856"/>
  <c r="U856"/>
  <c r="V856"/>
  <c r="W856"/>
  <c r="X856"/>
  <c r="Y856"/>
  <c r="Z856"/>
  <c r="AA856"/>
  <c r="AB856"/>
  <c r="AC856"/>
  <c r="AD856"/>
  <c r="A857"/>
  <c r="B857"/>
  <c r="C857"/>
  <c r="D857"/>
  <c r="E857"/>
  <c r="F857"/>
  <c r="G857"/>
  <c r="H857"/>
  <c r="I857"/>
  <c r="J857"/>
  <c r="K857"/>
  <c r="L857"/>
  <c r="M857"/>
  <c r="N857"/>
  <c r="O857"/>
  <c r="P857"/>
  <c r="Q857"/>
  <c r="R857"/>
  <c r="S857"/>
  <c r="T857"/>
  <c r="U857"/>
  <c r="V857"/>
  <c r="W857"/>
  <c r="X857"/>
  <c r="Y857"/>
  <c r="Z857"/>
  <c r="AA857"/>
  <c r="AB857"/>
  <c r="AC857"/>
  <c r="AD857"/>
  <c r="A858"/>
  <c r="B858"/>
  <c r="C858"/>
  <c r="D858"/>
  <c r="E858"/>
  <c r="F858"/>
  <c r="G858"/>
  <c r="H858"/>
  <c r="I858"/>
  <c r="J858"/>
  <c r="K858"/>
  <c r="L858"/>
  <c r="M858"/>
  <c r="N858"/>
  <c r="O858"/>
  <c r="P858"/>
  <c r="Q858"/>
  <c r="R858"/>
  <c r="S858"/>
  <c r="T858"/>
  <c r="U858"/>
  <c r="V858"/>
  <c r="W858"/>
  <c r="X858"/>
  <c r="Y858"/>
  <c r="Z858"/>
  <c r="AA858"/>
  <c r="AB858"/>
  <c r="AC858"/>
  <c r="AD858"/>
  <c r="A859"/>
  <c r="B859"/>
  <c r="C859"/>
  <c r="D859"/>
  <c r="E859"/>
  <c r="F859"/>
  <c r="G859"/>
  <c r="H859"/>
  <c r="I859"/>
  <c r="J859"/>
  <c r="K859"/>
  <c r="L859"/>
  <c r="M859"/>
  <c r="N859"/>
  <c r="O859"/>
  <c r="P859"/>
  <c r="Q859"/>
  <c r="R859"/>
  <c r="S859"/>
  <c r="T859"/>
  <c r="U859"/>
  <c r="V859"/>
  <c r="W859"/>
  <c r="X859"/>
  <c r="Y859"/>
  <c r="Z859"/>
  <c r="AA859"/>
  <c r="AB859"/>
  <c r="AC859"/>
  <c r="AD859"/>
  <c r="A860"/>
  <c r="B860"/>
  <c r="C860"/>
  <c r="D860"/>
  <c r="E860"/>
  <c r="F860"/>
  <c r="G860"/>
  <c r="H860"/>
  <c r="I860"/>
  <c r="J860"/>
  <c r="K860"/>
  <c r="L860"/>
  <c r="M860"/>
  <c r="N860"/>
  <c r="O860"/>
  <c r="P860"/>
  <c r="Q860"/>
  <c r="R860"/>
  <c r="S860"/>
  <c r="T860"/>
  <c r="U860"/>
  <c r="V860"/>
  <c r="W860"/>
  <c r="X860"/>
  <c r="Y860"/>
  <c r="Z860"/>
  <c r="AA860"/>
  <c r="AB860"/>
  <c r="AC860"/>
  <c r="AD860"/>
  <c r="A861"/>
  <c r="B861"/>
  <c r="C861"/>
  <c r="D861"/>
  <c r="E861"/>
  <c r="F861"/>
  <c r="G861"/>
  <c r="H861"/>
  <c r="I861"/>
  <c r="J861"/>
  <c r="K861"/>
  <c r="L861"/>
  <c r="M861"/>
  <c r="N861"/>
  <c r="O861"/>
  <c r="P861"/>
  <c r="Q861"/>
  <c r="R861"/>
  <c r="S861"/>
  <c r="T861"/>
  <c r="U861"/>
  <c r="V861"/>
  <c r="W861"/>
  <c r="X861"/>
  <c r="Y861"/>
  <c r="Z861"/>
  <c r="AA861"/>
  <c r="AB861"/>
  <c r="AC861"/>
  <c r="AD861"/>
  <c r="A862"/>
  <c r="B862"/>
  <c r="C862"/>
  <c r="D862"/>
  <c r="E862"/>
  <c r="F862"/>
  <c r="G862"/>
  <c r="H862"/>
  <c r="I862"/>
  <c r="J862"/>
  <c r="K862"/>
  <c r="L862"/>
  <c r="M862"/>
  <c r="N862"/>
  <c r="O862"/>
  <c r="P862"/>
  <c r="Q862"/>
  <c r="R862"/>
  <c r="S862"/>
  <c r="T862"/>
  <c r="U862"/>
  <c r="V862"/>
  <c r="W862"/>
  <c r="X862"/>
  <c r="Y862"/>
  <c r="Z862"/>
  <c r="AA862"/>
  <c r="AB862"/>
  <c r="AC862"/>
  <c r="AD862"/>
  <c r="A863"/>
  <c r="B863"/>
  <c r="C863"/>
  <c r="D863"/>
  <c r="E863"/>
  <c r="F863"/>
  <c r="G863"/>
  <c r="H863"/>
  <c r="I863"/>
  <c r="J863"/>
  <c r="K863"/>
  <c r="L863"/>
  <c r="M863"/>
  <c r="N863"/>
  <c r="O863"/>
  <c r="P863"/>
  <c r="Q863"/>
  <c r="R863"/>
  <c r="S863"/>
  <c r="T863"/>
  <c r="U863"/>
  <c r="V863"/>
  <c r="W863"/>
  <c r="X863"/>
  <c r="Y863"/>
  <c r="Z863"/>
  <c r="AA863"/>
  <c r="AB863"/>
  <c r="AC863"/>
  <c r="AD863"/>
  <c r="A864"/>
  <c r="B864"/>
  <c r="C864"/>
  <c r="D864"/>
  <c r="E864"/>
  <c r="F864"/>
  <c r="G864"/>
  <c r="H864"/>
  <c r="I864"/>
  <c r="J864"/>
  <c r="K864"/>
  <c r="L864"/>
  <c r="M864"/>
  <c r="N864"/>
  <c r="O864"/>
  <c r="P864"/>
  <c r="Q864"/>
  <c r="R864"/>
  <c r="S864"/>
  <c r="T864"/>
  <c r="U864"/>
  <c r="V864"/>
  <c r="W864"/>
  <c r="X864"/>
  <c r="Y864"/>
  <c r="Z864"/>
  <c r="AA864"/>
  <c r="AB864"/>
  <c r="AC864"/>
  <c r="AD864"/>
  <c r="A865"/>
  <c r="B865"/>
  <c r="C865"/>
  <c r="D865"/>
  <c r="E865"/>
  <c r="F865"/>
  <c r="G865"/>
  <c r="H865"/>
  <c r="I865"/>
  <c r="J865"/>
  <c r="K865"/>
  <c r="L865"/>
  <c r="M865"/>
  <c r="N865"/>
  <c r="O865"/>
  <c r="P865"/>
  <c r="Q865"/>
  <c r="R865"/>
  <c r="S865"/>
  <c r="T865"/>
  <c r="U865"/>
  <c r="V865"/>
  <c r="W865"/>
  <c r="X865"/>
  <c r="Y865"/>
  <c r="Z865"/>
  <c r="AA865"/>
  <c r="AB865"/>
  <c r="AC865"/>
  <c r="AD865"/>
  <c r="A866"/>
  <c r="B866"/>
  <c r="C866"/>
  <c r="D866"/>
  <c r="E866"/>
  <c r="F866"/>
  <c r="G866"/>
  <c r="H866"/>
  <c r="I866"/>
  <c r="J866"/>
  <c r="K866"/>
  <c r="L866"/>
  <c r="M866"/>
  <c r="N866"/>
  <c r="O866"/>
  <c r="P866"/>
  <c r="Q866"/>
  <c r="R866"/>
  <c r="S866"/>
  <c r="T866"/>
  <c r="U866"/>
  <c r="V866"/>
  <c r="W866"/>
  <c r="X866"/>
  <c r="Y866"/>
  <c r="Z866"/>
  <c r="AA866"/>
  <c r="AB866"/>
  <c r="AC866"/>
  <c r="AD866"/>
  <c r="A867"/>
  <c r="B867"/>
  <c r="C867"/>
  <c r="D867"/>
  <c r="E867"/>
  <c r="F867"/>
  <c r="G867"/>
  <c r="H867"/>
  <c r="I867"/>
  <c r="J867"/>
  <c r="K867"/>
  <c r="L867"/>
  <c r="M867"/>
  <c r="N867"/>
  <c r="O867"/>
  <c r="P867"/>
  <c r="Q867"/>
  <c r="R867"/>
  <c r="S867"/>
  <c r="T867"/>
  <c r="U867"/>
  <c r="V867"/>
  <c r="W867"/>
  <c r="X867"/>
  <c r="Y867"/>
  <c r="Z867"/>
  <c r="AA867"/>
  <c r="AB867"/>
  <c r="AC867"/>
  <c r="AD867"/>
  <c r="A868"/>
  <c r="B868"/>
  <c r="C868"/>
  <c r="D868"/>
  <c r="E868"/>
  <c r="F868"/>
  <c r="G868"/>
  <c r="H868"/>
  <c r="I868"/>
  <c r="J868"/>
  <c r="K868"/>
  <c r="L868"/>
  <c r="M868"/>
  <c r="N868"/>
  <c r="O868"/>
  <c r="P868"/>
  <c r="Q868"/>
  <c r="R868"/>
  <c r="S868"/>
  <c r="T868"/>
  <c r="U868"/>
  <c r="V868"/>
  <c r="W868"/>
  <c r="X868"/>
  <c r="Y868"/>
  <c r="Z868"/>
  <c r="AA868"/>
  <c r="AB868"/>
  <c r="AC868"/>
  <c r="AD868"/>
  <c r="A869"/>
  <c r="B869"/>
  <c r="C869"/>
  <c r="D869"/>
  <c r="E869"/>
  <c r="F869"/>
  <c r="G869"/>
  <c r="H869"/>
  <c r="I869"/>
  <c r="J869"/>
  <c r="K869"/>
  <c r="L869"/>
  <c r="M869"/>
  <c r="N869"/>
  <c r="O869"/>
  <c r="P869"/>
  <c r="Q869"/>
  <c r="R869"/>
  <c r="S869"/>
  <c r="T869"/>
  <c r="U869"/>
  <c r="V869"/>
  <c r="W869"/>
  <c r="X869"/>
  <c r="Y869"/>
  <c r="Z869"/>
  <c r="AA869"/>
  <c r="AB869"/>
  <c r="AC869"/>
  <c r="AD869"/>
  <c r="A870"/>
  <c r="B870"/>
  <c r="C870"/>
  <c r="D870"/>
  <c r="E870"/>
  <c r="F870"/>
  <c r="G870"/>
  <c r="H870"/>
  <c r="I870"/>
  <c r="J870"/>
  <c r="K870"/>
  <c r="L870"/>
  <c r="M870"/>
  <c r="N870"/>
  <c r="O870"/>
  <c r="P870"/>
  <c r="Q870"/>
  <c r="R870"/>
  <c r="S870"/>
  <c r="T870"/>
  <c r="U870"/>
  <c r="V870"/>
  <c r="W870"/>
  <c r="X870"/>
  <c r="Y870"/>
  <c r="Z870"/>
  <c r="AA870"/>
  <c r="AB870"/>
  <c r="AC870"/>
  <c r="AD870"/>
  <c r="A871"/>
  <c r="B871"/>
  <c r="C871"/>
  <c r="D871"/>
  <c r="E871"/>
  <c r="F871"/>
  <c r="G871"/>
  <c r="H871"/>
  <c r="I871"/>
  <c r="J871"/>
  <c r="K871"/>
  <c r="L871"/>
  <c r="M871"/>
  <c r="N871"/>
  <c r="O871"/>
  <c r="P871"/>
  <c r="Q871"/>
  <c r="R871"/>
  <c r="S871"/>
  <c r="T871"/>
  <c r="U871"/>
  <c r="V871"/>
  <c r="W871"/>
  <c r="X871"/>
  <c r="Y871"/>
  <c r="Z871"/>
  <c r="AA871"/>
  <c r="AB871"/>
  <c r="AC871"/>
  <c r="AD871"/>
  <c r="A872"/>
  <c r="B872"/>
  <c r="C872"/>
  <c r="D872"/>
  <c r="E872"/>
  <c r="F872"/>
  <c r="G872"/>
  <c r="H872"/>
  <c r="I872"/>
  <c r="J872"/>
  <c r="K872"/>
  <c r="L872"/>
  <c r="M872"/>
  <c r="N872"/>
  <c r="O872"/>
  <c r="P872"/>
  <c r="Q872"/>
  <c r="R872"/>
  <c r="S872"/>
  <c r="T872"/>
  <c r="U872"/>
  <c r="V872"/>
  <c r="W872"/>
  <c r="X872"/>
  <c r="Y872"/>
  <c r="Z872"/>
  <c r="AA872"/>
  <c r="AB872"/>
  <c r="AC872"/>
  <c r="AD872"/>
  <c r="A873"/>
  <c r="B873"/>
  <c r="C873"/>
  <c r="D873"/>
  <c r="E873"/>
  <c r="F873"/>
  <c r="G873"/>
  <c r="H873"/>
  <c r="I873"/>
  <c r="J873"/>
  <c r="K873"/>
  <c r="L873"/>
  <c r="M873"/>
  <c r="N873"/>
  <c r="O873"/>
  <c r="P873"/>
  <c r="Q873"/>
  <c r="R873"/>
  <c r="S873"/>
  <c r="T873"/>
  <c r="U873"/>
  <c r="V873"/>
  <c r="W873"/>
  <c r="X873"/>
  <c r="Y873"/>
  <c r="Z873"/>
  <c r="AA873"/>
  <c r="AB873"/>
  <c r="AC873"/>
  <c r="AD873"/>
  <c r="A874"/>
  <c r="B874"/>
  <c r="C874"/>
  <c r="D874"/>
  <c r="E874"/>
  <c r="F874"/>
  <c r="G874"/>
  <c r="H874"/>
  <c r="I874"/>
  <c r="J874"/>
  <c r="K874"/>
  <c r="L874"/>
  <c r="M874"/>
  <c r="N874"/>
  <c r="O874"/>
  <c r="P874"/>
  <c r="Q874"/>
  <c r="R874"/>
  <c r="S874"/>
  <c r="T874"/>
  <c r="U874"/>
  <c r="V874"/>
  <c r="W874"/>
  <c r="X874"/>
  <c r="Y874"/>
  <c r="Z874"/>
  <c r="AA874"/>
  <c r="AB874"/>
  <c r="AC874"/>
  <c r="AD874"/>
  <c r="A875"/>
  <c r="B875"/>
  <c r="C875"/>
  <c r="D875"/>
  <c r="E875"/>
  <c r="F875"/>
  <c r="G875"/>
  <c r="H875"/>
  <c r="I875"/>
  <c r="J875"/>
  <c r="K875"/>
  <c r="L875"/>
  <c r="M875"/>
  <c r="N875"/>
  <c r="O875"/>
  <c r="P875"/>
  <c r="Q875"/>
  <c r="R875"/>
  <c r="S875"/>
  <c r="T875"/>
  <c r="U875"/>
  <c r="V875"/>
  <c r="W875"/>
  <c r="X875"/>
  <c r="Y875"/>
  <c r="Z875"/>
  <c r="AA875"/>
  <c r="AB875"/>
  <c r="AC875"/>
  <c r="AD875"/>
  <c r="A876"/>
  <c r="B876"/>
  <c r="C876"/>
  <c r="D876"/>
  <c r="E876"/>
  <c r="F876"/>
  <c r="G876"/>
  <c r="H876"/>
  <c r="I876"/>
  <c r="J876"/>
  <c r="K876"/>
  <c r="L876"/>
  <c r="M876"/>
  <c r="N876"/>
  <c r="O876"/>
  <c r="P876"/>
  <c r="Q876"/>
  <c r="R876"/>
  <c r="S876"/>
  <c r="T876"/>
  <c r="U876"/>
  <c r="V876"/>
  <c r="W876"/>
  <c r="X876"/>
  <c r="Y876"/>
  <c r="Z876"/>
  <c r="AA876"/>
  <c r="AB876"/>
  <c r="AC876"/>
  <c r="AD876"/>
  <c r="A877"/>
  <c r="B877"/>
  <c r="C877"/>
  <c r="D877"/>
  <c r="E877"/>
  <c r="F877"/>
  <c r="G877"/>
  <c r="H877"/>
  <c r="I877"/>
  <c r="J877"/>
  <c r="K877"/>
  <c r="L877"/>
  <c r="M877"/>
  <c r="N877"/>
  <c r="O877"/>
  <c r="P877"/>
  <c r="Q877"/>
  <c r="R877"/>
  <c r="S877"/>
  <c r="T877"/>
  <c r="U877"/>
  <c r="V877"/>
  <c r="W877"/>
  <c r="X877"/>
  <c r="Y877"/>
  <c r="Z877"/>
  <c r="AA877"/>
  <c r="AB877"/>
  <c r="AC877"/>
  <c r="AD877"/>
  <c r="A878"/>
  <c r="B878"/>
  <c r="C878"/>
  <c r="D878"/>
  <c r="E878"/>
  <c r="F878"/>
  <c r="G878"/>
  <c r="H878"/>
  <c r="I878"/>
  <c r="J878"/>
  <c r="K878"/>
  <c r="L878"/>
  <c r="M878"/>
  <c r="N878"/>
  <c r="O878"/>
  <c r="P878"/>
  <c r="Q878"/>
  <c r="R878"/>
  <c r="S878"/>
  <c r="T878"/>
  <c r="U878"/>
  <c r="V878"/>
  <c r="W878"/>
  <c r="X878"/>
  <c r="Y878"/>
  <c r="Z878"/>
  <c r="AA878"/>
  <c r="AB878"/>
  <c r="AC878"/>
  <c r="AD878"/>
  <c r="A879"/>
  <c r="B879"/>
  <c r="C879"/>
  <c r="D879"/>
  <c r="E879"/>
  <c r="F879"/>
  <c r="G879"/>
  <c r="H879"/>
  <c r="I879"/>
  <c r="J879"/>
  <c r="K879"/>
  <c r="L879"/>
  <c r="M879"/>
  <c r="N879"/>
  <c r="O879"/>
  <c r="P879"/>
  <c r="Q879"/>
  <c r="R879"/>
  <c r="S879"/>
  <c r="T879"/>
  <c r="U879"/>
  <c r="V879"/>
  <c r="W879"/>
  <c r="X879"/>
  <c r="Y879"/>
  <c r="Z879"/>
  <c r="AA879"/>
  <c r="AB879"/>
  <c r="AC879"/>
  <c r="AD879"/>
  <c r="A880"/>
  <c r="B880"/>
  <c r="C880"/>
  <c r="D880"/>
  <c r="E880"/>
  <c r="F880"/>
  <c r="G880"/>
  <c r="H880"/>
  <c r="I880"/>
  <c r="J880"/>
  <c r="K880"/>
  <c r="L880"/>
  <c r="M880"/>
  <c r="N880"/>
  <c r="O880"/>
  <c r="P880"/>
  <c r="Q880"/>
  <c r="R880"/>
  <c r="S880"/>
  <c r="T880"/>
  <c r="U880"/>
  <c r="V880"/>
  <c r="W880"/>
  <c r="X880"/>
  <c r="Y880"/>
  <c r="Z880"/>
  <c r="AA880"/>
  <c r="AB880"/>
  <c r="AC880"/>
  <c r="AD880"/>
  <c r="A881"/>
  <c r="B881"/>
  <c r="C881"/>
  <c r="D881"/>
  <c r="E881"/>
  <c r="F881"/>
  <c r="G881"/>
  <c r="H881"/>
  <c r="I881"/>
  <c r="J881"/>
  <c r="K881"/>
  <c r="L881"/>
  <c r="M881"/>
  <c r="N881"/>
  <c r="O881"/>
  <c r="P881"/>
  <c r="Q881"/>
  <c r="R881"/>
  <c r="S881"/>
  <c r="T881"/>
  <c r="U881"/>
  <c r="V881"/>
  <c r="W881"/>
  <c r="X881"/>
  <c r="Y881"/>
  <c r="Z881"/>
  <c r="AA881"/>
  <c r="AB881"/>
  <c r="AC881"/>
  <c r="AD881"/>
  <c r="A882"/>
  <c r="B882"/>
  <c r="C882"/>
  <c r="D882"/>
  <c r="E882"/>
  <c r="F882"/>
  <c r="G882"/>
  <c r="H882"/>
  <c r="I882"/>
  <c r="J882"/>
  <c r="K882"/>
  <c r="L882"/>
  <c r="M882"/>
  <c r="N882"/>
  <c r="O882"/>
  <c r="P882"/>
  <c r="Q882"/>
  <c r="R882"/>
  <c r="S882"/>
  <c r="T882"/>
  <c r="U882"/>
  <c r="V882"/>
  <c r="W882"/>
  <c r="X882"/>
  <c r="Y882"/>
  <c r="Z882"/>
  <c r="AA882"/>
  <c r="AB882"/>
  <c r="AC882"/>
  <c r="AD882"/>
  <c r="A883"/>
  <c r="B883"/>
  <c r="C883"/>
  <c r="D883"/>
  <c r="E883"/>
  <c r="F883"/>
  <c r="G883"/>
  <c r="H883"/>
  <c r="I883"/>
  <c r="J883"/>
  <c r="K883"/>
  <c r="L883"/>
  <c r="M883"/>
  <c r="N883"/>
  <c r="O883"/>
  <c r="P883"/>
  <c r="Q883"/>
  <c r="R883"/>
  <c r="S883"/>
  <c r="T883"/>
  <c r="U883"/>
  <c r="V883"/>
  <c r="W883"/>
  <c r="X883"/>
  <c r="Y883"/>
  <c r="Z883"/>
  <c r="AA883"/>
  <c r="AB883"/>
  <c r="AC883"/>
  <c r="AD883"/>
  <c r="A884"/>
  <c r="B884"/>
  <c r="C884"/>
  <c r="D884"/>
  <c r="E884"/>
  <c r="F884"/>
  <c r="G884"/>
  <c r="H884"/>
  <c r="I884"/>
  <c r="J884"/>
  <c r="K884"/>
  <c r="L884"/>
  <c r="M884"/>
  <c r="N884"/>
  <c r="O884"/>
  <c r="P884"/>
  <c r="Q884"/>
  <c r="R884"/>
  <c r="S884"/>
  <c r="T884"/>
  <c r="U884"/>
  <c r="V884"/>
  <c r="W884"/>
  <c r="X884"/>
  <c r="Y884"/>
  <c r="Z884"/>
  <c r="AA884"/>
  <c r="AB884"/>
  <c r="AC884"/>
  <c r="AD884"/>
  <c r="A885"/>
  <c r="B885"/>
  <c r="C885"/>
  <c r="D885"/>
  <c r="E885"/>
  <c r="F885"/>
  <c r="G885"/>
  <c r="H885"/>
  <c r="I885"/>
  <c r="J885"/>
  <c r="K885"/>
  <c r="L885"/>
  <c r="M885"/>
  <c r="N885"/>
  <c r="O885"/>
  <c r="P885"/>
  <c r="Q885"/>
  <c r="R885"/>
  <c r="S885"/>
  <c r="T885"/>
  <c r="U885"/>
  <c r="V885"/>
  <c r="W885"/>
  <c r="X885"/>
  <c r="Y885"/>
  <c r="Z885"/>
  <c r="AA885"/>
  <c r="AB885"/>
  <c r="AC885"/>
  <c r="AD885"/>
  <c r="A886"/>
  <c r="B886"/>
  <c r="C886"/>
  <c r="D886"/>
  <c r="E886"/>
  <c r="F886"/>
  <c r="G886"/>
  <c r="H886"/>
  <c r="I886"/>
  <c r="J886"/>
  <c r="K886"/>
  <c r="L886"/>
  <c r="M886"/>
  <c r="N886"/>
  <c r="O886"/>
  <c r="P886"/>
  <c r="Q886"/>
  <c r="R886"/>
  <c r="S886"/>
  <c r="T886"/>
  <c r="U886"/>
  <c r="V886"/>
  <c r="W886"/>
  <c r="X886"/>
  <c r="Y886"/>
  <c r="Z886"/>
  <c r="AA886"/>
  <c r="AB886"/>
  <c r="AC886"/>
  <c r="AD886"/>
  <c r="A887"/>
  <c r="B887"/>
  <c r="C887"/>
  <c r="D887"/>
  <c r="E887"/>
  <c r="F887"/>
  <c r="G887"/>
  <c r="H887"/>
  <c r="I887"/>
  <c r="J887"/>
  <c r="K887"/>
  <c r="L887"/>
  <c r="M887"/>
  <c r="N887"/>
  <c r="O887"/>
  <c r="P887"/>
  <c r="Q887"/>
  <c r="R887"/>
  <c r="S887"/>
  <c r="T887"/>
  <c r="U887"/>
  <c r="V887"/>
  <c r="W887"/>
  <c r="X887"/>
  <c r="Y887"/>
  <c r="Z887"/>
  <c r="AA887"/>
  <c r="AB887"/>
  <c r="AC887"/>
  <c r="AD887"/>
  <c r="A888"/>
  <c r="B888"/>
  <c r="C888"/>
  <c r="D888"/>
  <c r="E888"/>
  <c r="F888"/>
  <c r="G888"/>
  <c r="H888"/>
  <c r="I888"/>
  <c r="J888"/>
  <c r="K888"/>
  <c r="L888"/>
  <c r="M888"/>
  <c r="N888"/>
  <c r="O888"/>
  <c r="P888"/>
  <c r="Q888"/>
  <c r="R888"/>
  <c r="S888"/>
  <c r="T888"/>
  <c r="U888"/>
  <c r="V888"/>
  <c r="W888"/>
  <c r="X888"/>
  <c r="Y888"/>
  <c r="Z888"/>
  <c r="AA888"/>
  <c r="AB888"/>
  <c r="AC888"/>
  <c r="AD888"/>
  <c r="A889"/>
  <c r="B889"/>
  <c r="C889"/>
  <c r="D889"/>
  <c r="E889"/>
  <c r="F889"/>
  <c r="G889"/>
  <c r="H889"/>
  <c r="I889"/>
  <c r="J889"/>
  <c r="K889"/>
  <c r="L889"/>
  <c r="M889"/>
  <c r="N889"/>
  <c r="O889"/>
  <c r="P889"/>
  <c r="Q889"/>
  <c r="R889"/>
  <c r="S889"/>
  <c r="T889"/>
  <c r="U889"/>
  <c r="V889"/>
  <c r="W889"/>
  <c r="X889"/>
  <c r="Y889"/>
  <c r="Z889"/>
  <c r="AA889"/>
  <c r="AB889"/>
  <c r="AC889"/>
  <c r="AD889"/>
  <c r="A890"/>
  <c r="B890"/>
  <c r="C890"/>
  <c r="D890"/>
  <c r="E890"/>
  <c r="F890"/>
  <c r="G890"/>
  <c r="H890"/>
  <c r="I890"/>
  <c r="J890"/>
  <c r="K890"/>
  <c r="L890"/>
  <c r="M890"/>
  <c r="N890"/>
  <c r="O890"/>
  <c r="P890"/>
  <c r="Q890"/>
  <c r="R890"/>
  <c r="S890"/>
  <c r="T890"/>
  <c r="U890"/>
  <c r="V890"/>
  <c r="W890"/>
  <c r="X890"/>
  <c r="Y890"/>
  <c r="Z890"/>
  <c r="AA890"/>
  <c r="AB890"/>
  <c r="AC890"/>
  <c r="AD890"/>
  <c r="A891"/>
  <c r="B891"/>
  <c r="C891"/>
  <c r="D891"/>
  <c r="E891"/>
  <c r="F891"/>
  <c r="G891"/>
  <c r="H891"/>
  <c r="I891"/>
  <c r="J891"/>
  <c r="K891"/>
  <c r="L891"/>
  <c r="M891"/>
  <c r="N891"/>
  <c r="O891"/>
  <c r="P891"/>
  <c r="Q891"/>
  <c r="R891"/>
  <c r="S891"/>
  <c r="T891"/>
  <c r="U891"/>
  <c r="V891"/>
  <c r="W891"/>
  <c r="X891"/>
  <c r="Y891"/>
  <c r="Z891"/>
  <c r="AA891"/>
  <c r="AB891"/>
  <c r="AC891"/>
  <c r="AD891"/>
  <c r="A892"/>
  <c r="B892"/>
  <c r="C892"/>
  <c r="D892"/>
  <c r="E892"/>
  <c r="F892"/>
  <c r="G892"/>
  <c r="H892"/>
  <c r="I892"/>
  <c r="J892"/>
  <c r="K892"/>
  <c r="L892"/>
  <c r="M892"/>
  <c r="N892"/>
  <c r="O892"/>
  <c r="P892"/>
  <c r="Q892"/>
  <c r="R892"/>
  <c r="S892"/>
  <c r="T892"/>
  <c r="U892"/>
  <c r="V892"/>
  <c r="W892"/>
  <c r="X892"/>
  <c r="Y892"/>
  <c r="Z892"/>
  <c r="AA892"/>
  <c r="AB892"/>
  <c r="AC892"/>
  <c r="AD892"/>
  <c r="A893"/>
  <c r="B893"/>
  <c r="C893"/>
  <c r="D893"/>
  <c r="E893"/>
  <c r="F893"/>
  <c r="G893"/>
  <c r="H893"/>
  <c r="I893"/>
  <c r="J893"/>
  <c r="K893"/>
  <c r="L893"/>
  <c r="M893"/>
  <c r="N893"/>
  <c r="O893"/>
  <c r="P893"/>
  <c r="Q893"/>
  <c r="R893"/>
  <c r="S893"/>
  <c r="T893"/>
  <c r="U893"/>
  <c r="V893"/>
  <c r="W893"/>
  <c r="X893"/>
  <c r="Y893"/>
  <c r="Z893"/>
  <c r="AA893"/>
  <c r="AB893"/>
  <c r="AC893"/>
  <c r="AD893"/>
  <c r="A894"/>
  <c r="B894"/>
  <c r="C894"/>
  <c r="D894"/>
  <c r="E894"/>
  <c r="F894"/>
  <c r="G894"/>
  <c r="H894"/>
  <c r="I894"/>
  <c r="J894"/>
  <c r="K894"/>
  <c r="L894"/>
  <c r="M894"/>
  <c r="N894"/>
  <c r="O894"/>
  <c r="P894"/>
  <c r="Q894"/>
  <c r="R894"/>
  <c r="S894"/>
  <c r="T894"/>
  <c r="U894"/>
  <c r="V894"/>
  <c r="W894"/>
  <c r="X894"/>
  <c r="Y894"/>
  <c r="Z894"/>
  <c r="AA894"/>
  <c r="AB894"/>
  <c r="AC894"/>
  <c r="AD894"/>
  <c r="A895"/>
  <c r="B895"/>
  <c r="C895"/>
  <c r="D895"/>
  <c r="E895"/>
  <c r="F895"/>
  <c r="G895"/>
  <c r="H895"/>
  <c r="I895"/>
  <c r="J895"/>
  <c r="K895"/>
  <c r="L895"/>
  <c r="M895"/>
  <c r="N895"/>
  <c r="O895"/>
  <c r="P895"/>
  <c r="Q895"/>
  <c r="R895"/>
  <c r="S895"/>
  <c r="T895"/>
  <c r="U895"/>
  <c r="V895"/>
  <c r="W895"/>
  <c r="X895"/>
  <c r="Y895"/>
  <c r="Z895"/>
  <c r="AA895"/>
  <c r="AB895"/>
  <c r="AC895"/>
  <c r="AD895"/>
  <c r="A896"/>
  <c r="B896"/>
  <c r="C896"/>
  <c r="D896"/>
  <c r="E896"/>
  <c r="F896"/>
  <c r="G896"/>
  <c r="H896"/>
  <c r="I896"/>
  <c r="J896"/>
  <c r="K896"/>
  <c r="L896"/>
  <c r="M896"/>
  <c r="N896"/>
  <c r="O896"/>
  <c r="P896"/>
  <c r="Q896"/>
  <c r="R896"/>
  <c r="S896"/>
  <c r="T896"/>
  <c r="U896"/>
  <c r="V896"/>
  <c r="W896"/>
  <c r="X896"/>
  <c r="Y896"/>
  <c r="Z896"/>
  <c r="AA896"/>
  <c r="AB896"/>
  <c r="AC896"/>
  <c r="AD896"/>
  <c r="A897"/>
  <c r="B897"/>
  <c r="C897"/>
  <c r="D897"/>
  <c r="E897"/>
  <c r="F897"/>
  <c r="G897"/>
  <c r="H897"/>
  <c r="I897"/>
  <c r="J897"/>
  <c r="K897"/>
  <c r="L897"/>
  <c r="M897"/>
  <c r="N897"/>
  <c r="O897"/>
  <c r="P897"/>
  <c r="Q897"/>
  <c r="R897"/>
  <c r="S897"/>
  <c r="T897"/>
  <c r="U897"/>
  <c r="V897"/>
  <c r="W897"/>
  <c r="X897"/>
  <c r="Y897"/>
  <c r="Z897"/>
  <c r="AA897"/>
  <c r="AB897"/>
  <c r="AC897"/>
  <c r="AD897"/>
  <c r="A898"/>
  <c r="B898"/>
  <c r="C898"/>
  <c r="D898"/>
  <c r="E898"/>
  <c r="F898"/>
  <c r="G898"/>
  <c r="H898"/>
  <c r="I898"/>
  <c r="J898"/>
  <c r="K898"/>
  <c r="L898"/>
  <c r="M898"/>
  <c r="N898"/>
  <c r="O898"/>
  <c r="P898"/>
  <c r="Q898"/>
  <c r="R898"/>
  <c r="S898"/>
  <c r="T898"/>
  <c r="U898"/>
  <c r="V898"/>
  <c r="W898"/>
  <c r="X898"/>
  <c r="Y898"/>
  <c r="Z898"/>
  <c r="AA898"/>
  <c r="AB898"/>
  <c r="AC898"/>
  <c r="AD898"/>
  <c r="A899"/>
  <c r="B899"/>
  <c r="C899"/>
  <c r="D899"/>
  <c r="E899"/>
  <c r="F899"/>
  <c r="G899"/>
  <c r="H899"/>
  <c r="I899"/>
  <c r="J899"/>
  <c r="K899"/>
  <c r="L899"/>
  <c r="M899"/>
  <c r="N899"/>
  <c r="O899"/>
  <c r="P899"/>
  <c r="Q899"/>
  <c r="R899"/>
  <c r="S899"/>
  <c r="T899"/>
  <c r="U899"/>
  <c r="V899"/>
  <c r="W899"/>
  <c r="X899"/>
  <c r="Y899"/>
  <c r="Z899"/>
  <c r="AA899"/>
  <c r="AB899"/>
  <c r="AC899"/>
  <c r="AD899"/>
  <c r="A900"/>
  <c r="B900"/>
  <c r="C900"/>
  <c r="D900"/>
  <c r="E900"/>
  <c r="F900"/>
  <c r="G900"/>
  <c r="H900"/>
  <c r="I900"/>
  <c r="J900"/>
  <c r="K900"/>
  <c r="L900"/>
  <c r="M900"/>
  <c r="N900"/>
  <c r="O900"/>
  <c r="P900"/>
  <c r="Q900"/>
  <c r="R900"/>
  <c r="S900"/>
  <c r="T900"/>
  <c r="U900"/>
  <c r="V900"/>
  <c r="W900"/>
  <c r="X900"/>
  <c r="Y900"/>
  <c r="Z900"/>
  <c r="AA900"/>
  <c r="AB900"/>
  <c r="AC900"/>
  <c r="AD900"/>
  <c r="A901"/>
  <c r="B901"/>
  <c r="C901"/>
  <c r="D901"/>
  <c r="E901"/>
  <c r="F901"/>
  <c r="G901"/>
  <c r="H901"/>
  <c r="I901"/>
  <c r="J901"/>
  <c r="K901"/>
  <c r="L901"/>
  <c r="M901"/>
  <c r="N901"/>
  <c r="O901"/>
  <c r="P901"/>
  <c r="Q901"/>
  <c r="R901"/>
  <c r="S901"/>
  <c r="T901"/>
  <c r="U901"/>
  <c r="V901"/>
  <c r="W901"/>
  <c r="X901"/>
  <c r="Y901"/>
  <c r="Z901"/>
  <c r="AA901"/>
  <c r="AB901"/>
  <c r="AC901"/>
  <c r="AD901"/>
  <c r="A902"/>
  <c r="B902"/>
  <c r="C902"/>
  <c r="D902"/>
  <c r="E902"/>
  <c r="F902"/>
  <c r="G902"/>
  <c r="H902"/>
  <c r="I902"/>
  <c r="J902"/>
  <c r="K902"/>
  <c r="L902"/>
  <c r="M902"/>
  <c r="N902"/>
  <c r="O902"/>
  <c r="P902"/>
  <c r="Q902"/>
  <c r="R902"/>
  <c r="S902"/>
  <c r="T902"/>
  <c r="U902"/>
  <c r="V902"/>
  <c r="W902"/>
  <c r="X902"/>
  <c r="Y902"/>
  <c r="Z902"/>
  <c r="AA902"/>
  <c r="AB902"/>
  <c r="AC902"/>
  <c r="AD902"/>
  <c r="A903"/>
  <c r="B903"/>
  <c r="C903"/>
  <c r="D903"/>
  <c r="E903"/>
  <c r="F903"/>
  <c r="G903"/>
  <c r="H903"/>
  <c r="I903"/>
  <c r="J903"/>
  <c r="K903"/>
  <c r="L903"/>
  <c r="M903"/>
  <c r="N903"/>
  <c r="O903"/>
  <c r="P903"/>
  <c r="Q903"/>
  <c r="R903"/>
  <c r="S903"/>
  <c r="T903"/>
  <c r="U903"/>
  <c r="V903"/>
  <c r="W903"/>
  <c r="X903"/>
  <c r="Y903"/>
  <c r="Z903"/>
  <c r="AA903"/>
  <c r="AB903"/>
  <c r="AC903"/>
  <c r="AD903"/>
  <c r="A904"/>
  <c r="B904"/>
  <c r="C904"/>
  <c r="D904"/>
  <c r="E904"/>
  <c r="F904"/>
  <c r="G904"/>
  <c r="H904"/>
  <c r="I904"/>
  <c r="J904"/>
  <c r="K904"/>
  <c r="L904"/>
  <c r="M904"/>
  <c r="N904"/>
  <c r="O904"/>
  <c r="P904"/>
  <c r="Q904"/>
  <c r="R904"/>
  <c r="S904"/>
  <c r="T904"/>
  <c r="U904"/>
  <c r="V904"/>
  <c r="W904"/>
  <c r="X904"/>
  <c r="Y904"/>
  <c r="Z904"/>
  <c r="AA904"/>
  <c r="AB904"/>
  <c r="AC904"/>
  <c r="AD904"/>
  <c r="A905"/>
  <c r="B905"/>
  <c r="C905"/>
  <c r="D905"/>
  <c r="E905"/>
  <c r="F905"/>
  <c r="G905"/>
  <c r="H905"/>
  <c r="I905"/>
  <c r="J905"/>
  <c r="K905"/>
  <c r="L905"/>
  <c r="M905"/>
  <c r="N905"/>
  <c r="O905"/>
  <c r="P905"/>
  <c r="Q905"/>
  <c r="R905"/>
  <c r="S905"/>
  <c r="T905"/>
  <c r="U905"/>
  <c r="V905"/>
  <c r="W905"/>
  <c r="X905"/>
  <c r="Y905"/>
  <c r="Z905"/>
  <c r="AA905"/>
  <c r="AB905"/>
  <c r="AC905"/>
  <c r="AD905"/>
  <c r="A906"/>
  <c r="B906"/>
  <c r="C906"/>
  <c r="D906"/>
  <c r="E906"/>
  <c r="F906"/>
  <c r="G906"/>
  <c r="H906"/>
  <c r="I906"/>
  <c r="J906"/>
  <c r="K906"/>
  <c r="L906"/>
  <c r="M906"/>
  <c r="N906"/>
  <c r="O906"/>
  <c r="P906"/>
  <c r="Q906"/>
  <c r="R906"/>
  <c r="S906"/>
  <c r="T906"/>
  <c r="U906"/>
  <c r="V906"/>
  <c r="W906"/>
  <c r="X906"/>
  <c r="Y906"/>
  <c r="Z906"/>
  <c r="AA906"/>
  <c r="AB906"/>
  <c r="AC906"/>
  <c r="AD906"/>
  <c r="A907"/>
  <c r="B907"/>
  <c r="C907"/>
  <c r="D907"/>
  <c r="E907"/>
  <c r="F907"/>
  <c r="G907"/>
  <c r="H907"/>
  <c r="I907"/>
  <c r="J907"/>
  <c r="K907"/>
  <c r="L907"/>
  <c r="M907"/>
  <c r="N907"/>
  <c r="O907"/>
  <c r="P907"/>
  <c r="Q907"/>
  <c r="R907"/>
  <c r="S907"/>
  <c r="T907"/>
  <c r="U907"/>
  <c r="V907"/>
  <c r="W907"/>
  <c r="X907"/>
  <c r="Y907"/>
  <c r="Z907"/>
  <c r="AA907"/>
  <c r="AB907"/>
  <c r="AC907"/>
  <c r="AD907"/>
  <c r="A908"/>
  <c r="B908"/>
  <c r="C908"/>
  <c r="D908"/>
  <c r="E908"/>
  <c r="F908"/>
  <c r="G908"/>
  <c r="H908"/>
  <c r="I908"/>
  <c r="J908"/>
  <c r="K908"/>
  <c r="L908"/>
  <c r="M908"/>
  <c r="N908"/>
  <c r="O908"/>
  <c r="P908"/>
  <c r="Q908"/>
  <c r="R908"/>
  <c r="S908"/>
  <c r="T908"/>
  <c r="U908"/>
  <c r="V908"/>
  <c r="W908"/>
  <c r="X908"/>
  <c r="Y908"/>
  <c r="Z908"/>
  <c r="AA908"/>
  <c r="AB908"/>
  <c r="AC908"/>
  <c r="AD908"/>
  <c r="A909"/>
  <c r="B909"/>
  <c r="C909"/>
  <c r="D909"/>
  <c r="E909"/>
  <c r="F909"/>
  <c r="G909"/>
  <c r="H909"/>
  <c r="I909"/>
  <c r="J909"/>
  <c r="K909"/>
  <c r="L909"/>
  <c r="M909"/>
  <c r="N909"/>
  <c r="O909"/>
  <c r="P909"/>
  <c r="Q909"/>
  <c r="R909"/>
  <c r="S909"/>
  <c r="T909"/>
  <c r="U909"/>
  <c r="V909"/>
  <c r="W909"/>
  <c r="X909"/>
  <c r="Y909"/>
  <c r="Z909"/>
  <c r="AA909"/>
  <c r="AB909"/>
  <c r="AC909"/>
  <c r="AD909"/>
  <c r="A910"/>
  <c r="B910"/>
  <c r="C910"/>
  <c r="D910"/>
  <c r="E910"/>
  <c r="F910"/>
  <c r="G910"/>
  <c r="H910"/>
  <c r="I910"/>
  <c r="J910"/>
  <c r="K910"/>
  <c r="L910"/>
  <c r="M910"/>
  <c r="N910"/>
  <c r="O910"/>
  <c r="P910"/>
  <c r="Q910"/>
  <c r="R910"/>
  <c r="S910"/>
  <c r="T910"/>
  <c r="U910"/>
  <c r="V910"/>
  <c r="W910"/>
  <c r="X910"/>
  <c r="Y910"/>
  <c r="Z910"/>
  <c r="AA910"/>
  <c r="AB910"/>
  <c r="AC910"/>
  <c r="AD910"/>
  <c r="A911"/>
  <c r="B911"/>
  <c r="C911"/>
  <c r="D911"/>
  <c r="E911"/>
  <c r="F911"/>
  <c r="G911"/>
  <c r="H911"/>
  <c r="I911"/>
  <c r="J911"/>
  <c r="K911"/>
  <c r="L911"/>
  <c r="M911"/>
  <c r="N911"/>
  <c r="O911"/>
  <c r="P911"/>
  <c r="Q911"/>
  <c r="R911"/>
  <c r="S911"/>
  <c r="T911"/>
  <c r="U911"/>
  <c r="V911"/>
  <c r="W911"/>
  <c r="X911"/>
  <c r="Y911"/>
  <c r="Z911"/>
  <c r="AA911"/>
  <c r="AB911"/>
  <c r="AC911"/>
  <c r="AD911"/>
  <c r="A912"/>
  <c r="B912"/>
  <c r="C912"/>
  <c r="D912"/>
  <c r="E912"/>
  <c r="F912"/>
  <c r="G912"/>
  <c r="H912"/>
  <c r="I912"/>
  <c r="J912"/>
  <c r="K912"/>
  <c r="L912"/>
  <c r="M912"/>
  <c r="N912"/>
  <c r="O912"/>
  <c r="P912"/>
  <c r="Q912"/>
  <c r="R912"/>
  <c r="S912"/>
  <c r="T912"/>
  <c r="U912"/>
  <c r="V912"/>
  <c r="W912"/>
  <c r="X912"/>
  <c r="Y912"/>
  <c r="Z912"/>
  <c r="AA912"/>
  <c r="AB912"/>
  <c r="AC912"/>
  <c r="AD912"/>
  <c r="A913"/>
  <c r="B913"/>
  <c r="C913"/>
  <c r="D913"/>
  <c r="E913"/>
  <c r="F913"/>
  <c r="G913"/>
  <c r="H913"/>
  <c r="I913"/>
  <c r="J913"/>
  <c r="K913"/>
  <c r="L913"/>
  <c r="M913"/>
  <c r="N913"/>
  <c r="O913"/>
  <c r="P913"/>
  <c r="Q913"/>
  <c r="R913"/>
  <c r="S913"/>
  <c r="T913"/>
  <c r="U913"/>
  <c r="V913"/>
  <c r="W913"/>
  <c r="X913"/>
  <c r="Y913"/>
  <c r="Z913"/>
  <c r="AA913"/>
  <c r="AB913"/>
  <c r="AC913"/>
  <c r="AD913"/>
  <c r="A914"/>
  <c r="B914"/>
  <c r="C914"/>
  <c r="D914"/>
  <c r="E914"/>
  <c r="F914"/>
  <c r="G914"/>
  <c r="H914"/>
  <c r="I914"/>
  <c r="J914"/>
  <c r="K914"/>
  <c r="L914"/>
  <c r="M914"/>
  <c r="N914"/>
  <c r="O914"/>
  <c r="P914"/>
  <c r="Q914"/>
  <c r="R914"/>
  <c r="S914"/>
  <c r="T914"/>
  <c r="U914"/>
  <c r="V914"/>
  <c r="W914"/>
  <c r="X914"/>
  <c r="Y914"/>
  <c r="Z914"/>
  <c r="AA914"/>
  <c r="AB914"/>
  <c r="AC914"/>
  <c r="AD914"/>
  <c r="A915"/>
  <c r="B915"/>
  <c r="C915"/>
  <c r="D915"/>
  <c r="E915"/>
  <c r="F915"/>
  <c r="G915"/>
  <c r="H915"/>
  <c r="I915"/>
  <c r="J915"/>
  <c r="K915"/>
  <c r="L915"/>
  <c r="M915"/>
  <c r="N915"/>
  <c r="O915"/>
  <c r="P915"/>
  <c r="Q915"/>
  <c r="R915"/>
  <c r="S915"/>
  <c r="T915"/>
  <c r="U915"/>
  <c r="V915"/>
  <c r="W915"/>
  <c r="X915"/>
  <c r="Y915"/>
  <c r="Z915"/>
  <c r="AA915"/>
  <c r="AB915"/>
  <c r="AC915"/>
  <c r="AD915"/>
  <c r="A916"/>
  <c r="B916"/>
  <c r="C916"/>
  <c r="D916"/>
  <c r="E916"/>
  <c r="F916"/>
  <c r="G916"/>
  <c r="H916"/>
  <c r="I916"/>
  <c r="J916"/>
  <c r="K916"/>
  <c r="L916"/>
  <c r="M916"/>
  <c r="N916"/>
  <c r="O916"/>
  <c r="P916"/>
  <c r="Q916"/>
  <c r="R916"/>
  <c r="S916"/>
  <c r="T916"/>
  <c r="U916"/>
  <c r="V916"/>
  <c r="W916"/>
  <c r="X916"/>
  <c r="Y916"/>
  <c r="Z916"/>
  <c r="AA916"/>
  <c r="AB916"/>
  <c r="AC916"/>
  <c r="AD916"/>
  <c r="A917"/>
  <c r="B917"/>
  <c r="C917"/>
  <c r="D917"/>
  <c r="E917"/>
  <c r="F917"/>
  <c r="G917"/>
  <c r="H917"/>
  <c r="I917"/>
  <c r="J917"/>
  <c r="K917"/>
  <c r="L917"/>
  <c r="M917"/>
  <c r="N917"/>
  <c r="O917"/>
  <c r="P917"/>
  <c r="Q917"/>
  <c r="R917"/>
  <c r="S917"/>
  <c r="T917"/>
  <c r="U917"/>
  <c r="V917"/>
  <c r="W917"/>
  <c r="X917"/>
  <c r="Y917"/>
  <c r="Z917"/>
  <c r="AA917"/>
  <c r="AB917"/>
  <c r="AC917"/>
  <c r="AD917"/>
  <c r="A918"/>
  <c r="B918"/>
  <c r="C918"/>
  <c r="D918"/>
  <c r="E918"/>
  <c r="F918"/>
  <c r="G918"/>
  <c r="H918"/>
  <c r="I918"/>
  <c r="J918"/>
  <c r="K918"/>
  <c r="L918"/>
  <c r="M918"/>
  <c r="N918"/>
  <c r="O918"/>
  <c r="P918"/>
  <c r="Q918"/>
  <c r="R918"/>
  <c r="S918"/>
  <c r="T918"/>
  <c r="U918"/>
  <c r="V918"/>
  <c r="W918"/>
  <c r="X918"/>
  <c r="Y918"/>
  <c r="Z918"/>
  <c r="AA918"/>
  <c r="AB918"/>
  <c r="AC918"/>
  <c r="AD918"/>
  <c r="A919"/>
  <c r="B919"/>
  <c r="C919"/>
  <c r="D919"/>
  <c r="E919"/>
  <c r="F919"/>
  <c r="G919"/>
  <c r="H919"/>
  <c r="I919"/>
  <c r="J919"/>
  <c r="K919"/>
  <c r="L919"/>
  <c r="M919"/>
  <c r="N919"/>
  <c r="O919"/>
  <c r="P919"/>
  <c r="Q919"/>
  <c r="R919"/>
  <c r="S919"/>
  <c r="T919"/>
  <c r="U919"/>
  <c r="V919"/>
  <c r="W919"/>
  <c r="X919"/>
  <c r="Y919"/>
  <c r="Z919"/>
  <c r="AA919"/>
  <c r="AB919"/>
  <c r="AC919"/>
  <c r="AD919"/>
  <c r="A920"/>
  <c r="B920"/>
  <c r="C920"/>
  <c r="D920"/>
  <c r="E920"/>
  <c r="F920"/>
  <c r="G920"/>
  <c r="H920"/>
  <c r="I920"/>
  <c r="J920"/>
  <c r="K920"/>
  <c r="L920"/>
  <c r="M920"/>
  <c r="N920"/>
  <c r="O920"/>
  <c r="P920"/>
  <c r="Q920"/>
  <c r="R920"/>
  <c r="S920"/>
  <c r="T920"/>
  <c r="U920"/>
  <c r="V920"/>
  <c r="W920"/>
  <c r="X920"/>
  <c r="Y920"/>
  <c r="Z920"/>
  <c r="AA920"/>
  <c r="AB920"/>
  <c r="AC920"/>
  <c r="AD920"/>
  <c r="A921"/>
  <c r="B921"/>
  <c r="C921"/>
  <c r="D921"/>
  <c r="E921"/>
  <c r="F921"/>
  <c r="G921"/>
  <c r="H921"/>
  <c r="I921"/>
  <c r="J921"/>
  <c r="K921"/>
  <c r="L921"/>
  <c r="M921"/>
  <c r="N921"/>
  <c r="O921"/>
  <c r="P921"/>
  <c r="Q921"/>
  <c r="R921"/>
  <c r="S921"/>
  <c r="T921"/>
  <c r="U921"/>
  <c r="V921"/>
  <c r="W921"/>
  <c r="X921"/>
  <c r="Y921"/>
  <c r="Z921"/>
  <c r="AA921"/>
  <c r="AB921"/>
  <c r="AC921"/>
  <c r="AD921"/>
  <c r="A922"/>
  <c r="B922"/>
  <c r="C922"/>
  <c r="D922"/>
  <c r="E922"/>
  <c r="F922"/>
  <c r="G922"/>
  <c r="H922"/>
  <c r="I922"/>
  <c r="J922"/>
  <c r="K922"/>
  <c r="L922"/>
  <c r="M922"/>
  <c r="N922"/>
  <c r="O922"/>
  <c r="P922"/>
  <c r="Q922"/>
  <c r="R922"/>
  <c r="S922"/>
  <c r="T922"/>
  <c r="U922"/>
  <c r="V922"/>
  <c r="W922"/>
  <c r="X922"/>
  <c r="Y922"/>
  <c r="Z922"/>
  <c r="AA922"/>
  <c r="AB922"/>
  <c r="AC922"/>
  <c r="AD922"/>
  <c r="A923"/>
  <c r="B923"/>
  <c r="C923"/>
  <c r="D923"/>
  <c r="E923"/>
  <c r="F923"/>
  <c r="G923"/>
  <c r="H923"/>
  <c r="I923"/>
  <c r="J923"/>
  <c r="K923"/>
  <c r="L923"/>
  <c r="M923"/>
  <c r="N923"/>
  <c r="O923"/>
  <c r="P923"/>
  <c r="Q923"/>
  <c r="R923"/>
  <c r="S923"/>
  <c r="T923"/>
  <c r="U923"/>
  <c r="V923"/>
  <c r="W923"/>
  <c r="X923"/>
  <c r="Y923"/>
  <c r="Z923"/>
  <c r="AA923"/>
  <c r="AB923"/>
  <c r="AC923"/>
  <c r="AD923"/>
  <c r="A924"/>
  <c r="B924"/>
  <c r="C924"/>
  <c r="D924"/>
  <c r="E924"/>
  <c r="F924"/>
  <c r="G924"/>
  <c r="H924"/>
  <c r="I924"/>
  <c r="J924"/>
  <c r="K924"/>
  <c r="L924"/>
  <c r="M924"/>
  <c r="N924"/>
  <c r="O924"/>
  <c r="P924"/>
  <c r="Q924"/>
  <c r="R924"/>
  <c r="S924"/>
  <c r="T924"/>
  <c r="U924"/>
  <c r="V924"/>
  <c r="W924"/>
  <c r="X924"/>
  <c r="Y924"/>
  <c r="Z924"/>
  <c r="AA924"/>
  <c r="AB924"/>
  <c r="AC924"/>
  <c r="AD924"/>
  <c r="A925"/>
  <c r="B925"/>
  <c r="C925"/>
  <c r="D925"/>
  <c r="E925"/>
  <c r="F925"/>
  <c r="G925"/>
  <c r="H925"/>
  <c r="I925"/>
  <c r="J925"/>
  <c r="K925"/>
  <c r="L925"/>
  <c r="M925"/>
  <c r="N925"/>
  <c r="O925"/>
  <c r="P925"/>
  <c r="Q925"/>
  <c r="R925"/>
  <c r="S925"/>
  <c r="T925"/>
  <c r="U925"/>
  <c r="V925"/>
  <c r="W925"/>
  <c r="X925"/>
  <c r="Y925"/>
  <c r="Z925"/>
  <c r="AA925"/>
  <c r="AB925"/>
  <c r="AC925"/>
  <c r="AD925"/>
  <c r="A926"/>
  <c r="B926"/>
  <c r="C926"/>
  <c r="D926"/>
  <c r="E926"/>
  <c r="F926"/>
  <c r="G926"/>
  <c r="H926"/>
  <c r="I926"/>
  <c r="J926"/>
  <c r="K926"/>
  <c r="L926"/>
  <c r="M926"/>
  <c r="N926"/>
  <c r="O926"/>
  <c r="P926"/>
  <c r="Q926"/>
  <c r="R926"/>
  <c r="S926"/>
  <c r="T926"/>
  <c r="U926"/>
  <c r="V926"/>
  <c r="W926"/>
  <c r="X926"/>
  <c r="Y926"/>
  <c r="Z926"/>
  <c r="AA926"/>
  <c r="AB926"/>
  <c r="AC926"/>
  <c r="AD926"/>
  <c r="A927"/>
  <c r="B927"/>
  <c r="C927"/>
  <c r="D927"/>
  <c r="E927"/>
  <c r="F927"/>
  <c r="G927"/>
  <c r="H927"/>
  <c r="I927"/>
  <c r="J927"/>
  <c r="K927"/>
  <c r="L927"/>
  <c r="M927"/>
  <c r="N927"/>
  <c r="O927"/>
  <c r="P927"/>
  <c r="Q927"/>
  <c r="R927"/>
  <c r="S927"/>
  <c r="T927"/>
  <c r="U927"/>
  <c r="V927"/>
  <c r="W927"/>
  <c r="X927"/>
  <c r="Y927"/>
  <c r="Z927"/>
  <c r="AA927"/>
  <c r="AB927"/>
  <c r="AC927"/>
  <c r="AD927"/>
  <c r="A928"/>
  <c r="B928"/>
  <c r="C928"/>
  <c r="D928"/>
  <c r="E928"/>
  <c r="F928"/>
  <c r="G928"/>
  <c r="H928"/>
  <c r="I928"/>
  <c r="J928"/>
  <c r="K928"/>
  <c r="L928"/>
  <c r="M928"/>
  <c r="N928"/>
  <c r="O928"/>
  <c r="P928"/>
  <c r="Q928"/>
  <c r="R928"/>
  <c r="S928"/>
  <c r="T928"/>
  <c r="U928"/>
  <c r="V928"/>
  <c r="W928"/>
  <c r="X928"/>
  <c r="Y928"/>
  <c r="Z928"/>
  <c r="AA928"/>
  <c r="AB928"/>
  <c r="AC928"/>
  <c r="AD928"/>
  <c r="A929"/>
  <c r="B929"/>
  <c r="C929"/>
  <c r="D929"/>
  <c r="E929"/>
  <c r="F929"/>
  <c r="G929"/>
  <c r="H929"/>
  <c r="I929"/>
  <c r="J929"/>
  <c r="K929"/>
  <c r="L929"/>
  <c r="M929"/>
  <c r="N929"/>
  <c r="O929"/>
  <c r="P929"/>
  <c r="Q929"/>
  <c r="R929"/>
  <c r="S929"/>
  <c r="T929"/>
  <c r="U929"/>
  <c r="V929"/>
  <c r="W929"/>
  <c r="X929"/>
  <c r="Y929"/>
  <c r="Z929"/>
  <c r="AA929"/>
  <c r="AB929"/>
  <c r="AC929"/>
  <c r="AD929"/>
  <c r="A930"/>
  <c r="B930"/>
  <c r="C930"/>
  <c r="D930"/>
  <c r="E930"/>
  <c r="F930"/>
  <c r="G930"/>
  <c r="H930"/>
  <c r="I930"/>
  <c r="J930"/>
  <c r="K930"/>
  <c r="L930"/>
  <c r="M930"/>
  <c r="N930"/>
  <c r="O930"/>
  <c r="P930"/>
  <c r="Q930"/>
  <c r="R930"/>
  <c r="S930"/>
  <c r="T930"/>
  <c r="U930"/>
  <c r="V930"/>
  <c r="W930"/>
  <c r="X930"/>
  <c r="Y930"/>
  <c r="Z930"/>
  <c r="AA930"/>
  <c r="AB930"/>
  <c r="AC930"/>
  <c r="AD930"/>
  <c r="A931"/>
  <c r="B931"/>
  <c r="C931"/>
  <c r="D931"/>
  <c r="E931"/>
  <c r="F931"/>
  <c r="G931"/>
  <c r="H931"/>
  <c r="I931"/>
  <c r="J931"/>
  <c r="K931"/>
  <c r="L931"/>
  <c r="M931"/>
  <c r="N931"/>
  <c r="O931"/>
  <c r="P931"/>
  <c r="Q931"/>
  <c r="R931"/>
  <c r="S931"/>
  <c r="T931"/>
  <c r="U931"/>
  <c r="V931"/>
  <c r="W931"/>
  <c r="X931"/>
  <c r="Y931"/>
  <c r="Z931"/>
  <c r="AA931"/>
  <c r="AB931"/>
  <c r="AC931"/>
  <c r="AD931"/>
  <c r="A932"/>
  <c r="B932"/>
  <c r="C932"/>
  <c r="D932"/>
  <c r="E932"/>
  <c r="F932"/>
  <c r="G932"/>
  <c r="H932"/>
  <c r="I932"/>
  <c r="J932"/>
  <c r="K932"/>
  <c r="L932"/>
  <c r="M932"/>
  <c r="N932"/>
  <c r="O932"/>
  <c r="P932"/>
  <c r="Q932"/>
  <c r="R932"/>
  <c r="S932"/>
  <c r="T932"/>
  <c r="U932"/>
  <c r="V932"/>
  <c r="W932"/>
  <c r="X932"/>
  <c r="Y932"/>
  <c r="Z932"/>
  <c r="AA932"/>
  <c r="AB932"/>
  <c r="AC932"/>
  <c r="AD932"/>
  <c r="A933"/>
  <c r="B933"/>
  <c r="C933"/>
  <c r="D933"/>
  <c r="E933"/>
  <c r="F933"/>
  <c r="G933"/>
  <c r="H933"/>
  <c r="I933"/>
  <c r="J933"/>
  <c r="K933"/>
  <c r="L933"/>
  <c r="M933"/>
  <c r="N933"/>
  <c r="O933"/>
  <c r="P933"/>
  <c r="Q933"/>
  <c r="R933"/>
  <c r="S933"/>
  <c r="T933"/>
  <c r="U933"/>
  <c r="V933"/>
  <c r="W933"/>
  <c r="X933"/>
  <c r="Y933"/>
  <c r="Z933"/>
  <c r="AA933"/>
  <c r="AB933"/>
  <c r="AC933"/>
  <c r="AD933"/>
  <c r="A934"/>
  <c r="B934"/>
  <c r="C934"/>
  <c r="D934"/>
  <c r="E934"/>
  <c r="F934"/>
  <c r="G934"/>
  <c r="H934"/>
  <c r="I934"/>
  <c r="J934"/>
  <c r="K934"/>
  <c r="L934"/>
  <c r="M934"/>
  <c r="N934"/>
  <c r="O934"/>
  <c r="P934"/>
  <c r="Q934"/>
  <c r="R934"/>
  <c r="S934"/>
  <c r="T934"/>
  <c r="U934"/>
  <c r="V934"/>
  <c r="W934"/>
  <c r="X934"/>
  <c r="Y934"/>
  <c r="Z934"/>
  <c r="AA934"/>
  <c r="AB934"/>
  <c r="AC934"/>
  <c r="AD934"/>
  <c r="A935"/>
  <c r="B935"/>
  <c r="C935"/>
  <c r="D935"/>
  <c r="E935"/>
  <c r="F935"/>
  <c r="G935"/>
  <c r="H935"/>
  <c r="I935"/>
  <c r="J935"/>
  <c r="K935"/>
  <c r="L935"/>
  <c r="M935"/>
  <c r="N935"/>
  <c r="O935"/>
  <c r="P935"/>
  <c r="Q935"/>
  <c r="R935"/>
  <c r="S935"/>
  <c r="T935"/>
  <c r="U935"/>
  <c r="V935"/>
  <c r="W935"/>
  <c r="X935"/>
  <c r="Y935"/>
  <c r="Z935"/>
  <c r="AA935"/>
  <c r="AB935"/>
  <c r="AC935"/>
  <c r="AD935"/>
  <c r="A936"/>
  <c r="B936"/>
  <c r="C936"/>
  <c r="D936"/>
  <c r="E936"/>
  <c r="F936"/>
  <c r="G936"/>
  <c r="H936"/>
  <c r="I936"/>
  <c r="J936"/>
  <c r="K936"/>
  <c r="L936"/>
  <c r="M936"/>
  <c r="N936"/>
  <c r="O936"/>
  <c r="P936"/>
  <c r="Q936"/>
  <c r="R936"/>
  <c r="S936"/>
  <c r="T936"/>
  <c r="U936"/>
  <c r="V936"/>
  <c r="W936"/>
  <c r="X936"/>
  <c r="Y936"/>
  <c r="Z936"/>
  <c r="AA936"/>
  <c r="AB936"/>
  <c r="AC936"/>
  <c r="AD936"/>
  <c r="A937"/>
  <c r="B937"/>
  <c r="C937"/>
  <c r="D937"/>
  <c r="E937"/>
  <c r="F937"/>
  <c r="G937"/>
  <c r="H937"/>
  <c r="I937"/>
  <c r="J937"/>
  <c r="K937"/>
  <c r="L937"/>
  <c r="M937"/>
  <c r="N937"/>
  <c r="O937"/>
  <c r="P937"/>
  <c r="Q937"/>
  <c r="R937"/>
  <c r="S937"/>
  <c r="T937"/>
  <c r="U937"/>
  <c r="V937"/>
  <c r="W937"/>
  <c r="X937"/>
  <c r="Y937"/>
  <c r="Z937"/>
  <c r="AA937"/>
  <c r="AB937"/>
  <c r="AC937"/>
  <c r="AD937"/>
  <c r="A938"/>
  <c r="B938"/>
  <c r="C938"/>
  <c r="D938"/>
  <c r="E938"/>
  <c r="F938"/>
  <c r="G938"/>
  <c r="H938"/>
  <c r="I938"/>
  <c r="J938"/>
  <c r="K938"/>
  <c r="L938"/>
  <c r="M938"/>
  <c r="N938"/>
  <c r="O938"/>
  <c r="P938"/>
  <c r="Q938"/>
  <c r="R938"/>
  <c r="S938"/>
  <c r="T938"/>
  <c r="U938"/>
  <c r="V938"/>
  <c r="W938"/>
  <c r="X938"/>
  <c r="Y938"/>
  <c r="Z938"/>
  <c r="AA938"/>
  <c r="AB938"/>
  <c r="AC938"/>
  <c r="AD938"/>
  <c r="A939"/>
  <c r="B939"/>
  <c r="C939"/>
  <c r="D939"/>
  <c r="E939"/>
  <c r="F939"/>
  <c r="G939"/>
  <c r="H939"/>
  <c r="I939"/>
  <c r="J939"/>
  <c r="K939"/>
  <c r="L939"/>
  <c r="M939"/>
  <c r="N939"/>
  <c r="O939"/>
  <c r="P939"/>
  <c r="Q939"/>
  <c r="R939"/>
  <c r="S939"/>
  <c r="T939"/>
  <c r="U939"/>
  <c r="V939"/>
  <c r="W939"/>
  <c r="X939"/>
  <c r="Y939"/>
  <c r="Z939"/>
  <c r="AA939"/>
  <c r="AB939"/>
  <c r="AC939"/>
  <c r="AD939"/>
  <c r="A940"/>
  <c r="B940"/>
  <c r="C940"/>
  <c r="D940"/>
  <c r="E940"/>
  <c r="F940"/>
  <c r="G940"/>
  <c r="H940"/>
  <c r="I940"/>
  <c r="J940"/>
  <c r="K940"/>
  <c r="L940"/>
  <c r="M940"/>
  <c r="N940"/>
  <c r="O940"/>
  <c r="P940"/>
  <c r="Q940"/>
  <c r="R940"/>
  <c r="S940"/>
  <c r="T940"/>
  <c r="U940"/>
  <c r="V940"/>
  <c r="W940"/>
  <c r="X940"/>
  <c r="Y940"/>
  <c r="Z940"/>
  <c r="AA940"/>
  <c r="AB940"/>
  <c r="AC940"/>
  <c r="AD940"/>
  <c r="A941"/>
  <c r="B941"/>
  <c r="C941"/>
  <c r="D941"/>
  <c r="E941"/>
  <c r="F941"/>
  <c r="G941"/>
  <c r="H941"/>
  <c r="I941"/>
  <c r="J941"/>
  <c r="K941"/>
  <c r="L941"/>
  <c r="M941"/>
  <c r="N941"/>
  <c r="O941"/>
  <c r="P941"/>
  <c r="Q941"/>
  <c r="R941"/>
  <c r="S941"/>
  <c r="T941"/>
  <c r="U941"/>
  <c r="V941"/>
  <c r="W941"/>
  <c r="X941"/>
  <c r="Y941"/>
  <c r="Z941"/>
  <c r="AA941"/>
  <c r="AB941"/>
  <c r="AC941"/>
  <c r="AD941"/>
  <c r="A942"/>
  <c r="B942"/>
  <c r="C942"/>
  <c r="D942"/>
  <c r="E942"/>
  <c r="F942"/>
  <c r="G942"/>
  <c r="H942"/>
  <c r="I942"/>
  <c r="J942"/>
  <c r="K942"/>
  <c r="L942"/>
  <c r="M942"/>
  <c r="N942"/>
  <c r="O942"/>
  <c r="P942"/>
  <c r="Q942"/>
  <c r="R942"/>
  <c r="S942"/>
  <c r="T942"/>
  <c r="U942"/>
  <c r="V942"/>
  <c r="W942"/>
  <c r="X942"/>
  <c r="Y942"/>
  <c r="Z942"/>
  <c r="AA942"/>
  <c r="AB942"/>
  <c r="AC942"/>
  <c r="AD942"/>
  <c r="A943"/>
  <c r="B943"/>
  <c r="C943"/>
  <c r="D943"/>
  <c r="E943"/>
  <c r="F943"/>
  <c r="G943"/>
  <c r="H943"/>
  <c r="I943"/>
  <c r="J943"/>
  <c r="K943"/>
  <c r="L943"/>
  <c r="M943"/>
  <c r="N943"/>
  <c r="O943"/>
  <c r="P943"/>
  <c r="Q943"/>
  <c r="R943"/>
  <c r="S943"/>
  <c r="T943"/>
  <c r="U943"/>
  <c r="V943"/>
  <c r="W943"/>
  <c r="X943"/>
  <c r="Y943"/>
  <c r="Z943"/>
  <c r="AA943"/>
  <c r="AB943"/>
  <c r="AC943"/>
  <c r="AD943"/>
  <c r="A944"/>
  <c r="B944"/>
  <c r="C944"/>
  <c r="D944"/>
  <c r="E944"/>
  <c r="F944"/>
  <c r="G944"/>
  <c r="H944"/>
  <c r="I944"/>
  <c r="J944"/>
  <c r="K944"/>
  <c r="L944"/>
  <c r="M944"/>
  <c r="N944"/>
  <c r="O944"/>
  <c r="P944"/>
  <c r="Q944"/>
  <c r="R944"/>
  <c r="S944"/>
  <c r="T944"/>
  <c r="U944"/>
  <c r="V944"/>
  <c r="W944"/>
  <c r="X944"/>
  <c r="Y944"/>
  <c r="Z944"/>
  <c r="AA944"/>
  <c r="AB944"/>
  <c r="AC944"/>
  <c r="AD944"/>
  <c r="A945"/>
  <c r="B945"/>
  <c r="C945"/>
  <c r="D945"/>
  <c r="E945"/>
  <c r="F945"/>
  <c r="G945"/>
  <c r="H945"/>
  <c r="I945"/>
  <c r="J945"/>
  <c r="K945"/>
  <c r="L945"/>
  <c r="M945"/>
  <c r="N945"/>
  <c r="O945"/>
  <c r="P945"/>
  <c r="Q945"/>
  <c r="R945"/>
  <c r="S945"/>
  <c r="T945"/>
  <c r="U945"/>
  <c r="V945"/>
  <c r="W945"/>
  <c r="X945"/>
  <c r="Y945"/>
  <c r="Z945"/>
  <c r="AA945"/>
  <c r="AB945"/>
  <c r="AC945"/>
  <c r="AD945"/>
  <c r="A946"/>
  <c r="B946"/>
  <c r="C946"/>
  <c r="D946"/>
  <c r="E946"/>
  <c r="F946"/>
  <c r="G946"/>
  <c r="H946"/>
  <c r="I946"/>
  <c r="J946"/>
  <c r="K946"/>
  <c r="L946"/>
  <c r="M946"/>
  <c r="N946"/>
  <c r="O946"/>
  <c r="P946"/>
  <c r="Q946"/>
  <c r="R946"/>
  <c r="S946"/>
  <c r="T946"/>
  <c r="U946"/>
  <c r="V946"/>
  <c r="W946"/>
  <c r="X946"/>
  <c r="Y946"/>
  <c r="Z946"/>
  <c r="AA946"/>
  <c r="AB946"/>
  <c r="AC946"/>
  <c r="AD946"/>
  <c r="A947"/>
  <c r="B947"/>
  <c r="C947"/>
  <c r="D947"/>
  <c r="E947"/>
  <c r="F947"/>
  <c r="G947"/>
  <c r="H947"/>
  <c r="I947"/>
  <c r="J947"/>
  <c r="K947"/>
  <c r="L947"/>
  <c r="M947"/>
  <c r="N947"/>
  <c r="O947"/>
  <c r="P947"/>
  <c r="Q947"/>
  <c r="R947"/>
  <c r="S947"/>
  <c r="T947"/>
  <c r="U947"/>
  <c r="V947"/>
  <c r="W947"/>
  <c r="X947"/>
  <c r="Y947"/>
  <c r="Z947"/>
  <c r="AA947"/>
  <c r="AB947"/>
  <c r="AC947"/>
  <c r="AD947"/>
  <c r="A948"/>
  <c r="B948"/>
  <c r="C948"/>
  <c r="D948"/>
  <c r="E948"/>
  <c r="F948"/>
  <c r="G948"/>
  <c r="H948"/>
  <c r="I948"/>
  <c r="J948"/>
  <c r="K948"/>
  <c r="L948"/>
  <c r="M948"/>
  <c r="N948"/>
  <c r="O948"/>
  <c r="P948"/>
  <c r="Q948"/>
  <c r="R948"/>
  <c r="S948"/>
  <c r="T948"/>
  <c r="U948"/>
  <c r="V948"/>
  <c r="W948"/>
  <c r="X948"/>
  <c r="Y948"/>
  <c r="Z948"/>
  <c r="AA948"/>
  <c r="AB948"/>
  <c r="AC948"/>
  <c r="AD948"/>
  <c r="A949"/>
  <c r="B949"/>
  <c r="C949"/>
  <c r="D949"/>
  <c r="E949"/>
  <c r="F949"/>
  <c r="G949"/>
  <c r="H949"/>
  <c r="I949"/>
  <c r="J949"/>
  <c r="K949"/>
  <c r="L949"/>
  <c r="M949"/>
  <c r="N949"/>
  <c r="O949"/>
  <c r="P949"/>
  <c r="Q949"/>
  <c r="R949"/>
  <c r="S949"/>
  <c r="T949"/>
  <c r="U949"/>
  <c r="V949"/>
  <c r="W949"/>
  <c r="X949"/>
  <c r="Y949"/>
  <c r="Z949"/>
  <c r="AA949"/>
  <c r="AB949"/>
  <c r="AC949"/>
  <c r="AD949"/>
  <c r="A950"/>
  <c r="B950"/>
  <c r="C950"/>
  <c r="D950"/>
  <c r="E950"/>
  <c r="F950"/>
  <c r="G950"/>
  <c r="H950"/>
  <c r="I950"/>
  <c r="J950"/>
  <c r="K950"/>
  <c r="L950"/>
  <c r="M950"/>
  <c r="N950"/>
  <c r="O950"/>
  <c r="P950"/>
  <c r="Q950"/>
  <c r="R950"/>
  <c r="S950"/>
  <c r="T950"/>
  <c r="U950"/>
  <c r="V950"/>
  <c r="W950"/>
  <c r="X950"/>
  <c r="Y950"/>
  <c r="Z950"/>
  <c r="AA950"/>
  <c r="AB950"/>
  <c r="AC950"/>
  <c r="AD950"/>
  <c r="A951"/>
  <c r="B951"/>
  <c r="C951"/>
  <c r="D951"/>
  <c r="E951"/>
  <c r="F951"/>
  <c r="G951"/>
  <c r="H951"/>
  <c r="I951"/>
  <c r="J951"/>
  <c r="K951"/>
  <c r="L951"/>
  <c r="M951"/>
  <c r="N951"/>
  <c r="O951"/>
  <c r="P951"/>
  <c r="Q951"/>
  <c r="R951"/>
  <c r="S951"/>
  <c r="T951"/>
  <c r="U951"/>
  <c r="V951"/>
  <c r="W951"/>
  <c r="X951"/>
  <c r="Y951"/>
  <c r="Z951"/>
  <c r="AA951"/>
  <c r="AB951"/>
  <c r="AC951"/>
  <c r="AD951"/>
  <c r="A952"/>
  <c r="B952"/>
  <c r="C952"/>
  <c r="D952"/>
  <c r="E952"/>
  <c r="F952"/>
  <c r="G952"/>
  <c r="H952"/>
  <c r="I952"/>
  <c r="J952"/>
  <c r="K952"/>
  <c r="L952"/>
  <c r="M952"/>
  <c r="N952"/>
  <c r="O952"/>
  <c r="P952"/>
  <c r="Q952"/>
  <c r="R952"/>
  <c r="S952"/>
  <c r="T952"/>
  <c r="U952"/>
  <c r="V952"/>
  <c r="W952"/>
  <c r="X952"/>
  <c r="Y952"/>
  <c r="Z952"/>
  <c r="AA952"/>
  <c r="AB952"/>
  <c r="AC952"/>
  <c r="AD952"/>
  <c r="A953"/>
  <c r="B953"/>
  <c r="C953"/>
  <c r="D953"/>
  <c r="E953"/>
  <c r="F953"/>
  <c r="G953"/>
  <c r="H953"/>
  <c r="I953"/>
  <c r="J953"/>
  <c r="K953"/>
  <c r="L953"/>
  <c r="M953"/>
  <c r="N953"/>
  <c r="O953"/>
  <c r="P953"/>
  <c r="Q953"/>
  <c r="R953"/>
  <c r="S953"/>
  <c r="T953"/>
  <c r="U953"/>
  <c r="V953"/>
  <c r="W953"/>
  <c r="X953"/>
  <c r="Y953"/>
  <c r="Z953"/>
  <c r="AA953"/>
  <c r="AB953"/>
  <c r="AC953"/>
  <c r="AD953"/>
  <c r="A954"/>
  <c r="B954"/>
  <c r="C954"/>
  <c r="D954"/>
  <c r="E954"/>
  <c r="F954"/>
  <c r="G954"/>
  <c r="H954"/>
  <c r="I954"/>
  <c r="J954"/>
  <c r="K954"/>
  <c r="L954"/>
  <c r="M954"/>
  <c r="N954"/>
  <c r="O954"/>
  <c r="P954"/>
  <c r="Q954"/>
  <c r="R954"/>
  <c r="S954"/>
  <c r="T954"/>
  <c r="U954"/>
  <c r="V954"/>
  <c r="W954"/>
  <c r="X954"/>
  <c r="Y954"/>
  <c r="Z954"/>
  <c r="AA954"/>
  <c r="AB954"/>
  <c r="AC954"/>
  <c r="AD954"/>
  <c r="A955"/>
  <c r="B955"/>
  <c r="C955"/>
  <c r="D955"/>
  <c r="E955"/>
  <c r="F955"/>
  <c r="G955"/>
  <c r="H955"/>
  <c r="I955"/>
  <c r="J955"/>
  <c r="K955"/>
  <c r="L955"/>
  <c r="M955"/>
  <c r="N955"/>
  <c r="O955"/>
  <c r="P955"/>
  <c r="Q955"/>
  <c r="R955"/>
  <c r="S955"/>
  <c r="T955"/>
  <c r="U955"/>
  <c r="V955"/>
  <c r="W955"/>
  <c r="X955"/>
  <c r="Y955"/>
  <c r="Z955"/>
  <c r="AA955"/>
  <c r="AB955"/>
  <c r="AC955"/>
  <c r="AD955"/>
  <c r="A956"/>
  <c r="B956"/>
  <c r="C956"/>
  <c r="D956"/>
  <c r="E956"/>
  <c r="F956"/>
  <c r="G956"/>
  <c r="H956"/>
  <c r="I956"/>
  <c r="J956"/>
  <c r="K956"/>
  <c r="L956"/>
  <c r="M956"/>
  <c r="N956"/>
  <c r="O956"/>
  <c r="P956"/>
  <c r="Q956"/>
  <c r="R956"/>
  <c r="S956"/>
  <c r="T956"/>
  <c r="U956"/>
  <c r="V956"/>
  <c r="W956"/>
  <c r="X956"/>
  <c r="Y956"/>
  <c r="Z956"/>
  <c r="AA956"/>
  <c r="AB956"/>
  <c r="AC956"/>
  <c r="AD956"/>
  <c r="A957"/>
  <c r="B957"/>
  <c r="C957"/>
  <c r="D957"/>
  <c r="E957"/>
  <c r="F957"/>
  <c r="G957"/>
  <c r="H957"/>
  <c r="I957"/>
  <c r="J957"/>
  <c r="K957"/>
  <c r="L957"/>
  <c r="M957"/>
  <c r="N957"/>
  <c r="O957"/>
  <c r="P957"/>
  <c r="Q957"/>
  <c r="R957"/>
  <c r="S957"/>
  <c r="T957"/>
  <c r="U957"/>
  <c r="V957"/>
  <c r="W957"/>
  <c r="X957"/>
  <c r="Y957"/>
  <c r="Z957"/>
  <c r="AA957"/>
  <c r="AB957"/>
  <c r="AC957"/>
  <c r="AD957"/>
  <c r="A958"/>
  <c r="B958"/>
  <c r="C958"/>
  <c r="D958"/>
  <c r="E958"/>
  <c r="F958"/>
  <c r="G958"/>
  <c r="H958"/>
  <c r="I958"/>
  <c r="J958"/>
  <c r="K958"/>
  <c r="L958"/>
  <c r="M958"/>
  <c r="N958"/>
  <c r="O958"/>
  <c r="P958"/>
  <c r="Q958"/>
  <c r="R958"/>
  <c r="S958"/>
  <c r="T958"/>
  <c r="U958"/>
  <c r="V958"/>
  <c r="W958"/>
  <c r="X958"/>
  <c r="Y958"/>
  <c r="Z958"/>
  <c r="AA958"/>
  <c r="AB958"/>
  <c r="AC958"/>
  <c r="AD958"/>
  <c r="A959"/>
  <c r="B959"/>
  <c r="C959"/>
  <c r="D959"/>
  <c r="E959"/>
  <c r="F959"/>
  <c r="G959"/>
  <c r="H959"/>
  <c r="I959"/>
  <c r="J959"/>
  <c r="K959"/>
  <c r="L959"/>
  <c r="M959"/>
  <c r="N959"/>
  <c r="O959"/>
  <c r="P959"/>
  <c r="Q959"/>
  <c r="R959"/>
  <c r="S959"/>
  <c r="T959"/>
  <c r="U959"/>
  <c r="V959"/>
  <c r="W959"/>
  <c r="X959"/>
  <c r="Y959"/>
  <c r="Z959"/>
  <c r="AA959"/>
  <c r="AB959"/>
  <c r="AC959"/>
  <c r="AD959"/>
  <c r="A960"/>
  <c r="B960"/>
  <c r="C960"/>
  <c r="D960"/>
  <c r="E960"/>
  <c r="F960"/>
  <c r="G960"/>
  <c r="H960"/>
  <c r="I960"/>
  <c r="J960"/>
  <c r="K960"/>
  <c r="L960"/>
  <c r="M960"/>
  <c r="N960"/>
  <c r="O960"/>
  <c r="P960"/>
  <c r="Q960"/>
  <c r="R960"/>
  <c r="S960"/>
  <c r="T960"/>
  <c r="U960"/>
  <c r="V960"/>
  <c r="W960"/>
  <c r="X960"/>
  <c r="Y960"/>
  <c r="Z960"/>
  <c r="AA960"/>
  <c r="AB960"/>
  <c r="AC960"/>
  <c r="AD960"/>
  <c r="A961"/>
  <c r="B961"/>
  <c r="C961"/>
  <c r="D961"/>
  <c r="E961"/>
  <c r="F961"/>
  <c r="G961"/>
  <c r="H961"/>
  <c r="I961"/>
  <c r="J961"/>
  <c r="K961"/>
  <c r="L961"/>
  <c r="M961"/>
  <c r="N961"/>
  <c r="O961"/>
  <c r="P961"/>
  <c r="Q961"/>
  <c r="R961"/>
  <c r="S961"/>
  <c r="T961"/>
  <c r="U961"/>
  <c r="V961"/>
  <c r="W961"/>
  <c r="X961"/>
  <c r="Y961"/>
  <c r="Z961"/>
  <c r="AA961"/>
  <c r="AB961"/>
  <c r="AC961"/>
  <c r="AD961"/>
  <c r="A962"/>
  <c r="B962"/>
  <c r="C962"/>
  <c r="D962"/>
  <c r="E962"/>
  <c r="F962"/>
  <c r="G962"/>
  <c r="H962"/>
  <c r="I962"/>
  <c r="J962"/>
  <c r="K962"/>
  <c r="L962"/>
  <c r="M962"/>
  <c r="N962"/>
  <c r="O962"/>
  <c r="P962"/>
  <c r="Q962"/>
  <c r="R962"/>
  <c r="S962"/>
  <c r="T962"/>
  <c r="U962"/>
  <c r="V962"/>
  <c r="W962"/>
  <c r="X962"/>
  <c r="Y962"/>
  <c r="Z962"/>
  <c r="AA962"/>
  <c r="AB962"/>
  <c r="AC962"/>
  <c r="AD962"/>
  <c r="A963"/>
  <c r="B963"/>
  <c r="C963"/>
  <c r="D963"/>
  <c r="E963"/>
  <c r="F963"/>
  <c r="G963"/>
  <c r="H963"/>
  <c r="I963"/>
  <c r="J963"/>
  <c r="K963"/>
  <c r="L963"/>
  <c r="M963"/>
  <c r="N963"/>
  <c r="O963"/>
  <c r="P963"/>
  <c r="Q963"/>
  <c r="R963"/>
  <c r="S963"/>
  <c r="T963"/>
  <c r="U963"/>
  <c r="V963"/>
  <c r="W963"/>
  <c r="X963"/>
  <c r="Y963"/>
  <c r="Z963"/>
  <c r="AA963"/>
  <c r="AB963"/>
  <c r="AC963"/>
  <c r="AD963"/>
  <c r="A964"/>
  <c r="B964"/>
  <c r="C964"/>
  <c r="D964"/>
  <c r="E964"/>
  <c r="F964"/>
  <c r="G964"/>
  <c r="H964"/>
  <c r="I964"/>
  <c r="J964"/>
  <c r="K964"/>
  <c r="L964"/>
  <c r="M964"/>
  <c r="N964"/>
  <c r="O964"/>
  <c r="P964"/>
  <c r="Q964"/>
  <c r="R964"/>
  <c r="S964"/>
  <c r="T964"/>
  <c r="U964"/>
  <c r="V964"/>
  <c r="W964"/>
  <c r="X964"/>
  <c r="Y964"/>
  <c r="Z964"/>
  <c r="AA964"/>
  <c r="AB964"/>
  <c r="AC964"/>
  <c r="AD964"/>
  <c r="A965"/>
  <c r="B965"/>
  <c r="C965"/>
  <c r="D965"/>
  <c r="E965"/>
  <c r="F965"/>
  <c r="G965"/>
  <c r="H965"/>
  <c r="I965"/>
  <c r="J965"/>
  <c r="K965"/>
  <c r="L965"/>
  <c r="M965"/>
  <c r="N965"/>
  <c r="O965"/>
  <c r="P965"/>
  <c r="Q965"/>
  <c r="R965"/>
  <c r="S965"/>
  <c r="T965"/>
  <c r="U965"/>
  <c r="V965"/>
  <c r="W965"/>
  <c r="X965"/>
  <c r="Y965"/>
  <c r="Z965"/>
  <c r="AA965"/>
  <c r="AB965"/>
  <c r="AC965"/>
  <c r="AD965"/>
  <c r="A966"/>
  <c r="B966"/>
  <c r="C966"/>
  <c r="D966"/>
  <c r="E966"/>
  <c r="F966"/>
  <c r="G966"/>
  <c r="H966"/>
  <c r="I966"/>
  <c r="J966"/>
  <c r="K966"/>
  <c r="L966"/>
  <c r="M966"/>
  <c r="N966"/>
  <c r="O966"/>
  <c r="P966"/>
  <c r="Q966"/>
  <c r="R966"/>
  <c r="S966"/>
  <c r="T966"/>
  <c r="U966"/>
  <c r="V966"/>
  <c r="W966"/>
  <c r="X966"/>
  <c r="Y966"/>
  <c r="Z966"/>
  <c r="AA966"/>
  <c r="AB966"/>
  <c r="AC966"/>
  <c r="AD966"/>
  <c r="A967"/>
  <c r="B967"/>
  <c r="C967"/>
  <c r="D967"/>
  <c r="E967"/>
  <c r="F967"/>
  <c r="G967"/>
  <c r="H967"/>
  <c r="I967"/>
  <c r="J967"/>
  <c r="K967"/>
  <c r="L967"/>
  <c r="M967"/>
  <c r="N967"/>
  <c r="O967"/>
  <c r="P967"/>
  <c r="Q967"/>
  <c r="R967"/>
  <c r="S967"/>
  <c r="T967"/>
  <c r="U967"/>
  <c r="V967"/>
  <c r="W967"/>
  <c r="X967"/>
  <c r="Y967"/>
  <c r="Z967"/>
  <c r="AA967"/>
  <c r="AB967"/>
  <c r="AC967"/>
  <c r="AD967"/>
  <c r="A968"/>
  <c r="B968"/>
  <c r="C968"/>
  <c r="D968"/>
  <c r="E968"/>
  <c r="F968"/>
  <c r="G968"/>
  <c r="H968"/>
  <c r="I968"/>
  <c r="J968"/>
  <c r="K968"/>
  <c r="L968"/>
  <c r="M968"/>
  <c r="N968"/>
  <c r="O968"/>
  <c r="P968"/>
  <c r="Q968"/>
  <c r="R968"/>
  <c r="S968"/>
  <c r="T968"/>
  <c r="U968"/>
  <c r="V968"/>
  <c r="W968"/>
  <c r="X968"/>
  <c r="Y968"/>
  <c r="Z968"/>
  <c r="AA968"/>
  <c r="AB968"/>
  <c r="AC968"/>
  <c r="AD968"/>
  <c r="A969"/>
  <c r="B969"/>
  <c r="C969"/>
  <c r="D969"/>
  <c r="E969"/>
  <c r="F969"/>
  <c r="G969"/>
  <c r="H969"/>
  <c r="I969"/>
  <c r="J969"/>
  <c r="K969"/>
  <c r="L969"/>
  <c r="M969"/>
  <c r="N969"/>
  <c r="O969"/>
  <c r="P969"/>
  <c r="Q969"/>
  <c r="R969"/>
  <c r="S969"/>
  <c r="T969"/>
  <c r="U969"/>
  <c r="V969"/>
  <c r="W969"/>
  <c r="X969"/>
  <c r="Y969"/>
  <c r="Z969"/>
  <c r="AA969"/>
  <c r="AB969"/>
  <c r="AC969"/>
  <c r="AD969"/>
  <c r="A970"/>
  <c r="B970"/>
  <c r="C970"/>
  <c r="D970"/>
  <c r="E970"/>
  <c r="F970"/>
  <c r="G970"/>
  <c r="H970"/>
  <c r="I970"/>
  <c r="J970"/>
  <c r="K970"/>
  <c r="L970"/>
  <c r="M970"/>
  <c r="N970"/>
  <c r="O970"/>
  <c r="P970"/>
  <c r="Q970"/>
  <c r="R970"/>
  <c r="S970"/>
  <c r="T970"/>
  <c r="U970"/>
  <c r="V970"/>
  <c r="W970"/>
  <c r="X970"/>
  <c r="Y970"/>
  <c r="Z970"/>
  <c r="AA970"/>
  <c r="AB970"/>
  <c r="AC970"/>
  <c r="AD970"/>
  <c r="A971"/>
  <c r="B971"/>
  <c r="C971"/>
  <c r="D971"/>
  <c r="E971"/>
  <c r="F971"/>
  <c r="G971"/>
  <c r="H971"/>
  <c r="I971"/>
  <c r="J971"/>
  <c r="K971"/>
  <c r="L971"/>
  <c r="M971"/>
  <c r="N971"/>
  <c r="O971"/>
  <c r="P971"/>
  <c r="Q971"/>
  <c r="R971"/>
  <c r="S971"/>
  <c r="T971"/>
  <c r="U971"/>
  <c r="V971"/>
  <c r="W971"/>
  <c r="X971"/>
  <c r="Y971"/>
  <c r="Z971"/>
  <c r="AA971"/>
  <c r="AB971"/>
  <c r="AC971"/>
  <c r="AD971"/>
  <c r="A972"/>
  <c r="B972"/>
  <c r="C972"/>
  <c r="D972"/>
  <c r="E972"/>
  <c r="F972"/>
  <c r="G972"/>
  <c r="H972"/>
  <c r="I972"/>
  <c r="J972"/>
  <c r="K972"/>
  <c r="L972"/>
  <c r="M972"/>
  <c r="N972"/>
  <c r="O972"/>
  <c r="P972"/>
  <c r="Q972"/>
  <c r="R972"/>
  <c r="S972"/>
  <c r="T972"/>
  <c r="U972"/>
  <c r="V972"/>
  <c r="W972"/>
  <c r="X972"/>
  <c r="Y972"/>
  <c r="Z972"/>
  <c r="AA972"/>
  <c r="AB972"/>
  <c r="AC972"/>
  <c r="AD972"/>
  <c r="A973"/>
  <c r="B973"/>
  <c r="C973"/>
  <c r="D973"/>
  <c r="E973"/>
  <c r="F973"/>
  <c r="G973"/>
  <c r="H973"/>
  <c r="I973"/>
  <c r="J973"/>
  <c r="K973"/>
  <c r="L973"/>
  <c r="M973"/>
  <c r="N973"/>
  <c r="O973"/>
  <c r="P973"/>
  <c r="Q973"/>
  <c r="R973"/>
  <c r="S973"/>
  <c r="T973"/>
  <c r="U973"/>
  <c r="V973"/>
  <c r="W973"/>
  <c r="X973"/>
  <c r="Y973"/>
  <c r="Z973"/>
  <c r="AA973"/>
  <c r="AB973"/>
  <c r="AC973"/>
  <c r="AD973"/>
  <c r="A974"/>
  <c r="B974"/>
  <c r="C974"/>
  <c r="D974"/>
  <c r="E974"/>
  <c r="F974"/>
  <c r="G974"/>
  <c r="H974"/>
  <c r="I974"/>
  <c r="J974"/>
  <c r="K974"/>
  <c r="L974"/>
  <c r="M974"/>
  <c r="N974"/>
  <c r="O974"/>
  <c r="P974"/>
  <c r="Q974"/>
  <c r="R974"/>
  <c r="S974"/>
  <c r="T974"/>
  <c r="U974"/>
  <c r="V974"/>
  <c r="W974"/>
  <c r="X974"/>
  <c r="Y974"/>
  <c r="Z974"/>
  <c r="AA974"/>
  <c r="AB974"/>
  <c r="AC974"/>
  <c r="AD974"/>
  <c r="A975"/>
  <c r="B975"/>
  <c r="C975"/>
  <c r="D975"/>
  <c r="E975"/>
  <c r="F975"/>
  <c r="G975"/>
  <c r="H975"/>
  <c r="I975"/>
  <c r="J975"/>
  <c r="K975"/>
  <c r="L975"/>
  <c r="M975"/>
  <c r="N975"/>
  <c r="O975"/>
  <c r="P975"/>
  <c r="Q975"/>
  <c r="R975"/>
  <c r="S975"/>
  <c r="T975"/>
  <c r="U975"/>
  <c r="V975"/>
  <c r="W975"/>
  <c r="X975"/>
  <c r="Y975"/>
  <c r="Z975"/>
  <c r="AA975"/>
  <c r="AB975"/>
  <c r="AC975"/>
  <c r="AD975"/>
  <c r="A976"/>
  <c r="B976"/>
  <c r="C976"/>
  <c r="D976"/>
  <c r="E976"/>
  <c r="F976"/>
  <c r="G976"/>
  <c r="H976"/>
  <c r="I976"/>
  <c r="J976"/>
  <c r="K976"/>
  <c r="L976"/>
  <c r="M976"/>
  <c r="N976"/>
  <c r="O976"/>
  <c r="P976"/>
  <c r="Q976"/>
  <c r="R976"/>
  <c r="S976"/>
  <c r="T976"/>
  <c r="U976"/>
  <c r="V976"/>
  <c r="W976"/>
  <c r="X976"/>
  <c r="Y976"/>
  <c r="Z976"/>
  <c r="AA976"/>
  <c r="AB976"/>
  <c r="AC976"/>
  <c r="AD976"/>
  <c r="A977"/>
  <c r="B977"/>
  <c r="C977"/>
  <c r="D977"/>
  <c r="E977"/>
  <c r="F977"/>
  <c r="G977"/>
  <c r="H977"/>
  <c r="I977"/>
  <c r="J977"/>
  <c r="K977"/>
  <c r="L977"/>
  <c r="M977"/>
  <c r="N977"/>
  <c r="O977"/>
  <c r="P977"/>
  <c r="Q977"/>
  <c r="R977"/>
  <c r="S977"/>
  <c r="T977"/>
  <c r="U977"/>
  <c r="V977"/>
  <c r="W977"/>
  <c r="X977"/>
  <c r="Y977"/>
  <c r="Z977"/>
  <c r="AA977"/>
  <c r="AB977"/>
  <c r="AC977"/>
  <c r="AD977"/>
  <c r="A978"/>
  <c r="B978"/>
  <c r="C978"/>
  <c r="D978"/>
  <c r="E978"/>
  <c r="F978"/>
  <c r="G978"/>
  <c r="H978"/>
  <c r="I978"/>
  <c r="J978"/>
  <c r="K978"/>
  <c r="L978"/>
  <c r="M978"/>
  <c r="N978"/>
  <c r="O978"/>
  <c r="P978"/>
  <c r="Q978"/>
  <c r="R978"/>
  <c r="S978"/>
  <c r="T978"/>
  <c r="U978"/>
  <c r="V978"/>
  <c r="W978"/>
  <c r="X978"/>
  <c r="Y978"/>
  <c r="Z978"/>
  <c r="AA978"/>
  <c r="AB978"/>
  <c r="AC978"/>
  <c r="AD978"/>
  <c r="A979"/>
  <c r="B979"/>
  <c r="C979"/>
  <c r="D979"/>
  <c r="E979"/>
  <c r="F979"/>
  <c r="G979"/>
  <c r="H979"/>
  <c r="I979"/>
  <c r="J979"/>
  <c r="K979"/>
  <c r="L979"/>
  <c r="M979"/>
  <c r="N979"/>
  <c r="O979"/>
  <c r="P979"/>
  <c r="Q979"/>
  <c r="R979"/>
  <c r="S979"/>
  <c r="T979"/>
  <c r="U979"/>
  <c r="V979"/>
  <c r="W979"/>
  <c r="X979"/>
  <c r="Y979"/>
  <c r="Z979"/>
  <c r="AA979"/>
  <c r="AB979"/>
  <c r="AC979"/>
  <c r="AD979"/>
  <c r="A980"/>
  <c r="B980"/>
  <c r="C980"/>
  <c r="D980"/>
  <c r="E980"/>
  <c r="F980"/>
  <c r="G980"/>
  <c r="H980"/>
  <c r="I980"/>
  <c r="J980"/>
  <c r="K980"/>
  <c r="L980"/>
  <c r="M980"/>
  <c r="N980"/>
  <c r="O980"/>
  <c r="P980"/>
  <c r="Q980"/>
  <c r="R980"/>
  <c r="S980"/>
  <c r="T980"/>
  <c r="U980"/>
  <c r="V980"/>
  <c r="W980"/>
  <c r="X980"/>
  <c r="Y980"/>
  <c r="Z980"/>
  <c r="AA980"/>
  <c r="AB980"/>
  <c r="AC980"/>
  <c r="AD980"/>
  <c r="A981"/>
  <c r="B981"/>
  <c r="C981"/>
  <c r="D981"/>
  <c r="E981"/>
  <c r="F981"/>
  <c r="G981"/>
  <c r="H981"/>
  <c r="I981"/>
  <c r="J981"/>
  <c r="K981"/>
  <c r="L981"/>
  <c r="M981"/>
  <c r="N981"/>
  <c r="O981"/>
  <c r="P981"/>
  <c r="Q981"/>
  <c r="R981"/>
  <c r="S981"/>
  <c r="T981"/>
  <c r="U981"/>
  <c r="V981"/>
  <c r="W981"/>
  <c r="X981"/>
  <c r="Y981"/>
  <c r="Z981"/>
  <c r="AA981"/>
  <c r="AB981"/>
  <c r="AC981"/>
  <c r="AD981"/>
  <c r="A982"/>
  <c r="B982"/>
  <c r="C982"/>
  <c r="D982"/>
  <c r="E982"/>
  <c r="F982"/>
  <c r="G982"/>
  <c r="H982"/>
  <c r="I982"/>
  <c r="J982"/>
  <c r="K982"/>
  <c r="L982"/>
  <c r="M982"/>
  <c r="N982"/>
  <c r="O982"/>
  <c r="P982"/>
  <c r="Q982"/>
  <c r="R982"/>
  <c r="S982"/>
  <c r="T982"/>
  <c r="U982"/>
  <c r="V982"/>
  <c r="W982"/>
  <c r="X982"/>
  <c r="Y982"/>
  <c r="Z982"/>
  <c r="AA982"/>
  <c r="AB982"/>
  <c r="AC982"/>
  <c r="AD982"/>
  <c r="A983"/>
  <c r="B983"/>
  <c r="C983"/>
  <c r="D983"/>
  <c r="E983"/>
  <c r="F983"/>
  <c r="G983"/>
  <c r="H983"/>
  <c r="I983"/>
  <c r="J983"/>
  <c r="K983"/>
  <c r="L983"/>
  <c r="M983"/>
  <c r="N983"/>
  <c r="O983"/>
  <c r="P983"/>
  <c r="Q983"/>
  <c r="R983"/>
  <c r="S983"/>
  <c r="T983"/>
  <c r="U983"/>
  <c r="V983"/>
  <c r="W983"/>
  <c r="X983"/>
  <c r="Y983"/>
  <c r="Z983"/>
  <c r="AA983"/>
  <c r="AB983"/>
  <c r="AC983"/>
  <c r="AD983"/>
  <c r="A984"/>
  <c r="B984"/>
  <c r="C984"/>
  <c r="D984"/>
  <c r="E984"/>
  <c r="F984"/>
  <c r="G984"/>
  <c r="H984"/>
  <c r="I984"/>
  <c r="J984"/>
  <c r="K984"/>
  <c r="L984"/>
  <c r="M984"/>
  <c r="N984"/>
  <c r="O984"/>
  <c r="P984"/>
  <c r="Q984"/>
  <c r="R984"/>
  <c r="S984"/>
  <c r="T984"/>
  <c r="U984"/>
  <c r="V984"/>
  <c r="W984"/>
  <c r="X984"/>
  <c r="Y984"/>
  <c r="Z984"/>
  <c r="AA984"/>
  <c r="AB984"/>
  <c r="AC984"/>
  <c r="AD984"/>
  <c r="A985"/>
  <c r="B985"/>
  <c r="C985"/>
  <c r="D985"/>
  <c r="E985"/>
  <c r="F985"/>
  <c r="G985"/>
  <c r="H985"/>
  <c r="I985"/>
  <c r="J985"/>
  <c r="K985"/>
  <c r="L985"/>
  <c r="M985"/>
  <c r="N985"/>
  <c r="O985"/>
  <c r="P985"/>
  <c r="Q985"/>
  <c r="R985"/>
  <c r="S985"/>
  <c r="T985"/>
  <c r="U985"/>
  <c r="V985"/>
  <c r="W985"/>
  <c r="X985"/>
  <c r="Y985"/>
  <c r="Z985"/>
  <c r="AA985"/>
  <c r="AB985"/>
  <c r="AC985"/>
  <c r="AD985"/>
  <c r="A986"/>
  <c r="B986"/>
  <c r="C986"/>
  <c r="D986"/>
  <c r="E986"/>
  <c r="F986"/>
  <c r="G986"/>
  <c r="H986"/>
  <c r="I986"/>
  <c r="J986"/>
  <c r="K986"/>
  <c r="L986"/>
  <c r="M986"/>
  <c r="N986"/>
  <c r="O986"/>
  <c r="P986"/>
  <c r="Q986"/>
  <c r="R986"/>
  <c r="S986"/>
  <c r="T986"/>
  <c r="U986"/>
  <c r="V986"/>
  <c r="W986"/>
  <c r="X986"/>
  <c r="Y986"/>
  <c r="Z986"/>
  <c r="AA986"/>
  <c r="AB986"/>
  <c r="AC986"/>
  <c r="AD986"/>
  <c r="A987"/>
  <c r="B987"/>
  <c r="C987"/>
  <c r="D987"/>
  <c r="E987"/>
  <c r="F987"/>
  <c r="G987"/>
  <c r="H987"/>
  <c r="I987"/>
  <c r="J987"/>
  <c r="K987"/>
  <c r="L987"/>
  <c r="M987"/>
  <c r="N987"/>
  <c r="O987"/>
  <c r="P987"/>
  <c r="Q987"/>
  <c r="R987"/>
  <c r="S987"/>
  <c r="T987"/>
  <c r="U987"/>
  <c r="V987"/>
  <c r="W987"/>
  <c r="X987"/>
  <c r="Y987"/>
  <c r="Z987"/>
  <c r="AA987"/>
  <c r="AB987"/>
  <c r="AC987"/>
  <c r="AD987"/>
  <c r="A988"/>
  <c r="B988"/>
  <c r="C988"/>
  <c r="D988"/>
  <c r="E988"/>
  <c r="F988"/>
  <c r="G988"/>
  <c r="H988"/>
  <c r="I988"/>
  <c r="J988"/>
  <c r="K988"/>
  <c r="L988"/>
  <c r="M988"/>
  <c r="N988"/>
  <c r="O988"/>
  <c r="P988"/>
  <c r="Q988"/>
  <c r="R988"/>
  <c r="S988"/>
  <c r="T988"/>
  <c r="U988"/>
  <c r="V988"/>
  <c r="W988"/>
  <c r="X988"/>
  <c r="Y988"/>
  <c r="Z988"/>
  <c r="AA988"/>
  <c r="AB988"/>
  <c r="AC988"/>
  <c r="AD988"/>
  <c r="A989"/>
  <c r="B989"/>
  <c r="C989"/>
  <c r="D989"/>
  <c r="E989"/>
  <c r="F989"/>
  <c r="G989"/>
  <c r="H989"/>
  <c r="I989"/>
  <c r="J989"/>
  <c r="K989"/>
  <c r="L989"/>
  <c r="M989"/>
  <c r="N989"/>
  <c r="O989"/>
  <c r="P989"/>
  <c r="Q989"/>
  <c r="R989"/>
  <c r="S989"/>
  <c r="T989"/>
  <c r="U989"/>
  <c r="V989"/>
  <c r="W989"/>
  <c r="X989"/>
  <c r="Y989"/>
  <c r="Z989"/>
  <c r="AA989"/>
  <c r="AB989"/>
  <c r="AC989"/>
  <c r="AD989"/>
  <c r="A990"/>
  <c r="B990"/>
  <c r="C990"/>
  <c r="D990"/>
  <c r="E990"/>
  <c r="F990"/>
  <c r="G990"/>
  <c r="H990"/>
  <c r="I990"/>
  <c r="J990"/>
  <c r="K990"/>
  <c r="L990"/>
  <c r="M990"/>
  <c r="N990"/>
  <c r="O990"/>
  <c r="P990"/>
  <c r="Q990"/>
  <c r="R990"/>
  <c r="S990"/>
  <c r="T990"/>
  <c r="U990"/>
  <c r="V990"/>
  <c r="W990"/>
  <c r="X990"/>
  <c r="Y990"/>
  <c r="Z990"/>
  <c r="AA990"/>
  <c r="AB990"/>
  <c r="AC990"/>
  <c r="AD990"/>
  <c r="A991"/>
  <c r="B991"/>
  <c r="C991"/>
  <c r="D991"/>
  <c r="E991"/>
  <c r="F991"/>
  <c r="G991"/>
  <c r="H991"/>
  <c r="I991"/>
  <c r="J991"/>
  <c r="K991"/>
  <c r="L991"/>
  <c r="M991"/>
  <c r="N991"/>
  <c r="O991"/>
  <c r="P991"/>
  <c r="Q991"/>
  <c r="R991"/>
  <c r="S991"/>
  <c r="T991"/>
  <c r="U991"/>
  <c r="V991"/>
  <c r="W991"/>
  <c r="X991"/>
  <c r="Y991"/>
  <c r="Z991"/>
  <c r="AA991"/>
  <c r="AB991"/>
  <c r="AC991"/>
  <c r="AD991"/>
  <c r="A992"/>
  <c r="B992"/>
  <c r="C992"/>
  <c r="D992"/>
  <c r="E992"/>
  <c r="F992"/>
  <c r="G992"/>
  <c r="H992"/>
  <c r="I992"/>
  <c r="J992"/>
  <c r="K992"/>
  <c r="L992"/>
  <c r="M992"/>
  <c r="N992"/>
  <c r="O992"/>
  <c r="P992"/>
  <c r="Q992"/>
  <c r="R992"/>
  <c r="S992"/>
  <c r="T992"/>
  <c r="U992"/>
  <c r="V992"/>
  <c r="W992"/>
  <c r="X992"/>
  <c r="Y992"/>
  <c r="Z992"/>
  <c r="AA992"/>
  <c r="AB992"/>
  <c r="AC992"/>
  <c r="AD992"/>
  <c r="A993"/>
  <c r="B993"/>
  <c r="C993"/>
  <c r="D993"/>
  <c r="E993"/>
  <c r="F993"/>
  <c r="G993"/>
  <c r="H993"/>
  <c r="I993"/>
  <c r="J993"/>
  <c r="K993"/>
  <c r="L993"/>
  <c r="M993"/>
  <c r="N993"/>
  <c r="O993"/>
  <c r="P993"/>
  <c r="Q993"/>
  <c r="R993"/>
  <c r="S993"/>
  <c r="T993"/>
  <c r="U993"/>
  <c r="V993"/>
  <c r="W993"/>
  <c r="X993"/>
  <c r="Y993"/>
  <c r="Z993"/>
  <c r="AA993"/>
  <c r="AB993"/>
  <c r="AC993"/>
  <c r="AD993"/>
  <c r="A994"/>
  <c r="B994"/>
  <c r="C994"/>
  <c r="D994"/>
  <c r="E994"/>
  <c r="F994"/>
  <c r="G994"/>
  <c r="H994"/>
  <c r="I994"/>
  <c r="J994"/>
  <c r="K994"/>
  <c r="L994"/>
  <c r="M994"/>
  <c r="N994"/>
  <c r="O994"/>
  <c r="P994"/>
  <c r="Q994"/>
  <c r="R994"/>
  <c r="S994"/>
  <c r="T994"/>
  <c r="U994"/>
  <c r="V994"/>
  <c r="W994"/>
  <c r="X994"/>
  <c r="Y994"/>
  <c r="Z994"/>
  <c r="AA994"/>
  <c r="AB994"/>
  <c r="AC994"/>
  <c r="AD994"/>
  <c r="A995"/>
  <c r="B995"/>
  <c r="C995"/>
  <c r="D995"/>
  <c r="E995"/>
  <c r="F995"/>
  <c r="G995"/>
  <c r="H995"/>
  <c r="I995"/>
  <c r="J995"/>
  <c r="K995"/>
  <c r="L995"/>
  <c r="M995"/>
  <c r="N995"/>
  <c r="O995"/>
  <c r="P995"/>
  <c r="Q995"/>
  <c r="R995"/>
  <c r="S995"/>
  <c r="T995"/>
  <c r="U995"/>
  <c r="V995"/>
  <c r="W995"/>
  <c r="X995"/>
  <c r="Y995"/>
  <c r="Z995"/>
  <c r="AA995"/>
  <c r="AB995"/>
  <c r="AC995"/>
  <c r="AD995"/>
  <c r="A996"/>
  <c r="B996"/>
  <c r="C996"/>
  <c r="D996"/>
  <c r="E996"/>
  <c r="F996"/>
  <c r="G996"/>
  <c r="H996"/>
  <c r="I996"/>
  <c r="J996"/>
  <c r="K996"/>
  <c r="L996"/>
  <c r="M996"/>
  <c r="N996"/>
  <c r="O996"/>
  <c r="P996"/>
  <c r="Q996"/>
  <c r="R996"/>
  <c r="S996"/>
  <c r="T996"/>
  <c r="U996"/>
  <c r="V996"/>
  <c r="W996"/>
  <c r="X996"/>
  <c r="Y996"/>
  <c r="Z996"/>
  <c r="AA996"/>
  <c r="AB996"/>
  <c r="AC996"/>
  <c r="AD996"/>
  <c r="A997"/>
  <c r="B997"/>
  <c r="C997"/>
  <c r="D997"/>
  <c r="E997"/>
  <c r="F997"/>
  <c r="G997"/>
  <c r="H997"/>
  <c r="I997"/>
  <c r="J997"/>
  <c r="K997"/>
  <c r="L997"/>
  <c r="M997"/>
  <c r="N997"/>
  <c r="O997"/>
  <c r="P997"/>
  <c r="Q997"/>
  <c r="R997"/>
  <c r="S997"/>
  <c r="T997"/>
  <c r="U997"/>
  <c r="V997"/>
  <c r="W997"/>
  <c r="X997"/>
  <c r="Y997"/>
  <c r="Z997"/>
  <c r="AA997"/>
  <c r="AB997"/>
  <c r="AC997"/>
  <c r="AD997"/>
  <c r="A998"/>
  <c r="B998"/>
  <c r="C998"/>
  <c r="D998"/>
  <c r="E998"/>
  <c r="F998"/>
  <c r="G998"/>
  <c r="H998"/>
  <c r="I998"/>
  <c r="J998"/>
  <c r="K998"/>
  <c r="L998"/>
  <c r="M998"/>
  <c r="N998"/>
  <c r="O998"/>
  <c r="P998"/>
  <c r="Q998"/>
  <c r="R998"/>
  <c r="S998"/>
  <c r="T998"/>
  <c r="U998"/>
  <c r="V998"/>
  <c r="W998"/>
  <c r="X998"/>
  <c r="Y998"/>
  <c r="Z998"/>
  <c r="AA998"/>
  <c r="AB998"/>
  <c r="AC998"/>
  <c r="AD998"/>
  <c r="A999"/>
  <c r="B999"/>
  <c r="C999"/>
  <c r="D999"/>
  <c r="E999"/>
  <c r="F999"/>
  <c r="G999"/>
  <c r="H999"/>
  <c r="I999"/>
  <c r="J999"/>
  <c r="K999"/>
  <c r="L999"/>
  <c r="M999"/>
  <c r="N999"/>
  <c r="O999"/>
  <c r="P999"/>
  <c r="Q999"/>
  <c r="R999"/>
  <c r="S999"/>
  <c r="T999"/>
  <c r="U999"/>
  <c r="V999"/>
  <c r="W999"/>
  <c r="X999"/>
  <c r="Y999"/>
  <c r="Z999"/>
  <c r="AA999"/>
  <c r="AB999"/>
  <c r="AC999"/>
  <c r="AD999"/>
  <c r="A1000"/>
  <c r="B1000"/>
  <c r="C1000"/>
  <c r="D1000"/>
  <c r="E1000"/>
  <c r="F1000"/>
  <c r="G1000"/>
  <c r="H1000"/>
  <c r="I1000"/>
  <c r="J1000"/>
  <c r="K1000"/>
  <c r="L1000"/>
  <c r="M1000"/>
  <c r="N1000"/>
  <c r="O1000"/>
  <c r="P1000"/>
  <c r="Q1000"/>
  <c r="R1000"/>
  <c r="S1000"/>
  <c r="T1000"/>
  <c r="U1000"/>
  <c r="V1000"/>
  <c r="W1000"/>
  <c r="X1000"/>
  <c r="Y1000"/>
  <c r="Z1000"/>
  <c r="AA1000"/>
  <c r="AB1000"/>
  <c r="AC1000"/>
  <c r="AD1000"/>
  <c r="A1001"/>
  <c r="B1001"/>
  <c r="C1001"/>
  <c r="D1001"/>
  <c r="E1001"/>
  <c r="F1001"/>
  <c r="G1001"/>
  <c r="H1001"/>
  <c r="I1001"/>
  <c r="J1001"/>
  <c r="K1001"/>
  <c r="L1001"/>
  <c r="M1001"/>
  <c r="N1001"/>
  <c r="O1001"/>
  <c r="P1001"/>
  <c r="Q1001"/>
  <c r="R1001"/>
  <c r="S1001"/>
  <c r="T1001"/>
  <c r="U1001"/>
  <c r="V1001"/>
  <c r="W1001"/>
  <c r="X1001"/>
  <c r="Y1001"/>
  <c r="Z1001"/>
  <c r="AA1001"/>
  <c r="AB1001"/>
  <c r="AC1001"/>
  <c r="AD1001"/>
  <c r="A1002"/>
  <c r="B1002"/>
  <c r="C1002"/>
  <c r="D1002"/>
  <c r="E1002"/>
  <c r="F1002"/>
  <c r="G1002"/>
  <c r="H1002"/>
  <c r="I1002"/>
  <c r="J1002"/>
  <c r="K1002"/>
  <c r="L1002"/>
  <c r="M1002"/>
  <c r="N1002"/>
  <c r="O1002"/>
  <c r="P1002"/>
  <c r="Q1002"/>
  <c r="R1002"/>
  <c r="S1002"/>
  <c r="T1002"/>
  <c r="U1002"/>
  <c r="V1002"/>
  <c r="W1002"/>
  <c r="X1002"/>
  <c r="Y1002"/>
  <c r="Z1002"/>
  <c r="AA1002"/>
  <c r="AB1002"/>
  <c r="AC1002"/>
  <c r="AD1002"/>
  <c r="A1003"/>
  <c r="B1003"/>
  <c r="C1003"/>
  <c r="D1003"/>
  <c r="E1003"/>
  <c r="F1003"/>
  <c r="G1003"/>
  <c r="H1003"/>
  <c r="I1003"/>
  <c r="J1003"/>
  <c r="K1003"/>
  <c r="L1003"/>
  <c r="M1003"/>
  <c r="N1003"/>
  <c r="O1003"/>
  <c r="P1003"/>
  <c r="Q1003"/>
  <c r="R1003"/>
  <c r="S1003"/>
  <c r="T1003"/>
  <c r="U1003"/>
  <c r="V1003"/>
  <c r="W1003"/>
  <c r="X1003"/>
  <c r="Y1003"/>
  <c r="Z1003"/>
  <c r="AA1003"/>
  <c r="AB1003"/>
  <c r="AC1003"/>
  <c r="AD1003"/>
  <c r="A1004"/>
  <c r="B1004"/>
  <c r="C1004"/>
  <c r="D1004"/>
  <c r="E1004"/>
  <c r="F1004"/>
  <c r="G1004"/>
  <c r="H1004"/>
  <c r="I1004"/>
  <c r="J1004"/>
  <c r="K1004"/>
  <c r="L1004"/>
  <c r="M1004"/>
  <c r="N1004"/>
  <c r="O1004"/>
  <c r="P1004"/>
  <c r="Q1004"/>
  <c r="R1004"/>
  <c r="S1004"/>
  <c r="T1004"/>
  <c r="U1004"/>
  <c r="V1004"/>
  <c r="W1004"/>
  <c r="X1004"/>
  <c r="Y1004"/>
  <c r="Z1004"/>
  <c r="AA1004"/>
  <c r="AB1004"/>
  <c r="AC1004"/>
  <c r="AD1004"/>
  <c r="A1005"/>
  <c r="B1005"/>
  <c r="C1005"/>
  <c r="D1005"/>
  <c r="E1005"/>
  <c r="F1005"/>
  <c r="G1005"/>
  <c r="H1005"/>
  <c r="I1005"/>
  <c r="J1005"/>
  <c r="K1005"/>
  <c r="L1005"/>
  <c r="M1005"/>
  <c r="N1005"/>
  <c r="O1005"/>
  <c r="P1005"/>
  <c r="Q1005"/>
  <c r="R1005"/>
  <c r="S1005"/>
  <c r="T1005"/>
  <c r="U1005"/>
  <c r="V1005"/>
  <c r="W1005"/>
  <c r="X1005"/>
  <c r="Y1005"/>
  <c r="Z1005"/>
  <c r="AA1005"/>
  <c r="AB1005"/>
  <c r="AC1005"/>
  <c r="AD1005"/>
  <c r="A1006"/>
  <c r="B1006"/>
  <c r="C1006"/>
  <c r="D1006"/>
  <c r="E1006"/>
  <c r="F1006"/>
  <c r="G1006"/>
  <c r="H1006"/>
  <c r="I1006"/>
  <c r="J1006"/>
  <c r="K1006"/>
  <c r="L1006"/>
  <c r="M1006"/>
  <c r="N1006"/>
  <c r="O1006"/>
  <c r="P1006"/>
  <c r="Q1006"/>
  <c r="R1006"/>
  <c r="S1006"/>
  <c r="T1006"/>
  <c r="U1006"/>
  <c r="V1006"/>
  <c r="W1006"/>
  <c r="X1006"/>
  <c r="Y1006"/>
  <c r="Z1006"/>
  <c r="AA1006"/>
  <c r="AB1006"/>
  <c r="AC1006"/>
  <c r="AD1006"/>
  <c r="A1007"/>
  <c r="B1007"/>
  <c r="C1007"/>
  <c r="D1007"/>
  <c r="E1007"/>
  <c r="F1007"/>
  <c r="G1007"/>
  <c r="H1007"/>
  <c r="I1007"/>
  <c r="J1007"/>
  <c r="K1007"/>
  <c r="L1007"/>
  <c r="M1007"/>
  <c r="N1007"/>
  <c r="O1007"/>
  <c r="P1007"/>
  <c r="Q1007"/>
  <c r="R1007"/>
  <c r="S1007"/>
  <c r="T1007"/>
  <c r="U1007"/>
  <c r="V1007"/>
  <c r="W1007"/>
  <c r="X1007"/>
  <c r="Y1007"/>
  <c r="Z1007"/>
  <c r="AA1007"/>
  <c r="AB1007"/>
  <c r="AC1007"/>
  <c r="AD1007"/>
  <c r="A1008"/>
  <c r="B1008"/>
  <c r="C1008"/>
  <c r="D1008"/>
  <c r="E1008"/>
  <c r="F1008"/>
  <c r="G1008"/>
  <c r="H1008"/>
  <c r="I1008"/>
  <c r="J1008"/>
  <c r="K1008"/>
  <c r="L1008"/>
  <c r="M1008"/>
  <c r="N1008"/>
  <c r="O1008"/>
  <c r="P1008"/>
  <c r="Q1008"/>
  <c r="R1008"/>
  <c r="S1008"/>
  <c r="T1008"/>
  <c r="U1008"/>
  <c r="V1008"/>
  <c r="W1008"/>
  <c r="X1008"/>
  <c r="Y1008"/>
  <c r="Z1008"/>
  <c r="AA1008"/>
  <c r="AB1008"/>
  <c r="AC1008"/>
  <c r="AD1008"/>
  <c r="A1009"/>
  <c r="B1009"/>
  <c r="C1009"/>
  <c r="D1009"/>
  <c r="E1009"/>
  <c r="F1009"/>
  <c r="G1009"/>
  <c r="H1009"/>
  <c r="I1009"/>
  <c r="J1009"/>
  <c r="K1009"/>
  <c r="L1009"/>
  <c r="M1009"/>
  <c r="N1009"/>
  <c r="O1009"/>
  <c r="P1009"/>
  <c r="Q1009"/>
  <c r="R1009"/>
  <c r="S1009"/>
  <c r="T1009"/>
  <c r="U1009"/>
  <c r="V1009"/>
  <c r="W1009"/>
  <c r="X1009"/>
  <c r="Y1009"/>
  <c r="Z1009"/>
  <c r="AA1009"/>
  <c r="AB1009"/>
  <c r="AC1009"/>
  <c r="AD1009"/>
  <c r="A1010"/>
  <c r="B1010"/>
  <c r="C1010"/>
  <c r="D1010"/>
  <c r="E1010"/>
  <c r="F1010"/>
  <c r="G1010"/>
  <c r="H1010"/>
  <c r="I1010"/>
  <c r="J1010"/>
  <c r="K1010"/>
  <c r="L1010"/>
  <c r="M1010"/>
  <c r="N1010"/>
  <c r="O1010"/>
  <c r="P1010"/>
  <c r="Q1010"/>
  <c r="R1010"/>
  <c r="S1010"/>
  <c r="T1010"/>
  <c r="U1010"/>
  <c r="V1010"/>
  <c r="W1010"/>
  <c r="X1010"/>
  <c r="Y1010"/>
  <c r="Z1010"/>
  <c r="AA1010"/>
  <c r="AB1010"/>
  <c r="AC1010"/>
  <c r="AD1010"/>
  <c r="A1011"/>
  <c r="B1011"/>
  <c r="C1011"/>
  <c r="D1011"/>
  <c r="E1011"/>
  <c r="F1011"/>
  <c r="G1011"/>
  <c r="H1011"/>
  <c r="I1011"/>
  <c r="J1011"/>
  <c r="K1011"/>
  <c r="L1011"/>
  <c r="M1011"/>
  <c r="N1011"/>
  <c r="O1011"/>
  <c r="P1011"/>
  <c r="Q1011"/>
  <c r="R1011"/>
  <c r="S1011"/>
  <c r="T1011"/>
  <c r="U1011"/>
  <c r="V1011"/>
  <c r="W1011"/>
  <c r="X1011"/>
  <c r="Y1011"/>
  <c r="Z1011"/>
  <c r="AA1011"/>
  <c r="AB1011"/>
  <c r="AC1011"/>
  <c r="AD1011"/>
  <c r="A1012"/>
  <c r="B1012"/>
  <c r="C1012"/>
  <c r="D1012"/>
  <c r="E1012"/>
  <c r="F1012"/>
  <c r="G1012"/>
  <c r="H1012"/>
  <c r="I1012"/>
  <c r="J1012"/>
  <c r="K1012"/>
  <c r="L1012"/>
  <c r="M1012"/>
  <c r="N1012"/>
  <c r="O1012"/>
  <c r="P1012"/>
  <c r="Q1012"/>
  <c r="R1012"/>
  <c r="S1012"/>
  <c r="T1012"/>
  <c r="U1012"/>
  <c r="V1012"/>
  <c r="W1012"/>
  <c r="X1012"/>
  <c r="Y1012"/>
  <c r="Z1012"/>
  <c r="AA1012"/>
  <c r="AB1012"/>
  <c r="AC1012"/>
  <c r="AD1012"/>
  <c r="A1013"/>
  <c r="B1013"/>
  <c r="C1013"/>
  <c r="D1013"/>
  <c r="E1013"/>
  <c r="F1013"/>
  <c r="G1013"/>
  <c r="H1013"/>
  <c r="I1013"/>
  <c r="J1013"/>
  <c r="K1013"/>
  <c r="L1013"/>
  <c r="M1013"/>
  <c r="N1013"/>
  <c r="O1013"/>
  <c r="P1013"/>
  <c r="Q1013"/>
  <c r="R1013"/>
  <c r="S1013"/>
  <c r="T1013"/>
  <c r="U1013"/>
  <c r="V1013"/>
  <c r="W1013"/>
  <c r="X1013"/>
  <c r="Y1013"/>
  <c r="Z1013"/>
  <c r="AA1013"/>
  <c r="AB1013"/>
  <c r="AC1013"/>
  <c r="AD1013"/>
  <c r="A1014"/>
  <c r="B1014"/>
  <c r="C1014"/>
  <c r="D1014"/>
  <c r="E1014"/>
  <c r="F1014"/>
  <c r="G1014"/>
  <c r="H1014"/>
  <c r="I1014"/>
  <c r="J1014"/>
  <c r="K1014"/>
  <c r="L1014"/>
  <c r="M1014"/>
  <c r="N1014"/>
  <c r="O1014"/>
  <c r="P1014"/>
  <c r="Q1014"/>
  <c r="R1014"/>
  <c r="S1014"/>
  <c r="T1014"/>
  <c r="U1014"/>
  <c r="V1014"/>
  <c r="W1014"/>
  <c r="X1014"/>
  <c r="Y1014"/>
  <c r="Z1014"/>
  <c r="AA1014"/>
  <c r="AB1014"/>
  <c r="AC1014"/>
  <c r="AD1014"/>
  <c r="A1015"/>
  <c r="B1015"/>
  <c r="C1015"/>
  <c r="D1015"/>
  <c r="E1015"/>
  <c r="F1015"/>
  <c r="G1015"/>
  <c r="H1015"/>
  <c r="I1015"/>
  <c r="J1015"/>
  <c r="K1015"/>
  <c r="L1015"/>
  <c r="M1015"/>
  <c r="N1015"/>
  <c r="O1015"/>
  <c r="P1015"/>
  <c r="Q1015"/>
  <c r="R1015"/>
  <c r="S1015"/>
  <c r="T1015"/>
  <c r="U1015"/>
  <c r="V1015"/>
  <c r="W1015"/>
  <c r="X1015"/>
  <c r="Y1015"/>
  <c r="Z1015"/>
  <c r="AA1015"/>
  <c r="AB1015"/>
  <c r="AC1015"/>
  <c r="AD1015"/>
  <c r="A1016"/>
  <c r="B1016"/>
  <c r="C1016"/>
  <c r="D1016"/>
  <c r="E1016"/>
  <c r="F1016"/>
  <c r="G1016"/>
  <c r="H1016"/>
  <c r="I1016"/>
  <c r="J1016"/>
  <c r="K1016"/>
  <c r="L1016"/>
  <c r="M1016"/>
  <c r="N1016"/>
  <c r="O1016"/>
  <c r="P1016"/>
  <c r="Q1016"/>
  <c r="R1016"/>
  <c r="S1016"/>
  <c r="T1016"/>
  <c r="U1016"/>
  <c r="V1016"/>
  <c r="W1016"/>
  <c r="X1016"/>
  <c r="Y1016"/>
  <c r="Z1016"/>
  <c r="AA1016"/>
  <c r="AB1016"/>
  <c r="AC1016"/>
  <c r="AD1016"/>
  <c r="A1017"/>
  <c r="B1017"/>
  <c r="C1017"/>
  <c r="D1017"/>
  <c r="E1017"/>
  <c r="F1017"/>
  <c r="G1017"/>
  <c r="H1017"/>
  <c r="I1017"/>
  <c r="J1017"/>
  <c r="K1017"/>
  <c r="L1017"/>
  <c r="M1017"/>
  <c r="N1017"/>
  <c r="O1017"/>
  <c r="P1017"/>
  <c r="Q1017"/>
  <c r="R1017"/>
  <c r="S1017"/>
  <c r="T1017"/>
  <c r="U1017"/>
  <c r="V1017"/>
  <c r="W1017"/>
  <c r="X1017"/>
  <c r="Y1017"/>
  <c r="Z1017"/>
  <c r="AA1017"/>
  <c r="AB1017"/>
  <c r="AC1017"/>
  <c r="AD1017"/>
  <c r="A1018"/>
  <c r="B1018"/>
  <c r="C1018"/>
  <c r="D1018"/>
  <c r="E1018"/>
  <c r="F1018"/>
  <c r="G1018"/>
  <c r="H1018"/>
  <c r="I1018"/>
  <c r="J1018"/>
  <c r="K1018"/>
  <c r="L1018"/>
  <c r="M1018"/>
  <c r="N1018"/>
  <c r="O1018"/>
  <c r="P1018"/>
  <c r="Q1018"/>
  <c r="R1018"/>
  <c r="S1018"/>
  <c r="T1018"/>
  <c r="U1018"/>
  <c r="V1018"/>
  <c r="W1018"/>
  <c r="X1018"/>
  <c r="Y1018"/>
  <c r="Z1018"/>
  <c r="AA1018"/>
  <c r="AB1018"/>
  <c r="AC1018"/>
  <c r="AD1018"/>
  <c r="A1019"/>
  <c r="B1019"/>
  <c r="C1019"/>
  <c r="D1019"/>
  <c r="E1019"/>
  <c r="F1019"/>
  <c r="G1019"/>
  <c r="H1019"/>
  <c r="I1019"/>
  <c r="J1019"/>
  <c r="K1019"/>
  <c r="L1019"/>
  <c r="M1019"/>
  <c r="N1019"/>
  <c r="O1019"/>
  <c r="P1019"/>
  <c r="Q1019"/>
  <c r="R1019"/>
  <c r="S1019"/>
  <c r="T1019"/>
  <c r="U1019"/>
  <c r="V1019"/>
  <c r="W1019"/>
  <c r="X1019"/>
  <c r="Y1019"/>
  <c r="Z1019"/>
  <c r="AA1019"/>
  <c r="AB1019"/>
  <c r="AC1019"/>
  <c r="AD1019"/>
  <c r="A1020"/>
  <c r="B1020"/>
  <c r="C1020"/>
  <c r="D1020"/>
  <c r="E1020"/>
  <c r="F1020"/>
  <c r="G1020"/>
  <c r="H1020"/>
  <c r="I1020"/>
  <c r="J1020"/>
  <c r="K1020"/>
  <c r="L1020"/>
  <c r="M1020"/>
  <c r="N1020"/>
  <c r="O1020"/>
  <c r="P1020"/>
  <c r="Q1020"/>
  <c r="R1020"/>
  <c r="S1020"/>
  <c r="T1020"/>
  <c r="U1020"/>
  <c r="V1020"/>
  <c r="W1020"/>
  <c r="X1020"/>
  <c r="Y1020"/>
  <c r="Z1020"/>
  <c r="AA1020"/>
  <c r="AB1020"/>
  <c r="AC1020"/>
  <c r="AD1020"/>
  <c r="A1021"/>
  <c r="B1021"/>
  <c r="C1021"/>
  <c r="D1021"/>
  <c r="E1021"/>
  <c r="F1021"/>
  <c r="G1021"/>
  <c r="H1021"/>
  <c r="I1021"/>
  <c r="J1021"/>
  <c r="K1021"/>
  <c r="L1021"/>
  <c r="M1021"/>
  <c r="N1021"/>
  <c r="O1021"/>
  <c r="P1021"/>
  <c r="Q1021"/>
  <c r="R1021"/>
  <c r="S1021"/>
  <c r="T1021"/>
  <c r="U1021"/>
  <c r="V1021"/>
  <c r="W1021"/>
  <c r="X1021"/>
  <c r="Y1021"/>
  <c r="Z1021"/>
  <c r="AA1021"/>
  <c r="AB1021"/>
  <c r="AC1021"/>
  <c r="AD1021"/>
  <c r="A1022"/>
  <c r="B1022"/>
  <c r="C1022"/>
  <c r="D1022"/>
  <c r="E1022"/>
  <c r="F1022"/>
  <c r="G1022"/>
  <c r="H1022"/>
  <c r="I1022"/>
  <c r="J1022"/>
  <c r="K1022"/>
  <c r="L1022"/>
  <c r="M1022"/>
  <c r="N1022"/>
  <c r="O1022"/>
  <c r="P1022"/>
  <c r="Q1022"/>
  <c r="R1022"/>
  <c r="S1022"/>
  <c r="T1022"/>
  <c r="U1022"/>
  <c r="V1022"/>
  <c r="W1022"/>
  <c r="X1022"/>
  <c r="Y1022"/>
  <c r="Z1022"/>
  <c r="AA1022"/>
  <c r="AB1022"/>
  <c r="AC1022"/>
  <c r="AD1022"/>
  <c r="A1023"/>
  <c r="B1023"/>
  <c r="C1023"/>
  <c r="D1023"/>
  <c r="E1023"/>
  <c r="F1023"/>
  <c r="G1023"/>
  <c r="H1023"/>
  <c r="I1023"/>
  <c r="J1023"/>
  <c r="K1023"/>
  <c r="L1023"/>
  <c r="M1023"/>
  <c r="N1023"/>
  <c r="O1023"/>
  <c r="P1023"/>
  <c r="Q1023"/>
  <c r="R1023"/>
  <c r="S1023"/>
  <c r="T1023"/>
  <c r="U1023"/>
  <c r="V1023"/>
  <c r="W1023"/>
  <c r="X1023"/>
  <c r="Y1023"/>
  <c r="Z1023"/>
  <c r="AA1023"/>
  <c r="AB1023"/>
  <c r="AC1023"/>
  <c r="AD1023"/>
  <c r="A1024"/>
  <c r="B1024"/>
  <c r="C1024"/>
  <c r="D1024"/>
  <c r="E1024"/>
  <c r="F1024"/>
  <c r="G1024"/>
  <c r="H1024"/>
  <c r="I1024"/>
  <c r="J1024"/>
  <c r="K1024"/>
  <c r="L1024"/>
  <c r="M1024"/>
  <c r="N1024"/>
  <c r="O1024"/>
  <c r="P1024"/>
  <c r="Q1024"/>
  <c r="R1024"/>
  <c r="S1024"/>
  <c r="T1024"/>
  <c r="U1024"/>
  <c r="V1024"/>
  <c r="W1024"/>
  <c r="X1024"/>
  <c r="Y1024"/>
  <c r="Z1024"/>
  <c r="AA1024"/>
  <c r="AB1024"/>
  <c r="AC1024"/>
  <c r="AD1024"/>
  <c r="A1025"/>
  <c r="B1025"/>
  <c r="C1025"/>
  <c r="D1025"/>
  <c r="E1025"/>
  <c r="F1025"/>
  <c r="G1025"/>
  <c r="H1025"/>
  <c r="I1025"/>
  <c r="J1025"/>
  <c r="K1025"/>
  <c r="L1025"/>
  <c r="M1025"/>
  <c r="N1025"/>
  <c r="O1025"/>
  <c r="P1025"/>
  <c r="Q1025"/>
  <c r="R1025"/>
  <c r="S1025"/>
  <c r="T1025"/>
  <c r="U1025"/>
  <c r="V1025"/>
  <c r="W1025"/>
  <c r="X1025"/>
  <c r="Y1025"/>
  <c r="Z1025"/>
  <c r="AA1025"/>
  <c r="AB1025"/>
  <c r="AC1025"/>
  <c r="AD1025"/>
  <c r="A1026"/>
  <c r="B1026"/>
  <c r="C1026"/>
  <c r="D1026"/>
  <c r="E1026"/>
  <c r="F1026"/>
  <c r="G1026"/>
  <c r="H1026"/>
  <c r="I1026"/>
  <c r="J1026"/>
  <c r="K1026"/>
  <c r="L1026"/>
  <c r="M1026"/>
  <c r="N1026"/>
  <c r="O1026"/>
  <c r="P1026"/>
  <c r="Q1026"/>
  <c r="R1026"/>
  <c r="S1026"/>
  <c r="T1026"/>
  <c r="U1026"/>
  <c r="V1026"/>
  <c r="W1026"/>
  <c r="X1026"/>
  <c r="Y1026"/>
  <c r="Z1026"/>
  <c r="AA1026"/>
  <c r="AB1026"/>
  <c r="AC1026"/>
  <c r="AD1026"/>
  <c r="A1027"/>
  <c r="B1027"/>
  <c r="C1027"/>
  <c r="D1027"/>
  <c r="E1027"/>
  <c r="F1027"/>
  <c r="G1027"/>
  <c r="H1027"/>
  <c r="I1027"/>
  <c r="J1027"/>
  <c r="K1027"/>
  <c r="L1027"/>
  <c r="M1027"/>
  <c r="N1027"/>
  <c r="O1027"/>
  <c r="P1027"/>
  <c r="Q1027"/>
  <c r="R1027"/>
  <c r="S1027"/>
  <c r="T1027"/>
  <c r="U1027"/>
  <c r="V1027"/>
  <c r="W1027"/>
  <c r="X1027"/>
  <c r="Y1027"/>
  <c r="Z1027"/>
  <c r="AA1027"/>
  <c r="AB1027"/>
  <c r="AC1027"/>
  <c r="AD1027"/>
  <c r="A1028"/>
  <c r="B1028"/>
  <c r="C1028"/>
  <c r="D1028"/>
  <c r="E1028"/>
  <c r="F1028"/>
  <c r="G1028"/>
  <c r="H1028"/>
  <c r="I1028"/>
  <c r="J1028"/>
  <c r="K1028"/>
  <c r="L1028"/>
  <c r="M1028"/>
  <c r="N1028"/>
  <c r="O1028"/>
  <c r="P1028"/>
  <c r="Q1028"/>
  <c r="R1028"/>
  <c r="S1028"/>
  <c r="T1028"/>
  <c r="U1028"/>
  <c r="V1028"/>
  <c r="W1028"/>
  <c r="X1028"/>
  <c r="Y1028"/>
  <c r="Z1028"/>
  <c r="AA1028"/>
  <c r="AB1028"/>
  <c r="AC1028"/>
  <c r="AD1028"/>
  <c r="A1029"/>
  <c r="B1029"/>
  <c r="C1029"/>
  <c r="D1029"/>
  <c r="E1029"/>
  <c r="F1029"/>
  <c r="G1029"/>
  <c r="H1029"/>
  <c r="I1029"/>
  <c r="J1029"/>
  <c r="K1029"/>
  <c r="L1029"/>
  <c r="M1029"/>
  <c r="N1029"/>
  <c r="O1029"/>
  <c r="P1029"/>
  <c r="Q1029"/>
  <c r="R1029"/>
  <c r="S1029"/>
  <c r="T1029"/>
  <c r="U1029"/>
  <c r="V1029"/>
  <c r="W1029"/>
  <c r="X1029"/>
  <c r="Y1029"/>
  <c r="Z1029"/>
  <c r="AA1029"/>
  <c r="AB1029"/>
  <c r="AC1029"/>
  <c r="AD1029"/>
  <c r="A1030"/>
  <c r="B1030"/>
  <c r="C1030"/>
  <c r="D1030"/>
  <c r="E1030"/>
  <c r="F1030"/>
  <c r="G1030"/>
  <c r="H1030"/>
  <c r="I1030"/>
  <c r="J1030"/>
  <c r="K1030"/>
  <c r="L1030"/>
  <c r="M1030"/>
  <c r="N1030"/>
  <c r="O1030"/>
  <c r="P1030"/>
  <c r="Q1030"/>
  <c r="R1030"/>
  <c r="S1030"/>
  <c r="T1030"/>
  <c r="U1030"/>
  <c r="V1030"/>
  <c r="W1030"/>
  <c r="X1030"/>
  <c r="Y1030"/>
  <c r="Z1030"/>
  <c r="AA1030"/>
  <c r="AB1030"/>
  <c r="AC1030"/>
  <c r="AD1030"/>
  <c r="A1031"/>
  <c r="B1031"/>
  <c r="C1031"/>
  <c r="D1031"/>
  <c r="E1031"/>
  <c r="F1031"/>
  <c r="G1031"/>
  <c r="H1031"/>
  <c r="I1031"/>
  <c r="J1031"/>
  <c r="K1031"/>
  <c r="L1031"/>
  <c r="M1031"/>
  <c r="N1031"/>
  <c r="O1031"/>
  <c r="P1031"/>
  <c r="Q1031"/>
  <c r="R1031"/>
  <c r="S1031"/>
  <c r="T1031"/>
  <c r="U1031"/>
  <c r="V1031"/>
  <c r="W1031"/>
  <c r="X1031"/>
  <c r="Y1031"/>
  <c r="Z1031"/>
  <c r="AA1031"/>
  <c r="AB1031"/>
  <c r="AC1031"/>
  <c r="AD1031"/>
  <c r="A1032"/>
  <c r="B1032"/>
  <c r="C1032"/>
  <c r="D1032"/>
  <c r="E1032"/>
  <c r="F1032"/>
  <c r="G1032"/>
  <c r="H1032"/>
  <c r="I1032"/>
  <c r="J1032"/>
  <c r="K1032"/>
  <c r="L1032"/>
  <c r="M1032"/>
  <c r="N1032"/>
  <c r="O1032"/>
  <c r="P1032"/>
  <c r="Q1032"/>
  <c r="R1032"/>
  <c r="S1032"/>
  <c r="T1032"/>
  <c r="U1032"/>
  <c r="V1032"/>
  <c r="W1032"/>
  <c r="X1032"/>
  <c r="Y1032"/>
  <c r="Z1032"/>
  <c r="AA1032"/>
  <c r="AB1032"/>
  <c r="AC1032"/>
  <c r="AD1032"/>
  <c r="A1033"/>
  <c r="B1033"/>
  <c r="C1033"/>
  <c r="D1033"/>
  <c r="E1033"/>
  <c r="F1033"/>
  <c r="G1033"/>
  <c r="H1033"/>
  <c r="I1033"/>
  <c r="J1033"/>
  <c r="K1033"/>
  <c r="L1033"/>
  <c r="M1033"/>
  <c r="N1033"/>
  <c r="O1033"/>
  <c r="P1033"/>
  <c r="Q1033"/>
  <c r="R1033"/>
  <c r="S1033"/>
  <c r="T1033"/>
  <c r="U1033"/>
  <c r="V1033"/>
  <c r="W1033"/>
  <c r="X1033"/>
  <c r="Y1033"/>
  <c r="Z1033"/>
  <c r="AA1033"/>
  <c r="AB1033"/>
  <c r="AC1033"/>
  <c r="AD1033"/>
  <c r="A1034"/>
  <c r="B1034"/>
  <c r="C1034"/>
  <c r="D1034"/>
  <c r="E1034"/>
  <c r="F1034"/>
  <c r="G1034"/>
  <c r="H1034"/>
  <c r="I1034"/>
  <c r="J1034"/>
  <c r="K1034"/>
  <c r="L1034"/>
  <c r="M1034"/>
  <c r="N1034"/>
  <c r="O1034"/>
  <c r="P1034"/>
  <c r="Q1034"/>
  <c r="R1034"/>
  <c r="S1034"/>
  <c r="T1034"/>
  <c r="U1034"/>
  <c r="V1034"/>
  <c r="W1034"/>
  <c r="X1034"/>
  <c r="Y1034"/>
  <c r="Z1034"/>
  <c r="AA1034"/>
  <c r="AB1034"/>
  <c r="AC1034"/>
  <c r="AD1034"/>
  <c r="A1035"/>
  <c r="B1035"/>
  <c r="C1035"/>
  <c r="D1035"/>
  <c r="E1035"/>
  <c r="F1035"/>
  <c r="G1035"/>
  <c r="H1035"/>
  <c r="I1035"/>
  <c r="J1035"/>
  <c r="K1035"/>
  <c r="L1035"/>
  <c r="M1035"/>
  <c r="N1035"/>
  <c r="O1035"/>
  <c r="P1035"/>
  <c r="Q1035"/>
  <c r="R1035"/>
  <c r="S1035"/>
  <c r="T1035"/>
  <c r="U1035"/>
  <c r="V1035"/>
  <c r="W1035"/>
  <c r="X1035"/>
  <c r="Y1035"/>
  <c r="Z1035"/>
  <c r="AA1035"/>
  <c r="AB1035"/>
  <c r="AC1035"/>
  <c r="AD1035"/>
  <c r="A1036"/>
  <c r="B1036"/>
  <c r="C1036"/>
  <c r="D1036"/>
  <c r="E1036"/>
  <c r="F1036"/>
  <c r="G1036"/>
  <c r="H1036"/>
  <c r="I1036"/>
  <c r="J1036"/>
  <c r="K1036"/>
  <c r="L1036"/>
  <c r="M1036"/>
  <c r="N1036"/>
  <c r="O1036"/>
  <c r="P1036"/>
  <c r="Q1036"/>
  <c r="R1036"/>
  <c r="S1036"/>
  <c r="T1036"/>
  <c r="U1036"/>
  <c r="V1036"/>
  <c r="W1036"/>
  <c r="X1036"/>
  <c r="Y1036"/>
  <c r="Z1036"/>
  <c r="AA1036"/>
  <c r="AB1036"/>
  <c r="AC1036"/>
  <c r="AD1036"/>
  <c r="A1037"/>
  <c r="B1037"/>
  <c r="C1037"/>
  <c r="D1037"/>
  <c r="E1037"/>
  <c r="F1037"/>
  <c r="G1037"/>
  <c r="H1037"/>
  <c r="I1037"/>
  <c r="J1037"/>
  <c r="K1037"/>
  <c r="L1037"/>
  <c r="M1037"/>
  <c r="N1037"/>
  <c r="O1037"/>
  <c r="P1037"/>
  <c r="Q1037"/>
  <c r="R1037"/>
  <c r="S1037"/>
  <c r="T1037"/>
  <c r="U1037"/>
  <c r="V1037"/>
  <c r="W1037"/>
  <c r="X1037"/>
  <c r="Y1037"/>
  <c r="Z1037"/>
  <c r="AA1037"/>
  <c r="AB1037"/>
  <c r="AC1037"/>
  <c r="AD1037"/>
  <c r="A1038"/>
  <c r="B1038"/>
  <c r="C1038"/>
  <c r="D1038"/>
  <c r="E1038"/>
  <c r="F1038"/>
  <c r="G1038"/>
  <c r="H1038"/>
  <c r="I1038"/>
  <c r="J1038"/>
  <c r="K1038"/>
  <c r="L1038"/>
  <c r="M1038"/>
  <c r="N1038"/>
  <c r="O1038"/>
  <c r="P1038"/>
  <c r="Q1038"/>
  <c r="R1038"/>
  <c r="S1038"/>
  <c r="T1038"/>
  <c r="U1038"/>
  <c r="V1038"/>
  <c r="W1038"/>
  <c r="X1038"/>
  <c r="Y1038"/>
  <c r="Z1038"/>
  <c r="AA1038"/>
  <c r="AB1038"/>
  <c r="AC1038"/>
  <c r="AD1038"/>
  <c r="A1039"/>
  <c r="B1039"/>
  <c r="C1039"/>
  <c r="D1039"/>
  <c r="E1039"/>
  <c r="F1039"/>
  <c r="G1039"/>
  <c r="H1039"/>
  <c r="I1039"/>
  <c r="J1039"/>
  <c r="K1039"/>
  <c r="L1039"/>
  <c r="M1039"/>
  <c r="N1039"/>
  <c r="O1039"/>
  <c r="P1039"/>
  <c r="Q1039"/>
  <c r="R1039"/>
  <c r="S1039"/>
  <c r="T1039"/>
  <c r="U1039"/>
  <c r="V1039"/>
  <c r="W1039"/>
  <c r="X1039"/>
  <c r="Y1039"/>
  <c r="Z1039"/>
  <c r="AA1039"/>
  <c r="AB1039"/>
  <c r="AC1039"/>
  <c r="AD1039"/>
  <c r="A1040"/>
  <c r="B1040"/>
  <c r="C1040"/>
  <c r="D1040"/>
  <c r="E1040"/>
  <c r="F1040"/>
  <c r="G1040"/>
  <c r="H1040"/>
  <c r="I1040"/>
  <c r="J1040"/>
  <c r="K1040"/>
  <c r="L1040"/>
  <c r="M1040"/>
  <c r="N1040"/>
  <c r="O1040"/>
  <c r="P1040"/>
  <c r="Q1040"/>
  <c r="R1040"/>
  <c r="S1040"/>
  <c r="T1040"/>
  <c r="U1040"/>
  <c r="V1040"/>
  <c r="W1040"/>
  <c r="X1040"/>
  <c r="Y1040"/>
  <c r="Z1040"/>
  <c r="AA1040"/>
  <c r="AB1040"/>
  <c r="AC1040"/>
  <c r="AD1040"/>
  <c r="A1041"/>
  <c r="B1041"/>
  <c r="C1041"/>
  <c r="D1041"/>
  <c r="E1041"/>
  <c r="F1041"/>
  <c r="G1041"/>
  <c r="H1041"/>
  <c r="I1041"/>
  <c r="J1041"/>
  <c r="K1041"/>
  <c r="L1041"/>
  <c r="M1041"/>
  <c r="N1041"/>
  <c r="O1041"/>
  <c r="P1041"/>
  <c r="Q1041"/>
  <c r="R1041"/>
  <c r="S1041"/>
  <c r="T1041"/>
  <c r="U1041"/>
  <c r="V1041"/>
  <c r="W1041"/>
  <c r="X1041"/>
  <c r="Y1041"/>
  <c r="Z1041"/>
  <c r="AA1041"/>
  <c r="AB1041"/>
  <c r="AC1041"/>
  <c r="AD1041"/>
  <c r="A1042"/>
  <c r="B1042"/>
  <c r="C1042"/>
  <c r="D1042"/>
  <c r="E1042"/>
  <c r="F1042"/>
  <c r="G1042"/>
  <c r="H1042"/>
  <c r="I1042"/>
  <c r="J1042"/>
  <c r="K1042"/>
  <c r="L1042"/>
  <c r="M1042"/>
  <c r="N1042"/>
  <c r="O1042"/>
  <c r="P1042"/>
  <c r="Q1042"/>
  <c r="R1042"/>
  <c r="S1042"/>
  <c r="T1042"/>
  <c r="U1042"/>
  <c r="V1042"/>
  <c r="W1042"/>
  <c r="X1042"/>
  <c r="Y1042"/>
  <c r="Z1042"/>
  <c r="AA1042"/>
  <c r="AB1042"/>
  <c r="AC1042"/>
  <c r="AD1042"/>
  <c r="A1043"/>
  <c r="B1043"/>
  <c r="C1043"/>
  <c r="D1043"/>
  <c r="E1043"/>
  <c r="F1043"/>
  <c r="G1043"/>
  <c r="H1043"/>
  <c r="I1043"/>
  <c r="J1043"/>
  <c r="K1043"/>
  <c r="L1043"/>
  <c r="M1043"/>
  <c r="N1043"/>
  <c r="O1043"/>
  <c r="P1043"/>
  <c r="Q1043"/>
  <c r="R1043"/>
  <c r="S1043"/>
  <c r="T1043"/>
  <c r="U1043"/>
  <c r="V1043"/>
  <c r="W1043"/>
  <c r="X1043"/>
  <c r="Y1043"/>
  <c r="Z1043"/>
  <c r="AA1043"/>
  <c r="AB1043"/>
  <c r="AC1043"/>
  <c r="AD1043"/>
  <c r="A1044"/>
  <c r="B1044"/>
  <c r="C1044"/>
  <c r="D1044"/>
  <c r="E1044"/>
  <c r="F1044"/>
  <c r="G1044"/>
  <c r="H1044"/>
  <c r="I1044"/>
  <c r="J1044"/>
  <c r="K1044"/>
  <c r="L1044"/>
  <c r="M1044"/>
  <c r="N1044"/>
  <c r="O1044"/>
  <c r="P1044"/>
  <c r="Q1044"/>
  <c r="R1044"/>
  <c r="S1044"/>
  <c r="T1044"/>
  <c r="U1044"/>
  <c r="V1044"/>
  <c r="W1044"/>
  <c r="X1044"/>
  <c r="Y1044"/>
  <c r="Z1044"/>
  <c r="AA1044"/>
  <c r="AB1044"/>
  <c r="AC1044"/>
  <c r="AD1044"/>
  <c r="A1045"/>
  <c r="B1045"/>
  <c r="C1045"/>
  <c r="D1045"/>
  <c r="E1045"/>
  <c r="F1045"/>
  <c r="G1045"/>
  <c r="H1045"/>
  <c r="I1045"/>
  <c r="J1045"/>
  <c r="K1045"/>
  <c r="L1045"/>
  <c r="M1045"/>
  <c r="N1045"/>
  <c r="O1045"/>
  <c r="P1045"/>
  <c r="Q1045"/>
  <c r="R1045"/>
  <c r="S1045"/>
  <c r="T1045"/>
  <c r="U1045"/>
  <c r="V1045"/>
  <c r="W1045"/>
  <c r="X1045"/>
  <c r="Y1045"/>
  <c r="Z1045"/>
  <c r="AA1045"/>
  <c r="AB1045"/>
  <c r="AC1045"/>
  <c r="AD1045"/>
  <c r="A1046"/>
  <c r="B1046"/>
  <c r="C1046"/>
  <c r="D1046"/>
  <c r="E1046"/>
  <c r="F1046"/>
  <c r="G1046"/>
  <c r="H1046"/>
  <c r="I1046"/>
  <c r="J1046"/>
  <c r="K1046"/>
  <c r="L1046"/>
  <c r="M1046"/>
  <c r="N1046"/>
  <c r="O1046"/>
  <c r="P1046"/>
  <c r="Q1046"/>
  <c r="R1046"/>
  <c r="S1046"/>
  <c r="T1046"/>
  <c r="U1046"/>
  <c r="V1046"/>
  <c r="W1046"/>
  <c r="X1046"/>
  <c r="Y1046"/>
  <c r="Z1046"/>
  <c r="AA1046"/>
  <c r="AB1046"/>
  <c r="AC1046"/>
  <c r="AD1046"/>
  <c r="A1047"/>
  <c r="B1047"/>
  <c r="C1047"/>
  <c r="D1047"/>
  <c r="E1047"/>
  <c r="F1047"/>
  <c r="G1047"/>
  <c r="H1047"/>
  <c r="I1047"/>
  <c r="J1047"/>
  <c r="K1047"/>
  <c r="L1047"/>
  <c r="M1047"/>
  <c r="N1047"/>
  <c r="O1047"/>
  <c r="P1047"/>
  <c r="Q1047"/>
  <c r="R1047"/>
  <c r="S1047"/>
  <c r="T1047"/>
  <c r="U1047"/>
  <c r="V1047"/>
  <c r="W1047"/>
  <c r="X1047"/>
  <c r="Y1047"/>
  <c r="Z1047"/>
  <c r="AA1047"/>
  <c r="AB1047"/>
  <c r="AC1047"/>
  <c r="AD1047"/>
  <c r="A1048"/>
  <c r="B1048"/>
  <c r="C1048"/>
  <c r="D1048"/>
  <c r="E1048"/>
  <c r="F1048"/>
  <c r="G1048"/>
  <c r="H1048"/>
  <c r="I1048"/>
  <c r="J1048"/>
  <c r="K1048"/>
  <c r="L1048"/>
  <c r="M1048"/>
  <c r="N1048"/>
  <c r="O1048"/>
  <c r="P1048"/>
  <c r="Q1048"/>
  <c r="R1048"/>
  <c r="S1048"/>
  <c r="T1048"/>
  <c r="U1048"/>
  <c r="V1048"/>
  <c r="W1048"/>
  <c r="X1048"/>
  <c r="Y1048"/>
  <c r="Z1048"/>
  <c r="AA1048"/>
  <c r="AB1048"/>
  <c r="AC1048"/>
  <c r="AD1048"/>
  <c r="A1049"/>
  <c r="B1049"/>
  <c r="C1049"/>
  <c r="D1049"/>
  <c r="E1049"/>
  <c r="F1049"/>
  <c r="G1049"/>
  <c r="H1049"/>
  <c r="I1049"/>
  <c r="J1049"/>
  <c r="K1049"/>
  <c r="L1049"/>
  <c r="M1049"/>
  <c r="N1049"/>
  <c r="O1049"/>
  <c r="P1049"/>
  <c r="Q1049"/>
  <c r="R1049"/>
  <c r="S1049"/>
  <c r="T1049"/>
  <c r="U1049"/>
  <c r="V1049"/>
  <c r="W1049"/>
  <c r="X1049"/>
  <c r="Y1049"/>
  <c r="Z1049"/>
  <c r="AA1049"/>
  <c r="AB1049"/>
  <c r="AC1049"/>
  <c r="AD1049"/>
  <c r="A1050"/>
  <c r="B1050"/>
  <c r="C1050"/>
  <c r="D1050"/>
  <c r="E1050"/>
  <c r="F1050"/>
  <c r="G1050"/>
  <c r="H1050"/>
  <c r="I1050"/>
  <c r="J1050"/>
  <c r="K1050"/>
  <c r="L1050"/>
  <c r="M1050"/>
  <c r="N1050"/>
  <c r="O1050"/>
  <c r="P1050"/>
  <c r="Q1050"/>
  <c r="R1050"/>
  <c r="S1050"/>
  <c r="T1050"/>
  <c r="U1050"/>
  <c r="V1050"/>
  <c r="W1050"/>
  <c r="X1050"/>
  <c r="Y1050"/>
  <c r="Z1050"/>
  <c r="AA1050"/>
  <c r="AB1050"/>
  <c r="AC1050"/>
  <c r="AD1050"/>
  <c r="A1051"/>
  <c r="B1051"/>
  <c r="C1051"/>
  <c r="D1051"/>
  <c r="E1051"/>
  <c r="F1051"/>
  <c r="G1051"/>
  <c r="H1051"/>
  <c r="I1051"/>
  <c r="J1051"/>
  <c r="K1051"/>
  <c r="L1051"/>
  <c r="M1051"/>
  <c r="N1051"/>
  <c r="O1051"/>
  <c r="P1051"/>
  <c r="Q1051"/>
  <c r="R1051"/>
  <c r="S1051"/>
  <c r="T1051"/>
  <c r="U1051"/>
  <c r="V1051"/>
  <c r="W1051"/>
  <c r="X1051"/>
  <c r="Y1051"/>
  <c r="Z1051"/>
  <c r="AA1051"/>
  <c r="AB1051"/>
  <c r="AC1051"/>
  <c r="AD1051"/>
  <c r="A1052"/>
  <c r="B1052"/>
  <c r="C1052"/>
  <c r="D1052"/>
  <c r="E1052"/>
  <c r="F1052"/>
  <c r="G1052"/>
  <c r="H1052"/>
  <c r="I1052"/>
  <c r="J1052"/>
  <c r="K1052"/>
  <c r="L1052"/>
  <c r="M1052"/>
  <c r="N1052"/>
  <c r="O1052"/>
  <c r="P1052"/>
  <c r="Q1052"/>
  <c r="R1052"/>
  <c r="S1052"/>
  <c r="T1052"/>
  <c r="U1052"/>
  <c r="V1052"/>
  <c r="W1052"/>
  <c r="X1052"/>
  <c r="Y1052"/>
  <c r="Z1052"/>
  <c r="AA1052"/>
  <c r="AB1052"/>
  <c r="AC1052"/>
  <c r="AD1052"/>
  <c r="A1053"/>
  <c r="B1053"/>
  <c r="C1053"/>
  <c r="D1053"/>
  <c r="E1053"/>
  <c r="F1053"/>
  <c r="G1053"/>
  <c r="H1053"/>
  <c r="I1053"/>
  <c r="J1053"/>
  <c r="K1053"/>
  <c r="L1053"/>
  <c r="M1053"/>
  <c r="N1053"/>
  <c r="O1053"/>
  <c r="P1053"/>
  <c r="Q1053"/>
  <c r="R1053"/>
  <c r="S1053"/>
  <c r="T1053"/>
  <c r="U1053"/>
  <c r="V1053"/>
  <c r="W1053"/>
  <c r="X1053"/>
  <c r="Y1053"/>
  <c r="Z1053"/>
  <c r="AA1053"/>
  <c r="AB1053"/>
  <c r="AC1053"/>
  <c r="AD1053"/>
  <c r="A1054"/>
  <c r="B1054"/>
  <c r="C1054"/>
  <c r="D1054"/>
  <c r="E1054"/>
  <c r="F1054"/>
  <c r="G1054"/>
  <c r="H1054"/>
  <c r="I1054"/>
  <c r="J1054"/>
  <c r="K1054"/>
  <c r="L1054"/>
  <c r="M1054"/>
  <c r="N1054"/>
  <c r="O1054"/>
  <c r="P1054"/>
  <c r="Q1054"/>
  <c r="R1054"/>
  <c r="S1054"/>
  <c r="T1054"/>
  <c r="U1054"/>
  <c r="V1054"/>
  <c r="W1054"/>
  <c r="X1054"/>
  <c r="Y1054"/>
  <c r="Z1054"/>
  <c r="AA1054"/>
  <c r="AB1054"/>
  <c r="AC1054"/>
  <c r="AD1054"/>
  <c r="A282"/>
  <c r="B282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Z282"/>
  <c r="AA282"/>
  <c r="AB282"/>
  <c r="AC282"/>
  <c r="AD282"/>
  <c r="A283"/>
  <c r="B283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Z283"/>
  <c r="AA283"/>
  <c r="AB283"/>
  <c r="AC283"/>
  <c r="AD283"/>
  <c r="A284"/>
  <c r="B284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Z284"/>
  <c r="AA284"/>
  <c r="AB284"/>
  <c r="AC284"/>
  <c r="AD284"/>
  <c r="A285"/>
  <c r="B285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Z285"/>
  <c r="AA285"/>
  <c r="AB285"/>
  <c r="AC285"/>
  <c r="AD285"/>
  <c r="A286"/>
  <c r="B286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Z286"/>
  <c r="AA286"/>
  <c r="AB286"/>
  <c r="AC286"/>
  <c r="AD286"/>
  <c r="A287"/>
  <c r="B287"/>
  <c r="C287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Z287"/>
  <c r="AA287"/>
  <c r="AB287"/>
  <c r="AC287"/>
  <c r="AD287"/>
  <c r="A288"/>
  <c r="B288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Z288"/>
  <c r="AA288"/>
  <c r="AB288"/>
  <c r="AC288"/>
  <c r="AD288"/>
  <c r="A289"/>
  <c r="B289"/>
  <c r="C289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Z289"/>
  <c r="AA289"/>
  <c r="AB289"/>
  <c r="AC289"/>
  <c r="AD289"/>
  <c r="A290"/>
  <c r="B290"/>
  <c r="C29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Z290"/>
  <c r="AA290"/>
  <c r="AB290"/>
  <c r="AC290"/>
  <c r="AD290"/>
  <c r="A291"/>
  <c r="B291"/>
  <c r="C29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Z291"/>
  <c r="AA291"/>
  <c r="AB291"/>
  <c r="AC291"/>
  <c r="AD291"/>
  <c r="A292"/>
  <c r="B292"/>
  <c r="C292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Z292"/>
  <c r="AA292"/>
  <c r="AB292"/>
  <c r="AC292"/>
  <c r="AD292"/>
  <c r="A293"/>
  <c r="B293"/>
  <c r="C293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Z293"/>
  <c r="AA293"/>
  <c r="AB293"/>
  <c r="AC293"/>
  <c r="AD293"/>
  <c r="A294"/>
  <c r="B294"/>
  <c r="C294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Z294"/>
  <c r="AA294"/>
  <c r="AB294"/>
  <c r="AC294"/>
  <c r="AD294"/>
  <c r="A295"/>
  <c r="B295"/>
  <c r="C295"/>
  <c r="D295"/>
  <c r="E295"/>
  <c r="F295"/>
  <c r="G295"/>
  <c r="H295"/>
  <c r="I295"/>
  <c r="J295"/>
  <c r="K295"/>
  <c r="L295"/>
  <c r="M295"/>
  <c r="N295"/>
  <c r="O295"/>
  <c r="P295"/>
  <c r="Q295"/>
  <c r="R295"/>
  <c r="S295"/>
  <c r="T295"/>
  <c r="U295"/>
  <c r="V295"/>
  <c r="W295"/>
  <c r="X295"/>
  <c r="Y295"/>
  <c r="Z295"/>
  <c r="AA295"/>
  <c r="AB295"/>
  <c r="AC295"/>
  <c r="AD295"/>
  <c r="A296"/>
  <c r="B296"/>
  <c r="C296"/>
  <c r="D296"/>
  <c r="E296"/>
  <c r="F296"/>
  <c r="G296"/>
  <c r="H296"/>
  <c r="I296"/>
  <c r="J296"/>
  <c r="K296"/>
  <c r="L296"/>
  <c r="M296"/>
  <c r="N296"/>
  <c r="O296"/>
  <c r="P296"/>
  <c r="Q296"/>
  <c r="R296"/>
  <c r="S296"/>
  <c r="T296"/>
  <c r="U296"/>
  <c r="V296"/>
  <c r="W296"/>
  <c r="X296"/>
  <c r="Y296"/>
  <c r="Z296"/>
  <c r="AA296"/>
  <c r="AB296"/>
  <c r="AC296"/>
  <c r="AD296"/>
  <c r="A297"/>
  <c r="B297"/>
  <c r="C297"/>
  <c r="D297"/>
  <c r="E297"/>
  <c r="F297"/>
  <c r="G297"/>
  <c r="H297"/>
  <c r="I297"/>
  <c r="J297"/>
  <c r="K297"/>
  <c r="L297"/>
  <c r="M297"/>
  <c r="N297"/>
  <c r="O297"/>
  <c r="P297"/>
  <c r="Q297"/>
  <c r="R297"/>
  <c r="S297"/>
  <c r="T297"/>
  <c r="U297"/>
  <c r="V297"/>
  <c r="W297"/>
  <c r="X297"/>
  <c r="Y297"/>
  <c r="Z297"/>
  <c r="AA297"/>
  <c r="AB297"/>
  <c r="AC297"/>
  <c r="AD297"/>
  <c r="A298"/>
  <c r="B298"/>
  <c r="C298"/>
  <c r="D298"/>
  <c r="E298"/>
  <c r="F298"/>
  <c r="G298"/>
  <c r="H298"/>
  <c r="I298"/>
  <c r="J298"/>
  <c r="K298"/>
  <c r="L298"/>
  <c r="M298"/>
  <c r="N298"/>
  <c r="O298"/>
  <c r="P298"/>
  <c r="Q298"/>
  <c r="R298"/>
  <c r="S298"/>
  <c r="T298"/>
  <c r="U298"/>
  <c r="V298"/>
  <c r="W298"/>
  <c r="X298"/>
  <c r="Y298"/>
  <c r="Z298"/>
  <c r="AA298"/>
  <c r="AB298"/>
  <c r="AC298"/>
  <c r="AD298"/>
  <c r="A299"/>
  <c r="B299"/>
  <c r="C299"/>
  <c r="D299"/>
  <c r="E299"/>
  <c r="F299"/>
  <c r="G299"/>
  <c r="H299"/>
  <c r="I299"/>
  <c r="J299"/>
  <c r="K299"/>
  <c r="L299"/>
  <c r="M299"/>
  <c r="N299"/>
  <c r="O299"/>
  <c r="P299"/>
  <c r="Q299"/>
  <c r="R299"/>
  <c r="S299"/>
  <c r="T299"/>
  <c r="U299"/>
  <c r="V299"/>
  <c r="W299"/>
  <c r="X299"/>
  <c r="Y299"/>
  <c r="Z299"/>
  <c r="AA299"/>
  <c r="AB299"/>
  <c r="AC299"/>
  <c r="AD299"/>
  <c r="A300"/>
  <c r="B300"/>
  <c r="C300"/>
  <c r="D300"/>
  <c r="E300"/>
  <c r="F300"/>
  <c r="G300"/>
  <c r="H300"/>
  <c r="I300"/>
  <c r="J300"/>
  <c r="K300"/>
  <c r="L300"/>
  <c r="M300"/>
  <c r="N300"/>
  <c r="O300"/>
  <c r="P300"/>
  <c r="Q300"/>
  <c r="R300"/>
  <c r="S300"/>
  <c r="T300"/>
  <c r="U300"/>
  <c r="V300"/>
  <c r="W300"/>
  <c r="X300"/>
  <c r="Y300"/>
  <c r="Z300"/>
  <c r="AA300"/>
  <c r="AB300"/>
  <c r="AC300"/>
  <c r="AD300"/>
  <c r="A301"/>
  <c r="B301"/>
  <c r="C301"/>
  <c r="D301"/>
  <c r="E301"/>
  <c r="F301"/>
  <c r="G301"/>
  <c r="H301"/>
  <c r="I301"/>
  <c r="J301"/>
  <c r="K301"/>
  <c r="L301"/>
  <c r="M301"/>
  <c r="N301"/>
  <c r="O301"/>
  <c r="P301"/>
  <c r="Q301"/>
  <c r="R301"/>
  <c r="S301"/>
  <c r="T301"/>
  <c r="U301"/>
  <c r="V301"/>
  <c r="W301"/>
  <c r="X301"/>
  <c r="Y301"/>
  <c r="Z301"/>
  <c r="AA301"/>
  <c r="AB301"/>
  <c r="AC301"/>
  <c r="AD301"/>
  <c r="A302"/>
  <c r="B302"/>
  <c r="C302"/>
  <c r="D302"/>
  <c r="E302"/>
  <c r="F302"/>
  <c r="G302"/>
  <c r="H302"/>
  <c r="I302"/>
  <c r="J302"/>
  <c r="K302"/>
  <c r="L302"/>
  <c r="M302"/>
  <c r="N302"/>
  <c r="O302"/>
  <c r="P302"/>
  <c r="Q302"/>
  <c r="R302"/>
  <c r="S302"/>
  <c r="T302"/>
  <c r="U302"/>
  <c r="V302"/>
  <c r="W302"/>
  <c r="X302"/>
  <c r="Y302"/>
  <c r="Z302"/>
  <c r="AA302"/>
  <c r="AB302"/>
  <c r="AC302"/>
  <c r="AD302"/>
  <c r="A303"/>
  <c r="B303"/>
  <c r="C303"/>
  <c r="D303"/>
  <c r="E303"/>
  <c r="F303"/>
  <c r="G303"/>
  <c r="H303"/>
  <c r="I303"/>
  <c r="J303"/>
  <c r="K303"/>
  <c r="L303"/>
  <c r="M303"/>
  <c r="N303"/>
  <c r="O303"/>
  <c r="P303"/>
  <c r="Q303"/>
  <c r="R303"/>
  <c r="S303"/>
  <c r="T303"/>
  <c r="U303"/>
  <c r="V303"/>
  <c r="W303"/>
  <c r="X303"/>
  <c r="Y303"/>
  <c r="Z303"/>
  <c r="AA303"/>
  <c r="AB303"/>
  <c r="AC303"/>
  <c r="AD303"/>
  <c r="A304"/>
  <c r="B304"/>
  <c r="C304"/>
  <c r="D304"/>
  <c r="E304"/>
  <c r="F304"/>
  <c r="G304"/>
  <c r="H304"/>
  <c r="I304"/>
  <c r="J304"/>
  <c r="K304"/>
  <c r="L304"/>
  <c r="M304"/>
  <c r="N304"/>
  <c r="O304"/>
  <c r="P304"/>
  <c r="Q304"/>
  <c r="R304"/>
  <c r="S304"/>
  <c r="T304"/>
  <c r="U304"/>
  <c r="V304"/>
  <c r="W304"/>
  <c r="X304"/>
  <c r="Y304"/>
  <c r="Z304"/>
  <c r="AA304"/>
  <c r="AB304"/>
  <c r="AC304"/>
  <c r="AD304"/>
  <c r="A305"/>
  <c r="B305"/>
  <c r="C305"/>
  <c r="D305"/>
  <c r="E305"/>
  <c r="F305"/>
  <c r="G305"/>
  <c r="H305"/>
  <c r="I305"/>
  <c r="J305"/>
  <c r="K305"/>
  <c r="L305"/>
  <c r="M305"/>
  <c r="N305"/>
  <c r="O305"/>
  <c r="P305"/>
  <c r="Q305"/>
  <c r="R305"/>
  <c r="S305"/>
  <c r="T305"/>
  <c r="U305"/>
  <c r="V305"/>
  <c r="W305"/>
  <c r="X305"/>
  <c r="Y305"/>
  <c r="Z305"/>
  <c r="AA305"/>
  <c r="AB305"/>
  <c r="AC305"/>
  <c r="AD305"/>
  <c r="A306"/>
  <c r="B306"/>
  <c r="C306"/>
  <c r="D306"/>
  <c r="E306"/>
  <c r="F306"/>
  <c r="G306"/>
  <c r="H306"/>
  <c r="I306"/>
  <c r="J306"/>
  <c r="K306"/>
  <c r="L306"/>
  <c r="M306"/>
  <c r="N306"/>
  <c r="O306"/>
  <c r="P306"/>
  <c r="Q306"/>
  <c r="R306"/>
  <c r="S306"/>
  <c r="T306"/>
  <c r="U306"/>
  <c r="V306"/>
  <c r="W306"/>
  <c r="X306"/>
  <c r="Y306"/>
  <c r="Z306"/>
  <c r="AA306"/>
  <c r="AB306"/>
  <c r="AC306"/>
  <c r="AD306"/>
  <c r="A307"/>
  <c r="B307"/>
  <c r="C307"/>
  <c r="D307"/>
  <c r="E307"/>
  <c r="F307"/>
  <c r="G307"/>
  <c r="H307"/>
  <c r="I307"/>
  <c r="J307"/>
  <c r="K307"/>
  <c r="L307"/>
  <c r="M307"/>
  <c r="N307"/>
  <c r="O307"/>
  <c r="P307"/>
  <c r="Q307"/>
  <c r="R307"/>
  <c r="S307"/>
  <c r="T307"/>
  <c r="U307"/>
  <c r="V307"/>
  <c r="W307"/>
  <c r="X307"/>
  <c r="Y307"/>
  <c r="Z307"/>
  <c r="AA307"/>
  <c r="AB307"/>
  <c r="AC307"/>
  <c r="AD307"/>
  <c r="A308"/>
  <c r="B308"/>
  <c r="C308"/>
  <c r="D308"/>
  <c r="E308"/>
  <c r="F308"/>
  <c r="G308"/>
  <c r="H308"/>
  <c r="I308"/>
  <c r="J308"/>
  <c r="K308"/>
  <c r="L308"/>
  <c r="M308"/>
  <c r="N308"/>
  <c r="O308"/>
  <c r="P308"/>
  <c r="Q308"/>
  <c r="R308"/>
  <c r="S308"/>
  <c r="T308"/>
  <c r="U308"/>
  <c r="V308"/>
  <c r="W308"/>
  <c r="X308"/>
  <c r="Y308"/>
  <c r="Z308"/>
  <c r="AA308"/>
  <c r="AB308"/>
  <c r="AC308"/>
  <c r="AD308"/>
  <c r="A309"/>
  <c r="B309"/>
  <c r="C309"/>
  <c r="D309"/>
  <c r="E309"/>
  <c r="F309"/>
  <c r="G309"/>
  <c r="H309"/>
  <c r="I309"/>
  <c r="J309"/>
  <c r="K309"/>
  <c r="L309"/>
  <c r="M309"/>
  <c r="N309"/>
  <c r="O309"/>
  <c r="P309"/>
  <c r="Q309"/>
  <c r="R309"/>
  <c r="S309"/>
  <c r="T309"/>
  <c r="U309"/>
  <c r="V309"/>
  <c r="W309"/>
  <c r="X309"/>
  <c r="Y309"/>
  <c r="Z309"/>
  <c r="AA309"/>
  <c r="AB309"/>
  <c r="AC309"/>
  <c r="AD309"/>
  <c r="A310"/>
  <c r="B310"/>
  <c r="C310"/>
  <c r="D310"/>
  <c r="E310"/>
  <c r="F310"/>
  <c r="G310"/>
  <c r="H310"/>
  <c r="I310"/>
  <c r="J310"/>
  <c r="K310"/>
  <c r="L310"/>
  <c r="M310"/>
  <c r="N310"/>
  <c r="O310"/>
  <c r="P310"/>
  <c r="Q310"/>
  <c r="R310"/>
  <c r="S310"/>
  <c r="T310"/>
  <c r="U310"/>
  <c r="V310"/>
  <c r="W310"/>
  <c r="X310"/>
  <c r="Y310"/>
  <c r="Z310"/>
  <c r="AA310"/>
  <c r="AB310"/>
  <c r="AC310"/>
  <c r="AD310"/>
  <c r="A311"/>
  <c r="B311"/>
  <c r="C311"/>
  <c r="D311"/>
  <c r="E311"/>
  <c r="F311"/>
  <c r="G311"/>
  <c r="H311"/>
  <c r="I311"/>
  <c r="J311"/>
  <c r="K311"/>
  <c r="L311"/>
  <c r="M311"/>
  <c r="N311"/>
  <c r="O311"/>
  <c r="P311"/>
  <c r="Q311"/>
  <c r="R311"/>
  <c r="S311"/>
  <c r="T311"/>
  <c r="U311"/>
  <c r="V311"/>
  <c r="W311"/>
  <c r="X311"/>
  <c r="Y311"/>
  <c r="Z311"/>
  <c r="AA311"/>
  <c r="AB311"/>
  <c r="AC311"/>
  <c r="AD311"/>
  <c r="A312"/>
  <c r="B312"/>
  <c r="C312"/>
  <c r="D312"/>
  <c r="E312"/>
  <c r="F312"/>
  <c r="G312"/>
  <c r="H312"/>
  <c r="I312"/>
  <c r="J312"/>
  <c r="K312"/>
  <c r="L312"/>
  <c r="M312"/>
  <c r="N312"/>
  <c r="O312"/>
  <c r="P312"/>
  <c r="Q312"/>
  <c r="R312"/>
  <c r="S312"/>
  <c r="T312"/>
  <c r="U312"/>
  <c r="V312"/>
  <c r="W312"/>
  <c r="X312"/>
  <c r="Y312"/>
  <c r="Z312"/>
  <c r="AA312"/>
  <c r="AB312"/>
  <c r="AC312"/>
  <c r="AD312"/>
  <c r="A313"/>
  <c r="B313"/>
  <c r="C313"/>
  <c r="D313"/>
  <c r="E313"/>
  <c r="F313"/>
  <c r="G313"/>
  <c r="H313"/>
  <c r="I313"/>
  <c r="J313"/>
  <c r="K313"/>
  <c r="L313"/>
  <c r="M313"/>
  <c r="N313"/>
  <c r="O313"/>
  <c r="P313"/>
  <c r="Q313"/>
  <c r="R313"/>
  <c r="S313"/>
  <c r="T313"/>
  <c r="U313"/>
  <c r="V313"/>
  <c r="W313"/>
  <c r="X313"/>
  <c r="Y313"/>
  <c r="Z313"/>
  <c r="AA313"/>
  <c r="AB313"/>
  <c r="AC313"/>
  <c r="AD313"/>
  <c r="A314"/>
  <c r="B314"/>
  <c r="C314"/>
  <c r="D314"/>
  <c r="E314"/>
  <c r="F314"/>
  <c r="G314"/>
  <c r="H314"/>
  <c r="I314"/>
  <c r="J314"/>
  <c r="K314"/>
  <c r="L314"/>
  <c r="M314"/>
  <c r="N314"/>
  <c r="O314"/>
  <c r="P314"/>
  <c r="Q314"/>
  <c r="R314"/>
  <c r="S314"/>
  <c r="T314"/>
  <c r="U314"/>
  <c r="V314"/>
  <c r="W314"/>
  <c r="X314"/>
  <c r="Y314"/>
  <c r="Z314"/>
  <c r="AA314"/>
  <c r="AB314"/>
  <c r="AC314"/>
  <c r="AD314"/>
  <c r="A315"/>
  <c r="B315"/>
  <c r="C315"/>
  <c r="D315"/>
  <c r="E315"/>
  <c r="F315"/>
  <c r="G315"/>
  <c r="H315"/>
  <c r="I315"/>
  <c r="J315"/>
  <c r="K315"/>
  <c r="L315"/>
  <c r="M315"/>
  <c r="N315"/>
  <c r="O315"/>
  <c r="P315"/>
  <c r="Q315"/>
  <c r="R315"/>
  <c r="S315"/>
  <c r="T315"/>
  <c r="U315"/>
  <c r="V315"/>
  <c r="W315"/>
  <c r="X315"/>
  <c r="Y315"/>
  <c r="Z315"/>
  <c r="AA315"/>
  <c r="AB315"/>
  <c r="AC315"/>
  <c r="AD315"/>
  <c r="A316"/>
  <c r="B316"/>
  <c r="C316"/>
  <c r="D316"/>
  <c r="E316"/>
  <c r="F316"/>
  <c r="G316"/>
  <c r="H316"/>
  <c r="I316"/>
  <c r="J316"/>
  <c r="K316"/>
  <c r="L316"/>
  <c r="M316"/>
  <c r="N316"/>
  <c r="O316"/>
  <c r="P316"/>
  <c r="Q316"/>
  <c r="R316"/>
  <c r="S316"/>
  <c r="T316"/>
  <c r="U316"/>
  <c r="V316"/>
  <c r="W316"/>
  <c r="X316"/>
  <c r="Y316"/>
  <c r="Z316"/>
  <c r="AA316"/>
  <c r="AB316"/>
  <c r="AC316"/>
  <c r="AD316"/>
  <c r="A317"/>
  <c r="B317"/>
  <c r="C317"/>
  <c r="D317"/>
  <c r="E317"/>
  <c r="F317"/>
  <c r="G317"/>
  <c r="H317"/>
  <c r="I317"/>
  <c r="J317"/>
  <c r="K317"/>
  <c r="L317"/>
  <c r="M317"/>
  <c r="N317"/>
  <c r="O317"/>
  <c r="P317"/>
  <c r="Q317"/>
  <c r="R317"/>
  <c r="S317"/>
  <c r="T317"/>
  <c r="U317"/>
  <c r="V317"/>
  <c r="W317"/>
  <c r="X317"/>
  <c r="Y317"/>
  <c r="Z317"/>
  <c r="AA317"/>
  <c r="AB317"/>
  <c r="AC317"/>
  <c r="AD317"/>
  <c r="A318"/>
  <c r="B318"/>
  <c r="C318"/>
  <c r="D318"/>
  <c r="E318"/>
  <c r="F318"/>
  <c r="G318"/>
  <c r="H318"/>
  <c r="I318"/>
  <c r="J318"/>
  <c r="K318"/>
  <c r="L318"/>
  <c r="M318"/>
  <c r="N318"/>
  <c r="O318"/>
  <c r="P318"/>
  <c r="Q318"/>
  <c r="R318"/>
  <c r="S318"/>
  <c r="T318"/>
  <c r="U318"/>
  <c r="V318"/>
  <c r="W318"/>
  <c r="X318"/>
  <c r="Y318"/>
  <c r="Z318"/>
  <c r="AA318"/>
  <c r="AB318"/>
  <c r="AC318"/>
  <c r="AD318"/>
  <c r="A319"/>
  <c r="B319"/>
  <c r="C319"/>
  <c r="D319"/>
  <c r="E319"/>
  <c r="F319"/>
  <c r="G319"/>
  <c r="H319"/>
  <c r="I319"/>
  <c r="J319"/>
  <c r="K319"/>
  <c r="L319"/>
  <c r="M319"/>
  <c r="N319"/>
  <c r="O319"/>
  <c r="P319"/>
  <c r="Q319"/>
  <c r="R319"/>
  <c r="S319"/>
  <c r="T319"/>
  <c r="U319"/>
  <c r="V319"/>
  <c r="W319"/>
  <c r="X319"/>
  <c r="Y319"/>
  <c r="Z319"/>
  <c r="AA319"/>
  <c r="AB319"/>
  <c r="AC319"/>
  <c r="AD319"/>
  <c r="A320"/>
  <c r="B320"/>
  <c r="C320"/>
  <c r="D320"/>
  <c r="E320"/>
  <c r="F320"/>
  <c r="G320"/>
  <c r="H320"/>
  <c r="I320"/>
  <c r="J320"/>
  <c r="K320"/>
  <c r="L320"/>
  <c r="M320"/>
  <c r="N320"/>
  <c r="O320"/>
  <c r="P320"/>
  <c r="Q320"/>
  <c r="R320"/>
  <c r="S320"/>
  <c r="T320"/>
  <c r="U320"/>
  <c r="V320"/>
  <c r="W320"/>
  <c r="X320"/>
  <c r="Y320"/>
  <c r="Z320"/>
  <c r="AA320"/>
  <c r="AB320"/>
  <c r="AC320"/>
  <c r="AD320"/>
  <c r="A321"/>
  <c r="B321"/>
  <c r="C321"/>
  <c r="D321"/>
  <c r="E321"/>
  <c r="F321"/>
  <c r="G321"/>
  <c r="H321"/>
  <c r="I321"/>
  <c r="J321"/>
  <c r="K321"/>
  <c r="L321"/>
  <c r="M321"/>
  <c r="N321"/>
  <c r="O321"/>
  <c r="P321"/>
  <c r="Q321"/>
  <c r="R321"/>
  <c r="S321"/>
  <c r="T321"/>
  <c r="U321"/>
  <c r="V321"/>
  <c r="W321"/>
  <c r="X321"/>
  <c r="Y321"/>
  <c r="Z321"/>
  <c r="AA321"/>
  <c r="AB321"/>
  <c r="AC321"/>
  <c r="AD321"/>
  <c r="A322"/>
  <c r="B322"/>
  <c r="C322"/>
  <c r="D322"/>
  <c r="E322"/>
  <c r="F322"/>
  <c r="G322"/>
  <c r="H322"/>
  <c r="I322"/>
  <c r="J322"/>
  <c r="K322"/>
  <c r="L322"/>
  <c r="M322"/>
  <c r="N322"/>
  <c r="O322"/>
  <c r="P322"/>
  <c r="Q322"/>
  <c r="R322"/>
  <c r="S322"/>
  <c r="T322"/>
  <c r="U322"/>
  <c r="V322"/>
  <c r="W322"/>
  <c r="X322"/>
  <c r="Y322"/>
  <c r="Z322"/>
  <c r="AA322"/>
  <c r="AB322"/>
  <c r="AC322"/>
  <c r="AD322"/>
  <c r="A323"/>
  <c r="B323"/>
  <c r="C323"/>
  <c r="D323"/>
  <c r="E323"/>
  <c r="F323"/>
  <c r="G323"/>
  <c r="H323"/>
  <c r="I323"/>
  <c r="J323"/>
  <c r="K323"/>
  <c r="L323"/>
  <c r="M323"/>
  <c r="N323"/>
  <c r="O323"/>
  <c r="P323"/>
  <c r="Q323"/>
  <c r="R323"/>
  <c r="S323"/>
  <c r="T323"/>
  <c r="U323"/>
  <c r="V323"/>
  <c r="W323"/>
  <c r="X323"/>
  <c r="Y323"/>
  <c r="Z323"/>
  <c r="AA323"/>
  <c r="AB323"/>
  <c r="AC323"/>
  <c r="AD323"/>
  <c r="A324"/>
  <c r="B324"/>
  <c r="C324"/>
  <c r="D324"/>
  <c r="E324"/>
  <c r="F324"/>
  <c r="G324"/>
  <c r="H324"/>
  <c r="I324"/>
  <c r="J324"/>
  <c r="K324"/>
  <c r="L324"/>
  <c r="M324"/>
  <c r="N324"/>
  <c r="O324"/>
  <c r="P324"/>
  <c r="Q324"/>
  <c r="R324"/>
  <c r="S324"/>
  <c r="T324"/>
  <c r="U324"/>
  <c r="V324"/>
  <c r="W324"/>
  <c r="X324"/>
  <c r="Y324"/>
  <c r="Z324"/>
  <c r="AA324"/>
  <c r="AB324"/>
  <c r="AC324"/>
  <c r="AD324"/>
  <c r="A325"/>
  <c r="B325"/>
  <c r="C325"/>
  <c r="D325"/>
  <c r="E325"/>
  <c r="F325"/>
  <c r="G325"/>
  <c r="H325"/>
  <c r="I325"/>
  <c r="J325"/>
  <c r="K325"/>
  <c r="L325"/>
  <c r="M325"/>
  <c r="N325"/>
  <c r="O325"/>
  <c r="P325"/>
  <c r="Q325"/>
  <c r="R325"/>
  <c r="S325"/>
  <c r="T325"/>
  <c r="U325"/>
  <c r="V325"/>
  <c r="W325"/>
  <c r="X325"/>
  <c r="Y325"/>
  <c r="Z325"/>
  <c r="AA325"/>
  <c r="AB325"/>
  <c r="AC325"/>
  <c r="AD325"/>
  <c r="A326"/>
  <c r="B326"/>
  <c r="C326"/>
  <c r="D326"/>
  <c r="E326"/>
  <c r="F326"/>
  <c r="G326"/>
  <c r="H326"/>
  <c r="I326"/>
  <c r="J326"/>
  <c r="K326"/>
  <c r="L326"/>
  <c r="M326"/>
  <c r="N326"/>
  <c r="O326"/>
  <c r="P326"/>
  <c r="Q326"/>
  <c r="R326"/>
  <c r="S326"/>
  <c r="T326"/>
  <c r="U326"/>
  <c r="V326"/>
  <c r="W326"/>
  <c r="X326"/>
  <c r="Y326"/>
  <c r="Z326"/>
  <c r="AA326"/>
  <c r="AB326"/>
  <c r="AC326"/>
  <c r="AD326"/>
  <c r="A327"/>
  <c r="B327"/>
  <c r="C327"/>
  <c r="D327"/>
  <c r="E327"/>
  <c r="F327"/>
  <c r="G327"/>
  <c r="H327"/>
  <c r="I327"/>
  <c r="J327"/>
  <c r="K327"/>
  <c r="L327"/>
  <c r="M327"/>
  <c r="N327"/>
  <c r="O327"/>
  <c r="P327"/>
  <c r="Q327"/>
  <c r="R327"/>
  <c r="S327"/>
  <c r="T327"/>
  <c r="U327"/>
  <c r="V327"/>
  <c r="W327"/>
  <c r="X327"/>
  <c r="Y327"/>
  <c r="Z327"/>
  <c r="AA327"/>
  <c r="AB327"/>
  <c r="AC327"/>
  <c r="AD327"/>
  <c r="A328"/>
  <c r="B328"/>
  <c r="C328"/>
  <c r="D328"/>
  <c r="E328"/>
  <c r="F328"/>
  <c r="G328"/>
  <c r="H328"/>
  <c r="I328"/>
  <c r="J328"/>
  <c r="K328"/>
  <c r="L328"/>
  <c r="M328"/>
  <c r="N328"/>
  <c r="O328"/>
  <c r="P328"/>
  <c r="Q328"/>
  <c r="R328"/>
  <c r="S328"/>
  <c r="T328"/>
  <c r="U328"/>
  <c r="V328"/>
  <c r="W328"/>
  <c r="X328"/>
  <c r="Y328"/>
  <c r="Z328"/>
  <c r="AA328"/>
  <c r="AB328"/>
  <c r="AC328"/>
  <c r="AD328"/>
  <c r="A329"/>
  <c r="B329"/>
  <c r="C329"/>
  <c r="D329"/>
  <c r="E329"/>
  <c r="F329"/>
  <c r="G329"/>
  <c r="H329"/>
  <c r="I329"/>
  <c r="J329"/>
  <c r="K329"/>
  <c r="L329"/>
  <c r="M329"/>
  <c r="N329"/>
  <c r="O329"/>
  <c r="P329"/>
  <c r="Q329"/>
  <c r="R329"/>
  <c r="S329"/>
  <c r="T329"/>
  <c r="U329"/>
  <c r="V329"/>
  <c r="W329"/>
  <c r="X329"/>
  <c r="Y329"/>
  <c r="Z329"/>
  <c r="AA329"/>
  <c r="AB329"/>
  <c r="AC329"/>
  <c r="AD329"/>
  <c r="A330"/>
  <c r="B330"/>
  <c r="C330"/>
  <c r="D330"/>
  <c r="E330"/>
  <c r="F330"/>
  <c r="G330"/>
  <c r="H330"/>
  <c r="I330"/>
  <c r="J330"/>
  <c r="K330"/>
  <c r="L330"/>
  <c r="M330"/>
  <c r="N330"/>
  <c r="O330"/>
  <c r="P330"/>
  <c r="Q330"/>
  <c r="R330"/>
  <c r="S330"/>
  <c r="T330"/>
  <c r="U330"/>
  <c r="V330"/>
  <c r="W330"/>
  <c r="X330"/>
  <c r="Y330"/>
  <c r="Z330"/>
  <c r="AA330"/>
  <c r="AB330"/>
  <c r="AC330"/>
  <c r="AD330"/>
  <c r="A331"/>
  <c r="B331"/>
  <c r="C331"/>
  <c r="D331"/>
  <c r="E331"/>
  <c r="F331"/>
  <c r="G331"/>
  <c r="H331"/>
  <c r="I331"/>
  <c r="J331"/>
  <c r="K331"/>
  <c r="L331"/>
  <c r="M331"/>
  <c r="N331"/>
  <c r="O331"/>
  <c r="P331"/>
  <c r="Q331"/>
  <c r="R331"/>
  <c r="S331"/>
  <c r="T331"/>
  <c r="U331"/>
  <c r="V331"/>
  <c r="W331"/>
  <c r="X331"/>
  <c r="Y331"/>
  <c r="Z331"/>
  <c r="AA331"/>
  <c r="AB331"/>
  <c r="AC331"/>
  <c r="AD331"/>
  <c r="A332"/>
  <c r="B332"/>
  <c r="C332"/>
  <c r="D332"/>
  <c r="E332"/>
  <c r="F332"/>
  <c r="G332"/>
  <c r="H332"/>
  <c r="I332"/>
  <c r="J332"/>
  <c r="K332"/>
  <c r="L332"/>
  <c r="M332"/>
  <c r="N332"/>
  <c r="O332"/>
  <c r="P332"/>
  <c r="Q332"/>
  <c r="R332"/>
  <c r="S332"/>
  <c r="T332"/>
  <c r="U332"/>
  <c r="V332"/>
  <c r="W332"/>
  <c r="X332"/>
  <c r="Y332"/>
  <c r="Z332"/>
  <c r="AA332"/>
  <c r="AB332"/>
  <c r="AC332"/>
  <c r="AD332"/>
  <c r="A333"/>
  <c r="B333"/>
  <c r="C333"/>
  <c r="D333"/>
  <c r="E333"/>
  <c r="F333"/>
  <c r="G333"/>
  <c r="H333"/>
  <c r="I333"/>
  <c r="J333"/>
  <c r="K333"/>
  <c r="L333"/>
  <c r="M333"/>
  <c r="N333"/>
  <c r="O333"/>
  <c r="P333"/>
  <c r="Q333"/>
  <c r="R333"/>
  <c r="S333"/>
  <c r="T333"/>
  <c r="U333"/>
  <c r="V333"/>
  <c r="W333"/>
  <c r="X333"/>
  <c r="Y333"/>
  <c r="Z333"/>
  <c r="AA333"/>
  <c r="AB333"/>
  <c r="AC333"/>
  <c r="AD333"/>
  <c r="A334"/>
  <c r="B334"/>
  <c r="C334"/>
  <c r="D334"/>
  <c r="E334"/>
  <c r="F334"/>
  <c r="G334"/>
  <c r="H334"/>
  <c r="I334"/>
  <c r="J334"/>
  <c r="K334"/>
  <c r="L334"/>
  <c r="M334"/>
  <c r="N334"/>
  <c r="O334"/>
  <c r="P334"/>
  <c r="Q334"/>
  <c r="R334"/>
  <c r="S334"/>
  <c r="T334"/>
  <c r="U334"/>
  <c r="V334"/>
  <c r="W334"/>
  <c r="X334"/>
  <c r="Y334"/>
  <c r="Z334"/>
  <c r="AA334"/>
  <c r="AB334"/>
  <c r="AC334"/>
  <c r="AD334"/>
  <c r="A335"/>
  <c r="B335"/>
  <c r="C335"/>
  <c r="D335"/>
  <c r="E335"/>
  <c r="F335"/>
  <c r="G335"/>
  <c r="H335"/>
  <c r="I335"/>
  <c r="J335"/>
  <c r="K335"/>
  <c r="L335"/>
  <c r="M335"/>
  <c r="N335"/>
  <c r="O335"/>
  <c r="P335"/>
  <c r="Q335"/>
  <c r="R335"/>
  <c r="S335"/>
  <c r="T335"/>
  <c r="U335"/>
  <c r="V335"/>
  <c r="W335"/>
  <c r="X335"/>
  <c r="Y335"/>
  <c r="Z335"/>
  <c r="AA335"/>
  <c r="AB335"/>
  <c r="AC335"/>
  <c r="AD335"/>
  <c r="A336"/>
  <c r="B336"/>
  <c r="C336"/>
  <c r="D336"/>
  <c r="E336"/>
  <c r="F336"/>
  <c r="G336"/>
  <c r="H336"/>
  <c r="I336"/>
  <c r="J336"/>
  <c r="K336"/>
  <c r="L336"/>
  <c r="M336"/>
  <c r="N336"/>
  <c r="O336"/>
  <c r="P336"/>
  <c r="Q336"/>
  <c r="R336"/>
  <c r="S336"/>
  <c r="T336"/>
  <c r="U336"/>
  <c r="V336"/>
  <c r="W336"/>
  <c r="X336"/>
  <c r="Y336"/>
  <c r="Z336"/>
  <c r="AA336"/>
  <c r="AB336"/>
  <c r="AC336"/>
  <c r="AD336"/>
  <c r="A337"/>
  <c r="B337"/>
  <c r="C337"/>
  <c r="D337"/>
  <c r="E337"/>
  <c r="F337"/>
  <c r="G337"/>
  <c r="H337"/>
  <c r="I337"/>
  <c r="J337"/>
  <c r="K337"/>
  <c r="L337"/>
  <c r="M337"/>
  <c r="N337"/>
  <c r="O337"/>
  <c r="P337"/>
  <c r="Q337"/>
  <c r="R337"/>
  <c r="S337"/>
  <c r="T337"/>
  <c r="U337"/>
  <c r="V337"/>
  <c r="W337"/>
  <c r="X337"/>
  <c r="Y337"/>
  <c r="Z337"/>
  <c r="AA337"/>
  <c r="AB337"/>
  <c r="AC337"/>
  <c r="AD337"/>
  <c r="A338"/>
  <c r="B338"/>
  <c r="C338"/>
  <c r="D338"/>
  <c r="E338"/>
  <c r="F338"/>
  <c r="G338"/>
  <c r="H338"/>
  <c r="I338"/>
  <c r="J338"/>
  <c r="K338"/>
  <c r="L338"/>
  <c r="M338"/>
  <c r="N338"/>
  <c r="O338"/>
  <c r="P338"/>
  <c r="Q338"/>
  <c r="R338"/>
  <c r="S338"/>
  <c r="T338"/>
  <c r="U338"/>
  <c r="V338"/>
  <c r="W338"/>
  <c r="X338"/>
  <c r="Y338"/>
  <c r="Z338"/>
  <c r="AA338"/>
  <c r="AB338"/>
  <c r="AC338"/>
  <c r="AD338"/>
  <c r="A339"/>
  <c r="B339"/>
  <c r="C339"/>
  <c r="D339"/>
  <c r="E339"/>
  <c r="F339"/>
  <c r="G339"/>
  <c r="H339"/>
  <c r="I339"/>
  <c r="J339"/>
  <c r="K339"/>
  <c r="L339"/>
  <c r="M339"/>
  <c r="N339"/>
  <c r="O339"/>
  <c r="P339"/>
  <c r="Q339"/>
  <c r="R339"/>
  <c r="S339"/>
  <c r="T339"/>
  <c r="U339"/>
  <c r="V339"/>
  <c r="W339"/>
  <c r="X339"/>
  <c r="Y339"/>
  <c r="Z339"/>
  <c r="AA339"/>
  <c r="AB339"/>
  <c r="AC339"/>
  <c r="AD339"/>
  <c r="A340"/>
  <c r="B340"/>
  <c r="C340"/>
  <c r="D340"/>
  <c r="E340"/>
  <c r="F340"/>
  <c r="G340"/>
  <c r="H340"/>
  <c r="I340"/>
  <c r="J340"/>
  <c r="K340"/>
  <c r="L340"/>
  <c r="M340"/>
  <c r="N340"/>
  <c r="O340"/>
  <c r="P340"/>
  <c r="Q340"/>
  <c r="R340"/>
  <c r="S340"/>
  <c r="T340"/>
  <c r="U340"/>
  <c r="V340"/>
  <c r="W340"/>
  <c r="X340"/>
  <c r="Y340"/>
  <c r="Z340"/>
  <c r="AA340"/>
  <c r="AB340"/>
  <c r="AC340"/>
  <c r="AD340"/>
  <c r="A341"/>
  <c r="B341"/>
  <c r="C341"/>
  <c r="D341"/>
  <c r="E341"/>
  <c r="F341"/>
  <c r="G341"/>
  <c r="H341"/>
  <c r="I341"/>
  <c r="J341"/>
  <c r="K341"/>
  <c r="L341"/>
  <c r="M341"/>
  <c r="N341"/>
  <c r="O341"/>
  <c r="P341"/>
  <c r="Q341"/>
  <c r="R341"/>
  <c r="S341"/>
  <c r="T341"/>
  <c r="U341"/>
  <c r="V341"/>
  <c r="W341"/>
  <c r="X341"/>
  <c r="Y341"/>
  <c r="Z341"/>
  <c r="AA341"/>
  <c r="AB341"/>
  <c r="AC341"/>
  <c r="AD341"/>
  <c r="A342"/>
  <c r="B342"/>
  <c r="C342"/>
  <c r="D342"/>
  <c r="E342"/>
  <c r="F342"/>
  <c r="G342"/>
  <c r="H342"/>
  <c r="I342"/>
  <c r="J342"/>
  <c r="K342"/>
  <c r="L342"/>
  <c r="M342"/>
  <c r="N342"/>
  <c r="O342"/>
  <c r="P342"/>
  <c r="Q342"/>
  <c r="R342"/>
  <c r="S342"/>
  <c r="T342"/>
  <c r="U342"/>
  <c r="V342"/>
  <c r="W342"/>
  <c r="X342"/>
  <c r="Y342"/>
  <c r="Z342"/>
  <c r="AA342"/>
  <c r="AB342"/>
  <c r="AC342"/>
  <c r="AD342"/>
  <c r="A343"/>
  <c r="B343"/>
  <c r="C343"/>
  <c r="D343"/>
  <c r="E343"/>
  <c r="F343"/>
  <c r="G343"/>
  <c r="H343"/>
  <c r="I343"/>
  <c r="J343"/>
  <c r="K343"/>
  <c r="L343"/>
  <c r="M343"/>
  <c r="N343"/>
  <c r="O343"/>
  <c r="P343"/>
  <c r="Q343"/>
  <c r="R343"/>
  <c r="S343"/>
  <c r="T343"/>
  <c r="U343"/>
  <c r="V343"/>
  <c r="W343"/>
  <c r="X343"/>
  <c r="Y343"/>
  <c r="Z343"/>
  <c r="AA343"/>
  <c r="AB343"/>
  <c r="AC343"/>
  <c r="AD343"/>
  <c r="A344"/>
  <c r="B344"/>
  <c r="C344"/>
  <c r="D344"/>
  <c r="E344"/>
  <c r="F344"/>
  <c r="G344"/>
  <c r="H344"/>
  <c r="I344"/>
  <c r="J344"/>
  <c r="K344"/>
  <c r="L344"/>
  <c r="M344"/>
  <c r="N344"/>
  <c r="O344"/>
  <c r="P344"/>
  <c r="Q344"/>
  <c r="R344"/>
  <c r="S344"/>
  <c r="T344"/>
  <c r="U344"/>
  <c r="V344"/>
  <c r="W344"/>
  <c r="X344"/>
  <c r="Y344"/>
  <c r="Z344"/>
  <c r="AA344"/>
  <c r="AB344"/>
  <c r="AC344"/>
  <c r="AD344"/>
  <c r="A345"/>
  <c r="B345"/>
  <c r="C345"/>
  <c r="D345"/>
  <c r="E345"/>
  <c r="F345"/>
  <c r="G345"/>
  <c r="H345"/>
  <c r="I345"/>
  <c r="J345"/>
  <c r="K345"/>
  <c r="L345"/>
  <c r="M345"/>
  <c r="N345"/>
  <c r="O345"/>
  <c r="P345"/>
  <c r="Q345"/>
  <c r="R345"/>
  <c r="S345"/>
  <c r="T345"/>
  <c r="U345"/>
  <c r="V345"/>
  <c r="W345"/>
  <c r="X345"/>
  <c r="Y345"/>
  <c r="Z345"/>
  <c r="AA345"/>
  <c r="AB345"/>
  <c r="AC345"/>
  <c r="AD345"/>
  <c r="A346"/>
  <c r="B346"/>
  <c r="C346"/>
  <c r="D346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Z346"/>
  <c r="AA346"/>
  <c r="AB346"/>
  <c r="AC346"/>
  <c r="AD346"/>
  <c r="A347"/>
  <c r="B347"/>
  <c r="C347"/>
  <c r="D347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Z347"/>
  <c r="AA347"/>
  <c r="AB347"/>
  <c r="AC347"/>
  <c r="AD347"/>
  <c r="A348"/>
  <c r="B348"/>
  <c r="C348"/>
  <c r="D348"/>
  <c r="E348"/>
  <c r="F348"/>
  <c r="G348"/>
  <c r="H348"/>
  <c r="I348"/>
  <c r="J348"/>
  <c r="K348"/>
  <c r="L348"/>
  <c r="M348"/>
  <c r="N348"/>
  <c r="O348"/>
  <c r="P348"/>
  <c r="Q348"/>
  <c r="R348"/>
  <c r="S348"/>
  <c r="T348"/>
  <c r="U348"/>
  <c r="V348"/>
  <c r="W348"/>
  <c r="X348"/>
  <c r="Y348"/>
  <c r="Z348"/>
  <c r="AA348"/>
  <c r="AB348"/>
  <c r="AC348"/>
  <c r="AD348"/>
  <c r="A349"/>
  <c r="B349"/>
  <c r="C349"/>
  <c r="D349"/>
  <c r="E349"/>
  <c r="F349"/>
  <c r="G349"/>
  <c r="H349"/>
  <c r="I349"/>
  <c r="J349"/>
  <c r="K349"/>
  <c r="L349"/>
  <c r="M349"/>
  <c r="N349"/>
  <c r="O349"/>
  <c r="P349"/>
  <c r="Q349"/>
  <c r="R349"/>
  <c r="S349"/>
  <c r="T349"/>
  <c r="U349"/>
  <c r="V349"/>
  <c r="W349"/>
  <c r="X349"/>
  <c r="Y349"/>
  <c r="Z349"/>
  <c r="AA349"/>
  <c r="AB349"/>
  <c r="AC349"/>
  <c r="AD349"/>
  <c r="A350"/>
  <c r="B350"/>
  <c r="C350"/>
  <c r="D350"/>
  <c r="E350"/>
  <c r="F350"/>
  <c r="G350"/>
  <c r="H350"/>
  <c r="I350"/>
  <c r="J350"/>
  <c r="K350"/>
  <c r="L350"/>
  <c r="M350"/>
  <c r="N350"/>
  <c r="O350"/>
  <c r="P350"/>
  <c r="Q350"/>
  <c r="R350"/>
  <c r="S350"/>
  <c r="T350"/>
  <c r="U350"/>
  <c r="V350"/>
  <c r="W350"/>
  <c r="X350"/>
  <c r="Y350"/>
  <c r="Z350"/>
  <c r="AA350"/>
  <c r="AB350"/>
  <c r="AC350"/>
  <c r="AD350"/>
  <c r="A351"/>
  <c r="B351"/>
  <c r="C351"/>
  <c r="D351"/>
  <c r="E351"/>
  <c r="F351"/>
  <c r="G351"/>
  <c r="H351"/>
  <c r="I351"/>
  <c r="J351"/>
  <c r="K351"/>
  <c r="L351"/>
  <c r="M351"/>
  <c r="N351"/>
  <c r="O351"/>
  <c r="P351"/>
  <c r="Q351"/>
  <c r="R351"/>
  <c r="S351"/>
  <c r="T351"/>
  <c r="U351"/>
  <c r="V351"/>
  <c r="W351"/>
  <c r="X351"/>
  <c r="Y351"/>
  <c r="Z351"/>
  <c r="AA351"/>
  <c r="AB351"/>
  <c r="AC351"/>
  <c r="AD351"/>
  <c r="A352"/>
  <c r="B352"/>
  <c r="C352"/>
  <c r="D352"/>
  <c r="E352"/>
  <c r="F352"/>
  <c r="G352"/>
  <c r="H352"/>
  <c r="I352"/>
  <c r="J352"/>
  <c r="K352"/>
  <c r="L352"/>
  <c r="M352"/>
  <c r="N352"/>
  <c r="O352"/>
  <c r="P352"/>
  <c r="Q352"/>
  <c r="R352"/>
  <c r="S352"/>
  <c r="T352"/>
  <c r="U352"/>
  <c r="V352"/>
  <c r="W352"/>
  <c r="X352"/>
  <c r="Y352"/>
  <c r="Z352"/>
  <c r="AA352"/>
  <c r="AB352"/>
  <c r="AC352"/>
  <c r="AD352"/>
  <c r="A353"/>
  <c r="B353"/>
  <c r="C353"/>
  <c r="D353"/>
  <c r="E353"/>
  <c r="F353"/>
  <c r="G353"/>
  <c r="H353"/>
  <c r="I353"/>
  <c r="J353"/>
  <c r="K353"/>
  <c r="L353"/>
  <c r="M353"/>
  <c r="N353"/>
  <c r="O353"/>
  <c r="P353"/>
  <c r="Q353"/>
  <c r="R353"/>
  <c r="S353"/>
  <c r="T353"/>
  <c r="U353"/>
  <c r="V353"/>
  <c r="W353"/>
  <c r="X353"/>
  <c r="Y353"/>
  <c r="Z353"/>
  <c r="AA353"/>
  <c r="AB353"/>
  <c r="AC353"/>
  <c r="AD353"/>
  <c r="A354"/>
  <c r="B354"/>
  <c r="C354"/>
  <c r="D354"/>
  <c r="E354"/>
  <c r="F354"/>
  <c r="G354"/>
  <c r="H354"/>
  <c r="I354"/>
  <c r="J354"/>
  <c r="K354"/>
  <c r="L354"/>
  <c r="M354"/>
  <c r="N354"/>
  <c r="O354"/>
  <c r="P354"/>
  <c r="Q354"/>
  <c r="R354"/>
  <c r="S354"/>
  <c r="T354"/>
  <c r="U354"/>
  <c r="V354"/>
  <c r="W354"/>
  <c r="X354"/>
  <c r="Y354"/>
  <c r="Z354"/>
  <c r="AA354"/>
  <c r="AB354"/>
  <c r="AC354"/>
  <c r="AD354"/>
  <c r="A355"/>
  <c r="B355"/>
  <c r="C355"/>
  <c r="D355"/>
  <c r="E355"/>
  <c r="F355"/>
  <c r="G355"/>
  <c r="H355"/>
  <c r="I355"/>
  <c r="J355"/>
  <c r="K355"/>
  <c r="L355"/>
  <c r="M355"/>
  <c r="N355"/>
  <c r="O355"/>
  <c r="P355"/>
  <c r="Q355"/>
  <c r="R355"/>
  <c r="S355"/>
  <c r="T355"/>
  <c r="U355"/>
  <c r="V355"/>
  <c r="W355"/>
  <c r="X355"/>
  <c r="Y355"/>
  <c r="Z355"/>
  <c r="AA355"/>
  <c r="AB355"/>
  <c r="AC355"/>
  <c r="AD355"/>
  <c r="A356"/>
  <c r="B356"/>
  <c r="C356"/>
  <c r="D356"/>
  <c r="E356"/>
  <c r="F356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Z356"/>
  <c r="AA356"/>
  <c r="AB356"/>
  <c r="AC356"/>
  <c r="AD356"/>
  <c r="A357"/>
  <c r="B357"/>
  <c r="C357"/>
  <c r="D357"/>
  <c r="E357"/>
  <c r="F357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Z357"/>
  <c r="AA357"/>
  <c r="AB357"/>
  <c r="AC357"/>
  <c r="AD357"/>
  <c r="A358"/>
  <c r="B358"/>
  <c r="C358"/>
  <c r="D358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Z358"/>
  <c r="AA358"/>
  <c r="AB358"/>
  <c r="AC358"/>
  <c r="AD358"/>
  <c r="A359"/>
  <c r="B359"/>
  <c r="C359"/>
  <c r="D359"/>
  <c r="E359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Z359"/>
  <c r="AA359"/>
  <c r="AB359"/>
  <c r="AC359"/>
  <c r="AD359"/>
  <c r="A360"/>
  <c r="B360"/>
  <c r="C360"/>
  <c r="D360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Z360"/>
  <c r="AA360"/>
  <c r="AB360"/>
  <c r="AC360"/>
  <c r="AD360"/>
  <c r="A361"/>
  <c r="B361"/>
  <c r="C361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Z361"/>
  <c r="AA361"/>
  <c r="AB361"/>
  <c r="AC361"/>
  <c r="AD361"/>
  <c r="A362"/>
  <c r="B362"/>
  <c r="C362"/>
  <c r="D362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Z362"/>
  <c r="AA362"/>
  <c r="AB362"/>
  <c r="AC362"/>
  <c r="AD362"/>
  <c r="A363"/>
  <c r="B363"/>
  <c r="C363"/>
  <c r="D363"/>
  <c r="E363"/>
  <c r="F363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Z363"/>
  <c r="AA363"/>
  <c r="AB363"/>
  <c r="AC363"/>
  <c r="AD363"/>
  <c r="A364"/>
  <c r="B364"/>
  <c r="C364"/>
  <c r="D364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Z364"/>
  <c r="AA364"/>
  <c r="AB364"/>
  <c r="AC364"/>
  <c r="AD364"/>
  <c r="A365"/>
  <c r="B365"/>
  <c r="C365"/>
  <c r="D365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Z365"/>
  <c r="AA365"/>
  <c r="AB365"/>
  <c r="AC365"/>
  <c r="AD365"/>
  <c r="A366"/>
  <c r="B366"/>
  <c r="C366"/>
  <c r="D366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Z366"/>
  <c r="AA366"/>
  <c r="AB366"/>
  <c r="AC366"/>
  <c r="AD366"/>
  <c r="A367"/>
  <c r="B367"/>
  <c r="C367"/>
  <c r="D367"/>
  <c r="E367"/>
  <c r="F367"/>
  <c r="G367"/>
  <c r="H367"/>
  <c r="I367"/>
  <c r="J367"/>
  <c r="K367"/>
  <c r="L367"/>
  <c r="M367"/>
  <c r="N367"/>
  <c r="O367"/>
  <c r="P367"/>
  <c r="Q367"/>
  <c r="R367"/>
  <c r="S367"/>
  <c r="T367"/>
  <c r="U367"/>
  <c r="V367"/>
  <c r="W367"/>
  <c r="X367"/>
  <c r="Y367"/>
  <c r="Z367"/>
  <c r="AA367"/>
  <c r="AB367"/>
  <c r="AC367"/>
  <c r="AD367"/>
  <c r="A368"/>
  <c r="B368"/>
  <c r="C368"/>
  <c r="D368"/>
  <c r="E368"/>
  <c r="F368"/>
  <c r="G368"/>
  <c r="H368"/>
  <c r="I368"/>
  <c r="J368"/>
  <c r="K368"/>
  <c r="L368"/>
  <c r="M368"/>
  <c r="N368"/>
  <c r="O368"/>
  <c r="P368"/>
  <c r="Q368"/>
  <c r="R368"/>
  <c r="S368"/>
  <c r="T368"/>
  <c r="U368"/>
  <c r="V368"/>
  <c r="W368"/>
  <c r="X368"/>
  <c r="Y368"/>
  <c r="Z368"/>
  <c r="AA368"/>
  <c r="AB368"/>
  <c r="AC368"/>
  <c r="AD368"/>
  <c r="A369"/>
  <c r="B369"/>
  <c r="C369"/>
  <c r="D369"/>
  <c r="E369"/>
  <c r="F369"/>
  <c r="G369"/>
  <c r="H369"/>
  <c r="I369"/>
  <c r="J369"/>
  <c r="K369"/>
  <c r="L369"/>
  <c r="M369"/>
  <c r="N369"/>
  <c r="O369"/>
  <c r="P369"/>
  <c r="Q369"/>
  <c r="R369"/>
  <c r="S369"/>
  <c r="T369"/>
  <c r="U369"/>
  <c r="V369"/>
  <c r="W369"/>
  <c r="X369"/>
  <c r="Y369"/>
  <c r="Z369"/>
  <c r="AA369"/>
  <c r="AB369"/>
  <c r="AC369"/>
  <c r="AD369"/>
  <c r="A370"/>
  <c r="B370"/>
  <c r="C370"/>
  <c r="D370"/>
  <c r="E370"/>
  <c r="F370"/>
  <c r="G370"/>
  <c r="H370"/>
  <c r="I370"/>
  <c r="J370"/>
  <c r="K370"/>
  <c r="L370"/>
  <c r="M370"/>
  <c r="N370"/>
  <c r="O370"/>
  <c r="P370"/>
  <c r="Q370"/>
  <c r="R370"/>
  <c r="S370"/>
  <c r="T370"/>
  <c r="U370"/>
  <c r="V370"/>
  <c r="W370"/>
  <c r="X370"/>
  <c r="Y370"/>
  <c r="Z370"/>
  <c r="AA370"/>
  <c r="AB370"/>
  <c r="AC370"/>
  <c r="AD370"/>
  <c r="A371"/>
  <c r="B371"/>
  <c r="C371"/>
  <c r="D371"/>
  <c r="E371"/>
  <c r="F371"/>
  <c r="G371"/>
  <c r="H371"/>
  <c r="I371"/>
  <c r="J371"/>
  <c r="K371"/>
  <c r="L371"/>
  <c r="M371"/>
  <c r="N371"/>
  <c r="O371"/>
  <c r="P371"/>
  <c r="Q371"/>
  <c r="R371"/>
  <c r="S371"/>
  <c r="T371"/>
  <c r="U371"/>
  <c r="V371"/>
  <c r="W371"/>
  <c r="X371"/>
  <c r="Y371"/>
  <c r="Z371"/>
  <c r="AA371"/>
  <c r="AB371"/>
  <c r="AC371"/>
  <c r="AD371"/>
  <c r="A372"/>
  <c r="B372"/>
  <c r="C372"/>
  <c r="D372"/>
  <c r="E372"/>
  <c r="F372"/>
  <c r="G372"/>
  <c r="H372"/>
  <c r="I372"/>
  <c r="J372"/>
  <c r="K372"/>
  <c r="L372"/>
  <c r="M372"/>
  <c r="N372"/>
  <c r="O372"/>
  <c r="P372"/>
  <c r="Q372"/>
  <c r="R372"/>
  <c r="S372"/>
  <c r="T372"/>
  <c r="U372"/>
  <c r="V372"/>
  <c r="W372"/>
  <c r="X372"/>
  <c r="Y372"/>
  <c r="Z372"/>
  <c r="AA372"/>
  <c r="AB372"/>
  <c r="AC372"/>
  <c r="AD372"/>
  <c r="A373"/>
  <c r="B373"/>
  <c r="C373"/>
  <c r="D373"/>
  <c r="E373"/>
  <c r="F373"/>
  <c r="G373"/>
  <c r="H373"/>
  <c r="I373"/>
  <c r="J373"/>
  <c r="K373"/>
  <c r="L373"/>
  <c r="M373"/>
  <c r="N373"/>
  <c r="O373"/>
  <c r="P373"/>
  <c r="Q373"/>
  <c r="R373"/>
  <c r="S373"/>
  <c r="T373"/>
  <c r="U373"/>
  <c r="V373"/>
  <c r="W373"/>
  <c r="X373"/>
  <c r="Y373"/>
  <c r="Z373"/>
  <c r="AA373"/>
  <c r="AB373"/>
  <c r="AC373"/>
  <c r="AD373"/>
  <c r="A374"/>
  <c r="B374"/>
  <c r="C374"/>
  <c r="D374"/>
  <c r="E374"/>
  <c r="F374"/>
  <c r="G374"/>
  <c r="H374"/>
  <c r="I374"/>
  <c r="J374"/>
  <c r="K374"/>
  <c r="L374"/>
  <c r="M374"/>
  <c r="N374"/>
  <c r="O374"/>
  <c r="P374"/>
  <c r="Q374"/>
  <c r="R374"/>
  <c r="S374"/>
  <c r="T374"/>
  <c r="U374"/>
  <c r="V374"/>
  <c r="W374"/>
  <c r="X374"/>
  <c r="Y374"/>
  <c r="Z374"/>
  <c r="AA374"/>
  <c r="AB374"/>
  <c r="AC374"/>
  <c r="AD374"/>
  <c r="A375"/>
  <c r="B375"/>
  <c r="C375"/>
  <c r="D375"/>
  <c r="E375"/>
  <c r="F375"/>
  <c r="G375"/>
  <c r="H375"/>
  <c r="I375"/>
  <c r="J375"/>
  <c r="K375"/>
  <c r="L375"/>
  <c r="M375"/>
  <c r="N375"/>
  <c r="O375"/>
  <c r="P375"/>
  <c r="Q375"/>
  <c r="R375"/>
  <c r="S375"/>
  <c r="T375"/>
  <c r="U375"/>
  <c r="V375"/>
  <c r="W375"/>
  <c r="X375"/>
  <c r="Y375"/>
  <c r="Z375"/>
  <c r="AA375"/>
  <c r="AB375"/>
  <c r="AC375"/>
  <c r="AD375"/>
  <c r="A376"/>
  <c r="B376"/>
  <c r="C376"/>
  <c r="D376"/>
  <c r="E376"/>
  <c r="F376"/>
  <c r="G376"/>
  <c r="H376"/>
  <c r="I376"/>
  <c r="J376"/>
  <c r="K376"/>
  <c r="L376"/>
  <c r="M376"/>
  <c r="N376"/>
  <c r="O376"/>
  <c r="P376"/>
  <c r="Q376"/>
  <c r="R376"/>
  <c r="S376"/>
  <c r="T376"/>
  <c r="U376"/>
  <c r="V376"/>
  <c r="W376"/>
  <c r="X376"/>
  <c r="Y376"/>
  <c r="Z376"/>
  <c r="AA376"/>
  <c r="AB376"/>
  <c r="AC376"/>
  <c r="AD376"/>
  <c r="A377"/>
  <c r="B377"/>
  <c r="C377"/>
  <c r="D377"/>
  <c r="E377"/>
  <c r="F377"/>
  <c r="G377"/>
  <c r="H377"/>
  <c r="I377"/>
  <c r="J377"/>
  <c r="K377"/>
  <c r="L377"/>
  <c r="M377"/>
  <c r="N377"/>
  <c r="O377"/>
  <c r="P377"/>
  <c r="Q377"/>
  <c r="R377"/>
  <c r="S377"/>
  <c r="T377"/>
  <c r="U377"/>
  <c r="V377"/>
  <c r="W377"/>
  <c r="X377"/>
  <c r="Y377"/>
  <c r="Z377"/>
  <c r="AA377"/>
  <c r="AB377"/>
  <c r="AC377"/>
  <c r="AD377"/>
  <c r="A378"/>
  <c r="B378"/>
  <c r="C378"/>
  <c r="D378"/>
  <c r="E378"/>
  <c r="F378"/>
  <c r="G378"/>
  <c r="H378"/>
  <c r="I378"/>
  <c r="J378"/>
  <c r="K378"/>
  <c r="L378"/>
  <c r="M378"/>
  <c r="N378"/>
  <c r="O378"/>
  <c r="P378"/>
  <c r="Q378"/>
  <c r="R378"/>
  <c r="S378"/>
  <c r="T378"/>
  <c r="U378"/>
  <c r="V378"/>
  <c r="W378"/>
  <c r="X378"/>
  <c r="Y378"/>
  <c r="Z378"/>
  <c r="AA378"/>
  <c r="AB378"/>
  <c r="AC378"/>
  <c r="AD378"/>
  <c r="A379"/>
  <c r="B379"/>
  <c r="C379"/>
  <c r="D379"/>
  <c r="E379"/>
  <c r="F379"/>
  <c r="G379"/>
  <c r="H379"/>
  <c r="I379"/>
  <c r="J379"/>
  <c r="K379"/>
  <c r="L379"/>
  <c r="M379"/>
  <c r="N379"/>
  <c r="O379"/>
  <c r="P379"/>
  <c r="Q379"/>
  <c r="R379"/>
  <c r="S379"/>
  <c r="T379"/>
  <c r="U379"/>
  <c r="V379"/>
  <c r="W379"/>
  <c r="X379"/>
  <c r="Y379"/>
  <c r="Z379"/>
  <c r="AA379"/>
  <c r="AB379"/>
  <c r="AC379"/>
  <c r="AD379"/>
  <c r="A380"/>
  <c r="B380"/>
  <c r="C380"/>
  <c r="D380"/>
  <c r="E380"/>
  <c r="F380"/>
  <c r="G380"/>
  <c r="H380"/>
  <c r="I380"/>
  <c r="J380"/>
  <c r="K380"/>
  <c r="L380"/>
  <c r="M380"/>
  <c r="N380"/>
  <c r="O380"/>
  <c r="P380"/>
  <c r="Q380"/>
  <c r="R380"/>
  <c r="S380"/>
  <c r="T380"/>
  <c r="U380"/>
  <c r="V380"/>
  <c r="W380"/>
  <c r="X380"/>
  <c r="Y380"/>
  <c r="Z380"/>
  <c r="AA380"/>
  <c r="AB380"/>
  <c r="AC380"/>
  <c r="AD380"/>
  <c r="A381"/>
  <c r="B381"/>
  <c r="C381"/>
  <c r="D381"/>
  <c r="E381"/>
  <c r="F381"/>
  <c r="G381"/>
  <c r="H381"/>
  <c r="I381"/>
  <c r="J381"/>
  <c r="K381"/>
  <c r="L381"/>
  <c r="M381"/>
  <c r="N381"/>
  <c r="O381"/>
  <c r="P381"/>
  <c r="Q381"/>
  <c r="R381"/>
  <c r="S381"/>
  <c r="T381"/>
  <c r="U381"/>
  <c r="V381"/>
  <c r="W381"/>
  <c r="X381"/>
  <c r="Y381"/>
  <c r="Z381"/>
  <c r="AA381"/>
  <c r="AB381"/>
  <c r="AC381"/>
  <c r="AD381"/>
  <c r="A382"/>
  <c r="B382"/>
  <c r="C382"/>
  <c r="D382"/>
  <c r="E382"/>
  <c r="F382"/>
  <c r="G382"/>
  <c r="H382"/>
  <c r="I382"/>
  <c r="J382"/>
  <c r="K382"/>
  <c r="L382"/>
  <c r="M382"/>
  <c r="N382"/>
  <c r="O382"/>
  <c r="P382"/>
  <c r="Q382"/>
  <c r="R382"/>
  <c r="S382"/>
  <c r="T382"/>
  <c r="U382"/>
  <c r="V382"/>
  <c r="W382"/>
  <c r="X382"/>
  <c r="Y382"/>
  <c r="Z382"/>
  <c r="AA382"/>
  <c r="AB382"/>
  <c r="AC382"/>
  <c r="AD382"/>
  <c r="A383"/>
  <c r="B383"/>
  <c r="C383"/>
  <c r="D383"/>
  <c r="E383"/>
  <c r="F383"/>
  <c r="G383"/>
  <c r="H383"/>
  <c r="I383"/>
  <c r="J383"/>
  <c r="K383"/>
  <c r="L383"/>
  <c r="M383"/>
  <c r="N383"/>
  <c r="O383"/>
  <c r="P383"/>
  <c r="Q383"/>
  <c r="R383"/>
  <c r="S383"/>
  <c r="T383"/>
  <c r="U383"/>
  <c r="V383"/>
  <c r="W383"/>
  <c r="X383"/>
  <c r="Y383"/>
  <c r="Z383"/>
  <c r="AA383"/>
  <c r="AB383"/>
  <c r="AC383"/>
  <c r="AD383"/>
  <c r="A384"/>
  <c r="B384"/>
  <c r="C384"/>
  <c r="D384"/>
  <c r="E384"/>
  <c r="F384"/>
  <c r="G384"/>
  <c r="H384"/>
  <c r="I384"/>
  <c r="J384"/>
  <c r="K384"/>
  <c r="L384"/>
  <c r="M384"/>
  <c r="N384"/>
  <c r="O384"/>
  <c r="P384"/>
  <c r="Q384"/>
  <c r="R384"/>
  <c r="S384"/>
  <c r="T384"/>
  <c r="U384"/>
  <c r="V384"/>
  <c r="W384"/>
  <c r="X384"/>
  <c r="Y384"/>
  <c r="Z384"/>
  <c r="AA384"/>
  <c r="AB384"/>
  <c r="AC384"/>
  <c r="AD384"/>
  <c r="A385"/>
  <c r="B385"/>
  <c r="C385"/>
  <c r="D385"/>
  <c r="E385"/>
  <c r="F385"/>
  <c r="G385"/>
  <c r="H385"/>
  <c r="I385"/>
  <c r="J385"/>
  <c r="K385"/>
  <c r="L385"/>
  <c r="M385"/>
  <c r="N385"/>
  <c r="O385"/>
  <c r="P385"/>
  <c r="Q385"/>
  <c r="R385"/>
  <c r="S385"/>
  <c r="T385"/>
  <c r="U385"/>
  <c r="V385"/>
  <c r="W385"/>
  <c r="X385"/>
  <c r="Y385"/>
  <c r="Z385"/>
  <c r="AA385"/>
  <c r="AB385"/>
  <c r="AC385"/>
  <c r="AD385"/>
  <c r="A386"/>
  <c r="B386"/>
  <c r="C386"/>
  <c r="D386"/>
  <c r="E386"/>
  <c r="F386"/>
  <c r="G386"/>
  <c r="H386"/>
  <c r="I386"/>
  <c r="J386"/>
  <c r="K386"/>
  <c r="L386"/>
  <c r="M386"/>
  <c r="N386"/>
  <c r="O386"/>
  <c r="P386"/>
  <c r="Q386"/>
  <c r="R386"/>
  <c r="S386"/>
  <c r="T386"/>
  <c r="U386"/>
  <c r="V386"/>
  <c r="W386"/>
  <c r="X386"/>
  <c r="Y386"/>
  <c r="Z386"/>
  <c r="AA386"/>
  <c r="AB386"/>
  <c r="AC386"/>
  <c r="AD386"/>
  <c r="A387"/>
  <c r="B387"/>
  <c r="C387"/>
  <c r="D387"/>
  <c r="E387"/>
  <c r="F387"/>
  <c r="G387"/>
  <c r="H387"/>
  <c r="I387"/>
  <c r="J387"/>
  <c r="K387"/>
  <c r="L387"/>
  <c r="M387"/>
  <c r="N387"/>
  <c r="O387"/>
  <c r="P387"/>
  <c r="Q387"/>
  <c r="R387"/>
  <c r="S387"/>
  <c r="T387"/>
  <c r="U387"/>
  <c r="V387"/>
  <c r="W387"/>
  <c r="X387"/>
  <c r="Y387"/>
  <c r="Z387"/>
  <c r="AA387"/>
  <c r="AB387"/>
  <c r="AC387"/>
  <c r="AD387"/>
  <c r="A388"/>
  <c r="B388"/>
  <c r="C388"/>
  <c r="D388"/>
  <c r="E388"/>
  <c r="F388"/>
  <c r="G388"/>
  <c r="H388"/>
  <c r="I388"/>
  <c r="J388"/>
  <c r="K388"/>
  <c r="L388"/>
  <c r="M388"/>
  <c r="N388"/>
  <c r="O388"/>
  <c r="P388"/>
  <c r="Q388"/>
  <c r="R388"/>
  <c r="S388"/>
  <c r="T388"/>
  <c r="U388"/>
  <c r="V388"/>
  <c r="W388"/>
  <c r="X388"/>
  <c r="Y388"/>
  <c r="Z388"/>
  <c r="AA388"/>
  <c r="AB388"/>
  <c r="AC388"/>
  <c r="AD388"/>
  <c r="A389"/>
  <c r="B389"/>
  <c r="C389"/>
  <c r="D389"/>
  <c r="E389"/>
  <c r="F389"/>
  <c r="G389"/>
  <c r="H389"/>
  <c r="I389"/>
  <c r="J389"/>
  <c r="K389"/>
  <c r="L389"/>
  <c r="M389"/>
  <c r="N389"/>
  <c r="O389"/>
  <c r="P389"/>
  <c r="Q389"/>
  <c r="R389"/>
  <c r="S389"/>
  <c r="T389"/>
  <c r="U389"/>
  <c r="V389"/>
  <c r="W389"/>
  <c r="X389"/>
  <c r="Y389"/>
  <c r="Z389"/>
  <c r="AA389"/>
  <c r="AB389"/>
  <c r="AC389"/>
  <c r="AD389"/>
  <c r="A390"/>
  <c r="B390"/>
  <c r="C390"/>
  <c r="D390"/>
  <c r="E390"/>
  <c r="F390"/>
  <c r="G390"/>
  <c r="H390"/>
  <c r="I390"/>
  <c r="J390"/>
  <c r="K390"/>
  <c r="L390"/>
  <c r="M390"/>
  <c r="N390"/>
  <c r="O390"/>
  <c r="P390"/>
  <c r="Q390"/>
  <c r="R390"/>
  <c r="S390"/>
  <c r="T390"/>
  <c r="U390"/>
  <c r="V390"/>
  <c r="W390"/>
  <c r="X390"/>
  <c r="Y390"/>
  <c r="Z390"/>
  <c r="AA390"/>
  <c r="AB390"/>
  <c r="AC390"/>
  <c r="AD390"/>
  <c r="A391"/>
  <c r="B391"/>
  <c r="C391"/>
  <c r="D391"/>
  <c r="E391"/>
  <c r="F391"/>
  <c r="G391"/>
  <c r="H391"/>
  <c r="I391"/>
  <c r="J391"/>
  <c r="K391"/>
  <c r="L391"/>
  <c r="M391"/>
  <c r="N391"/>
  <c r="O391"/>
  <c r="P391"/>
  <c r="Q391"/>
  <c r="R391"/>
  <c r="S391"/>
  <c r="T391"/>
  <c r="U391"/>
  <c r="V391"/>
  <c r="W391"/>
  <c r="X391"/>
  <c r="Y391"/>
  <c r="Z391"/>
  <c r="AA391"/>
  <c r="AB391"/>
  <c r="AC391"/>
  <c r="AD391"/>
  <c r="A392"/>
  <c r="B392"/>
  <c r="C392"/>
  <c r="D392"/>
  <c r="E392"/>
  <c r="F392"/>
  <c r="G392"/>
  <c r="H392"/>
  <c r="I392"/>
  <c r="J392"/>
  <c r="K392"/>
  <c r="L392"/>
  <c r="M392"/>
  <c r="N392"/>
  <c r="O392"/>
  <c r="P392"/>
  <c r="Q392"/>
  <c r="R392"/>
  <c r="S392"/>
  <c r="T392"/>
  <c r="U392"/>
  <c r="V392"/>
  <c r="W392"/>
  <c r="X392"/>
  <c r="Y392"/>
  <c r="Z392"/>
  <c r="AA392"/>
  <c r="AB392"/>
  <c r="AC392"/>
  <c r="AD392"/>
  <c r="A393"/>
  <c r="B393"/>
  <c r="C393"/>
  <c r="D393"/>
  <c r="E393"/>
  <c r="F393"/>
  <c r="G393"/>
  <c r="H393"/>
  <c r="I393"/>
  <c r="J393"/>
  <c r="K393"/>
  <c r="L393"/>
  <c r="M393"/>
  <c r="N393"/>
  <c r="O393"/>
  <c r="P393"/>
  <c r="Q393"/>
  <c r="R393"/>
  <c r="S393"/>
  <c r="T393"/>
  <c r="U393"/>
  <c r="V393"/>
  <c r="W393"/>
  <c r="X393"/>
  <c r="Y393"/>
  <c r="Z393"/>
  <c r="AA393"/>
  <c r="AB393"/>
  <c r="AC393"/>
  <c r="AD393"/>
  <c r="A394"/>
  <c r="B394"/>
  <c r="C394"/>
  <c r="D394"/>
  <c r="E394"/>
  <c r="F394"/>
  <c r="G394"/>
  <c r="H394"/>
  <c r="I394"/>
  <c r="J394"/>
  <c r="K394"/>
  <c r="L394"/>
  <c r="M394"/>
  <c r="N394"/>
  <c r="O394"/>
  <c r="P394"/>
  <c r="Q394"/>
  <c r="R394"/>
  <c r="S394"/>
  <c r="T394"/>
  <c r="U394"/>
  <c r="V394"/>
  <c r="W394"/>
  <c r="X394"/>
  <c r="Y394"/>
  <c r="Z394"/>
  <c r="AA394"/>
  <c r="AB394"/>
  <c r="AC394"/>
  <c r="AD394"/>
  <c r="A395"/>
  <c r="B395"/>
  <c r="C395"/>
  <c r="D395"/>
  <c r="E395"/>
  <c r="F395"/>
  <c r="G395"/>
  <c r="H395"/>
  <c r="I395"/>
  <c r="J395"/>
  <c r="K395"/>
  <c r="L395"/>
  <c r="M395"/>
  <c r="N395"/>
  <c r="O395"/>
  <c r="P395"/>
  <c r="Q395"/>
  <c r="R395"/>
  <c r="S395"/>
  <c r="T395"/>
  <c r="U395"/>
  <c r="V395"/>
  <c r="W395"/>
  <c r="X395"/>
  <c r="Y395"/>
  <c r="Z395"/>
  <c r="AA395"/>
  <c r="AB395"/>
  <c r="AC395"/>
  <c r="AD395"/>
  <c r="A396"/>
  <c r="B396"/>
  <c r="C396"/>
  <c r="D396"/>
  <c r="E396"/>
  <c r="F396"/>
  <c r="G396"/>
  <c r="H396"/>
  <c r="I396"/>
  <c r="J396"/>
  <c r="K396"/>
  <c r="L396"/>
  <c r="M396"/>
  <c r="N396"/>
  <c r="O396"/>
  <c r="P396"/>
  <c r="Q396"/>
  <c r="R396"/>
  <c r="S396"/>
  <c r="T396"/>
  <c r="U396"/>
  <c r="V396"/>
  <c r="W396"/>
  <c r="X396"/>
  <c r="Y396"/>
  <c r="Z396"/>
  <c r="AA396"/>
  <c r="AB396"/>
  <c r="AC396"/>
  <c r="AD396"/>
  <c r="A397"/>
  <c r="B397"/>
  <c r="C397"/>
  <c r="D397"/>
  <c r="E397"/>
  <c r="F397"/>
  <c r="G397"/>
  <c r="H397"/>
  <c r="I397"/>
  <c r="J397"/>
  <c r="K397"/>
  <c r="L397"/>
  <c r="M397"/>
  <c r="N397"/>
  <c r="O397"/>
  <c r="P397"/>
  <c r="Q397"/>
  <c r="R397"/>
  <c r="S397"/>
  <c r="T397"/>
  <c r="U397"/>
  <c r="V397"/>
  <c r="W397"/>
  <c r="X397"/>
  <c r="Y397"/>
  <c r="Z397"/>
  <c r="AA397"/>
  <c r="AB397"/>
  <c r="AC397"/>
  <c r="AD397"/>
  <c r="A398"/>
  <c r="B398"/>
  <c r="C398"/>
  <c r="D398"/>
  <c r="E398"/>
  <c r="F398"/>
  <c r="G398"/>
  <c r="H398"/>
  <c r="I398"/>
  <c r="J398"/>
  <c r="K398"/>
  <c r="L398"/>
  <c r="M398"/>
  <c r="N398"/>
  <c r="O398"/>
  <c r="P398"/>
  <c r="Q398"/>
  <c r="R398"/>
  <c r="S398"/>
  <c r="T398"/>
  <c r="U398"/>
  <c r="V398"/>
  <c r="W398"/>
  <c r="X398"/>
  <c r="Y398"/>
  <c r="Z398"/>
  <c r="AA398"/>
  <c r="AB398"/>
  <c r="AC398"/>
  <c r="AD398"/>
  <c r="A399"/>
  <c r="B399"/>
  <c r="C399"/>
  <c r="D399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Z399"/>
  <c r="AA399"/>
  <c r="AB399"/>
  <c r="AC399"/>
  <c r="AD399"/>
  <c r="A400"/>
  <c r="B400"/>
  <c r="C400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Z400"/>
  <c r="AA400"/>
  <c r="AB400"/>
  <c r="AC400"/>
  <c r="AD400"/>
  <c r="A401"/>
  <c r="B401"/>
  <c r="C401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Z401"/>
  <c r="AA401"/>
  <c r="AB401"/>
  <c r="AC401"/>
  <c r="AD401"/>
  <c r="A402"/>
  <c r="B402"/>
  <c r="C402"/>
  <c r="D402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Z402"/>
  <c r="AA402"/>
  <c r="AB402"/>
  <c r="AC402"/>
  <c r="AD402"/>
  <c r="A403"/>
  <c r="B403"/>
  <c r="C403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Z403"/>
  <c r="AA403"/>
  <c r="AB403"/>
  <c r="AC403"/>
  <c r="AD403"/>
  <c r="A404"/>
  <c r="B404"/>
  <c r="C404"/>
  <c r="D404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Z404"/>
  <c r="AA404"/>
  <c r="AB404"/>
  <c r="AC404"/>
  <c r="AD404"/>
  <c r="A405"/>
  <c r="B405"/>
  <c r="C405"/>
  <c r="D405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Z405"/>
  <c r="AA405"/>
  <c r="AB405"/>
  <c r="AC405"/>
  <c r="AD405"/>
  <c r="A406"/>
  <c r="B406"/>
  <c r="C406"/>
  <c r="D406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Z406"/>
  <c r="AA406"/>
  <c r="AB406"/>
  <c r="AC406"/>
  <c r="AD406"/>
  <c r="A407"/>
  <c r="B407"/>
  <c r="C407"/>
  <c r="D407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Z407"/>
  <c r="AA407"/>
  <c r="AB407"/>
  <c r="AC407"/>
  <c r="AD407"/>
  <c r="A408"/>
  <c r="B408"/>
  <c r="C408"/>
  <c r="D408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Z408"/>
  <c r="AA408"/>
  <c r="AB408"/>
  <c r="AC408"/>
  <c r="AD408"/>
  <c r="A409"/>
  <c r="B409"/>
  <c r="C409"/>
  <c r="D409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Z409"/>
  <c r="AA409"/>
  <c r="AB409"/>
  <c r="AC409"/>
  <c r="AD409"/>
  <c r="A410"/>
  <c r="B410"/>
  <c r="C410"/>
  <c r="D410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Z410"/>
  <c r="AA410"/>
  <c r="AB410"/>
  <c r="AC410"/>
  <c r="AD410"/>
  <c r="A411"/>
  <c r="B411"/>
  <c r="C411"/>
  <c r="D411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Z411"/>
  <c r="AA411"/>
  <c r="AB411"/>
  <c r="AC411"/>
  <c r="AD411"/>
  <c r="A412"/>
  <c r="B412"/>
  <c r="C412"/>
  <c r="D412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Z412"/>
  <c r="AA412"/>
  <c r="AB412"/>
  <c r="AC412"/>
  <c r="AD412"/>
  <c r="A413"/>
  <c r="B413"/>
  <c r="C413"/>
  <c r="D413"/>
  <c r="E413"/>
  <c r="F413"/>
  <c r="G413"/>
  <c r="H413"/>
  <c r="I413"/>
  <c r="J413"/>
  <c r="K413"/>
  <c r="L413"/>
  <c r="M413"/>
  <c r="N413"/>
  <c r="O413"/>
  <c r="P413"/>
  <c r="Q413"/>
  <c r="R413"/>
  <c r="S413"/>
  <c r="T413"/>
  <c r="U413"/>
  <c r="V413"/>
  <c r="W413"/>
  <c r="X413"/>
  <c r="Y413"/>
  <c r="Z413"/>
  <c r="AA413"/>
  <c r="AB413"/>
  <c r="AC413"/>
  <c r="AD413"/>
  <c r="A414"/>
  <c r="B414"/>
  <c r="C414"/>
  <c r="D414"/>
  <c r="E414"/>
  <c r="F414"/>
  <c r="G414"/>
  <c r="H414"/>
  <c r="I414"/>
  <c r="J414"/>
  <c r="K414"/>
  <c r="L414"/>
  <c r="M414"/>
  <c r="N414"/>
  <c r="O414"/>
  <c r="P414"/>
  <c r="Q414"/>
  <c r="R414"/>
  <c r="S414"/>
  <c r="T414"/>
  <c r="U414"/>
  <c r="V414"/>
  <c r="W414"/>
  <c r="X414"/>
  <c r="Y414"/>
  <c r="Z414"/>
  <c r="AA414"/>
  <c r="AB414"/>
  <c r="AC414"/>
  <c r="AD414"/>
  <c r="A415"/>
  <c r="B415"/>
  <c r="C415"/>
  <c r="D415"/>
  <c r="E415"/>
  <c r="F415"/>
  <c r="G415"/>
  <c r="H415"/>
  <c r="I415"/>
  <c r="J415"/>
  <c r="K415"/>
  <c r="L415"/>
  <c r="M415"/>
  <c r="N415"/>
  <c r="O415"/>
  <c r="P415"/>
  <c r="Q415"/>
  <c r="R415"/>
  <c r="S415"/>
  <c r="T415"/>
  <c r="U415"/>
  <c r="V415"/>
  <c r="W415"/>
  <c r="X415"/>
  <c r="Y415"/>
  <c r="Z415"/>
  <c r="AA415"/>
  <c r="AB415"/>
  <c r="AC415"/>
  <c r="AD415"/>
  <c r="A416"/>
  <c r="B416"/>
  <c r="C416"/>
  <c r="D416"/>
  <c r="E416"/>
  <c r="F416"/>
  <c r="G416"/>
  <c r="H416"/>
  <c r="I416"/>
  <c r="J416"/>
  <c r="K416"/>
  <c r="L416"/>
  <c r="M416"/>
  <c r="N416"/>
  <c r="O416"/>
  <c r="P416"/>
  <c r="Q416"/>
  <c r="R416"/>
  <c r="S416"/>
  <c r="T416"/>
  <c r="U416"/>
  <c r="V416"/>
  <c r="W416"/>
  <c r="X416"/>
  <c r="Y416"/>
  <c r="Z416"/>
  <c r="AA416"/>
  <c r="AB416"/>
  <c r="AC416"/>
  <c r="AD416"/>
  <c r="A417"/>
  <c r="B417"/>
  <c r="C417"/>
  <c r="D417"/>
  <c r="E417"/>
  <c r="F417"/>
  <c r="G417"/>
  <c r="H417"/>
  <c r="I417"/>
  <c r="J417"/>
  <c r="K417"/>
  <c r="L417"/>
  <c r="M417"/>
  <c r="N417"/>
  <c r="O417"/>
  <c r="P417"/>
  <c r="Q417"/>
  <c r="R417"/>
  <c r="S417"/>
  <c r="T417"/>
  <c r="U417"/>
  <c r="V417"/>
  <c r="W417"/>
  <c r="X417"/>
  <c r="Y417"/>
  <c r="Z417"/>
  <c r="AA417"/>
  <c r="AB417"/>
  <c r="AC417"/>
  <c r="AD417"/>
  <c r="A418"/>
  <c r="B418"/>
  <c r="C418"/>
  <c r="D418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Z418"/>
  <c r="AA418"/>
  <c r="AB418"/>
  <c r="AC418"/>
  <c r="AD418"/>
  <c r="A419"/>
  <c r="B419"/>
  <c r="C419"/>
  <c r="D419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Z419"/>
  <c r="AA419"/>
  <c r="AB419"/>
  <c r="AC419"/>
  <c r="AD419"/>
  <c r="A420"/>
  <c r="B420"/>
  <c r="C420"/>
  <c r="D420"/>
  <c r="E420"/>
  <c r="F420"/>
  <c r="G420"/>
  <c r="H420"/>
  <c r="I420"/>
  <c r="J420"/>
  <c r="K420"/>
  <c r="L420"/>
  <c r="M420"/>
  <c r="N420"/>
  <c r="O420"/>
  <c r="P420"/>
  <c r="Q420"/>
  <c r="R420"/>
  <c r="S420"/>
  <c r="T420"/>
  <c r="U420"/>
  <c r="V420"/>
  <c r="W420"/>
  <c r="X420"/>
  <c r="Y420"/>
  <c r="Z420"/>
  <c r="AA420"/>
  <c r="AB420"/>
  <c r="AC420"/>
  <c r="AD420"/>
  <c r="A421"/>
  <c r="B421"/>
  <c r="C421"/>
  <c r="D421"/>
  <c r="E421"/>
  <c r="F421"/>
  <c r="G421"/>
  <c r="H421"/>
  <c r="I421"/>
  <c r="J421"/>
  <c r="K421"/>
  <c r="L421"/>
  <c r="M421"/>
  <c r="N421"/>
  <c r="O421"/>
  <c r="P421"/>
  <c r="Q421"/>
  <c r="R421"/>
  <c r="S421"/>
  <c r="T421"/>
  <c r="U421"/>
  <c r="V421"/>
  <c r="W421"/>
  <c r="X421"/>
  <c r="Y421"/>
  <c r="Z421"/>
  <c r="AA421"/>
  <c r="AB421"/>
  <c r="AC421"/>
  <c r="AD421"/>
  <c r="A422"/>
  <c r="B422"/>
  <c r="C422"/>
  <c r="D422"/>
  <c r="E422"/>
  <c r="F422"/>
  <c r="G422"/>
  <c r="H422"/>
  <c r="I422"/>
  <c r="J422"/>
  <c r="K422"/>
  <c r="L422"/>
  <c r="M422"/>
  <c r="N422"/>
  <c r="O422"/>
  <c r="P422"/>
  <c r="Q422"/>
  <c r="R422"/>
  <c r="S422"/>
  <c r="T422"/>
  <c r="U422"/>
  <c r="V422"/>
  <c r="W422"/>
  <c r="X422"/>
  <c r="Y422"/>
  <c r="Z422"/>
  <c r="AA422"/>
  <c r="AB422"/>
  <c r="AC422"/>
  <c r="AD422"/>
  <c r="A423"/>
  <c r="B423"/>
  <c r="C423"/>
  <c r="D423"/>
  <c r="E423"/>
  <c r="F423"/>
  <c r="G423"/>
  <c r="H423"/>
  <c r="I423"/>
  <c r="J423"/>
  <c r="K423"/>
  <c r="L423"/>
  <c r="M423"/>
  <c r="N423"/>
  <c r="O423"/>
  <c r="P423"/>
  <c r="Q423"/>
  <c r="R423"/>
  <c r="S423"/>
  <c r="T423"/>
  <c r="U423"/>
  <c r="V423"/>
  <c r="W423"/>
  <c r="X423"/>
  <c r="Y423"/>
  <c r="Z423"/>
  <c r="AA423"/>
  <c r="AB423"/>
  <c r="AC423"/>
  <c r="AD423"/>
  <c r="A424"/>
  <c r="B424"/>
  <c r="C424"/>
  <c r="D424"/>
  <c r="E424"/>
  <c r="F424"/>
  <c r="G424"/>
  <c r="H424"/>
  <c r="I424"/>
  <c r="J424"/>
  <c r="K424"/>
  <c r="L424"/>
  <c r="M424"/>
  <c r="N424"/>
  <c r="O424"/>
  <c r="P424"/>
  <c r="Q424"/>
  <c r="R424"/>
  <c r="S424"/>
  <c r="T424"/>
  <c r="U424"/>
  <c r="V424"/>
  <c r="W424"/>
  <c r="X424"/>
  <c r="Y424"/>
  <c r="Z424"/>
  <c r="AA424"/>
  <c r="AB424"/>
  <c r="AC424"/>
  <c r="AD424"/>
  <c r="A425"/>
  <c r="B425"/>
  <c r="C425"/>
  <c r="D425"/>
  <c r="E425"/>
  <c r="F425"/>
  <c r="G425"/>
  <c r="H425"/>
  <c r="I425"/>
  <c r="J425"/>
  <c r="K425"/>
  <c r="L425"/>
  <c r="M425"/>
  <c r="N425"/>
  <c r="O425"/>
  <c r="P425"/>
  <c r="Q425"/>
  <c r="R425"/>
  <c r="S425"/>
  <c r="T425"/>
  <c r="U425"/>
  <c r="V425"/>
  <c r="W425"/>
  <c r="X425"/>
  <c r="Y425"/>
  <c r="Z425"/>
  <c r="AA425"/>
  <c r="AB425"/>
  <c r="AC425"/>
  <c r="AD425"/>
  <c r="A426"/>
  <c r="B426"/>
  <c r="C426"/>
  <c r="D426"/>
  <c r="E426"/>
  <c r="F426"/>
  <c r="G426"/>
  <c r="H426"/>
  <c r="I426"/>
  <c r="J426"/>
  <c r="K426"/>
  <c r="L426"/>
  <c r="M426"/>
  <c r="N426"/>
  <c r="O426"/>
  <c r="P426"/>
  <c r="Q426"/>
  <c r="R426"/>
  <c r="S426"/>
  <c r="T426"/>
  <c r="U426"/>
  <c r="V426"/>
  <c r="W426"/>
  <c r="X426"/>
  <c r="Y426"/>
  <c r="Z426"/>
  <c r="AA426"/>
  <c r="AB426"/>
  <c r="AC426"/>
  <c r="AD426"/>
  <c r="A427"/>
  <c r="B427"/>
  <c r="C427"/>
  <c r="D427"/>
  <c r="E427"/>
  <c r="F427"/>
  <c r="G427"/>
  <c r="H427"/>
  <c r="I427"/>
  <c r="J427"/>
  <c r="K427"/>
  <c r="L427"/>
  <c r="M427"/>
  <c r="N427"/>
  <c r="O427"/>
  <c r="P427"/>
  <c r="Q427"/>
  <c r="R427"/>
  <c r="S427"/>
  <c r="T427"/>
  <c r="U427"/>
  <c r="V427"/>
  <c r="W427"/>
  <c r="X427"/>
  <c r="Y427"/>
  <c r="Z427"/>
  <c r="AA427"/>
  <c r="AB427"/>
  <c r="AC427"/>
  <c r="AD427"/>
  <c r="A428"/>
  <c r="B428"/>
  <c r="C428"/>
  <c r="D428"/>
  <c r="E428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Z428"/>
  <c r="AA428"/>
  <c r="AB428"/>
  <c r="AC428"/>
  <c r="AD428"/>
  <c r="A429"/>
  <c r="B429"/>
  <c r="C429"/>
  <c r="D429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Z429"/>
  <c r="AA429"/>
  <c r="AB429"/>
  <c r="AC429"/>
  <c r="AD429"/>
  <c r="A430"/>
  <c r="B430"/>
  <c r="C430"/>
  <c r="D430"/>
  <c r="E430"/>
  <c r="F430"/>
  <c r="G430"/>
  <c r="H430"/>
  <c r="I430"/>
  <c r="J430"/>
  <c r="K430"/>
  <c r="L430"/>
  <c r="M430"/>
  <c r="N430"/>
  <c r="O430"/>
  <c r="P430"/>
  <c r="Q430"/>
  <c r="R430"/>
  <c r="S430"/>
  <c r="T430"/>
  <c r="U430"/>
  <c r="V430"/>
  <c r="W430"/>
  <c r="X430"/>
  <c r="Y430"/>
  <c r="Z430"/>
  <c r="AA430"/>
  <c r="AB430"/>
  <c r="AC430"/>
  <c r="AD430"/>
  <c r="A431"/>
  <c r="B431"/>
  <c r="C431"/>
  <c r="D431"/>
  <c r="E431"/>
  <c r="F431"/>
  <c r="G431"/>
  <c r="H431"/>
  <c r="I431"/>
  <c r="J431"/>
  <c r="K431"/>
  <c r="L431"/>
  <c r="M431"/>
  <c r="N431"/>
  <c r="O431"/>
  <c r="P431"/>
  <c r="Q431"/>
  <c r="R431"/>
  <c r="S431"/>
  <c r="T431"/>
  <c r="U431"/>
  <c r="V431"/>
  <c r="W431"/>
  <c r="X431"/>
  <c r="Y431"/>
  <c r="Z431"/>
  <c r="AA431"/>
  <c r="AB431"/>
  <c r="AC431"/>
  <c r="AD431"/>
  <c r="A432"/>
  <c r="B432"/>
  <c r="C432"/>
  <c r="D432"/>
  <c r="E432"/>
  <c r="F432"/>
  <c r="G432"/>
  <c r="H432"/>
  <c r="I432"/>
  <c r="J432"/>
  <c r="K432"/>
  <c r="L432"/>
  <c r="M432"/>
  <c r="N432"/>
  <c r="O432"/>
  <c r="P432"/>
  <c r="Q432"/>
  <c r="R432"/>
  <c r="S432"/>
  <c r="T432"/>
  <c r="U432"/>
  <c r="V432"/>
  <c r="W432"/>
  <c r="X432"/>
  <c r="Y432"/>
  <c r="Z432"/>
  <c r="AA432"/>
  <c r="AB432"/>
  <c r="AC432"/>
  <c r="AD432"/>
  <c r="A433"/>
  <c r="B433"/>
  <c r="C433"/>
  <c r="D433"/>
  <c r="E433"/>
  <c r="F433"/>
  <c r="G433"/>
  <c r="H433"/>
  <c r="I433"/>
  <c r="J433"/>
  <c r="K433"/>
  <c r="L433"/>
  <c r="M433"/>
  <c r="N433"/>
  <c r="O433"/>
  <c r="P433"/>
  <c r="Q433"/>
  <c r="R433"/>
  <c r="S433"/>
  <c r="T433"/>
  <c r="U433"/>
  <c r="V433"/>
  <c r="W433"/>
  <c r="X433"/>
  <c r="Y433"/>
  <c r="Z433"/>
  <c r="AA433"/>
  <c r="AB433"/>
  <c r="AC433"/>
  <c r="AD433"/>
  <c r="A434"/>
  <c r="B434"/>
  <c r="C434"/>
  <c r="D434"/>
  <c r="E434"/>
  <c r="F434"/>
  <c r="G434"/>
  <c r="H434"/>
  <c r="I434"/>
  <c r="J434"/>
  <c r="K434"/>
  <c r="L434"/>
  <c r="M434"/>
  <c r="N434"/>
  <c r="O434"/>
  <c r="P434"/>
  <c r="Q434"/>
  <c r="R434"/>
  <c r="S434"/>
  <c r="T434"/>
  <c r="U434"/>
  <c r="V434"/>
  <c r="W434"/>
  <c r="X434"/>
  <c r="Y434"/>
  <c r="Z434"/>
  <c r="AA434"/>
  <c r="AB434"/>
  <c r="AC434"/>
  <c r="AD434"/>
  <c r="A435"/>
  <c r="B435"/>
  <c r="C435"/>
  <c r="D435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Z435"/>
  <c r="AA435"/>
  <c r="AB435"/>
  <c r="AC435"/>
  <c r="AD435"/>
  <c r="A436"/>
  <c r="B436"/>
  <c r="C436"/>
  <c r="D436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Z436"/>
  <c r="AA436"/>
  <c r="AB436"/>
  <c r="AC436"/>
  <c r="AD436"/>
  <c r="A437"/>
  <c r="B437"/>
  <c r="C437"/>
  <c r="D437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Z437"/>
  <c r="AA437"/>
  <c r="AB437"/>
  <c r="AC437"/>
  <c r="AD437"/>
  <c r="A438"/>
  <c r="B438"/>
  <c r="C438"/>
  <c r="D438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Z438"/>
  <c r="AA438"/>
  <c r="AB438"/>
  <c r="AC438"/>
  <c r="AD438"/>
  <c r="A439"/>
  <c r="B439"/>
  <c r="C439"/>
  <c r="D439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Z439"/>
  <c r="AA439"/>
  <c r="AB439"/>
  <c r="AC439"/>
  <c r="AD439"/>
  <c r="A440"/>
  <c r="B440"/>
  <c r="C440"/>
  <c r="D440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Z440"/>
  <c r="AA440"/>
  <c r="AB440"/>
  <c r="AC440"/>
  <c r="AD440"/>
  <c r="A441"/>
  <c r="B441"/>
  <c r="C441"/>
  <c r="D441"/>
  <c r="E441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Z441"/>
  <c r="AA441"/>
  <c r="AB441"/>
  <c r="AC441"/>
  <c r="AD441"/>
  <c r="A442"/>
  <c r="B442"/>
  <c r="C442"/>
  <c r="D442"/>
  <c r="E442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Z442"/>
  <c r="AA442"/>
  <c r="AB442"/>
  <c r="AC442"/>
  <c r="AD442"/>
  <c r="A443"/>
  <c r="B443"/>
  <c r="C443"/>
  <c r="D443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Z443"/>
  <c r="AA443"/>
  <c r="AB443"/>
  <c r="AC443"/>
  <c r="AD443"/>
  <c r="A444"/>
  <c r="B444"/>
  <c r="C444"/>
  <c r="D444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Z444"/>
  <c r="AA444"/>
  <c r="AB444"/>
  <c r="AC444"/>
  <c r="AD444"/>
  <c r="A445"/>
  <c r="B445"/>
  <c r="C445"/>
  <c r="D445"/>
  <c r="E445"/>
  <c r="F445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Z445"/>
  <c r="AA445"/>
  <c r="AB445"/>
  <c r="AC445"/>
  <c r="AD445"/>
  <c r="A446"/>
  <c r="B446"/>
  <c r="C446"/>
  <c r="D446"/>
  <c r="E446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Z446"/>
  <c r="AA446"/>
  <c r="AB446"/>
  <c r="AC446"/>
  <c r="AD446"/>
  <c r="A447"/>
  <c r="B447"/>
  <c r="C447"/>
  <c r="D447"/>
  <c r="E447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Z447"/>
  <c r="AA447"/>
  <c r="AB447"/>
  <c r="AC447"/>
  <c r="AD447"/>
  <c r="A448"/>
  <c r="B448"/>
  <c r="C448"/>
  <c r="D448"/>
  <c r="E448"/>
  <c r="F448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Z448"/>
  <c r="AA448"/>
  <c r="AB448"/>
  <c r="AC448"/>
  <c r="AD448"/>
  <c r="A449"/>
  <c r="B449"/>
  <c r="C449"/>
  <c r="D449"/>
  <c r="E449"/>
  <c r="F449"/>
  <c r="G449"/>
  <c r="H449"/>
  <c r="I449"/>
  <c r="J449"/>
  <c r="K449"/>
  <c r="L449"/>
  <c r="M449"/>
  <c r="N449"/>
  <c r="O449"/>
  <c r="P449"/>
  <c r="Q449"/>
  <c r="R449"/>
  <c r="S449"/>
  <c r="T449"/>
  <c r="U449"/>
  <c r="V449"/>
  <c r="W449"/>
  <c r="X449"/>
  <c r="Y449"/>
  <c r="Z449"/>
  <c r="AA449"/>
  <c r="AB449"/>
  <c r="AC449"/>
  <c r="AD449"/>
  <c r="A450"/>
  <c r="B450"/>
  <c r="C450"/>
  <c r="D450"/>
  <c r="E450"/>
  <c r="F450"/>
  <c r="G450"/>
  <c r="H450"/>
  <c r="I450"/>
  <c r="J450"/>
  <c r="K450"/>
  <c r="L450"/>
  <c r="M450"/>
  <c r="N450"/>
  <c r="O450"/>
  <c r="P450"/>
  <c r="Q450"/>
  <c r="R450"/>
  <c r="S450"/>
  <c r="T450"/>
  <c r="U450"/>
  <c r="V450"/>
  <c r="W450"/>
  <c r="X450"/>
  <c r="Y450"/>
  <c r="Z450"/>
  <c r="AA450"/>
  <c r="AB450"/>
  <c r="AC450"/>
  <c r="AD450"/>
  <c r="A451"/>
  <c r="B451"/>
  <c r="C451"/>
  <c r="D451"/>
  <c r="E451"/>
  <c r="F451"/>
  <c r="G451"/>
  <c r="H451"/>
  <c r="I451"/>
  <c r="J451"/>
  <c r="K451"/>
  <c r="L451"/>
  <c r="M451"/>
  <c r="N451"/>
  <c r="O451"/>
  <c r="P451"/>
  <c r="Q451"/>
  <c r="R451"/>
  <c r="S451"/>
  <c r="T451"/>
  <c r="U451"/>
  <c r="V451"/>
  <c r="W451"/>
  <c r="X451"/>
  <c r="Y451"/>
  <c r="Z451"/>
  <c r="AA451"/>
  <c r="AB451"/>
  <c r="AC451"/>
  <c r="AD451"/>
  <c r="A452"/>
  <c r="B452"/>
  <c r="C452"/>
  <c r="D452"/>
  <c r="E452"/>
  <c r="F452"/>
  <c r="G452"/>
  <c r="H452"/>
  <c r="I452"/>
  <c r="J452"/>
  <c r="K452"/>
  <c r="L452"/>
  <c r="M452"/>
  <c r="N452"/>
  <c r="O452"/>
  <c r="P452"/>
  <c r="Q452"/>
  <c r="R452"/>
  <c r="S452"/>
  <c r="T452"/>
  <c r="U452"/>
  <c r="V452"/>
  <c r="W452"/>
  <c r="X452"/>
  <c r="Y452"/>
  <c r="Z452"/>
  <c r="AA452"/>
  <c r="AB452"/>
  <c r="AC452"/>
  <c r="AD452"/>
  <c r="A453"/>
  <c r="B453"/>
  <c r="C453"/>
  <c r="D453"/>
  <c r="E453"/>
  <c r="F453"/>
  <c r="G453"/>
  <c r="H453"/>
  <c r="I453"/>
  <c r="J453"/>
  <c r="K453"/>
  <c r="L453"/>
  <c r="M453"/>
  <c r="N453"/>
  <c r="O453"/>
  <c r="P453"/>
  <c r="Q453"/>
  <c r="R453"/>
  <c r="S453"/>
  <c r="T453"/>
  <c r="U453"/>
  <c r="V453"/>
  <c r="W453"/>
  <c r="X453"/>
  <c r="Y453"/>
  <c r="Z453"/>
  <c r="AA453"/>
  <c r="AB453"/>
  <c r="AC453"/>
  <c r="AD453"/>
  <c r="A454"/>
  <c r="B454"/>
  <c r="C454"/>
  <c r="D454"/>
  <c r="E454"/>
  <c r="F454"/>
  <c r="G454"/>
  <c r="H454"/>
  <c r="I454"/>
  <c r="J454"/>
  <c r="K454"/>
  <c r="L454"/>
  <c r="M454"/>
  <c r="N454"/>
  <c r="O454"/>
  <c r="P454"/>
  <c r="Q454"/>
  <c r="R454"/>
  <c r="S454"/>
  <c r="T454"/>
  <c r="U454"/>
  <c r="V454"/>
  <c r="W454"/>
  <c r="X454"/>
  <c r="Y454"/>
  <c r="Z454"/>
  <c r="AA454"/>
  <c r="AB454"/>
  <c r="AC454"/>
  <c r="AD454"/>
  <c r="A455"/>
  <c r="B455"/>
  <c r="C455"/>
  <c r="D455"/>
  <c r="E455"/>
  <c r="F455"/>
  <c r="G455"/>
  <c r="H455"/>
  <c r="I455"/>
  <c r="J455"/>
  <c r="K455"/>
  <c r="L455"/>
  <c r="M455"/>
  <c r="N455"/>
  <c r="O455"/>
  <c r="P455"/>
  <c r="Q455"/>
  <c r="R455"/>
  <c r="S455"/>
  <c r="T455"/>
  <c r="U455"/>
  <c r="V455"/>
  <c r="W455"/>
  <c r="X455"/>
  <c r="Y455"/>
  <c r="Z455"/>
  <c r="AA455"/>
  <c r="AB455"/>
  <c r="AC455"/>
  <c r="AD455"/>
  <c r="A456"/>
  <c r="B456"/>
  <c r="C456"/>
  <c r="D456"/>
  <c r="E456"/>
  <c r="F456"/>
  <c r="G456"/>
  <c r="H456"/>
  <c r="I456"/>
  <c r="J456"/>
  <c r="K456"/>
  <c r="L456"/>
  <c r="M456"/>
  <c r="N456"/>
  <c r="O456"/>
  <c r="P456"/>
  <c r="Q456"/>
  <c r="R456"/>
  <c r="S456"/>
  <c r="T456"/>
  <c r="U456"/>
  <c r="V456"/>
  <c r="W456"/>
  <c r="X456"/>
  <c r="Y456"/>
  <c r="Z456"/>
  <c r="AA456"/>
  <c r="AB456"/>
  <c r="AC456"/>
  <c r="AD456"/>
  <c r="A457"/>
  <c r="B457"/>
  <c r="C457"/>
  <c r="D457"/>
  <c r="E457"/>
  <c r="F457"/>
  <c r="G457"/>
  <c r="H457"/>
  <c r="I457"/>
  <c r="J457"/>
  <c r="K457"/>
  <c r="L457"/>
  <c r="M457"/>
  <c r="N457"/>
  <c r="O457"/>
  <c r="P457"/>
  <c r="Q457"/>
  <c r="R457"/>
  <c r="S457"/>
  <c r="T457"/>
  <c r="U457"/>
  <c r="V457"/>
  <c r="W457"/>
  <c r="X457"/>
  <c r="Y457"/>
  <c r="Z457"/>
  <c r="AA457"/>
  <c r="AB457"/>
  <c r="AC457"/>
  <c r="AD457"/>
  <c r="A458"/>
  <c r="B458"/>
  <c r="C458"/>
  <c r="D458"/>
  <c r="E458"/>
  <c r="F458"/>
  <c r="G458"/>
  <c r="H458"/>
  <c r="I458"/>
  <c r="J458"/>
  <c r="K458"/>
  <c r="L458"/>
  <c r="M458"/>
  <c r="N458"/>
  <c r="O458"/>
  <c r="P458"/>
  <c r="Q458"/>
  <c r="R458"/>
  <c r="S458"/>
  <c r="T458"/>
  <c r="U458"/>
  <c r="V458"/>
  <c r="W458"/>
  <c r="X458"/>
  <c r="Y458"/>
  <c r="Z458"/>
  <c r="AA458"/>
  <c r="AB458"/>
  <c r="AC458"/>
  <c r="AD458"/>
  <c r="A459"/>
  <c r="B459"/>
  <c r="C459"/>
  <c r="D459"/>
  <c r="E459"/>
  <c r="F459"/>
  <c r="G459"/>
  <c r="H459"/>
  <c r="I459"/>
  <c r="J459"/>
  <c r="K459"/>
  <c r="L459"/>
  <c r="M459"/>
  <c r="N459"/>
  <c r="O459"/>
  <c r="P459"/>
  <c r="Q459"/>
  <c r="R459"/>
  <c r="S459"/>
  <c r="T459"/>
  <c r="U459"/>
  <c r="V459"/>
  <c r="W459"/>
  <c r="X459"/>
  <c r="Y459"/>
  <c r="Z459"/>
  <c r="AA459"/>
  <c r="AB459"/>
  <c r="AC459"/>
  <c r="AD459"/>
  <c r="A460"/>
  <c r="B460"/>
  <c r="C460"/>
  <c r="D460"/>
  <c r="E460"/>
  <c r="F460"/>
  <c r="G460"/>
  <c r="H460"/>
  <c r="I460"/>
  <c r="J460"/>
  <c r="K460"/>
  <c r="L460"/>
  <c r="M460"/>
  <c r="N460"/>
  <c r="O460"/>
  <c r="P460"/>
  <c r="Q460"/>
  <c r="R460"/>
  <c r="S460"/>
  <c r="T460"/>
  <c r="U460"/>
  <c r="V460"/>
  <c r="W460"/>
  <c r="X460"/>
  <c r="Y460"/>
  <c r="Z460"/>
  <c r="AA460"/>
  <c r="AB460"/>
  <c r="AC460"/>
  <c r="AD460"/>
  <c r="A461"/>
  <c r="B461"/>
  <c r="C461"/>
  <c r="D461"/>
  <c r="E461"/>
  <c r="F461"/>
  <c r="G461"/>
  <c r="H461"/>
  <c r="I461"/>
  <c r="J461"/>
  <c r="K461"/>
  <c r="L461"/>
  <c r="M461"/>
  <c r="N461"/>
  <c r="O461"/>
  <c r="P461"/>
  <c r="Q461"/>
  <c r="R461"/>
  <c r="S461"/>
  <c r="T461"/>
  <c r="U461"/>
  <c r="V461"/>
  <c r="W461"/>
  <c r="X461"/>
  <c r="Y461"/>
  <c r="Z461"/>
  <c r="AA461"/>
  <c r="AB461"/>
  <c r="AC461"/>
  <c r="AD461"/>
  <c r="A462"/>
  <c r="B462"/>
  <c r="C462"/>
  <c r="D462"/>
  <c r="E462"/>
  <c r="F462"/>
  <c r="G462"/>
  <c r="H462"/>
  <c r="I462"/>
  <c r="J462"/>
  <c r="K462"/>
  <c r="L462"/>
  <c r="M462"/>
  <c r="N462"/>
  <c r="O462"/>
  <c r="P462"/>
  <c r="Q462"/>
  <c r="R462"/>
  <c r="S462"/>
  <c r="T462"/>
  <c r="U462"/>
  <c r="V462"/>
  <c r="W462"/>
  <c r="X462"/>
  <c r="Y462"/>
  <c r="Z462"/>
  <c r="AA462"/>
  <c r="AB462"/>
  <c r="AC462"/>
  <c r="AD462"/>
  <c r="A463"/>
  <c r="B463"/>
  <c r="C463"/>
  <c r="D463"/>
  <c r="E463"/>
  <c r="F463"/>
  <c r="G463"/>
  <c r="H463"/>
  <c r="I463"/>
  <c r="J463"/>
  <c r="K463"/>
  <c r="L463"/>
  <c r="M463"/>
  <c r="N463"/>
  <c r="O463"/>
  <c r="P463"/>
  <c r="Q463"/>
  <c r="R463"/>
  <c r="S463"/>
  <c r="T463"/>
  <c r="U463"/>
  <c r="V463"/>
  <c r="W463"/>
  <c r="X463"/>
  <c r="Y463"/>
  <c r="Z463"/>
  <c r="AA463"/>
  <c r="AB463"/>
  <c r="AC463"/>
  <c r="AD463"/>
  <c r="A464"/>
  <c r="B464"/>
  <c r="C464"/>
  <c r="D464"/>
  <c r="E464"/>
  <c r="F464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Z464"/>
  <c r="AA464"/>
  <c r="AB464"/>
  <c r="AC464"/>
  <c r="AD464"/>
  <c r="A465"/>
  <c r="B465"/>
  <c r="C465"/>
  <c r="D465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Z465"/>
  <c r="AA465"/>
  <c r="AB465"/>
  <c r="AC465"/>
  <c r="AD465"/>
  <c r="A466"/>
  <c r="B466"/>
  <c r="C466"/>
  <c r="D466"/>
  <c r="E466"/>
  <c r="F466"/>
  <c r="G466"/>
  <c r="H466"/>
  <c r="I466"/>
  <c r="J466"/>
  <c r="K466"/>
  <c r="L466"/>
  <c r="M466"/>
  <c r="N466"/>
  <c r="O466"/>
  <c r="P466"/>
  <c r="Q466"/>
  <c r="R466"/>
  <c r="S466"/>
  <c r="T466"/>
  <c r="U466"/>
  <c r="V466"/>
  <c r="W466"/>
  <c r="X466"/>
  <c r="Y466"/>
  <c r="Z466"/>
  <c r="AA466"/>
  <c r="AB466"/>
  <c r="AC466"/>
  <c r="AD466"/>
  <c r="A467"/>
  <c r="B467"/>
  <c r="C467"/>
  <c r="D467"/>
  <c r="E467"/>
  <c r="F467"/>
  <c r="G467"/>
  <c r="H467"/>
  <c r="I467"/>
  <c r="J467"/>
  <c r="K467"/>
  <c r="L467"/>
  <c r="M467"/>
  <c r="N467"/>
  <c r="O467"/>
  <c r="P467"/>
  <c r="Q467"/>
  <c r="R467"/>
  <c r="S467"/>
  <c r="T467"/>
  <c r="U467"/>
  <c r="V467"/>
  <c r="W467"/>
  <c r="X467"/>
  <c r="Y467"/>
  <c r="Z467"/>
  <c r="AA467"/>
  <c r="AB467"/>
  <c r="AC467"/>
  <c r="AD467"/>
  <c r="A468"/>
  <c r="B468"/>
  <c r="C468"/>
  <c r="D468"/>
  <c r="E468"/>
  <c r="F468"/>
  <c r="G468"/>
  <c r="H468"/>
  <c r="I468"/>
  <c r="J468"/>
  <c r="K468"/>
  <c r="L468"/>
  <c r="M468"/>
  <c r="N468"/>
  <c r="O468"/>
  <c r="P468"/>
  <c r="Q468"/>
  <c r="R468"/>
  <c r="S468"/>
  <c r="T468"/>
  <c r="U468"/>
  <c r="V468"/>
  <c r="W468"/>
  <c r="X468"/>
  <c r="Y468"/>
  <c r="Z468"/>
  <c r="AA468"/>
  <c r="AB468"/>
  <c r="AC468"/>
  <c r="AD468"/>
  <c r="A469"/>
  <c r="B469"/>
  <c r="C469"/>
  <c r="D469"/>
  <c r="E469"/>
  <c r="F469"/>
  <c r="G469"/>
  <c r="H469"/>
  <c r="I469"/>
  <c r="J469"/>
  <c r="K469"/>
  <c r="L469"/>
  <c r="M469"/>
  <c r="N469"/>
  <c r="O469"/>
  <c r="P469"/>
  <c r="Q469"/>
  <c r="R469"/>
  <c r="S469"/>
  <c r="T469"/>
  <c r="U469"/>
  <c r="V469"/>
  <c r="W469"/>
  <c r="X469"/>
  <c r="Y469"/>
  <c r="Z469"/>
  <c r="AA469"/>
  <c r="AB469"/>
  <c r="AC469"/>
  <c r="AD469"/>
  <c r="A470"/>
  <c r="B470"/>
  <c r="C470"/>
  <c r="D470"/>
  <c r="E470"/>
  <c r="F470"/>
  <c r="G470"/>
  <c r="H470"/>
  <c r="I470"/>
  <c r="J470"/>
  <c r="K470"/>
  <c r="L470"/>
  <c r="M470"/>
  <c r="N470"/>
  <c r="O470"/>
  <c r="P470"/>
  <c r="Q470"/>
  <c r="R470"/>
  <c r="S470"/>
  <c r="T470"/>
  <c r="U470"/>
  <c r="V470"/>
  <c r="W470"/>
  <c r="X470"/>
  <c r="Y470"/>
  <c r="Z470"/>
  <c r="AA470"/>
  <c r="AB470"/>
  <c r="AC470"/>
  <c r="AD470"/>
  <c r="A471"/>
  <c r="B471"/>
  <c r="C471"/>
  <c r="D471"/>
  <c r="E471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Z471"/>
  <c r="AA471"/>
  <c r="AB471"/>
  <c r="AC471"/>
  <c r="AD471"/>
  <c r="A472"/>
  <c r="B472"/>
  <c r="C472"/>
  <c r="D472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Z472"/>
  <c r="AA472"/>
  <c r="AB472"/>
  <c r="AC472"/>
  <c r="AD472"/>
  <c r="A473"/>
  <c r="B473"/>
  <c r="C473"/>
  <c r="D473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Z473"/>
  <c r="AA473"/>
  <c r="AB473"/>
  <c r="AC473"/>
  <c r="AD473"/>
  <c r="A474"/>
  <c r="B474"/>
  <c r="C474"/>
  <c r="D474"/>
  <c r="E474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Z474"/>
  <c r="AA474"/>
  <c r="AB474"/>
  <c r="AC474"/>
  <c r="AD474"/>
  <c r="A475"/>
  <c r="B475"/>
  <c r="C475"/>
  <c r="D475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Z475"/>
  <c r="AA475"/>
  <c r="AB475"/>
  <c r="AC475"/>
  <c r="AD475"/>
  <c r="A476"/>
  <c r="B476"/>
  <c r="C476"/>
  <c r="D476"/>
  <c r="E476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Z476"/>
  <c r="AA476"/>
  <c r="AB476"/>
  <c r="AC476"/>
  <c r="AD476"/>
  <c r="A477"/>
  <c r="B477"/>
  <c r="C477"/>
  <c r="D477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Z477"/>
  <c r="AA477"/>
  <c r="AB477"/>
  <c r="AC477"/>
  <c r="AD477"/>
  <c r="A478"/>
  <c r="B478"/>
  <c r="C478"/>
  <c r="D478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Z478"/>
  <c r="AA478"/>
  <c r="AB478"/>
  <c r="AC478"/>
  <c r="AD478"/>
  <c r="A479"/>
  <c r="B479"/>
  <c r="C479"/>
  <c r="D479"/>
  <c r="E479"/>
  <c r="F479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Z479"/>
  <c r="AA479"/>
  <c r="AB479"/>
  <c r="AC479"/>
  <c r="AD479"/>
  <c r="A480"/>
  <c r="B480"/>
  <c r="C480"/>
  <c r="D480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Z480"/>
  <c r="AA480"/>
  <c r="AB480"/>
  <c r="AC480"/>
  <c r="AD480"/>
  <c r="A481"/>
  <c r="B481"/>
  <c r="C481"/>
  <c r="D481"/>
  <c r="E481"/>
  <c r="F48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Z481"/>
  <c r="AA481"/>
  <c r="AB481"/>
  <c r="AC481"/>
  <c r="AD481"/>
  <c r="A224" i="2"/>
  <c r="A225"/>
  <c r="A226"/>
  <c r="A227"/>
  <c r="A3"/>
  <c r="P3" s="1"/>
  <c r="A4"/>
  <c r="P4" s="1"/>
  <c r="A5"/>
  <c r="P5" s="1"/>
  <c r="A6"/>
  <c r="P6" s="1"/>
  <c r="A7"/>
  <c r="P7" s="1"/>
  <c r="A8"/>
  <c r="P8" s="1"/>
  <c r="A9"/>
  <c r="P9" s="1"/>
  <c r="A10"/>
  <c r="P10" s="1"/>
  <c r="A11"/>
  <c r="P11" s="1"/>
  <c r="A12"/>
  <c r="P12" s="1"/>
  <c r="A13"/>
  <c r="P13" s="1"/>
  <c r="A14"/>
  <c r="P14" s="1"/>
  <c r="A15"/>
  <c r="P15" s="1"/>
  <c r="A16"/>
  <c r="P16" s="1"/>
  <c r="A17"/>
  <c r="P17" s="1"/>
  <c r="A18"/>
  <c r="P18" s="1"/>
  <c r="A19"/>
  <c r="P19" s="1"/>
  <c r="A20"/>
  <c r="P20" s="1"/>
  <c r="A21"/>
  <c r="P21" s="1"/>
  <c r="A22"/>
  <c r="P22" s="1"/>
  <c r="A23"/>
  <c r="P23" s="1"/>
  <c r="A24"/>
  <c r="P24" s="1"/>
  <c r="A25"/>
  <c r="P25" s="1"/>
  <c r="A26"/>
  <c r="P26" s="1"/>
  <c r="A27"/>
  <c r="P27" s="1"/>
  <c r="A28"/>
  <c r="P28" s="1"/>
  <c r="A29"/>
  <c r="P29" s="1"/>
  <c r="A30"/>
  <c r="P30" s="1"/>
  <c r="A31"/>
  <c r="P31" s="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"/>
  <c r="P2" s="1"/>
  <c r="AD3" i="3"/>
  <c r="AD4"/>
  <c r="AD5"/>
  <c r="AD6"/>
  <c r="AD7"/>
  <c r="AD8"/>
  <c r="AD9"/>
  <c r="AD10"/>
  <c r="AD11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3"/>
  <c r="AD34"/>
  <c r="AD35"/>
  <c r="AD36"/>
  <c r="AD37"/>
  <c r="AD38"/>
  <c r="AD39"/>
  <c r="AD40"/>
  <c r="AD41"/>
  <c r="AD42"/>
  <c r="AD43"/>
  <c r="AD44"/>
  <c r="AD45"/>
  <c r="AD46"/>
  <c r="AD47"/>
  <c r="AD48"/>
  <c r="AD49"/>
  <c r="AD50"/>
  <c r="AD51"/>
  <c r="AD52"/>
  <c r="AD53"/>
  <c r="AD54"/>
  <c r="AD55"/>
  <c r="AD56"/>
  <c r="AD57"/>
  <c r="AD58"/>
  <c r="AD59"/>
  <c r="AD60"/>
  <c r="AD61"/>
  <c r="AD62"/>
  <c r="AD63"/>
  <c r="AD64"/>
  <c r="AD65"/>
  <c r="AD66"/>
  <c r="AD67"/>
  <c r="AD68"/>
  <c r="AD69"/>
  <c r="AD70"/>
  <c r="AD71"/>
  <c r="AD72"/>
  <c r="AD73"/>
  <c r="AD74"/>
  <c r="AD75"/>
  <c r="AD76"/>
  <c r="AD77"/>
  <c r="AD78"/>
  <c r="AD79"/>
  <c r="AD80"/>
  <c r="AD81"/>
  <c r="AD82"/>
  <c r="AD83"/>
  <c r="AD84"/>
  <c r="AD85"/>
  <c r="AD86"/>
  <c r="AD87"/>
  <c r="AD88"/>
  <c r="AD89"/>
  <c r="AD90"/>
  <c r="AD91"/>
  <c r="AD92"/>
  <c r="AD93"/>
  <c r="AD94"/>
  <c r="AD95"/>
  <c r="AD96"/>
  <c r="AD97"/>
  <c r="AD98"/>
  <c r="AD99"/>
  <c r="AD100"/>
  <c r="AD101"/>
  <c r="AD102"/>
  <c r="AD103"/>
  <c r="AD104"/>
  <c r="AD105"/>
  <c r="AD106"/>
  <c r="AD107"/>
  <c r="AD108"/>
  <c r="AD109"/>
  <c r="AD110"/>
  <c r="AD111"/>
  <c r="AD112"/>
  <c r="AD113"/>
  <c r="AD114"/>
  <c r="AD115"/>
  <c r="AD116"/>
  <c r="AD117"/>
  <c r="AD118"/>
  <c r="AD119"/>
  <c r="AD120"/>
  <c r="AD121"/>
  <c r="AD122"/>
  <c r="AD123"/>
  <c r="AD124"/>
  <c r="AD125"/>
  <c r="AD126"/>
  <c r="AD127"/>
  <c r="AD128"/>
  <c r="AD129"/>
  <c r="AD130"/>
  <c r="AD131"/>
  <c r="AD132"/>
  <c r="AD133"/>
  <c r="AD134"/>
  <c r="AD135"/>
  <c r="AD136"/>
  <c r="AD137"/>
  <c r="AD138"/>
  <c r="AD139"/>
  <c r="AD140"/>
  <c r="AD141"/>
  <c r="AD142"/>
  <c r="AD143"/>
  <c r="AD144"/>
  <c r="AD145"/>
  <c r="AD146"/>
  <c r="AD147"/>
  <c r="AD148"/>
  <c r="AD149"/>
  <c r="AD150"/>
  <c r="AD151"/>
  <c r="AD152"/>
  <c r="AD153"/>
  <c r="AD154"/>
  <c r="AD155"/>
  <c r="AD156"/>
  <c r="AD157"/>
  <c r="AD158"/>
  <c r="AD159"/>
  <c r="AD160"/>
  <c r="AD161"/>
  <c r="AD162"/>
  <c r="AD163"/>
  <c r="AD164"/>
  <c r="AD165"/>
  <c r="AD166"/>
  <c r="AD167"/>
  <c r="AD168"/>
  <c r="AD169"/>
  <c r="AD170"/>
  <c r="AD171"/>
  <c r="AD172"/>
  <c r="AD173"/>
  <c r="AD174"/>
  <c r="AD175"/>
  <c r="AD176"/>
  <c r="AD177"/>
  <c r="AD178"/>
  <c r="AD179"/>
  <c r="AD180"/>
  <c r="AD181"/>
  <c r="AD182"/>
  <c r="AD183"/>
  <c r="AD184"/>
  <c r="AD185"/>
  <c r="AD186"/>
  <c r="AD187"/>
  <c r="AD188"/>
  <c r="AD189"/>
  <c r="AD190"/>
  <c r="AD191"/>
  <c r="AD192"/>
  <c r="AD193"/>
  <c r="AD194"/>
  <c r="AD195"/>
  <c r="AD196"/>
  <c r="AD197"/>
  <c r="AD198"/>
  <c r="AD199"/>
  <c r="AD200"/>
  <c r="AD201"/>
  <c r="AD202"/>
  <c r="AD203"/>
  <c r="AD204"/>
  <c r="AD205"/>
  <c r="AD206"/>
  <c r="AD207"/>
  <c r="AD208"/>
  <c r="AD209"/>
  <c r="AD210"/>
  <c r="AD211"/>
  <c r="AD212"/>
  <c r="AD213"/>
  <c r="AD214"/>
  <c r="AD215"/>
  <c r="AD216"/>
  <c r="AD217"/>
  <c r="AD218"/>
  <c r="AD219"/>
  <c r="AD220"/>
  <c r="AD221"/>
  <c r="AD222"/>
  <c r="AD223"/>
  <c r="AD224"/>
  <c r="AD225"/>
  <c r="AD226"/>
  <c r="AD227"/>
  <c r="AD228"/>
  <c r="AD229"/>
  <c r="AD230"/>
  <c r="AD231"/>
  <c r="AD232"/>
  <c r="AD233"/>
  <c r="AD234"/>
  <c r="AD235"/>
  <c r="AD236"/>
  <c r="AD237"/>
  <c r="AD238"/>
  <c r="AD239"/>
  <c r="AD240"/>
  <c r="AD241"/>
  <c r="AD242"/>
  <c r="AD243"/>
  <c r="AD244"/>
  <c r="AD245"/>
  <c r="AD246"/>
  <c r="AD247"/>
  <c r="AD248"/>
  <c r="AD249"/>
  <c r="AD250"/>
  <c r="AD251"/>
  <c r="AD252"/>
  <c r="AD253"/>
  <c r="AD254"/>
  <c r="AD255"/>
  <c r="AD256"/>
  <c r="AD257"/>
  <c r="AD258"/>
  <c r="AD259"/>
  <c r="AD260"/>
  <c r="AD261"/>
  <c r="AD262"/>
  <c r="AD263"/>
  <c r="AD264"/>
  <c r="AD265"/>
  <c r="AD266"/>
  <c r="AD267"/>
  <c r="AD268"/>
  <c r="AD269"/>
  <c r="AD270"/>
  <c r="AD271"/>
  <c r="AD272"/>
  <c r="AD273"/>
  <c r="AD274"/>
  <c r="AD275"/>
  <c r="AD276"/>
  <c r="AD277"/>
  <c r="AD278"/>
  <c r="AD279"/>
  <c r="AD280"/>
  <c r="AD281"/>
  <c r="AD2"/>
  <c r="AC3"/>
  <c r="AC4"/>
  <c r="AC5"/>
  <c r="AC6"/>
  <c r="AC7"/>
  <c r="AC8"/>
  <c r="AC9"/>
  <c r="AC10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29"/>
  <c r="AC30"/>
  <c r="AC31"/>
  <c r="AC32"/>
  <c r="AC33"/>
  <c r="AC34"/>
  <c r="AC35"/>
  <c r="AC36"/>
  <c r="AC37"/>
  <c r="AC38"/>
  <c r="AC39"/>
  <c r="AC40"/>
  <c r="AC41"/>
  <c r="AC42"/>
  <c r="AC43"/>
  <c r="AC44"/>
  <c r="AC45"/>
  <c r="AC46"/>
  <c r="AC47"/>
  <c r="AC48"/>
  <c r="AC49"/>
  <c r="AC50"/>
  <c r="AC51"/>
  <c r="AC52"/>
  <c r="AC53"/>
  <c r="AC54"/>
  <c r="AC55"/>
  <c r="AC56"/>
  <c r="AC57"/>
  <c r="AC58"/>
  <c r="AC59"/>
  <c r="AC60"/>
  <c r="AC61"/>
  <c r="AC62"/>
  <c r="AC63"/>
  <c r="AC64"/>
  <c r="AC65"/>
  <c r="AC66"/>
  <c r="AC67"/>
  <c r="AC68"/>
  <c r="AC69"/>
  <c r="AC70"/>
  <c r="AC71"/>
  <c r="AC72"/>
  <c r="AC73"/>
  <c r="AC74"/>
  <c r="AC75"/>
  <c r="AC76"/>
  <c r="AC77"/>
  <c r="AC78"/>
  <c r="AC79"/>
  <c r="AC80"/>
  <c r="AC81"/>
  <c r="AC82"/>
  <c r="AC83"/>
  <c r="AC84"/>
  <c r="AC85"/>
  <c r="AC86"/>
  <c r="AC87"/>
  <c r="AC88"/>
  <c r="AC89"/>
  <c r="AC90"/>
  <c r="AC91"/>
  <c r="AC92"/>
  <c r="AC93"/>
  <c r="AC94"/>
  <c r="AC95"/>
  <c r="AC96"/>
  <c r="AC97"/>
  <c r="AC98"/>
  <c r="AC99"/>
  <c r="AC100"/>
  <c r="AC101"/>
  <c r="AC102"/>
  <c r="AC103"/>
  <c r="AC104"/>
  <c r="AC105"/>
  <c r="AC106"/>
  <c r="AC107"/>
  <c r="AC108"/>
  <c r="AC109"/>
  <c r="AC110"/>
  <c r="AC111"/>
  <c r="AC112"/>
  <c r="AC113"/>
  <c r="AC114"/>
  <c r="AC115"/>
  <c r="AC116"/>
  <c r="AC117"/>
  <c r="AC118"/>
  <c r="AC119"/>
  <c r="AC120"/>
  <c r="AC121"/>
  <c r="AC122"/>
  <c r="AC123"/>
  <c r="AC124"/>
  <c r="AC125"/>
  <c r="AC126"/>
  <c r="AC127"/>
  <c r="AC128"/>
  <c r="AC129"/>
  <c r="AC130"/>
  <c r="AC131"/>
  <c r="AC132"/>
  <c r="AC133"/>
  <c r="AC134"/>
  <c r="AC135"/>
  <c r="AC136"/>
  <c r="AC137"/>
  <c r="AC138"/>
  <c r="AC139"/>
  <c r="AC140"/>
  <c r="AC141"/>
  <c r="AC142"/>
  <c r="AC143"/>
  <c r="AC144"/>
  <c r="AC145"/>
  <c r="AC146"/>
  <c r="AC147"/>
  <c r="AC148"/>
  <c r="AC149"/>
  <c r="AC150"/>
  <c r="AC151"/>
  <c r="AC152"/>
  <c r="AC153"/>
  <c r="AC154"/>
  <c r="AC155"/>
  <c r="AC156"/>
  <c r="AC157"/>
  <c r="AC158"/>
  <c r="AC159"/>
  <c r="AC160"/>
  <c r="AC161"/>
  <c r="AC162"/>
  <c r="AC163"/>
  <c r="AC164"/>
  <c r="AC165"/>
  <c r="AC166"/>
  <c r="AC167"/>
  <c r="AC168"/>
  <c r="AC169"/>
  <c r="AC170"/>
  <c r="AC171"/>
  <c r="AC172"/>
  <c r="AC173"/>
  <c r="AC174"/>
  <c r="AC175"/>
  <c r="AC176"/>
  <c r="AC177"/>
  <c r="AC178"/>
  <c r="AC179"/>
  <c r="AC180"/>
  <c r="AC181"/>
  <c r="AC182"/>
  <c r="AC183"/>
  <c r="AC184"/>
  <c r="AC185"/>
  <c r="AC186"/>
  <c r="AC187"/>
  <c r="AC188"/>
  <c r="AC189"/>
  <c r="AC190"/>
  <c r="AC191"/>
  <c r="AC192"/>
  <c r="AC193"/>
  <c r="AC194"/>
  <c r="AC195"/>
  <c r="AC196"/>
  <c r="AC197"/>
  <c r="AC198"/>
  <c r="AC199"/>
  <c r="AC200"/>
  <c r="AC201"/>
  <c r="AC202"/>
  <c r="AC203"/>
  <c r="AC204"/>
  <c r="AC205"/>
  <c r="AC206"/>
  <c r="AC207"/>
  <c r="AC208"/>
  <c r="AC209"/>
  <c r="AC210"/>
  <c r="AC211"/>
  <c r="AC212"/>
  <c r="AC213"/>
  <c r="AC214"/>
  <c r="AC215"/>
  <c r="AC216"/>
  <c r="AC217"/>
  <c r="AC218"/>
  <c r="AC219"/>
  <c r="AC220"/>
  <c r="AC221"/>
  <c r="AC222"/>
  <c r="AC223"/>
  <c r="AC224"/>
  <c r="AC225"/>
  <c r="AC226"/>
  <c r="AC227"/>
  <c r="AC228"/>
  <c r="AC229"/>
  <c r="AC230"/>
  <c r="AC231"/>
  <c r="AC232"/>
  <c r="AC233"/>
  <c r="AC234"/>
  <c r="AC235"/>
  <c r="AC236"/>
  <c r="AC237"/>
  <c r="AC238"/>
  <c r="AC239"/>
  <c r="AC240"/>
  <c r="AC241"/>
  <c r="AC242"/>
  <c r="AC243"/>
  <c r="AC244"/>
  <c r="AC245"/>
  <c r="AC246"/>
  <c r="AC247"/>
  <c r="AC248"/>
  <c r="AC249"/>
  <c r="AC250"/>
  <c r="AC251"/>
  <c r="AC252"/>
  <c r="AC253"/>
  <c r="AC254"/>
  <c r="AC255"/>
  <c r="AC256"/>
  <c r="AC257"/>
  <c r="AC258"/>
  <c r="AC259"/>
  <c r="AC260"/>
  <c r="AC261"/>
  <c r="AC262"/>
  <c r="AC263"/>
  <c r="AC264"/>
  <c r="AC265"/>
  <c r="AC266"/>
  <c r="AC267"/>
  <c r="AC268"/>
  <c r="AC269"/>
  <c r="AC270"/>
  <c r="AC271"/>
  <c r="AC272"/>
  <c r="AC273"/>
  <c r="AC274"/>
  <c r="AC275"/>
  <c r="AC276"/>
  <c r="AC277"/>
  <c r="AC278"/>
  <c r="AC279"/>
  <c r="AC280"/>
  <c r="AC281"/>
  <c r="AC2"/>
  <c r="AB3"/>
  <c r="AB4"/>
  <c r="AB5"/>
  <c r="AB6"/>
  <c r="AB7"/>
  <c r="AB8"/>
  <c r="AB9"/>
  <c r="AB10"/>
  <c r="AB11"/>
  <c r="AB12"/>
  <c r="AB13"/>
  <c r="AB14"/>
  <c r="AB15"/>
  <c r="AB16"/>
  <c r="AB17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8"/>
  <c r="AB39"/>
  <c r="AB40"/>
  <c r="AB41"/>
  <c r="AB42"/>
  <c r="AB43"/>
  <c r="AB44"/>
  <c r="AB45"/>
  <c r="AB46"/>
  <c r="AB47"/>
  <c r="AB48"/>
  <c r="AB49"/>
  <c r="AB50"/>
  <c r="AB51"/>
  <c r="AB52"/>
  <c r="AB53"/>
  <c r="AB54"/>
  <c r="AB55"/>
  <c r="AB56"/>
  <c r="AB57"/>
  <c r="AB58"/>
  <c r="AB59"/>
  <c r="AB60"/>
  <c r="AB61"/>
  <c r="AB62"/>
  <c r="AB63"/>
  <c r="AB64"/>
  <c r="AB65"/>
  <c r="AB66"/>
  <c r="AB67"/>
  <c r="AB68"/>
  <c r="AB69"/>
  <c r="AB70"/>
  <c r="AB71"/>
  <c r="AB72"/>
  <c r="AB73"/>
  <c r="AB74"/>
  <c r="AB75"/>
  <c r="AB76"/>
  <c r="AB77"/>
  <c r="AB78"/>
  <c r="AB79"/>
  <c r="AB80"/>
  <c r="AB81"/>
  <c r="AB82"/>
  <c r="AB83"/>
  <c r="AB84"/>
  <c r="AB85"/>
  <c r="AB86"/>
  <c r="AB87"/>
  <c r="AB88"/>
  <c r="AB89"/>
  <c r="AB90"/>
  <c r="AB91"/>
  <c r="AB92"/>
  <c r="AB93"/>
  <c r="AB94"/>
  <c r="AB95"/>
  <c r="AB96"/>
  <c r="AB97"/>
  <c r="AB98"/>
  <c r="AB99"/>
  <c r="AB100"/>
  <c r="AB101"/>
  <c r="AB102"/>
  <c r="AB103"/>
  <c r="AB104"/>
  <c r="AB105"/>
  <c r="AB106"/>
  <c r="AB107"/>
  <c r="AB108"/>
  <c r="AB109"/>
  <c r="AB110"/>
  <c r="AB111"/>
  <c r="AB112"/>
  <c r="AB113"/>
  <c r="AB114"/>
  <c r="AB115"/>
  <c r="AB116"/>
  <c r="AB117"/>
  <c r="AB118"/>
  <c r="AB119"/>
  <c r="AB120"/>
  <c r="AB121"/>
  <c r="AB122"/>
  <c r="AB123"/>
  <c r="AB124"/>
  <c r="AB125"/>
  <c r="AB126"/>
  <c r="AB127"/>
  <c r="AB128"/>
  <c r="AB129"/>
  <c r="AB130"/>
  <c r="AB131"/>
  <c r="AB132"/>
  <c r="AB133"/>
  <c r="AB134"/>
  <c r="AB135"/>
  <c r="AB136"/>
  <c r="AB137"/>
  <c r="AB138"/>
  <c r="AB139"/>
  <c r="AB140"/>
  <c r="AB141"/>
  <c r="AB142"/>
  <c r="AB143"/>
  <c r="AB144"/>
  <c r="AB145"/>
  <c r="AB146"/>
  <c r="AB147"/>
  <c r="AB148"/>
  <c r="AB149"/>
  <c r="AB150"/>
  <c r="AB151"/>
  <c r="AB152"/>
  <c r="AB153"/>
  <c r="AB154"/>
  <c r="AB155"/>
  <c r="AB156"/>
  <c r="AB157"/>
  <c r="AB158"/>
  <c r="AB159"/>
  <c r="AB160"/>
  <c r="AB161"/>
  <c r="AB162"/>
  <c r="AB163"/>
  <c r="AB164"/>
  <c r="AB165"/>
  <c r="AB166"/>
  <c r="AB167"/>
  <c r="AB168"/>
  <c r="AB169"/>
  <c r="AB170"/>
  <c r="AB171"/>
  <c r="AB172"/>
  <c r="AB173"/>
  <c r="AB174"/>
  <c r="AB175"/>
  <c r="AB176"/>
  <c r="AB177"/>
  <c r="AB178"/>
  <c r="AB179"/>
  <c r="AB180"/>
  <c r="AB181"/>
  <c r="AB182"/>
  <c r="AB183"/>
  <c r="AB184"/>
  <c r="AB185"/>
  <c r="AB186"/>
  <c r="AB187"/>
  <c r="AB188"/>
  <c r="AB189"/>
  <c r="AB190"/>
  <c r="AB191"/>
  <c r="AB192"/>
  <c r="AB193"/>
  <c r="AB194"/>
  <c r="AB195"/>
  <c r="AB196"/>
  <c r="AB197"/>
  <c r="AB198"/>
  <c r="AB199"/>
  <c r="AB200"/>
  <c r="AB201"/>
  <c r="AB202"/>
  <c r="AB203"/>
  <c r="AB204"/>
  <c r="AB205"/>
  <c r="AB206"/>
  <c r="AB207"/>
  <c r="AB208"/>
  <c r="AB209"/>
  <c r="AB210"/>
  <c r="AB211"/>
  <c r="AB212"/>
  <c r="AB213"/>
  <c r="AB214"/>
  <c r="AB215"/>
  <c r="AB216"/>
  <c r="AB217"/>
  <c r="AB218"/>
  <c r="AB219"/>
  <c r="AB220"/>
  <c r="AB221"/>
  <c r="AB222"/>
  <c r="AB223"/>
  <c r="AB224"/>
  <c r="AB225"/>
  <c r="AB226"/>
  <c r="AB227"/>
  <c r="AB228"/>
  <c r="AB229"/>
  <c r="AB230"/>
  <c r="AB231"/>
  <c r="AB232"/>
  <c r="AB233"/>
  <c r="AB234"/>
  <c r="AB235"/>
  <c r="AB236"/>
  <c r="AB237"/>
  <c r="AB238"/>
  <c r="AB239"/>
  <c r="AB240"/>
  <c r="AB241"/>
  <c r="AB242"/>
  <c r="AB243"/>
  <c r="AB244"/>
  <c r="AB245"/>
  <c r="AB246"/>
  <c r="AB247"/>
  <c r="AB248"/>
  <c r="AB249"/>
  <c r="AB250"/>
  <c r="AB251"/>
  <c r="AB252"/>
  <c r="AB253"/>
  <c r="AB254"/>
  <c r="AB255"/>
  <c r="AB256"/>
  <c r="AB257"/>
  <c r="AB258"/>
  <c r="AB259"/>
  <c r="AB260"/>
  <c r="AB261"/>
  <c r="AB262"/>
  <c r="AB263"/>
  <c r="AB264"/>
  <c r="AB265"/>
  <c r="AB266"/>
  <c r="AB267"/>
  <c r="AB268"/>
  <c r="AB269"/>
  <c r="AB270"/>
  <c r="AB271"/>
  <c r="AB272"/>
  <c r="AB273"/>
  <c r="AB274"/>
  <c r="AB275"/>
  <c r="AB276"/>
  <c r="AB277"/>
  <c r="AB278"/>
  <c r="AB279"/>
  <c r="AB280"/>
  <c r="AB281"/>
  <c r="AB2"/>
  <c r="AA3"/>
  <c r="AA4"/>
  <c r="AA5"/>
  <c r="AA6"/>
  <c r="AA7"/>
  <c r="AA8"/>
  <c r="AA9"/>
  <c r="AA10"/>
  <c r="AA11"/>
  <c r="AA12"/>
  <c r="AA13"/>
  <c r="AA14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8"/>
  <c r="AA59"/>
  <c r="AA60"/>
  <c r="AA61"/>
  <c r="AA62"/>
  <c r="AA63"/>
  <c r="AA64"/>
  <c r="AA65"/>
  <c r="AA66"/>
  <c r="AA67"/>
  <c r="AA68"/>
  <c r="AA69"/>
  <c r="AA70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A101"/>
  <c r="AA102"/>
  <c r="AA103"/>
  <c r="AA104"/>
  <c r="AA105"/>
  <c r="AA106"/>
  <c r="AA107"/>
  <c r="AA108"/>
  <c r="AA109"/>
  <c r="AA110"/>
  <c r="AA111"/>
  <c r="AA112"/>
  <c r="AA113"/>
  <c r="AA114"/>
  <c r="AA115"/>
  <c r="AA116"/>
  <c r="AA117"/>
  <c r="AA118"/>
  <c r="AA119"/>
  <c r="AA120"/>
  <c r="AA121"/>
  <c r="AA122"/>
  <c r="AA123"/>
  <c r="AA124"/>
  <c r="AA125"/>
  <c r="AA126"/>
  <c r="AA127"/>
  <c r="AA128"/>
  <c r="AA129"/>
  <c r="AA130"/>
  <c r="AA131"/>
  <c r="AA132"/>
  <c r="AA133"/>
  <c r="AA134"/>
  <c r="AA135"/>
  <c r="AA136"/>
  <c r="AA137"/>
  <c r="AA138"/>
  <c r="AA139"/>
  <c r="AA140"/>
  <c r="AA141"/>
  <c r="AA142"/>
  <c r="AA143"/>
  <c r="AA144"/>
  <c r="AA145"/>
  <c r="AA146"/>
  <c r="AA147"/>
  <c r="AA148"/>
  <c r="AA149"/>
  <c r="AA150"/>
  <c r="AA151"/>
  <c r="AA152"/>
  <c r="AA153"/>
  <c r="AA154"/>
  <c r="AA155"/>
  <c r="AA156"/>
  <c r="AA157"/>
  <c r="AA158"/>
  <c r="AA159"/>
  <c r="AA160"/>
  <c r="AA161"/>
  <c r="AA162"/>
  <c r="AA163"/>
  <c r="AA164"/>
  <c r="AA165"/>
  <c r="AA166"/>
  <c r="AA167"/>
  <c r="AA168"/>
  <c r="AA169"/>
  <c r="AA170"/>
  <c r="AA171"/>
  <c r="AA172"/>
  <c r="AA173"/>
  <c r="AA174"/>
  <c r="AA175"/>
  <c r="AA176"/>
  <c r="AA177"/>
  <c r="AA178"/>
  <c r="AA179"/>
  <c r="AA180"/>
  <c r="AA181"/>
  <c r="AA182"/>
  <c r="AA183"/>
  <c r="AA184"/>
  <c r="AA185"/>
  <c r="AA186"/>
  <c r="AA187"/>
  <c r="AA188"/>
  <c r="AA189"/>
  <c r="AA190"/>
  <c r="AA191"/>
  <c r="AA192"/>
  <c r="AA193"/>
  <c r="AA194"/>
  <c r="AA195"/>
  <c r="AA196"/>
  <c r="AA197"/>
  <c r="AA198"/>
  <c r="AA199"/>
  <c r="AA200"/>
  <c r="AA201"/>
  <c r="AA202"/>
  <c r="AA203"/>
  <c r="AA204"/>
  <c r="AA205"/>
  <c r="AA206"/>
  <c r="AA207"/>
  <c r="AA208"/>
  <c r="AA209"/>
  <c r="AA210"/>
  <c r="AA211"/>
  <c r="AA212"/>
  <c r="AA213"/>
  <c r="AA214"/>
  <c r="AA215"/>
  <c r="AA216"/>
  <c r="AA217"/>
  <c r="AA218"/>
  <c r="AA219"/>
  <c r="AA220"/>
  <c r="AA221"/>
  <c r="AA222"/>
  <c r="AA223"/>
  <c r="AA224"/>
  <c r="AA225"/>
  <c r="AA226"/>
  <c r="AA227"/>
  <c r="AA228"/>
  <c r="AA229"/>
  <c r="AA230"/>
  <c r="AA231"/>
  <c r="AA232"/>
  <c r="AA233"/>
  <c r="AA234"/>
  <c r="AA235"/>
  <c r="AA236"/>
  <c r="AA237"/>
  <c r="AA238"/>
  <c r="AA239"/>
  <c r="AA240"/>
  <c r="AA241"/>
  <c r="AA242"/>
  <c r="AA243"/>
  <c r="AA244"/>
  <c r="AA245"/>
  <c r="AA246"/>
  <c r="AA247"/>
  <c r="AA248"/>
  <c r="AA249"/>
  <c r="AA250"/>
  <c r="AA251"/>
  <c r="AA252"/>
  <c r="AA253"/>
  <c r="AA254"/>
  <c r="AA255"/>
  <c r="AA256"/>
  <c r="AA257"/>
  <c r="AA258"/>
  <c r="AA259"/>
  <c r="AA260"/>
  <c r="AA261"/>
  <c r="AA262"/>
  <c r="AA263"/>
  <c r="AA264"/>
  <c r="AA265"/>
  <c r="AA266"/>
  <c r="AA267"/>
  <c r="AA268"/>
  <c r="AA269"/>
  <c r="AA270"/>
  <c r="AA271"/>
  <c r="AA272"/>
  <c r="AA273"/>
  <c r="AA274"/>
  <c r="AA275"/>
  <c r="AA276"/>
  <c r="AA277"/>
  <c r="AA278"/>
  <c r="AA279"/>
  <c r="AA280"/>
  <c r="AA281"/>
  <c r="AA2"/>
  <c r="Z3"/>
  <c r="Z4"/>
  <c r="Z5"/>
  <c r="Z6"/>
  <c r="Z7"/>
  <c r="Z8"/>
  <c r="Z9"/>
  <c r="Z10"/>
  <c r="Z11"/>
  <c r="Z12"/>
  <c r="Z13"/>
  <c r="Z14"/>
  <c r="Z15"/>
  <c r="Z16"/>
  <c r="Z17"/>
  <c r="Z18"/>
  <c r="Z19"/>
  <c r="Z20"/>
  <c r="Z21"/>
  <c r="Z22"/>
  <c r="Z23"/>
  <c r="Z24"/>
  <c r="Z25"/>
  <c r="Z26"/>
  <c r="Z27"/>
  <c r="Z28"/>
  <c r="Z29"/>
  <c r="Z30"/>
  <c r="Z31"/>
  <c r="Z32"/>
  <c r="Z33"/>
  <c r="Z34"/>
  <c r="Z35"/>
  <c r="Z36"/>
  <c r="Z37"/>
  <c r="Z38"/>
  <c r="Z39"/>
  <c r="Z40"/>
  <c r="Z41"/>
  <c r="Z42"/>
  <c r="Z43"/>
  <c r="Z44"/>
  <c r="Z45"/>
  <c r="Z46"/>
  <c r="Z47"/>
  <c r="Z48"/>
  <c r="Z49"/>
  <c r="Z50"/>
  <c r="Z51"/>
  <c r="Z52"/>
  <c r="Z53"/>
  <c r="Z54"/>
  <c r="Z55"/>
  <c r="Z56"/>
  <c r="Z57"/>
  <c r="Z58"/>
  <c r="Z59"/>
  <c r="Z60"/>
  <c r="Z61"/>
  <c r="Z62"/>
  <c r="Z63"/>
  <c r="Z64"/>
  <c r="Z65"/>
  <c r="Z66"/>
  <c r="Z67"/>
  <c r="Z68"/>
  <c r="Z69"/>
  <c r="Z70"/>
  <c r="Z71"/>
  <c r="Z72"/>
  <c r="Z73"/>
  <c r="Z74"/>
  <c r="Z75"/>
  <c r="Z76"/>
  <c r="Z77"/>
  <c r="Z78"/>
  <c r="Z79"/>
  <c r="Z80"/>
  <c r="Z81"/>
  <c r="Z82"/>
  <c r="Z83"/>
  <c r="Z84"/>
  <c r="Z85"/>
  <c r="Z86"/>
  <c r="Z87"/>
  <c r="Z88"/>
  <c r="Z89"/>
  <c r="Z90"/>
  <c r="Z91"/>
  <c r="Z92"/>
  <c r="Z93"/>
  <c r="Z94"/>
  <c r="Z95"/>
  <c r="Z96"/>
  <c r="Z97"/>
  <c r="Z98"/>
  <c r="Z99"/>
  <c r="Z100"/>
  <c r="Z101"/>
  <c r="Z102"/>
  <c r="Z103"/>
  <c r="Z104"/>
  <c r="Z105"/>
  <c r="Z106"/>
  <c r="Z107"/>
  <c r="Z108"/>
  <c r="Z109"/>
  <c r="Z110"/>
  <c r="Z111"/>
  <c r="Z112"/>
  <c r="Z113"/>
  <c r="Z114"/>
  <c r="Z115"/>
  <c r="Z116"/>
  <c r="Z117"/>
  <c r="Z118"/>
  <c r="Z119"/>
  <c r="Z120"/>
  <c r="Z121"/>
  <c r="Z122"/>
  <c r="Z123"/>
  <c r="Z124"/>
  <c r="Z125"/>
  <c r="Z126"/>
  <c r="Z127"/>
  <c r="Z128"/>
  <c r="Z129"/>
  <c r="Z130"/>
  <c r="Z131"/>
  <c r="Z132"/>
  <c r="Z133"/>
  <c r="Z134"/>
  <c r="Z135"/>
  <c r="Z136"/>
  <c r="Z137"/>
  <c r="Z138"/>
  <c r="Z139"/>
  <c r="Z140"/>
  <c r="Z141"/>
  <c r="Z142"/>
  <c r="Z143"/>
  <c r="Z144"/>
  <c r="Z145"/>
  <c r="Z146"/>
  <c r="Z147"/>
  <c r="Z148"/>
  <c r="Z149"/>
  <c r="Z150"/>
  <c r="Z151"/>
  <c r="Z152"/>
  <c r="Z153"/>
  <c r="Z154"/>
  <c r="Z155"/>
  <c r="Z156"/>
  <c r="Z157"/>
  <c r="Z158"/>
  <c r="Z159"/>
  <c r="Z160"/>
  <c r="Z161"/>
  <c r="Z162"/>
  <c r="Z163"/>
  <c r="Z164"/>
  <c r="Z165"/>
  <c r="Z166"/>
  <c r="Z167"/>
  <c r="Z168"/>
  <c r="Z169"/>
  <c r="Z170"/>
  <c r="Z171"/>
  <c r="Z172"/>
  <c r="Z173"/>
  <c r="Z174"/>
  <c r="Z175"/>
  <c r="Z176"/>
  <c r="Z177"/>
  <c r="Z178"/>
  <c r="Z179"/>
  <c r="Z180"/>
  <c r="Z181"/>
  <c r="Z182"/>
  <c r="Z183"/>
  <c r="Z184"/>
  <c r="Z185"/>
  <c r="Z186"/>
  <c r="Z187"/>
  <c r="Z188"/>
  <c r="Z189"/>
  <c r="Z190"/>
  <c r="Z191"/>
  <c r="Z192"/>
  <c r="Z193"/>
  <c r="Z194"/>
  <c r="Z195"/>
  <c r="Z196"/>
  <c r="Z197"/>
  <c r="Z198"/>
  <c r="Z199"/>
  <c r="Z200"/>
  <c r="Z201"/>
  <c r="Z202"/>
  <c r="Z203"/>
  <c r="Z204"/>
  <c r="Z205"/>
  <c r="Z206"/>
  <c r="Z207"/>
  <c r="Z208"/>
  <c r="Z209"/>
  <c r="Z210"/>
  <c r="Z211"/>
  <c r="Z212"/>
  <c r="Z213"/>
  <c r="Z214"/>
  <c r="Z215"/>
  <c r="Z216"/>
  <c r="Z217"/>
  <c r="Z218"/>
  <c r="Z219"/>
  <c r="Z220"/>
  <c r="Z221"/>
  <c r="Z222"/>
  <c r="Z223"/>
  <c r="Z224"/>
  <c r="Z225"/>
  <c r="Z226"/>
  <c r="Z227"/>
  <c r="Z228"/>
  <c r="Z229"/>
  <c r="Z230"/>
  <c r="Z231"/>
  <c r="Z232"/>
  <c r="Z233"/>
  <c r="Z234"/>
  <c r="Z235"/>
  <c r="Z236"/>
  <c r="Z237"/>
  <c r="Z238"/>
  <c r="Z239"/>
  <c r="Z240"/>
  <c r="Z241"/>
  <c r="Z242"/>
  <c r="Z243"/>
  <c r="Z244"/>
  <c r="Z245"/>
  <c r="Z246"/>
  <c r="Z247"/>
  <c r="Z248"/>
  <c r="Z249"/>
  <c r="Z250"/>
  <c r="Z251"/>
  <c r="Z252"/>
  <c r="Z253"/>
  <c r="Z254"/>
  <c r="Z255"/>
  <c r="Z256"/>
  <c r="Z257"/>
  <c r="Z258"/>
  <c r="Z259"/>
  <c r="Z260"/>
  <c r="Z261"/>
  <c r="Z262"/>
  <c r="Z263"/>
  <c r="Z264"/>
  <c r="Z265"/>
  <c r="Z266"/>
  <c r="Z267"/>
  <c r="Z268"/>
  <c r="Z269"/>
  <c r="Z270"/>
  <c r="Z271"/>
  <c r="Z272"/>
  <c r="Z273"/>
  <c r="Z274"/>
  <c r="Z275"/>
  <c r="Z276"/>
  <c r="Z277"/>
  <c r="Z278"/>
  <c r="Z279"/>
  <c r="Z280"/>
  <c r="Z281"/>
  <c r="Z2"/>
  <c r="Y3"/>
  <c r="Y4"/>
  <c r="Y5"/>
  <c r="Y6"/>
  <c r="Y7"/>
  <c r="Y8"/>
  <c r="Y9"/>
  <c r="Y10"/>
  <c r="Y11"/>
  <c r="Y12"/>
  <c r="Y13"/>
  <c r="Y14"/>
  <c r="Y15"/>
  <c r="Y16"/>
  <c r="Y17"/>
  <c r="Y18"/>
  <c r="Y19"/>
  <c r="Y20"/>
  <c r="Y21"/>
  <c r="Y22"/>
  <c r="Y23"/>
  <c r="Y24"/>
  <c r="Y25"/>
  <c r="Y26"/>
  <c r="Y27"/>
  <c r="Y28"/>
  <c r="Y29"/>
  <c r="Y30"/>
  <c r="Y31"/>
  <c r="Y32"/>
  <c r="Y33"/>
  <c r="Y34"/>
  <c r="Y35"/>
  <c r="Y36"/>
  <c r="Y37"/>
  <c r="Y38"/>
  <c r="Y39"/>
  <c r="Y40"/>
  <c r="Y41"/>
  <c r="Y42"/>
  <c r="Y43"/>
  <c r="Y44"/>
  <c r="Y45"/>
  <c r="Y46"/>
  <c r="Y47"/>
  <c r="Y48"/>
  <c r="Y49"/>
  <c r="Y50"/>
  <c r="Y51"/>
  <c r="Y52"/>
  <c r="Y53"/>
  <c r="Y54"/>
  <c r="Y55"/>
  <c r="Y56"/>
  <c r="Y57"/>
  <c r="Y58"/>
  <c r="Y59"/>
  <c r="Y60"/>
  <c r="Y61"/>
  <c r="Y62"/>
  <c r="Y63"/>
  <c r="Y64"/>
  <c r="Y65"/>
  <c r="Y66"/>
  <c r="Y67"/>
  <c r="Y68"/>
  <c r="Y69"/>
  <c r="Y70"/>
  <c r="Y71"/>
  <c r="Y72"/>
  <c r="Y73"/>
  <c r="Y74"/>
  <c r="Y75"/>
  <c r="Y76"/>
  <c r="Y77"/>
  <c r="Y78"/>
  <c r="Y79"/>
  <c r="Y80"/>
  <c r="Y81"/>
  <c r="Y82"/>
  <c r="Y83"/>
  <c r="Y84"/>
  <c r="Y85"/>
  <c r="Y86"/>
  <c r="Y87"/>
  <c r="Y88"/>
  <c r="Y89"/>
  <c r="Y90"/>
  <c r="Y91"/>
  <c r="Y92"/>
  <c r="Y93"/>
  <c r="Y94"/>
  <c r="Y95"/>
  <c r="Y96"/>
  <c r="Y97"/>
  <c r="Y98"/>
  <c r="Y99"/>
  <c r="Y100"/>
  <c r="Y101"/>
  <c r="Y102"/>
  <c r="Y103"/>
  <c r="Y104"/>
  <c r="Y105"/>
  <c r="Y106"/>
  <c r="Y107"/>
  <c r="Y108"/>
  <c r="Y109"/>
  <c r="Y110"/>
  <c r="Y111"/>
  <c r="Y112"/>
  <c r="Y113"/>
  <c r="Y114"/>
  <c r="Y115"/>
  <c r="Y116"/>
  <c r="Y117"/>
  <c r="Y118"/>
  <c r="Y119"/>
  <c r="Y120"/>
  <c r="Y121"/>
  <c r="Y122"/>
  <c r="Y123"/>
  <c r="Y124"/>
  <c r="Y125"/>
  <c r="Y126"/>
  <c r="Y127"/>
  <c r="Y128"/>
  <c r="Y129"/>
  <c r="Y130"/>
  <c r="Y131"/>
  <c r="Y132"/>
  <c r="Y133"/>
  <c r="Y134"/>
  <c r="Y135"/>
  <c r="Y136"/>
  <c r="Y137"/>
  <c r="Y138"/>
  <c r="Y139"/>
  <c r="Y140"/>
  <c r="Y141"/>
  <c r="Y142"/>
  <c r="Y143"/>
  <c r="Y144"/>
  <c r="Y145"/>
  <c r="Y146"/>
  <c r="Y147"/>
  <c r="Y148"/>
  <c r="Y149"/>
  <c r="Y150"/>
  <c r="Y151"/>
  <c r="Y152"/>
  <c r="Y153"/>
  <c r="Y154"/>
  <c r="Y155"/>
  <c r="Y156"/>
  <c r="Y157"/>
  <c r="Y158"/>
  <c r="Y159"/>
  <c r="Y160"/>
  <c r="Y161"/>
  <c r="Y162"/>
  <c r="Y163"/>
  <c r="Y164"/>
  <c r="Y165"/>
  <c r="Y166"/>
  <c r="Y167"/>
  <c r="Y168"/>
  <c r="Y169"/>
  <c r="Y170"/>
  <c r="Y171"/>
  <c r="Y172"/>
  <c r="Y173"/>
  <c r="Y174"/>
  <c r="Y175"/>
  <c r="Y176"/>
  <c r="Y177"/>
  <c r="Y178"/>
  <c r="Y179"/>
  <c r="Y180"/>
  <c r="Y181"/>
  <c r="Y182"/>
  <c r="Y183"/>
  <c r="Y184"/>
  <c r="Y185"/>
  <c r="Y186"/>
  <c r="Y187"/>
  <c r="Y188"/>
  <c r="Y189"/>
  <c r="Y190"/>
  <c r="Y191"/>
  <c r="Y192"/>
  <c r="Y193"/>
  <c r="Y194"/>
  <c r="Y195"/>
  <c r="Y196"/>
  <c r="Y197"/>
  <c r="Y198"/>
  <c r="Y199"/>
  <c r="Y200"/>
  <c r="Y201"/>
  <c r="Y202"/>
  <c r="Y203"/>
  <c r="Y204"/>
  <c r="Y205"/>
  <c r="Y206"/>
  <c r="Y207"/>
  <c r="Y208"/>
  <c r="Y209"/>
  <c r="Y210"/>
  <c r="Y211"/>
  <c r="Y212"/>
  <c r="Y213"/>
  <c r="Y214"/>
  <c r="Y215"/>
  <c r="Y216"/>
  <c r="Y217"/>
  <c r="Y218"/>
  <c r="Y219"/>
  <c r="Y220"/>
  <c r="Y221"/>
  <c r="Y222"/>
  <c r="Y223"/>
  <c r="Y224"/>
  <c r="Y225"/>
  <c r="Y226"/>
  <c r="Y227"/>
  <c r="Y228"/>
  <c r="Y229"/>
  <c r="Y230"/>
  <c r="Y231"/>
  <c r="Y232"/>
  <c r="Y233"/>
  <c r="Y234"/>
  <c r="Y235"/>
  <c r="Y236"/>
  <c r="Y237"/>
  <c r="Y238"/>
  <c r="Y239"/>
  <c r="Y240"/>
  <c r="Y241"/>
  <c r="Y242"/>
  <c r="Y243"/>
  <c r="Y244"/>
  <c r="Y245"/>
  <c r="Y246"/>
  <c r="Y247"/>
  <c r="Y248"/>
  <c r="Y249"/>
  <c r="Y250"/>
  <c r="Y251"/>
  <c r="Y252"/>
  <c r="Y253"/>
  <c r="Y254"/>
  <c r="Y255"/>
  <c r="Y256"/>
  <c r="Y257"/>
  <c r="Y258"/>
  <c r="Y259"/>
  <c r="Y260"/>
  <c r="Y261"/>
  <c r="Y262"/>
  <c r="Y263"/>
  <c r="Y264"/>
  <c r="Y265"/>
  <c r="Y266"/>
  <c r="Y267"/>
  <c r="Y268"/>
  <c r="Y269"/>
  <c r="Y270"/>
  <c r="Y271"/>
  <c r="Y272"/>
  <c r="Y273"/>
  <c r="Y274"/>
  <c r="Y275"/>
  <c r="Y276"/>
  <c r="Y277"/>
  <c r="Y278"/>
  <c r="Y279"/>
  <c r="Y280"/>
  <c r="Y281"/>
  <c r="Y2"/>
  <c r="X3"/>
  <c r="X4"/>
  <c r="X5"/>
  <c r="X6"/>
  <c r="X7"/>
  <c r="X8"/>
  <c r="X9"/>
  <c r="X10"/>
  <c r="X11"/>
  <c r="X12"/>
  <c r="X13"/>
  <c r="X14"/>
  <c r="X15"/>
  <c r="X16"/>
  <c r="X17"/>
  <c r="X18"/>
  <c r="X19"/>
  <c r="X20"/>
  <c r="X21"/>
  <c r="X22"/>
  <c r="X23"/>
  <c r="X24"/>
  <c r="X25"/>
  <c r="X26"/>
  <c r="X27"/>
  <c r="X28"/>
  <c r="X29"/>
  <c r="X30"/>
  <c r="X31"/>
  <c r="X32"/>
  <c r="X33"/>
  <c r="X34"/>
  <c r="X35"/>
  <c r="X36"/>
  <c r="X37"/>
  <c r="X38"/>
  <c r="X39"/>
  <c r="X40"/>
  <c r="X41"/>
  <c r="X42"/>
  <c r="X43"/>
  <c r="X44"/>
  <c r="X45"/>
  <c r="X46"/>
  <c r="X47"/>
  <c r="X48"/>
  <c r="X49"/>
  <c r="X50"/>
  <c r="X51"/>
  <c r="X52"/>
  <c r="X53"/>
  <c r="X54"/>
  <c r="X55"/>
  <c r="X56"/>
  <c r="X57"/>
  <c r="X58"/>
  <c r="X59"/>
  <c r="X60"/>
  <c r="X61"/>
  <c r="X62"/>
  <c r="X63"/>
  <c r="X64"/>
  <c r="X65"/>
  <c r="X66"/>
  <c r="X67"/>
  <c r="X68"/>
  <c r="X69"/>
  <c r="X70"/>
  <c r="X71"/>
  <c r="X72"/>
  <c r="X73"/>
  <c r="X74"/>
  <c r="X75"/>
  <c r="X76"/>
  <c r="X77"/>
  <c r="X78"/>
  <c r="X79"/>
  <c r="X80"/>
  <c r="X81"/>
  <c r="X82"/>
  <c r="X83"/>
  <c r="X84"/>
  <c r="X85"/>
  <c r="X86"/>
  <c r="X87"/>
  <c r="X88"/>
  <c r="X89"/>
  <c r="X90"/>
  <c r="X91"/>
  <c r="X92"/>
  <c r="X93"/>
  <c r="X94"/>
  <c r="X95"/>
  <c r="X96"/>
  <c r="X97"/>
  <c r="X98"/>
  <c r="X99"/>
  <c r="X100"/>
  <c r="X101"/>
  <c r="X102"/>
  <c r="X103"/>
  <c r="X104"/>
  <c r="X105"/>
  <c r="X106"/>
  <c r="X107"/>
  <c r="X108"/>
  <c r="X109"/>
  <c r="X110"/>
  <c r="X111"/>
  <c r="X112"/>
  <c r="X113"/>
  <c r="X114"/>
  <c r="X115"/>
  <c r="X116"/>
  <c r="X117"/>
  <c r="X118"/>
  <c r="X119"/>
  <c r="X120"/>
  <c r="X121"/>
  <c r="X122"/>
  <c r="X123"/>
  <c r="X124"/>
  <c r="X125"/>
  <c r="X126"/>
  <c r="X127"/>
  <c r="X128"/>
  <c r="X129"/>
  <c r="X130"/>
  <c r="X131"/>
  <c r="X132"/>
  <c r="X133"/>
  <c r="X134"/>
  <c r="X135"/>
  <c r="X136"/>
  <c r="X137"/>
  <c r="X138"/>
  <c r="X139"/>
  <c r="X140"/>
  <c r="X141"/>
  <c r="X142"/>
  <c r="X143"/>
  <c r="X144"/>
  <c r="X145"/>
  <c r="X146"/>
  <c r="X147"/>
  <c r="X148"/>
  <c r="X149"/>
  <c r="X150"/>
  <c r="X151"/>
  <c r="X152"/>
  <c r="X153"/>
  <c r="X154"/>
  <c r="X155"/>
  <c r="X156"/>
  <c r="X157"/>
  <c r="X158"/>
  <c r="X159"/>
  <c r="X160"/>
  <c r="X161"/>
  <c r="X162"/>
  <c r="X163"/>
  <c r="X164"/>
  <c r="X165"/>
  <c r="X166"/>
  <c r="X167"/>
  <c r="X168"/>
  <c r="X169"/>
  <c r="X170"/>
  <c r="X171"/>
  <c r="X172"/>
  <c r="X173"/>
  <c r="X174"/>
  <c r="X175"/>
  <c r="X176"/>
  <c r="X177"/>
  <c r="X178"/>
  <c r="X179"/>
  <c r="X180"/>
  <c r="X181"/>
  <c r="X182"/>
  <c r="X183"/>
  <c r="X184"/>
  <c r="X185"/>
  <c r="X186"/>
  <c r="X187"/>
  <c r="X188"/>
  <c r="X189"/>
  <c r="X190"/>
  <c r="X191"/>
  <c r="X192"/>
  <c r="X193"/>
  <c r="X194"/>
  <c r="X195"/>
  <c r="X196"/>
  <c r="X197"/>
  <c r="X198"/>
  <c r="X199"/>
  <c r="X200"/>
  <c r="X201"/>
  <c r="X202"/>
  <c r="X203"/>
  <c r="X204"/>
  <c r="X205"/>
  <c r="X206"/>
  <c r="X207"/>
  <c r="X208"/>
  <c r="X209"/>
  <c r="X210"/>
  <c r="X211"/>
  <c r="X212"/>
  <c r="X213"/>
  <c r="X214"/>
  <c r="X215"/>
  <c r="X216"/>
  <c r="X217"/>
  <c r="X218"/>
  <c r="X219"/>
  <c r="X220"/>
  <c r="X221"/>
  <c r="X222"/>
  <c r="X223"/>
  <c r="X224"/>
  <c r="X225"/>
  <c r="X226"/>
  <c r="X227"/>
  <c r="X228"/>
  <c r="X229"/>
  <c r="X230"/>
  <c r="X231"/>
  <c r="X232"/>
  <c r="X233"/>
  <c r="X234"/>
  <c r="X235"/>
  <c r="X236"/>
  <c r="X237"/>
  <c r="X238"/>
  <c r="X239"/>
  <c r="X240"/>
  <c r="X241"/>
  <c r="X242"/>
  <c r="X243"/>
  <c r="X244"/>
  <c r="X245"/>
  <c r="X246"/>
  <c r="X247"/>
  <c r="X248"/>
  <c r="X249"/>
  <c r="X250"/>
  <c r="X251"/>
  <c r="X252"/>
  <c r="X253"/>
  <c r="X254"/>
  <c r="X255"/>
  <c r="X256"/>
  <c r="X257"/>
  <c r="X258"/>
  <c r="X259"/>
  <c r="X260"/>
  <c r="X261"/>
  <c r="X262"/>
  <c r="X263"/>
  <c r="X264"/>
  <c r="X265"/>
  <c r="X266"/>
  <c r="X267"/>
  <c r="X268"/>
  <c r="X269"/>
  <c r="X270"/>
  <c r="X271"/>
  <c r="X272"/>
  <c r="X273"/>
  <c r="X274"/>
  <c r="X275"/>
  <c r="X276"/>
  <c r="X277"/>
  <c r="X278"/>
  <c r="X279"/>
  <c r="X280"/>
  <c r="X281"/>
  <c r="X2"/>
  <c r="W3"/>
  <c r="W4"/>
  <c r="W5"/>
  <c r="W6"/>
  <c r="W7"/>
  <c r="W8"/>
  <c r="W9"/>
  <c r="W10"/>
  <c r="W11"/>
  <c r="W12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105"/>
  <c r="W106"/>
  <c r="W107"/>
  <c r="W108"/>
  <c r="W109"/>
  <c r="W110"/>
  <c r="W111"/>
  <c r="W112"/>
  <c r="W113"/>
  <c r="W114"/>
  <c r="W115"/>
  <c r="W116"/>
  <c r="W117"/>
  <c r="W118"/>
  <c r="W119"/>
  <c r="W120"/>
  <c r="W121"/>
  <c r="W122"/>
  <c r="W123"/>
  <c r="W124"/>
  <c r="W125"/>
  <c r="W126"/>
  <c r="W127"/>
  <c r="W128"/>
  <c r="W129"/>
  <c r="W130"/>
  <c r="W131"/>
  <c r="W132"/>
  <c r="W133"/>
  <c r="W134"/>
  <c r="W135"/>
  <c r="W136"/>
  <c r="W137"/>
  <c r="W138"/>
  <c r="W139"/>
  <c r="W140"/>
  <c r="W141"/>
  <c r="W142"/>
  <c r="W143"/>
  <c r="W144"/>
  <c r="W145"/>
  <c r="W146"/>
  <c r="W147"/>
  <c r="W148"/>
  <c r="W149"/>
  <c r="W150"/>
  <c r="W151"/>
  <c r="W152"/>
  <c r="W153"/>
  <c r="W154"/>
  <c r="W155"/>
  <c r="W156"/>
  <c r="W157"/>
  <c r="W158"/>
  <c r="W159"/>
  <c r="W160"/>
  <c r="W161"/>
  <c r="W162"/>
  <c r="W163"/>
  <c r="W164"/>
  <c r="W165"/>
  <c r="W166"/>
  <c r="W167"/>
  <c r="W168"/>
  <c r="W169"/>
  <c r="W170"/>
  <c r="W171"/>
  <c r="W172"/>
  <c r="W173"/>
  <c r="W174"/>
  <c r="W175"/>
  <c r="W176"/>
  <c r="W177"/>
  <c r="W178"/>
  <c r="W179"/>
  <c r="W180"/>
  <c r="W181"/>
  <c r="W182"/>
  <c r="W183"/>
  <c r="W184"/>
  <c r="W185"/>
  <c r="W186"/>
  <c r="W187"/>
  <c r="W188"/>
  <c r="W189"/>
  <c r="W190"/>
  <c r="W191"/>
  <c r="W192"/>
  <c r="W193"/>
  <c r="W194"/>
  <c r="W195"/>
  <c r="W196"/>
  <c r="W197"/>
  <c r="W198"/>
  <c r="W199"/>
  <c r="W200"/>
  <c r="W201"/>
  <c r="W202"/>
  <c r="W203"/>
  <c r="W204"/>
  <c r="W205"/>
  <c r="W206"/>
  <c r="W207"/>
  <c r="W208"/>
  <c r="W209"/>
  <c r="W210"/>
  <c r="W211"/>
  <c r="W212"/>
  <c r="W213"/>
  <c r="W214"/>
  <c r="W215"/>
  <c r="W216"/>
  <c r="W217"/>
  <c r="W218"/>
  <c r="W219"/>
  <c r="W220"/>
  <c r="W221"/>
  <c r="W222"/>
  <c r="W223"/>
  <c r="W224"/>
  <c r="W225"/>
  <c r="W226"/>
  <c r="W227"/>
  <c r="W228"/>
  <c r="W229"/>
  <c r="W230"/>
  <c r="W231"/>
  <c r="W232"/>
  <c r="W233"/>
  <c r="W234"/>
  <c r="W235"/>
  <c r="W236"/>
  <c r="W237"/>
  <c r="W238"/>
  <c r="W239"/>
  <c r="W240"/>
  <c r="W241"/>
  <c r="W242"/>
  <c r="W243"/>
  <c r="W244"/>
  <c r="W245"/>
  <c r="W246"/>
  <c r="W247"/>
  <c r="W248"/>
  <c r="W249"/>
  <c r="W250"/>
  <c r="W251"/>
  <c r="W252"/>
  <c r="W253"/>
  <c r="W254"/>
  <c r="W255"/>
  <c r="W256"/>
  <c r="W257"/>
  <c r="W258"/>
  <c r="W259"/>
  <c r="W260"/>
  <c r="W261"/>
  <c r="W262"/>
  <c r="W263"/>
  <c r="W264"/>
  <c r="W265"/>
  <c r="W266"/>
  <c r="W267"/>
  <c r="W268"/>
  <c r="W269"/>
  <c r="W270"/>
  <c r="W271"/>
  <c r="W272"/>
  <c r="W273"/>
  <c r="W274"/>
  <c r="W275"/>
  <c r="W276"/>
  <c r="W277"/>
  <c r="W278"/>
  <c r="W279"/>
  <c r="W280"/>
  <c r="W281"/>
  <c r="W2"/>
  <c r="V3"/>
  <c r="V4"/>
  <c r="V5"/>
  <c r="V6"/>
  <c r="V7"/>
  <c r="V8"/>
  <c r="V9"/>
  <c r="V10"/>
  <c r="V11"/>
  <c r="V12"/>
  <c r="V13"/>
  <c r="V14"/>
  <c r="V15"/>
  <c r="V16"/>
  <c r="V17"/>
  <c r="V18"/>
  <c r="V19"/>
  <c r="V20"/>
  <c r="V21"/>
  <c r="V22"/>
  <c r="V23"/>
  <c r="V24"/>
  <c r="V25"/>
  <c r="V26"/>
  <c r="V27"/>
  <c r="V28"/>
  <c r="V29"/>
  <c r="V30"/>
  <c r="V31"/>
  <c r="V32"/>
  <c r="V33"/>
  <c r="V34"/>
  <c r="V35"/>
  <c r="V36"/>
  <c r="V37"/>
  <c r="V38"/>
  <c r="V39"/>
  <c r="V40"/>
  <c r="V41"/>
  <c r="V42"/>
  <c r="V43"/>
  <c r="V44"/>
  <c r="V45"/>
  <c r="V46"/>
  <c r="V47"/>
  <c r="V48"/>
  <c r="V49"/>
  <c r="V50"/>
  <c r="V51"/>
  <c r="V52"/>
  <c r="V53"/>
  <c r="V54"/>
  <c r="V55"/>
  <c r="V56"/>
  <c r="V57"/>
  <c r="V58"/>
  <c r="V59"/>
  <c r="V60"/>
  <c r="V61"/>
  <c r="V62"/>
  <c r="V63"/>
  <c r="V64"/>
  <c r="V65"/>
  <c r="V66"/>
  <c r="V67"/>
  <c r="V68"/>
  <c r="V69"/>
  <c r="V70"/>
  <c r="V71"/>
  <c r="V72"/>
  <c r="V73"/>
  <c r="V74"/>
  <c r="V75"/>
  <c r="V76"/>
  <c r="V77"/>
  <c r="V78"/>
  <c r="V79"/>
  <c r="V80"/>
  <c r="V81"/>
  <c r="V82"/>
  <c r="V83"/>
  <c r="V84"/>
  <c r="V85"/>
  <c r="V86"/>
  <c r="V87"/>
  <c r="V88"/>
  <c r="V89"/>
  <c r="V90"/>
  <c r="V91"/>
  <c r="V92"/>
  <c r="V93"/>
  <c r="V94"/>
  <c r="V95"/>
  <c r="V96"/>
  <c r="V97"/>
  <c r="V98"/>
  <c r="V99"/>
  <c r="V100"/>
  <c r="V101"/>
  <c r="V102"/>
  <c r="V103"/>
  <c r="V104"/>
  <c r="V105"/>
  <c r="V106"/>
  <c r="V107"/>
  <c r="V108"/>
  <c r="V109"/>
  <c r="V110"/>
  <c r="V111"/>
  <c r="V112"/>
  <c r="V113"/>
  <c r="V114"/>
  <c r="V115"/>
  <c r="V116"/>
  <c r="V117"/>
  <c r="V118"/>
  <c r="V119"/>
  <c r="V120"/>
  <c r="V121"/>
  <c r="V122"/>
  <c r="V123"/>
  <c r="V124"/>
  <c r="V125"/>
  <c r="V126"/>
  <c r="V127"/>
  <c r="V128"/>
  <c r="V129"/>
  <c r="V130"/>
  <c r="V131"/>
  <c r="V132"/>
  <c r="V133"/>
  <c r="V134"/>
  <c r="V135"/>
  <c r="V136"/>
  <c r="V137"/>
  <c r="V138"/>
  <c r="V139"/>
  <c r="V140"/>
  <c r="V141"/>
  <c r="V142"/>
  <c r="V143"/>
  <c r="V144"/>
  <c r="V145"/>
  <c r="V146"/>
  <c r="V147"/>
  <c r="V148"/>
  <c r="V149"/>
  <c r="V150"/>
  <c r="V151"/>
  <c r="V152"/>
  <c r="V153"/>
  <c r="V154"/>
  <c r="V155"/>
  <c r="V156"/>
  <c r="V157"/>
  <c r="V158"/>
  <c r="V159"/>
  <c r="V160"/>
  <c r="V161"/>
  <c r="V162"/>
  <c r="V163"/>
  <c r="V164"/>
  <c r="V165"/>
  <c r="V166"/>
  <c r="V167"/>
  <c r="V168"/>
  <c r="V169"/>
  <c r="V170"/>
  <c r="V171"/>
  <c r="V172"/>
  <c r="V173"/>
  <c r="V174"/>
  <c r="V175"/>
  <c r="V176"/>
  <c r="V177"/>
  <c r="V178"/>
  <c r="V179"/>
  <c r="V180"/>
  <c r="V181"/>
  <c r="V182"/>
  <c r="V183"/>
  <c r="V184"/>
  <c r="V185"/>
  <c r="V186"/>
  <c r="V187"/>
  <c r="V188"/>
  <c r="V189"/>
  <c r="V190"/>
  <c r="V191"/>
  <c r="V192"/>
  <c r="V193"/>
  <c r="V194"/>
  <c r="V195"/>
  <c r="V196"/>
  <c r="V197"/>
  <c r="V198"/>
  <c r="V199"/>
  <c r="V200"/>
  <c r="V201"/>
  <c r="V202"/>
  <c r="V203"/>
  <c r="V204"/>
  <c r="V205"/>
  <c r="V206"/>
  <c r="V207"/>
  <c r="V208"/>
  <c r="V209"/>
  <c r="V210"/>
  <c r="V211"/>
  <c r="V212"/>
  <c r="V213"/>
  <c r="V214"/>
  <c r="V215"/>
  <c r="V216"/>
  <c r="V217"/>
  <c r="V218"/>
  <c r="V219"/>
  <c r="V220"/>
  <c r="V221"/>
  <c r="V222"/>
  <c r="V223"/>
  <c r="V224"/>
  <c r="V225"/>
  <c r="V226"/>
  <c r="V227"/>
  <c r="V228"/>
  <c r="V229"/>
  <c r="V230"/>
  <c r="V231"/>
  <c r="V232"/>
  <c r="V233"/>
  <c r="V234"/>
  <c r="V235"/>
  <c r="V236"/>
  <c r="V237"/>
  <c r="V238"/>
  <c r="V239"/>
  <c r="V240"/>
  <c r="V241"/>
  <c r="V242"/>
  <c r="V243"/>
  <c r="V244"/>
  <c r="V245"/>
  <c r="V246"/>
  <c r="V247"/>
  <c r="V248"/>
  <c r="V249"/>
  <c r="V250"/>
  <c r="V251"/>
  <c r="V252"/>
  <c r="V253"/>
  <c r="V254"/>
  <c r="V255"/>
  <c r="V256"/>
  <c r="V257"/>
  <c r="V258"/>
  <c r="V259"/>
  <c r="V260"/>
  <c r="V261"/>
  <c r="V262"/>
  <c r="V263"/>
  <c r="V264"/>
  <c r="V265"/>
  <c r="V266"/>
  <c r="V267"/>
  <c r="V268"/>
  <c r="V269"/>
  <c r="V270"/>
  <c r="V271"/>
  <c r="V272"/>
  <c r="V273"/>
  <c r="V274"/>
  <c r="V275"/>
  <c r="V276"/>
  <c r="V277"/>
  <c r="V278"/>
  <c r="V279"/>
  <c r="V280"/>
  <c r="V281"/>
  <c r="V2"/>
  <c r="U3"/>
  <c r="U4"/>
  <c r="U5"/>
  <c r="U6"/>
  <c r="U7"/>
  <c r="U8"/>
  <c r="U9"/>
  <c r="U10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U97"/>
  <c r="U98"/>
  <c r="U99"/>
  <c r="U100"/>
  <c r="U101"/>
  <c r="U102"/>
  <c r="U103"/>
  <c r="U104"/>
  <c r="U105"/>
  <c r="U106"/>
  <c r="U107"/>
  <c r="U108"/>
  <c r="U109"/>
  <c r="U110"/>
  <c r="U111"/>
  <c r="U112"/>
  <c r="U113"/>
  <c r="U114"/>
  <c r="U115"/>
  <c r="U116"/>
  <c r="U117"/>
  <c r="U118"/>
  <c r="U119"/>
  <c r="U120"/>
  <c r="U121"/>
  <c r="U122"/>
  <c r="U123"/>
  <c r="U124"/>
  <c r="U125"/>
  <c r="U126"/>
  <c r="U127"/>
  <c r="U128"/>
  <c r="U129"/>
  <c r="U130"/>
  <c r="U131"/>
  <c r="U132"/>
  <c r="U133"/>
  <c r="U134"/>
  <c r="U135"/>
  <c r="U136"/>
  <c r="U137"/>
  <c r="U138"/>
  <c r="U139"/>
  <c r="U140"/>
  <c r="U141"/>
  <c r="U142"/>
  <c r="U143"/>
  <c r="U144"/>
  <c r="U145"/>
  <c r="U146"/>
  <c r="U147"/>
  <c r="U148"/>
  <c r="U149"/>
  <c r="U150"/>
  <c r="U151"/>
  <c r="U152"/>
  <c r="U153"/>
  <c r="U154"/>
  <c r="U155"/>
  <c r="U156"/>
  <c r="U157"/>
  <c r="U158"/>
  <c r="U159"/>
  <c r="U160"/>
  <c r="U161"/>
  <c r="U162"/>
  <c r="U163"/>
  <c r="U164"/>
  <c r="U165"/>
  <c r="U166"/>
  <c r="U167"/>
  <c r="U168"/>
  <c r="U169"/>
  <c r="U170"/>
  <c r="U171"/>
  <c r="U172"/>
  <c r="U173"/>
  <c r="U174"/>
  <c r="U175"/>
  <c r="U176"/>
  <c r="U177"/>
  <c r="U178"/>
  <c r="U179"/>
  <c r="U180"/>
  <c r="U181"/>
  <c r="U182"/>
  <c r="U183"/>
  <c r="U184"/>
  <c r="U185"/>
  <c r="U186"/>
  <c r="U187"/>
  <c r="U188"/>
  <c r="U189"/>
  <c r="U190"/>
  <c r="U191"/>
  <c r="U192"/>
  <c r="U193"/>
  <c r="U194"/>
  <c r="U195"/>
  <c r="U196"/>
  <c r="U197"/>
  <c r="U198"/>
  <c r="U199"/>
  <c r="U200"/>
  <c r="U201"/>
  <c r="U202"/>
  <c r="U203"/>
  <c r="U204"/>
  <c r="U205"/>
  <c r="U206"/>
  <c r="U207"/>
  <c r="U208"/>
  <c r="U209"/>
  <c r="U210"/>
  <c r="U211"/>
  <c r="U212"/>
  <c r="U213"/>
  <c r="U214"/>
  <c r="U215"/>
  <c r="U216"/>
  <c r="U217"/>
  <c r="U218"/>
  <c r="U219"/>
  <c r="U220"/>
  <c r="U221"/>
  <c r="U222"/>
  <c r="U223"/>
  <c r="U224"/>
  <c r="U225"/>
  <c r="U226"/>
  <c r="U227"/>
  <c r="U228"/>
  <c r="U229"/>
  <c r="U230"/>
  <c r="U231"/>
  <c r="U232"/>
  <c r="U233"/>
  <c r="U234"/>
  <c r="U235"/>
  <c r="U236"/>
  <c r="U237"/>
  <c r="U238"/>
  <c r="U239"/>
  <c r="U240"/>
  <c r="U241"/>
  <c r="U242"/>
  <c r="U243"/>
  <c r="U244"/>
  <c r="U245"/>
  <c r="U246"/>
  <c r="U247"/>
  <c r="U248"/>
  <c r="U249"/>
  <c r="U250"/>
  <c r="U251"/>
  <c r="U252"/>
  <c r="U253"/>
  <c r="U254"/>
  <c r="U255"/>
  <c r="U256"/>
  <c r="U257"/>
  <c r="U258"/>
  <c r="U259"/>
  <c r="U260"/>
  <c r="U261"/>
  <c r="U262"/>
  <c r="U263"/>
  <c r="U264"/>
  <c r="U265"/>
  <c r="U266"/>
  <c r="U267"/>
  <c r="U268"/>
  <c r="U269"/>
  <c r="U270"/>
  <c r="U271"/>
  <c r="U272"/>
  <c r="U273"/>
  <c r="U274"/>
  <c r="U275"/>
  <c r="U276"/>
  <c r="U277"/>
  <c r="U278"/>
  <c r="U279"/>
  <c r="U280"/>
  <c r="U281"/>
  <c r="U2"/>
  <c r="T3"/>
  <c r="T4"/>
  <c r="T5"/>
  <c r="T6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T200"/>
  <c r="T201"/>
  <c r="T202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T231"/>
  <c r="T232"/>
  <c r="T233"/>
  <c r="T234"/>
  <c r="T235"/>
  <c r="T236"/>
  <c r="T237"/>
  <c r="T238"/>
  <c r="T239"/>
  <c r="T240"/>
  <c r="T241"/>
  <c r="T242"/>
  <c r="T243"/>
  <c r="T244"/>
  <c r="T245"/>
  <c r="T246"/>
  <c r="T247"/>
  <c r="T248"/>
  <c r="T249"/>
  <c r="T250"/>
  <c r="T251"/>
  <c r="T252"/>
  <c r="T253"/>
  <c r="T254"/>
  <c r="T255"/>
  <c r="T256"/>
  <c r="T257"/>
  <c r="T258"/>
  <c r="T259"/>
  <c r="T260"/>
  <c r="T261"/>
  <c r="T262"/>
  <c r="T263"/>
  <c r="T264"/>
  <c r="T265"/>
  <c r="T266"/>
  <c r="T267"/>
  <c r="T268"/>
  <c r="T269"/>
  <c r="T270"/>
  <c r="T271"/>
  <c r="T272"/>
  <c r="T273"/>
  <c r="T274"/>
  <c r="T275"/>
  <c r="T276"/>
  <c r="T277"/>
  <c r="T278"/>
  <c r="T279"/>
  <c r="T280"/>
  <c r="T281"/>
  <c r="T2"/>
  <c r="S3"/>
  <c r="S4"/>
  <c r="S5"/>
  <c r="S6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2"/>
  <c r="S123"/>
  <c r="S124"/>
  <c r="S125"/>
  <c r="S126"/>
  <c r="S127"/>
  <c r="S128"/>
  <c r="S129"/>
  <c r="S130"/>
  <c r="S131"/>
  <c r="S132"/>
  <c r="S133"/>
  <c r="S134"/>
  <c r="S135"/>
  <c r="S136"/>
  <c r="S137"/>
  <c r="S138"/>
  <c r="S139"/>
  <c r="S140"/>
  <c r="S141"/>
  <c r="S142"/>
  <c r="S143"/>
  <c r="S144"/>
  <c r="S145"/>
  <c r="S146"/>
  <c r="S147"/>
  <c r="S148"/>
  <c r="S149"/>
  <c r="S150"/>
  <c r="S151"/>
  <c r="S152"/>
  <c r="S153"/>
  <c r="S154"/>
  <c r="S155"/>
  <c r="S156"/>
  <c r="S157"/>
  <c r="S158"/>
  <c r="S159"/>
  <c r="S160"/>
  <c r="S161"/>
  <c r="S162"/>
  <c r="S163"/>
  <c r="S164"/>
  <c r="S165"/>
  <c r="S166"/>
  <c r="S167"/>
  <c r="S168"/>
  <c r="S169"/>
  <c r="S170"/>
  <c r="S171"/>
  <c r="S172"/>
  <c r="S173"/>
  <c r="S174"/>
  <c r="S175"/>
  <c r="S176"/>
  <c r="S177"/>
  <c r="S178"/>
  <c r="S179"/>
  <c r="S180"/>
  <c r="S181"/>
  <c r="S182"/>
  <c r="S183"/>
  <c r="S184"/>
  <c r="S185"/>
  <c r="S186"/>
  <c r="S187"/>
  <c r="S188"/>
  <c r="S189"/>
  <c r="S190"/>
  <c r="S191"/>
  <c r="S192"/>
  <c r="S193"/>
  <c r="S194"/>
  <c r="S195"/>
  <c r="S196"/>
  <c r="S197"/>
  <c r="S198"/>
  <c r="S199"/>
  <c r="S200"/>
  <c r="S201"/>
  <c r="S202"/>
  <c r="S203"/>
  <c r="S204"/>
  <c r="S205"/>
  <c r="S206"/>
  <c r="S207"/>
  <c r="S208"/>
  <c r="S209"/>
  <c r="S210"/>
  <c r="S211"/>
  <c r="S212"/>
  <c r="S213"/>
  <c r="S214"/>
  <c r="S215"/>
  <c r="S216"/>
  <c r="S217"/>
  <c r="S218"/>
  <c r="S219"/>
  <c r="S220"/>
  <c r="S221"/>
  <c r="S222"/>
  <c r="S223"/>
  <c r="S224"/>
  <c r="S225"/>
  <c r="S226"/>
  <c r="S227"/>
  <c r="S228"/>
  <c r="S229"/>
  <c r="S230"/>
  <c r="S231"/>
  <c r="S232"/>
  <c r="S233"/>
  <c r="S234"/>
  <c r="S235"/>
  <c r="S236"/>
  <c r="S237"/>
  <c r="S238"/>
  <c r="S239"/>
  <c r="S240"/>
  <c r="S241"/>
  <c r="S242"/>
  <c r="S243"/>
  <c r="S244"/>
  <c r="S245"/>
  <c r="S246"/>
  <c r="S247"/>
  <c r="S248"/>
  <c r="S249"/>
  <c r="S250"/>
  <c r="S251"/>
  <c r="S252"/>
  <c r="S253"/>
  <c r="S254"/>
  <c r="S255"/>
  <c r="S256"/>
  <c r="S257"/>
  <c r="S258"/>
  <c r="S259"/>
  <c r="S260"/>
  <c r="S261"/>
  <c r="S262"/>
  <c r="S263"/>
  <c r="S264"/>
  <c r="S265"/>
  <c r="S266"/>
  <c r="S267"/>
  <c r="S268"/>
  <c r="S269"/>
  <c r="S270"/>
  <c r="S271"/>
  <c r="S272"/>
  <c r="S273"/>
  <c r="S274"/>
  <c r="S275"/>
  <c r="S276"/>
  <c r="S277"/>
  <c r="S278"/>
  <c r="S279"/>
  <c r="S280"/>
  <c r="S281"/>
  <c r="S2"/>
  <c r="R3"/>
  <c r="R4"/>
  <c r="R5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R116"/>
  <c r="R117"/>
  <c r="R118"/>
  <c r="R119"/>
  <c r="R120"/>
  <c r="R121"/>
  <c r="R122"/>
  <c r="R123"/>
  <c r="R124"/>
  <c r="R125"/>
  <c r="R126"/>
  <c r="R127"/>
  <c r="R128"/>
  <c r="R129"/>
  <c r="R130"/>
  <c r="R131"/>
  <c r="R132"/>
  <c r="R133"/>
  <c r="R134"/>
  <c r="R135"/>
  <c r="R136"/>
  <c r="R137"/>
  <c r="R138"/>
  <c r="R139"/>
  <c r="R140"/>
  <c r="R141"/>
  <c r="R142"/>
  <c r="R143"/>
  <c r="R144"/>
  <c r="R145"/>
  <c r="R146"/>
  <c r="R147"/>
  <c r="R148"/>
  <c r="R149"/>
  <c r="R150"/>
  <c r="R151"/>
  <c r="R152"/>
  <c r="R153"/>
  <c r="R154"/>
  <c r="R155"/>
  <c r="R156"/>
  <c r="R157"/>
  <c r="R158"/>
  <c r="R159"/>
  <c r="R160"/>
  <c r="R161"/>
  <c r="R162"/>
  <c r="R163"/>
  <c r="R164"/>
  <c r="R165"/>
  <c r="R166"/>
  <c r="R167"/>
  <c r="R168"/>
  <c r="R169"/>
  <c r="R170"/>
  <c r="R171"/>
  <c r="R172"/>
  <c r="R173"/>
  <c r="R174"/>
  <c r="R175"/>
  <c r="R176"/>
  <c r="R177"/>
  <c r="R178"/>
  <c r="R179"/>
  <c r="R180"/>
  <c r="R181"/>
  <c r="R182"/>
  <c r="R183"/>
  <c r="R184"/>
  <c r="R185"/>
  <c r="R186"/>
  <c r="R187"/>
  <c r="R188"/>
  <c r="R189"/>
  <c r="R190"/>
  <c r="R191"/>
  <c r="R192"/>
  <c r="R193"/>
  <c r="R194"/>
  <c r="R195"/>
  <c r="R196"/>
  <c r="R197"/>
  <c r="R198"/>
  <c r="R199"/>
  <c r="R200"/>
  <c r="R201"/>
  <c r="R202"/>
  <c r="R203"/>
  <c r="R204"/>
  <c r="R205"/>
  <c r="R206"/>
  <c r="R207"/>
  <c r="R208"/>
  <c r="R209"/>
  <c r="R210"/>
  <c r="R211"/>
  <c r="R212"/>
  <c r="R213"/>
  <c r="R214"/>
  <c r="R215"/>
  <c r="R216"/>
  <c r="R217"/>
  <c r="R218"/>
  <c r="R219"/>
  <c r="R220"/>
  <c r="R221"/>
  <c r="R222"/>
  <c r="R223"/>
  <c r="R224"/>
  <c r="R225"/>
  <c r="R226"/>
  <c r="R227"/>
  <c r="R228"/>
  <c r="R229"/>
  <c r="R230"/>
  <c r="R231"/>
  <c r="R232"/>
  <c r="R233"/>
  <c r="R234"/>
  <c r="R235"/>
  <c r="R236"/>
  <c r="R237"/>
  <c r="R238"/>
  <c r="R239"/>
  <c r="R240"/>
  <c r="R241"/>
  <c r="R242"/>
  <c r="R243"/>
  <c r="R244"/>
  <c r="R245"/>
  <c r="R246"/>
  <c r="R247"/>
  <c r="R248"/>
  <c r="R249"/>
  <c r="R250"/>
  <c r="R251"/>
  <c r="R252"/>
  <c r="R253"/>
  <c r="R254"/>
  <c r="R255"/>
  <c r="R256"/>
  <c r="R257"/>
  <c r="R258"/>
  <c r="R259"/>
  <c r="R260"/>
  <c r="R261"/>
  <c r="R262"/>
  <c r="R263"/>
  <c r="R264"/>
  <c r="R265"/>
  <c r="R266"/>
  <c r="R267"/>
  <c r="R268"/>
  <c r="R269"/>
  <c r="R270"/>
  <c r="R271"/>
  <c r="R272"/>
  <c r="R273"/>
  <c r="R274"/>
  <c r="R275"/>
  <c r="R276"/>
  <c r="R277"/>
  <c r="R278"/>
  <c r="R279"/>
  <c r="R280"/>
  <c r="R281"/>
  <c r="R2"/>
  <c r="Q3"/>
  <c r="Q4"/>
  <c r="Q5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Q101"/>
  <c r="Q102"/>
  <c r="Q103"/>
  <c r="Q104"/>
  <c r="Q105"/>
  <c r="Q106"/>
  <c r="Q107"/>
  <c r="Q108"/>
  <c r="Q109"/>
  <c r="Q110"/>
  <c r="Q111"/>
  <c r="Q112"/>
  <c r="Q113"/>
  <c r="Q114"/>
  <c r="Q115"/>
  <c r="Q116"/>
  <c r="Q117"/>
  <c r="Q118"/>
  <c r="Q119"/>
  <c r="Q120"/>
  <c r="Q121"/>
  <c r="Q122"/>
  <c r="Q123"/>
  <c r="Q124"/>
  <c r="Q125"/>
  <c r="Q126"/>
  <c r="Q127"/>
  <c r="Q128"/>
  <c r="Q129"/>
  <c r="Q130"/>
  <c r="Q131"/>
  <c r="Q132"/>
  <c r="Q133"/>
  <c r="Q134"/>
  <c r="Q135"/>
  <c r="Q136"/>
  <c r="Q137"/>
  <c r="Q138"/>
  <c r="Q139"/>
  <c r="Q140"/>
  <c r="Q141"/>
  <c r="Q142"/>
  <c r="Q143"/>
  <c r="Q144"/>
  <c r="Q145"/>
  <c r="Q146"/>
  <c r="Q147"/>
  <c r="Q148"/>
  <c r="Q149"/>
  <c r="Q150"/>
  <c r="Q151"/>
  <c r="Q152"/>
  <c r="Q153"/>
  <c r="Q154"/>
  <c r="Q155"/>
  <c r="Q156"/>
  <c r="Q157"/>
  <c r="Q158"/>
  <c r="Q159"/>
  <c r="Q160"/>
  <c r="Q161"/>
  <c r="Q162"/>
  <c r="Q163"/>
  <c r="Q164"/>
  <c r="Q165"/>
  <c r="Q166"/>
  <c r="Q167"/>
  <c r="Q168"/>
  <c r="Q169"/>
  <c r="Q170"/>
  <c r="Q171"/>
  <c r="Q172"/>
  <c r="Q173"/>
  <c r="Q174"/>
  <c r="Q175"/>
  <c r="Q176"/>
  <c r="Q177"/>
  <c r="Q178"/>
  <c r="Q179"/>
  <c r="Q180"/>
  <c r="Q181"/>
  <c r="Q182"/>
  <c r="Q183"/>
  <c r="Q184"/>
  <c r="Q185"/>
  <c r="Q186"/>
  <c r="Q187"/>
  <c r="Q188"/>
  <c r="Q189"/>
  <c r="Q190"/>
  <c r="Q191"/>
  <c r="Q192"/>
  <c r="Q193"/>
  <c r="Q194"/>
  <c r="Q195"/>
  <c r="Q196"/>
  <c r="Q197"/>
  <c r="Q198"/>
  <c r="Q199"/>
  <c r="Q200"/>
  <c r="Q201"/>
  <c r="Q202"/>
  <c r="Q203"/>
  <c r="Q204"/>
  <c r="Q205"/>
  <c r="Q206"/>
  <c r="Q207"/>
  <c r="Q208"/>
  <c r="Q209"/>
  <c r="Q210"/>
  <c r="Q211"/>
  <c r="Q212"/>
  <c r="Q213"/>
  <c r="Q214"/>
  <c r="Q215"/>
  <c r="Q216"/>
  <c r="Q217"/>
  <c r="Q218"/>
  <c r="Q219"/>
  <c r="Q220"/>
  <c r="Q221"/>
  <c r="Q222"/>
  <c r="Q223"/>
  <c r="Q224"/>
  <c r="Q225"/>
  <c r="Q226"/>
  <c r="Q227"/>
  <c r="Q228"/>
  <c r="Q229"/>
  <c r="Q230"/>
  <c r="Q231"/>
  <c r="Q232"/>
  <c r="Q233"/>
  <c r="Q234"/>
  <c r="Q235"/>
  <c r="Q236"/>
  <c r="Q237"/>
  <c r="Q238"/>
  <c r="Q239"/>
  <c r="Q240"/>
  <c r="Q241"/>
  <c r="Q242"/>
  <c r="Q243"/>
  <c r="Q244"/>
  <c r="Q245"/>
  <c r="Q246"/>
  <c r="Q247"/>
  <c r="Q248"/>
  <c r="Q249"/>
  <c r="Q250"/>
  <c r="Q251"/>
  <c r="Q252"/>
  <c r="Q253"/>
  <c r="Q254"/>
  <c r="Q255"/>
  <c r="Q256"/>
  <c r="Q257"/>
  <c r="Q258"/>
  <c r="Q259"/>
  <c r="Q260"/>
  <c r="Q261"/>
  <c r="Q262"/>
  <c r="Q263"/>
  <c r="Q264"/>
  <c r="Q265"/>
  <c r="Q266"/>
  <c r="Q267"/>
  <c r="Q268"/>
  <c r="Q269"/>
  <c r="Q270"/>
  <c r="Q271"/>
  <c r="Q272"/>
  <c r="Q273"/>
  <c r="Q274"/>
  <c r="Q275"/>
  <c r="Q276"/>
  <c r="Q277"/>
  <c r="Q278"/>
  <c r="Q279"/>
  <c r="Q280"/>
  <c r="Q281"/>
  <c r="Q2"/>
  <c r="P3"/>
  <c r="P4"/>
  <c r="P5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49"/>
  <c r="P250"/>
  <c r="P251"/>
  <c r="P252"/>
  <c r="P253"/>
  <c r="P254"/>
  <c r="P255"/>
  <c r="P256"/>
  <c r="P257"/>
  <c r="P258"/>
  <c r="P259"/>
  <c r="P260"/>
  <c r="P261"/>
  <c r="P262"/>
  <c r="P263"/>
  <c r="P264"/>
  <c r="P265"/>
  <c r="P266"/>
  <c r="P267"/>
  <c r="P268"/>
  <c r="P269"/>
  <c r="P270"/>
  <c r="P271"/>
  <c r="P272"/>
  <c r="P273"/>
  <c r="P274"/>
  <c r="P275"/>
  <c r="P276"/>
  <c r="P277"/>
  <c r="P278"/>
  <c r="P279"/>
  <c r="P280"/>
  <c r="P281"/>
  <c r="P2"/>
  <c r="O3"/>
  <c r="O4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261"/>
  <c r="O262"/>
  <c r="O263"/>
  <c r="O264"/>
  <c r="O265"/>
  <c r="O266"/>
  <c r="O267"/>
  <c r="O268"/>
  <c r="O269"/>
  <c r="O270"/>
  <c r="O271"/>
  <c r="O272"/>
  <c r="O273"/>
  <c r="O274"/>
  <c r="O275"/>
  <c r="O276"/>
  <c r="O277"/>
  <c r="O278"/>
  <c r="O279"/>
  <c r="O280"/>
  <c r="O281"/>
  <c r="O2"/>
  <c r="N3"/>
  <c r="N4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"/>
  <c r="M3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M165"/>
  <c r="M166"/>
  <c r="M167"/>
  <c r="M168"/>
  <c r="M169"/>
  <c r="M170"/>
  <c r="M171"/>
  <c r="M172"/>
  <c r="M173"/>
  <c r="M174"/>
  <c r="M175"/>
  <c r="M176"/>
  <c r="M177"/>
  <c r="M178"/>
  <c r="M179"/>
  <c r="M180"/>
  <c r="M181"/>
  <c r="M182"/>
  <c r="M183"/>
  <c r="M184"/>
  <c r="M185"/>
  <c r="M186"/>
  <c r="M187"/>
  <c r="M188"/>
  <c r="M189"/>
  <c r="M190"/>
  <c r="M191"/>
  <c r="M192"/>
  <c r="M193"/>
  <c r="M194"/>
  <c r="M195"/>
  <c r="M196"/>
  <c r="M197"/>
  <c r="M198"/>
  <c r="M199"/>
  <c r="M200"/>
  <c r="M201"/>
  <c r="M202"/>
  <c r="M203"/>
  <c r="M204"/>
  <c r="M205"/>
  <c r="M206"/>
  <c r="M207"/>
  <c r="M208"/>
  <c r="M209"/>
  <c r="M210"/>
  <c r="M211"/>
  <c r="M212"/>
  <c r="M213"/>
  <c r="M214"/>
  <c r="M215"/>
  <c r="M216"/>
  <c r="M217"/>
  <c r="M218"/>
  <c r="M219"/>
  <c r="M220"/>
  <c r="M221"/>
  <c r="M222"/>
  <c r="M223"/>
  <c r="M224"/>
  <c r="M225"/>
  <c r="M226"/>
  <c r="M227"/>
  <c r="M228"/>
  <c r="M229"/>
  <c r="M230"/>
  <c r="M231"/>
  <c r="M232"/>
  <c r="M233"/>
  <c r="M234"/>
  <c r="M235"/>
  <c r="M236"/>
  <c r="M237"/>
  <c r="M238"/>
  <c r="M239"/>
  <c r="M240"/>
  <c r="M241"/>
  <c r="M242"/>
  <c r="M243"/>
  <c r="M244"/>
  <c r="M245"/>
  <c r="M246"/>
  <c r="M247"/>
  <c r="M248"/>
  <c r="M249"/>
  <c r="M250"/>
  <c r="M251"/>
  <c r="M252"/>
  <c r="M253"/>
  <c r="M254"/>
  <c r="M255"/>
  <c r="M256"/>
  <c r="M257"/>
  <c r="M258"/>
  <c r="M259"/>
  <c r="M260"/>
  <c r="M261"/>
  <c r="M262"/>
  <c r="M263"/>
  <c r="M264"/>
  <c r="M265"/>
  <c r="M266"/>
  <c r="M267"/>
  <c r="M268"/>
  <c r="M269"/>
  <c r="M270"/>
  <c r="M271"/>
  <c r="M272"/>
  <c r="M273"/>
  <c r="M274"/>
  <c r="M275"/>
  <c r="M276"/>
  <c r="M277"/>
  <c r="M278"/>
  <c r="M279"/>
  <c r="M280"/>
  <c r="M281"/>
  <c r="M2"/>
  <c r="L3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"/>
  <c r="K3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"/>
  <c r="I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"/>
  <c r="H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"/>
  <c r="G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"/>
  <c r="E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"/>
  <c r="D31" i="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D4"/>
  <c r="D3"/>
  <c r="D2"/>
  <c r="H11" i="2" l="1"/>
  <c r="H11" i="1" s="1"/>
  <c r="Q5" i="2"/>
  <c r="C5" i="1" s="1"/>
  <c r="Q9" i="2"/>
  <c r="C9" i="1" s="1"/>
  <c r="Q13" i="2"/>
  <c r="C13" i="1" s="1"/>
  <c r="Q17" i="2"/>
  <c r="C17" i="1" s="1"/>
  <c r="Q21" i="2"/>
  <c r="C21" i="1" s="1"/>
  <c r="Q25" i="2"/>
  <c r="C25" i="1" s="1"/>
  <c r="Q29" i="2"/>
  <c r="C29" i="1" s="1"/>
  <c r="Q4" i="2"/>
  <c r="C4" i="1" s="1"/>
  <c r="Q8" i="2"/>
  <c r="C8" i="1" s="1"/>
  <c r="Q12" i="2"/>
  <c r="Q16"/>
  <c r="C16" i="1" s="1"/>
  <c r="Q20" i="2"/>
  <c r="C20" i="1" s="1"/>
  <c r="Q24" i="2"/>
  <c r="C24" i="1" s="1"/>
  <c r="Q28" i="2"/>
  <c r="C28" i="1" s="1"/>
  <c r="Q3" i="2"/>
  <c r="C3" i="1" s="1"/>
  <c r="Q7" i="2"/>
  <c r="C7" i="1" s="1"/>
  <c r="Q11" i="2"/>
  <c r="C11" i="1" s="1"/>
  <c r="Q15" i="2"/>
  <c r="C15" i="1" s="1"/>
  <c r="Q19" i="2"/>
  <c r="C19" i="1" s="1"/>
  <c r="Q23" i="2"/>
  <c r="C23" i="1" s="1"/>
  <c r="Q27" i="2"/>
  <c r="C27" i="1" s="1"/>
  <c r="Q31" i="2"/>
  <c r="C31" i="1" s="1"/>
  <c r="H2" i="2"/>
  <c r="H2" i="1" s="1"/>
  <c r="F2" i="2"/>
  <c r="F2" i="1" s="1"/>
  <c r="I2" s="1"/>
  <c r="I2" i="2"/>
  <c r="M2" s="1"/>
  <c r="G2"/>
  <c r="G2" i="1" s="1"/>
  <c r="K2" i="2"/>
  <c r="J2"/>
  <c r="K2" i="1" s="1"/>
  <c r="H3" i="2"/>
  <c r="H3" i="1" s="1"/>
  <c r="F3" i="2"/>
  <c r="F3" i="1" s="1"/>
  <c r="I3" s="1"/>
  <c r="J3" i="2"/>
  <c r="K3" i="1" s="1"/>
  <c r="G3" i="2"/>
  <c r="G3" i="1" s="1"/>
  <c r="K3" i="2"/>
  <c r="I3"/>
  <c r="M3" s="1"/>
  <c r="H4"/>
  <c r="H4" i="1" s="1"/>
  <c r="F4" i="2"/>
  <c r="F4" i="1" s="1"/>
  <c r="I4" s="1"/>
  <c r="J4" i="2"/>
  <c r="K4" i="1" s="1"/>
  <c r="I4" i="2"/>
  <c r="M4" s="1"/>
  <c r="G4"/>
  <c r="G4" i="1" s="1"/>
  <c r="K4" i="2"/>
  <c r="H5"/>
  <c r="H5" i="1" s="1"/>
  <c r="F5" i="2"/>
  <c r="F5" i="1" s="1"/>
  <c r="I5" s="1"/>
  <c r="G5" i="2"/>
  <c r="G5" i="1" s="1"/>
  <c r="K5" i="2"/>
  <c r="J5"/>
  <c r="K5" i="1" s="1"/>
  <c r="I5" i="2"/>
  <c r="M5" s="1"/>
  <c r="H6"/>
  <c r="H6" i="1" s="1"/>
  <c r="F6" i="2"/>
  <c r="F6" i="1" s="1"/>
  <c r="I6" s="1"/>
  <c r="G6" i="2"/>
  <c r="G6" i="1" s="1"/>
  <c r="K6" i="2"/>
  <c r="L6" i="1" s="1"/>
  <c r="J6" i="2"/>
  <c r="K6" i="1" s="1"/>
  <c r="I6" i="2"/>
  <c r="M6" s="1"/>
  <c r="H7"/>
  <c r="H7" i="1" s="1"/>
  <c r="F7" i="2"/>
  <c r="F7" i="1" s="1"/>
  <c r="I7" s="1"/>
  <c r="I7" i="2"/>
  <c r="M7" s="1"/>
  <c r="G7"/>
  <c r="G7" i="1" s="1"/>
  <c r="K7" i="2"/>
  <c r="J7"/>
  <c r="K7" i="1" s="1"/>
  <c r="H8" i="2"/>
  <c r="H8" i="1" s="1"/>
  <c r="F8" i="2"/>
  <c r="F8" i="1" s="1"/>
  <c r="I8" s="1"/>
  <c r="G8" i="2"/>
  <c r="G8" i="1" s="1"/>
  <c r="K8" i="2"/>
  <c r="L8" i="1" s="1"/>
  <c r="J8" i="2"/>
  <c r="K8" i="1" s="1"/>
  <c r="I8" i="2"/>
  <c r="M8" s="1"/>
  <c r="H9"/>
  <c r="H9" i="1" s="1"/>
  <c r="F9" i="2"/>
  <c r="F9" i="1" s="1"/>
  <c r="I9" s="1"/>
  <c r="G9" i="2"/>
  <c r="G9" i="1" s="1"/>
  <c r="K9" i="2"/>
  <c r="J9"/>
  <c r="K9" i="1" s="1"/>
  <c r="I9" i="2"/>
  <c r="M9" s="1"/>
  <c r="H10"/>
  <c r="H10" i="1" s="1"/>
  <c r="F10" i="2"/>
  <c r="F10" i="1" s="1"/>
  <c r="I10" s="1"/>
  <c r="I10" i="2"/>
  <c r="M10" s="1"/>
  <c r="G10"/>
  <c r="G10" i="1" s="1"/>
  <c r="K10" i="2"/>
  <c r="L10" i="1" s="1"/>
  <c r="J10" i="2"/>
  <c r="K10" i="1" s="1"/>
  <c r="F11" i="2"/>
  <c r="F11" i="1" s="1"/>
  <c r="I11" s="1"/>
  <c r="I11" i="2"/>
  <c r="M11" s="1"/>
  <c r="G11"/>
  <c r="G11" i="1" s="1"/>
  <c r="K11" i="2"/>
  <c r="J11"/>
  <c r="K11" i="1" s="1"/>
  <c r="H12" i="2"/>
  <c r="H12" i="1" s="1"/>
  <c r="F12" i="2"/>
  <c r="F12" i="1" s="1"/>
  <c r="I12" s="1"/>
  <c r="I12" i="2"/>
  <c r="M12" s="1"/>
  <c r="G12"/>
  <c r="G12" i="1" s="1"/>
  <c r="K12" i="2"/>
  <c r="J12"/>
  <c r="K12" i="1" s="1"/>
  <c r="H13" i="2"/>
  <c r="H13" i="1" s="1"/>
  <c r="J13" i="2"/>
  <c r="K13" i="1" s="1"/>
  <c r="G13" i="2"/>
  <c r="G13" i="1" s="1"/>
  <c r="K13" i="2"/>
  <c r="F13"/>
  <c r="F13" i="1" s="1"/>
  <c r="I13" s="1"/>
  <c r="I13" i="2"/>
  <c r="M13" s="1"/>
  <c r="H14"/>
  <c r="H14" i="1" s="1"/>
  <c r="J14" i="2"/>
  <c r="K14" i="1" s="1"/>
  <c r="G14" i="2"/>
  <c r="G14" i="1" s="1"/>
  <c r="K14" i="2"/>
  <c r="L14" i="1" s="1"/>
  <c r="F14" i="2"/>
  <c r="F14" i="1" s="1"/>
  <c r="I14" s="1"/>
  <c r="I14" i="2"/>
  <c r="M14" s="1"/>
  <c r="H15"/>
  <c r="H15" i="1" s="1"/>
  <c r="F15" i="2"/>
  <c r="F15" i="1" s="1"/>
  <c r="I15" s="1"/>
  <c r="I15" i="2"/>
  <c r="M15" s="1"/>
  <c r="G15"/>
  <c r="G15" i="1" s="1"/>
  <c r="K15" i="2"/>
  <c r="J15"/>
  <c r="K15" i="1" s="1"/>
  <c r="H16" i="2"/>
  <c r="F16"/>
  <c r="F16" i="1" s="1"/>
  <c r="I16" s="1"/>
  <c r="I16" i="2"/>
  <c r="M16" s="1"/>
  <c r="G16"/>
  <c r="G16" i="1" s="1"/>
  <c r="K16" i="2"/>
  <c r="L16" i="1" s="1"/>
  <c r="J16" i="2"/>
  <c r="K16" i="1" s="1"/>
  <c r="H17" i="2"/>
  <c r="H17" i="1" s="1"/>
  <c r="F17" i="2"/>
  <c r="F17" i="1" s="1"/>
  <c r="I17" s="1"/>
  <c r="G17" i="2"/>
  <c r="G17" i="1" s="1"/>
  <c r="K17" i="2"/>
  <c r="J17"/>
  <c r="K17" i="1" s="1"/>
  <c r="I17" i="2"/>
  <c r="M17" s="1"/>
  <c r="H18"/>
  <c r="H18" i="1" s="1"/>
  <c r="F18" i="2"/>
  <c r="F18" i="1" s="1"/>
  <c r="I18" s="1"/>
  <c r="G18" i="2"/>
  <c r="G18" i="1" s="1"/>
  <c r="K18" i="2"/>
  <c r="L18" i="1" s="1"/>
  <c r="J18" i="2"/>
  <c r="K18" i="1" s="1"/>
  <c r="I18" i="2"/>
  <c r="M18" s="1"/>
  <c r="H19"/>
  <c r="H19" i="1" s="1"/>
  <c r="F19" i="2"/>
  <c r="F19" i="1" s="1"/>
  <c r="I19" s="1"/>
  <c r="I19" i="2"/>
  <c r="M19" s="1"/>
  <c r="G19"/>
  <c r="G19" i="1" s="1"/>
  <c r="K19" i="2"/>
  <c r="J19"/>
  <c r="K19" i="1" s="1"/>
  <c r="H20" i="2"/>
  <c r="H20" i="1" s="1"/>
  <c r="F20" i="2"/>
  <c r="F20" i="1" s="1"/>
  <c r="I20" s="1"/>
  <c r="G20" i="2"/>
  <c r="G20" i="1" s="1"/>
  <c r="K20" i="2"/>
  <c r="L20" i="1" s="1"/>
  <c r="J20" i="2"/>
  <c r="K20" i="1" s="1"/>
  <c r="I20" i="2"/>
  <c r="M20" s="1"/>
  <c r="H21"/>
  <c r="H21" i="1" s="1"/>
  <c r="F21" i="2"/>
  <c r="F21" i="1" s="1"/>
  <c r="I21" s="1"/>
  <c r="I21" i="2"/>
  <c r="M21" s="1"/>
  <c r="G21"/>
  <c r="G21" i="1" s="1"/>
  <c r="K21" i="2"/>
  <c r="J21"/>
  <c r="K21" i="1" s="1"/>
  <c r="H22" i="2"/>
  <c r="H22" i="1" s="1"/>
  <c r="F22" i="2"/>
  <c r="F22" i="1" s="1"/>
  <c r="I22" s="1"/>
  <c r="I22" i="2"/>
  <c r="M22" s="1"/>
  <c r="G22"/>
  <c r="G22" i="1" s="1"/>
  <c r="K22" i="2"/>
  <c r="L22" i="1" s="1"/>
  <c r="J22" i="2"/>
  <c r="K22" i="1" s="1"/>
  <c r="H23" i="2"/>
  <c r="H23" i="1" s="1"/>
  <c r="F23" i="2"/>
  <c r="F23" i="1" s="1"/>
  <c r="I23" s="1"/>
  <c r="G23" i="2"/>
  <c r="G23" i="1" s="1"/>
  <c r="K23" i="2"/>
  <c r="J23"/>
  <c r="K23" i="1" s="1"/>
  <c r="I23" i="2"/>
  <c r="M23" s="1"/>
  <c r="H24"/>
  <c r="H24" i="1" s="1"/>
  <c r="J24" i="2"/>
  <c r="K24" i="1" s="1"/>
  <c r="G24" i="2"/>
  <c r="G24" i="1" s="1"/>
  <c r="K24" i="2"/>
  <c r="L24" i="1" s="1"/>
  <c r="F24" i="2"/>
  <c r="F24" i="1" s="1"/>
  <c r="I24" s="1"/>
  <c r="I24" i="2"/>
  <c r="M24" s="1"/>
  <c r="H25"/>
  <c r="H25" i="1" s="1"/>
  <c r="J25" i="2"/>
  <c r="K25" i="1" s="1"/>
  <c r="I25" i="2"/>
  <c r="M25" s="1"/>
  <c r="G25"/>
  <c r="G25" i="1" s="1"/>
  <c r="K25" i="2"/>
  <c r="L25" i="1" s="1"/>
  <c r="F25" i="2"/>
  <c r="F25" i="1" s="1"/>
  <c r="I25" s="1"/>
  <c r="H26" i="2"/>
  <c r="H26" i="1" s="1"/>
  <c r="J26" i="2"/>
  <c r="K26" i="1" s="1"/>
  <c r="I26" i="2"/>
  <c r="M26" s="1"/>
  <c r="G26"/>
  <c r="G26" i="1" s="1"/>
  <c r="K26" i="2"/>
  <c r="L26" i="1" s="1"/>
  <c r="F26" i="2"/>
  <c r="F26" i="1" s="1"/>
  <c r="I26" s="1"/>
  <c r="H27" i="2"/>
  <c r="H27" i="1" s="1"/>
  <c r="J27" i="2"/>
  <c r="K27" i="1" s="1"/>
  <c r="G27" i="2"/>
  <c r="G27" i="1" s="1"/>
  <c r="K27" i="2"/>
  <c r="L27" i="1" s="1"/>
  <c r="F27" i="2"/>
  <c r="F27" i="1" s="1"/>
  <c r="I27" s="1"/>
  <c r="I27" i="2"/>
  <c r="M27" s="1"/>
  <c r="H28"/>
  <c r="H28" i="1" s="1"/>
  <c r="F28" i="2"/>
  <c r="F28" i="1" s="1"/>
  <c r="I28" s="1"/>
  <c r="G28" i="2"/>
  <c r="G28" i="1" s="1"/>
  <c r="K28" i="2"/>
  <c r="L28" i="1" s="1"/>
  <c r="J28" i="2"/>
  <c r="K28" i="1" s="1"/>
  <c r="I28" i="2"/>
  <c r="M28" s="1"/>
  <c r="H29"/>
  <c r="H29" i="1" s="1"/>
  <c r="F29" i="2"/>
  <c r="F29" i="1" s="1"/>
  <c r="I29" s="1"/>
  <c r="I29" i="2"/>
  <c r="M29" s="1"/>
  <c r="G29"/>
  <c r="G29" i="1" s="1"/>
  <c r="K29" i="2"/>
  <c r="J29"/>
  <c r="K29" i="1" s="1"/>
  <c r="H30" i="2"/>
  <c r="H30" i="1" s="1"/>
  <c r="F30" i="2"/>
  <c r="F30" i="1" s="1"/>
  <c r="I30" s="1"/>
  <c r="I30" i="2"/>
  <c r="M30" s="1"/>
  <c r="G30"/>
  <c r="G30" i="1" s="1"/>
  <c r="K30" i="2"/>
  <c r="L30" i="1" s="1"/>
  <c r="J30" i="2"/>
  <c r="K30" i="1" s="1"/>
  <c r="H31" i="2"/>
  <c r="H31" i="1" s="1"/>
  <c r="F31" i="2"/>
  <c r="F31" i="1" s="1"/>
  <c r="I31" s="1"/>
  <c r="J31" i="2"/>
  <c r="K31" i="1" s="1"/>
  <c r="I31" i="2"/>
  <c r="M31" s="1"/>
  <c r="G31"/>
  <c r="G31" i="1" s="1"/>
  <c r="K31" i="2"/>
  <c r="Q2"/>
  <c r="C2" i="1" s="1"/>
  <c r="Q6" i="2"/>
  <c r="C6" i="1" s="1"/>
  <c r="Q10" i="2"/>
  <c r="C10" i="1" s="1"/>
  <c r="Q14" i="2"/>
  <c r="C14" i="1" s="1"/>
  <c r="Q18" i="2"/>
  <c r="C18" i="1" s="1"/>
  <c r="Q22" i="2"/>
  <c r="C22" i="1" s="1"/>
  <c r="Q26" i="2"/>
  <c r="C26" i="1" s="1"/>
  <c r="Q30" i="2"/>
  <c r="C30" i="1" s="1"/>
  <c r="B31"/>
  <c r="B27"/>
  <c r="B23"/>
  <c r="B19"/>
  <c r="B15"/>
  <c r="B11"/>
  <c r="B7"/>
  <c r="B3"/>
  <c r="B2"/>
  <c r="B28"/>
  <c r="B24"/>
  <c r="B20"/>
  <c r="B16"/>
  <c r="B12"/>
  <c r="B8"/>
  <c r="B4"/>
  <c r="B29"/>
  <c r="B25"/>
  <c r="B21"/>
  <c r="B17"/>
  <c r="B13"/>
  <c r="B9"/>
  <c r="B5"/>
  <c r="B30"/>
  <c r="B26"/>
  <c r="B22"/>
  <c r="B18"/>
  <c r="B14"/>
  <c r="B10"/>
  <c r="B6"/>
  <c r="C12"/>
  <c r="H16"/>
  <c r="J2" l="1"/>
  <c r="P2" s="1"/>
  <c r="N31" i="2"/>
  <c r="N28"/>
  <c r="L27"/>
  <c r="M27" i="1" s="1"/>
  <c r="N24" i="2"/>
  <c r="L23"/>
  <c r="M23" i="1" s="1"/>
  <c r="L17" i="2"/>
  <c r="M17" i="1" s="1"/>
  <c r="N14" i="2"/>
  <c r="L13"/>
  <c r="M13" i="1" s="1"/>
  <c r="L11" i="2"/>
  <c r="M11" i="1" s="1"/>
  <c r="L9" i="2"/>
  <c r="M9" i="1" s="1"/>
  <c r="L5" i="2"/>
  <c r="M5" i="1" s="1"/>
  <c r="L4" i="2"/>
  <c r="M4" i="1" s="1"/>
  <c r="N30" i="2"/>
  <c r="L29"/>
  <c r="L25"/>
  <c r="M25" i="1" s="1"/>
  <c r="L21" i="2"/>
  <c r="M21" i="1" s="1"/>
  <c r="L19" i="2"/>
  <c r="M19" i="1" s="1"/>
  <c r="N16" i="2"/>
  <c r="L15"/>
  <c r="M15" i="1" s="1"/>
  <c r="N12" i="2"/>
  <c r="L7"/>
  <c r="M7" i="1" s="1"/>
  <c r="L3" i="2"/>
  <c r="M3" i="1" s="1"/>
  <c r="L4"/>
  <c r="L5"/>
  <c r="N22" i="2"/>
  <c r="N10"/>
  <c r="N2"/>
  <c r="O2" i="1" s="1"/>
  <c r="N18" i="2"/>
  <c r="N8"/>
  <c r="N6"/>
  <c r="N26"/>
  <c r="L17" i="1"/>
  <c r="L31" i="2"/>
  <c r="M31" i="1" s="1"/>
  <c r="L28" i="2"/>
  <c r="M28" i="1" s="1"/>
  <c r="N27" i="2"/>
  <c r="L24"/>
  <c r="M24" i="1" s="1"/>
  <c r="N23" i="2"/>
  <c r="L20"/>
  <c r="M20" i="1" s="1"/>
  <c r="L18" i="2"/>
  <c r="M18" i="1" s="1"/>
  <c r="N17" i="2"/>
  <c r="L14"/>
  <c r="M14" i="1" s="1"/>
  <c r="N13" i="2"/>
  <c r="N11"/>
  <c r="N9"/>
  <c r="L8"/>
  <c r="M8" i="1" s="1"/>
  <c r="L6" i="2"/>
  <c r="M6" i="1" s="1"/>
  <c r="N5" i="2"/>
  <c r="N4"/>
  <c r="N3"/>
  <c r="N20"/>
  <c r="L30"/>
  <c r="M30" i="1" s="1"/>
  <c r="N29" i="2"/>
  <c r="L26"/>
  <c r="M26" i="1" s="1"/>
  <c r="N25" i="2"/>
  <c r="L22"/>
  <c r="M22" i="1" s="1"/>
  <c r="N21" i="2"/>
  <c r="N19"/>
  <c r="L16"/>
  <c r="M16" i="1" s="1"/>
  <c r="N15" i="2"/>
  <c r="L12"/>
  <c r="M12" i="1" s="1"/>
  <c r="L10" i="2"/>
  <c r="M10" i="1" s="1"/>
  <c r="N7" i="2"/>
  <c r="L2"/>
  <c r="M2" i="1" s="1"/>
  <c r="L31"/>
  <c r="L19"/>
  <c r="M29"/>
  <c r="L9"/>
  <c r="L29"/>
  <c r="L12"/>
  <c r="L21"/>
  <c r="L7"/>
  <c r="J18"/>
  <c r="P18" s="1"/>
  <c r="J31"/>
  <c r="P31" s="1"/>
  <c r="J17"/>
  <c r="P17" s="1"/>
  <c r="L3"/>
  <c r="L2"/>
  <c r="J3"/>
  <c r="P3" s="1"/>
  <c r="J22"/>
  <c r="P22" s="1"/>
  <c r="J6"/>
  <c r="P6" s="1"/>
  <c r="J21"/>
  <c r="P21" s="1"/>
  <c r="J7"/>
  <c r="P7" s="1"/>
  <c r="J16"/>
  <c r="P16" s="1"/>
  <c r="J25"/>
  <c r="P25" s="1"/>
  <c r="L11"/>
  <c r="J11"/>
  <c r="P11" s="1"/>
  <c r="J12"/>
  <c r="P12" s="1"/>
  <c r="J26"/>
  <c r="P26" s="1"/>
  <c r="J10"/>
  <c r="P10" s="1"/>
  <c r="J29"/>
  <c r="P29" s="1"/>
  <c r="J19"/>
  <c r="P19" s="1"/>
  <c r="J20"/>
  <c r="P20" s="1"/>
  <c r="J4"/>
  <c r="P4" s="1"/>
  <c r="L15"/>
  <c r="J13"/>
  <c r="P13" s="1"/>
  <c r="J15"/>
  <c r="P15" s="1"/>
  <c r="J5"/>
  <c r="P5" s="1"/>
  <c r="J28"/>
  <c r="P28" s="1"/>
  <c r="J30"/>
  <c r="P30" s="1"/>
  <c r="J14"/>
  <c r="P14" s="1"/>
  <c r="J27"/>
  <c r="P27" s="1"/>
  <c r="J24"/>
  <c r="P24" s="1"/>
  <c r="J8"/>
  <c r="P8" s="1"/>
  <c r="J9"/>
  <c r="P9" s="1"/>
  <c r="L23"/>
  <c r="L13"/>
  <c r="J23"/>
  <c r="P23" s="1"/>
  <c r="N2" l="1"/>
  <c r="O27"/>
  <c r="N27"/>
  <c r="O5"/>
  <c r="N5"/>
  <c r="O6"/>
  <c r="N6"/>
  <c r="O3"/>
  <c r="N3"/>
  <c r="O31"/>
  <c r="N31"/>
  <c r="O8"/>
  <c r="N8"/>
  <c r="O30"/>
  <c r="N30"/>
  <c r="O13"/>
  <c r="N13"/>
  <c r="O4"/>
  <c r="N4"/>
  <c r="O10"/>
  <c r="N10"/>
  <c r="O12"/>
  <c r="N12"/>
  <c r="O11"/>
  <c r="N11"/>
  <c r="O21"/>
  <c r="N21"/>
  <c r="O18"/>
  <c r="N18"/>
  <c r="O9"/>
  <c r="N9"/>
  <c r="O14"/>
  <c r="N14"/>
  <c r="O15"/>
  <c r="N15"/>
  <c r="O16"/>
  <c r="N16"/>
  <c r="O22"/>
  <c r="N22"/>
  <c r="O17"/>
  <c r="N17"/>
  <c r="O24"/>
  <c r="N24"/>
  <c r="O28"/>
  <c r="N28"/>
  <c r="N20"/>
  <c r="O20"/>
  <c r="O29"/>
  <c r="N29"/>
  <c r="O26"/>
  <c r="N26"/>
  <c r="O25"/>
  <c r="N25"/>
  <c r="O7"/>
  <c r="N7"/>
  <c r="O23"/>
  <c r="N23"/>
  <c r="O19"/>
  <c r="N19"/>
</calcChain>
</file>

<file path=xl/sharedStrings.xml><?xml version="1.0" encoding="utf-8"?>
<sst xmlns="http://schemas.openxmlformats.org/spreadsheetml/2006/main" count="96" uniqueCount="29">
  <si>
    <t>异常编号</t>
    <phoneticPr fontId="1" type="noConversion"/>
  </si>
  <si>
    <t>异常面积</t>
    <phoneticPr fontId="1" type="noConversion"/>
  </si>
  <si>
    <t>极大值</t>
    <phoneticPr fontId="1" type="noConversion"/>
  </si>
  <si>
    <t>标准差</t>
    <phoneticPr fontId="1" type="noConversion"/>
  </si>
  <si>
    <t>变异系数</t>
    <phoneticPr fontId="1" type="noConversion"/>
  </si>
  <si>
    <t>异常点数</t>
    <phoneticPr fontId="1" type="noConversion"/>
  </si>
  <si>
    <t>异常下限</t>
    <phoneticPr fontId="1" type="noConversion"/>
  </si>
  <si>
    <t>异常规模</t>
    <phoneticPr fontId="1" type="noConversion"/>
  </si>
  <si>
    <t>元素名称</t>
    <phoneticPr fontId="1" type="noConversion"/>
  </si>
  <si>
    <t>编号</t>
    <phoneticPr fontId="1" type="noConversion"/>
  </si>
  <si>
    <t>判别</t>
    <phoneticPr fontId="1" type="noConversion"/>
  </si>
  <si>
    <t>数据</t>
    <phoneticPr fontId="1" type="noConversion"/>
  </si>
  <si>
    <t>点数</t>
    <phoneticPr fontId="1" type="noConversion"/>
  </si>
  <si>
    <t>均值</t>
    <phoneticPr fontId="1" type="noConversion"/>
  </si>
  <si>
    <t>规模</t>
    <phoneticPr fontId="1" type="noConversion"/>
  </si>
  <si>
    <t>衬度</t>
    <phoneticPr fontId="1" type="noConversion"/>
  </si>
  <si>
    <t>输入元素名称</t>
    <phoneticPr fontId="1" type="noConversion"/>
  </si>
  <si>
    <t>面金属量</t>
    <phoneticPr fontId="1" type="noConversion"/>
  </si>
  <si>
    <t>输入比例尺</t>
    <phoneticPr fontId="1" type="noConversion"/>
  </si>
  <si>
    <t>面积</t>
    <phoneticPr fontId="1" type="noConversion"/>
  </si>
  <si>
    <t>输入异常下限</t>
    <phoneticPr fontId="1" type="noConversion"/>
  </si>
  <si>
    <t>极小值</t>
    <phoneticPr fontId="1" type="noConversion"/>
  </si>
  <si>
    <t>中位数</t>
    <phoneticPr fontId="1" type="noConversion"/>
  </si>
  <si>
    <t>浓度分带</t>
    <phoneticPr fontId="1" type="noConversion"/>
  </si>
  <si>
    <t>异常算数平均值</t>
    <phoneticPr fontId="1" type="noConversion"/>
  </si>
  <si>
    <t>异常几何平均值</t>
    <phoneticPr fontId="1" type="noConversion"/>
  </si>
  <si>
    <t>几何平均值</t>
    <phoneticPr fontId="1" type="noConversion"/>
  </si>
  <si>
    <t>异常编号</t>
    <phoneticPr fontId="1" type="noConversion"/>
  </si>
  <si>
    <t>Rb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</si>
</sst>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0_ "/>
  </numFmts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>
      <alignment vertical="center"/>
    </xf>
    <xf numFmtId="0" fontId="0" fillId="4" borderId="0" xfId="0" applyFill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3" borderId="0" xfId="0" applyNumberFormat="1" applyFill="1" applyAlignment="1">
      <alignment horizontal="center"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3" borderId="0" xfId="0" applyNumberFormat="1" applyFill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7" fontId="0" fillId="5" borderId="0" xfId="0" applyNumberFormat="1" applyFill="1" applyAlignment="1">
      <alignment horizontal="center" vertical="center"/>
    </xf>
    <xf numFmtId="0" fontId="0" fillId="0" borderId="0" xfId="0">
      <alignment vertical="center"/>
    </xf>
    <xf numFmtId="0" fontId="0" fillId="0" borderId="0" xfId="0" quotePrefix="1" applyNumberFormat="1">
      <alignment vertical="center"/>
    </xf>
    <xf numFmtId="0" fontId="0" fillId="0" borderId="0" xfId="0">
      <alignment vertical="center"/>
    </xf>
    <xf numFmtId="0" fontId="0" fillId="0" borderId="0" xfId="0" quotePrefix="1" applyNumberFormat="1">
      <alignment vertical="center"/>
    </xf>
    <xf numFmtId="0" fontId="0" fillId="0" borderId="0" xfId="0">
      <alignment vertical="center"/>
    </xf>
    <xf numFmtId="0" fontId="0" fillId="0" borderId="0" xfId="0" quotePrefix="1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tabSelected="1" workbookViewId="0">
      <selection activeCell="I2" sqref="I2:I11"/>
    </sheetView>
  </sheetViews>
  <sheetFormatPr defaultRowHeight="13.5"/>
  <cols>
    <col min="1" max="1" width="13" style="1" bestFit="1" customWidth="1"/>
    <col min="2" max="2" width="9" style="1"/>
    <col min="3" max="3" width="12.75" style="6" bestFit="1" customWidth="1"/>
    <col min="4" max="5" width="9" style="1"/>
    <col min="6" max="7" width="9" style="6"/>
    <col min="8" max="8" width="8.875" style="6" customWidth="1"/>
    <col min="9" max="9" width="9" style="1"/>
    <col min="10" max="10" width="13" style="11" bestFit="1" customWidth="1"/>
    <col min="11" max="11" width="15.125" style="11" bestFit="1" customWidth="1"/>
    <col min="12" max="13" width="9" style="11"/>
    <col min="14" max="14" width="9" style="12"/>
    <col min="15" max="15" width="10.5" style="11" bestFit="1" customWidth="1"/>
    <col min="16" max="16" width="0" style="12" hidden="1" customWidth="1"/>
  </cols>
  <sheetData>
    <row r="1" spans="1:16">
      <c r="A1" s="15" t="s">
        <v>16</v>
      </c>
      <c r="B1" s="15" t="s">
        <v>27</v>
      </c>
      <c r="C1" s="6" t="s">
        <v>1</v>
      </c>
      <c r="D1" s="15" t="s">
        <v>5</v>
      </c>
      <c r="E1" s="15" t="s">
        <v>6</v>
      </c>
      <c r="F1" s="6" t="s">
        <v>2</v>
      </c>
      <c r="G1" s="6" t="s">
        <v>21</v>
      </c>
      <c r="H1" s="6" t="s">
        <v>22</v>
      </c>
      <c r="I1" s="15" t="s">
        <v>23</v>
      </c>
      <c r="J1" s="11" t="s">
        <v>24</v>
      </c>
      <c r="K1" s="11" t="s">
        <v>25</v>
      </c>
      <c r="L1" s="11" t="s">
        <v>3</v>
      </c>
      <c r="M1" s="11" t="s">
        <v>4</v>
      </c>
      <c r="N1" s="11" t="s">
        <v>15</v>
      </c>
      <c r="O1" s="11" t="s">
        <v>7</v>
      </c>
      <c r="P1" s="16" t="s">
        <v>17</v>
      </c>
    </row>
    <row r="2" spans="1:16">
      <c r="A2" s="5" t="s">
        <v>28</v>
      </c>
      <c r="B2" s="3" t="str">
        <f>参数统计!P2</f>
        <v>Rb-1</v>
      </c>
      <c r="C2" s="11">
        <f>参数统计!Q2</f>
        <v>0.59763380346460959</v>
      </c>
      <c r="D2" s="3">
        <f>参数统计!E2</f>
        <v>5</v>
      </c>
      <c r="E2" s="2">
        <f>A$6</f>
        <v>175</v>
      </c>
      <c r="F2" s="7">
        <f>参数统计!F2</f>
        <v>188</v>
      </c>
      <c r="G2" s="7">
        <f>参数统计!G2</f>
        <v>158</v>
      </c>
      <c r="H2" s="7">
        <f>参数统计!H2</f>
        <v>179</v>
      </c>
      <c r="I2" s="3">
        <f>IF(AND((F2/E2)&gt;4),3,IF(AND((F2/E2)&gt;2),2,1))</f>
        <v>1</v>
      </c>
      <c r="J2" s="13">
        <f>参数统计!I2</f>
        <v>177.2</v>
      </c>
      <c r="K2" s="13">
        <f>参数统计!J2</f>
        <v>176.8853280289878</v>
      </c>
      <c r="L2" s="13">
        <f>参数统计!K2</f>
        <v>11.562871615649682</v>
      </c>
      <c r="M2" s="13">
        <f>参数统计!L2</f>
        <v>6.5253225821950811E-2</v>
      </c>
      <c r="N2" s="13">
        <f>参数统计!M2</f>
        <v>1.0125714285714285</v>
      </c>
      <c r="O2" s="13">
        <f>参数统计!N2</f>
        <v>0.60514691413673605</v>
      </c>
      <c r="P2" s="13">
        <f>J2*C2</f>
        <v>105.90070997392881</v>
      </c>
    </row>
    <row r="3" spans="1:16">
      <c r="A3" s="15" t="s">
        <v>18</v>
      </c>
      <c r="B3" s="3" t="str">
        <f>参数统计!P3</f>
        <v>Rb-2</v>
      </c>
      <c r="C3" s="11">
        <f>参数统计!Q3</f>
        <v>0.78836899291869267</v>
      </c>
      <c r="D3" s="3">
        <f>参数统计!E3</f>
        <v>4</v>
      </c>
      <c r="E3" s="2">
        <f t="shared" ref="E3:E31" si="0">A$6</f>
        <v>175</v>
      </c>
      <c r="F3" s="7">
        <f>参数统计!F3</f>
        <v>197</v>
      </c>
      <c r="G3" s="7">
        <f>参数统计!G3</f>
        <v>175</v>
      </c>
      <c r="H3" s="7">
        <f>参数统计!H3</f>
        <v>182</v>
      </c>
      <c r="I3" s="3">
        <f t="shared" ref="I3:I31" si="1">IF(AND((F3/E3)&gt;4),3,IF(AND((F3/E3)&gt;2),2,1))</f>
        <v>1</v>
      </c>
      <c r="J3" s="13">
        <f>参数统计!I3</f>
        <v>184</v>
      </c>
      <c r="K3" s="13">
        <f>参数统计!J3</f>
        <v>183.7600210460931</v>
      </c>
      <c r="L3" s="13">
        <f>参数统计!K3</f>
        <v>10.893423092245461</v>
      </c>
      <c r="M3" s="13">
        <f>参数统计!L3</f>
        <v>5.9203386370899246E-2</v>
      </c>
      <c r="N3" s="13">
        <f>参数统计!M3</f>
        <v>1.0514285714285714</v>
      </c>
      <c r="O3" s="13">
        <f>参数统计!N3</f>
        <v>0.82891368398308252</v>
      </c>
      <c r="P3" s="13">
        <f t="shared" ref="P3:P31" si="2">J3*C3</f>
        <v>145.05989469703945</v>
      </c>
    </row>
    <row r="4" spans="1:16">
      <c r="A4" s="5">
        <v>50000</v>
      </c>
      <c r="B4" s="3" t="str">
        <f>参数统计!P4</f>
        <v>Rb-3</v>
      </c>
      <c r="C4" s="11">
        <f>参数统计!Q4</f>
        <v>0.52895611354881567</v>
      </c>
      <c r="D4" s="3">
        <f>参数统计!E4</f>
        <v>3</v>
      </c>
      <c r="E4" s="2">
        <f t="shared" si="0"/>
        <v>175</v>
      </c>
      <c r="F4" s="7">
        <f>参数统计!F4</f>
        <v>201</v>
      </c>
      <c r="G4" s="7">
        <f>参数统计!G4</f>
        <v>184</v>
      </c>
      <c r="H4" s="7">
        <f>参数统计!H4</f>
        <v>197</v>
      </c>
      <c r="I4" s="3">
        <f t="shared" si="1"/>
        <v>1</v>
      </c>
      <c r="J4" s="13">
        <f>参数统计!I4</f>
        <v>194</v>
      </c>
      <c r="K4" s="13">
        <f>参数统计!J4</f>
        <v>193.86230353656802</v>
      </c>
      <c r="L4" s="13">
        <f>参数统计!K4</f>
        <v>8.8881944173155887</v>
      </c>
      <c r="M4" s="13">
        <f>参数统计!L4</f>
        <v>4.5815435140802004E-2</v>
      </c>
      <c r="N4" s="13">
        <f>参数统计!M4</f>
        <v>1.1085714285714285</v>
      </c>
      <c r="O4" s="13">
        <f>参数统计!N4</f>
        <v>0.58638563444840131</v>
      </c>
      <c r="P4" s="13">
        <f t="shared" si="2"/>
        <v>102.61748602847024</v>
      </c>
    </row>
    <row r="5" spans="1:16">
      <c r="A5" s="15" t="s">
        <v>20</v>
      </c>
      <c r="B5" s="3" t="str">
        <f>参数统计!P5</f>
        <v>Rb-4</v>
      </c>
      <c r="C5" s="11">
        <f>参数统计!Q5</f>
        <v>2.1369622147173932</v>
      </c>
      <c r="D5" s="3">
        <f>参数统计!E5</f>
        <v>11</v>
      </c>
      <c r="E5" s="2">
        <f t="shared" si="0"/>
        <v>175</v>
      </c>
      <c r="F5" s="7">
        <f>参数统计!F5</f>
        <v>207</v>
      </c>
      <c r="G5" s="7">
        <f>参数统计!G5</f>
        <v>179</v>
      </c>
      <c r="H5" s="7">
        <f>参数统计!H5</f>
        <v>199</v>
      </c>
      <c r="I5" s="3">
        <f t="shared" si="1"/>
        <v>1</v>
      </c>
      <c r="J5" s="13">
        <f>参数统计!I5</f>
        <v>194.45454545454547</v>
      </c>
      <c r="K5" s="13">
        <f>参数统计!J5</f>
        <v>194.18310051432093</v>
      </c>
      <c r="L5" s="13">
        <f>参数统计!K5</f>
        <v>10.736513739232553</v>
      </c>
      <c r="M5" s="13">
        <f>参数统计!L5</f>
        <v>5.5213488140045848E-2</v>
      </c>
      <c r="N5" s="13">
        <f>参数统计!M5</f>
        <v>1.1111688311688313</v>
      </c>
      <c r="O5" s="13">
        <f>参数统计!N5</f>
        <v>2.374525806379483</v>
      </c>
      <c r="P5" s="13">
        <f t="shared" si="2"/>
        <v>415.54201611640951</v>
      </c>
    </row>
    <row r="6" spans="1:16">
      <c r="A6" s="5">
        <v>175</v>
      </c>
      <c r="B6" s="3" t="str">
        <f>参数统计!P6</f>
        <v>Rb-5</v>
      </c>
      <c r="C6" s="11">
        <f>参数统计!Q6</f>
        <v>13.290515932596014</v>
      </c>
      <c r="D6" s="3">
        <f>参数统计!E6</f>
        <v>62</v>
      </c>
      <c r="E6" s="2">
        <f t="shared" si="0"/>
        <v>175</v>
      </c>
      <c r="F6" s="7">
        <f>参数统计!F6</f>
        <v>215</v>
      </c>
      <c r="G6" s="7">
        <f>参数统计!G6</f>
        <v>166</v>
      </c>
      <c r="H6" s="7">
        <f>参数统计!H6</f>
        <v>188</v>
      </c>
      <c r="I6" s="3">
        <f t="shared" si="1"/>
        <v>1</v>
      </c>
      <c r="J6" s="13">
        <f>参数统计!I6</f>
        <v>189.45161290322579</v>
      </c>
      <c r="K6" s="13">
        <f>参数统计!J6</f>
        <v>189.1040159896672</v>
      </c>
      <c r="L6" s="13">
        <f>参数统计!K6</f>
        <v>11.622021803392107</v>
      </c>
      <c r="M6" s="13">
        <f>参数统计!L6</f>
        <v>6.1345594398970769E-2</v>
      </c>
      <c r="N6" s="13">
        <f>参数统计!M6</f>
        <v>1.0825806451612903</v>
      </c>
      <c r="O6" s="13">
        <f>参数统计!N6</f>
        <v>14.388055312836199</v>
      </c>
      <c r="P6" s="13">
        <f t="shared" si="2"/>
        <v>2517.9096797463349</v>
      </c>
    </row>
    <row r="7" spans="1:16">
      <c r="A7" s="15"/>
      <c r="B7" s="3" t="str">
        <f>参数统计!P7</f>
        <v>Rb-6</v>
      </c>
      <c r="C7" s="11">
        <f>参数统计!Q7</f>
        <v>2.2512582379672059</v>
      </c>
      <c r="D7" s="3">
        <f>参数统计!E7</f>
        <v>12</v>
      </c>
      <c r="E7" s="2">
        <f t="shared" si="0"/>
        <v>175</v>
      </c>
      <c r="F7" s="7">
        <f>参数统计!F7</f>
        <v>221</v>
      </c>
      <c r="G7" s="7">
        <f>参数统计!G7</f>
        <v>180</v>
      </c>
      <c r="H7" s="7">
        <f>参数统计!H7</f>
        <v>186</v>
      </c>
      <c r="I7" s="3">
        <f t="shared" si="1"/>
        <v>1</v>
      </c>
      <c r="J7" s="13">
        <f>参数统计!I7</f>
        <v>190.75</v>
      </c>
      <c r="K7" s="13">
        <f>参数统计!J7</f>
        <v>190.39877576238484</v>
      </c>
      <c r="L7" s="13">
        <f>参数统计!K7</f>
        <v>12.388594461329046</v>
      </c>
      <c r="M7" s="13">
        <f>参数统计!L7</f>
        <v>6.494675995454284E-2</v>
      </c>
      <c r="N7" s="13">
        <f>参数统计!M7</f>
        <v>1.0900000000000001</v>
      </c>
      <c r="O7" s="13">
        <f>参数统计!N7</f>
        <v>2.4538714793842544</v>
      </c>
      <c r="P7" s="13">
        <f t="shared" si="2"/>
        <v>429.42750889224453</v>
      </c>
    </row>
    <row r="8" spans="1:16">
      <c r="A8" s="15"/>
      <c r="B8" s="3" t="str">
        <f>参数统计!P8</f>
        <v>Rb-7</v>
      </c>
      <c r="C8" s="11">
        <f>参数统计!Q8</f>
        <v>0.89707513813104922</v>
      </c>
      <c r="D8" s="3">
        <f>参数统计!E8</f>
        <v>8</v>
      </c>
      <c r="E8" s="2">
        <f t="shared" si="0"/>
        <v>175</v>
      </c>
      <c r="F8" s="7">
        <f>参数统计!F8</f>
        <v>213</v>
      </c>
      <c r="G8" s="7">
        <f>参数统计!G8</f>
        <v>175</v>
      </c>
      <c r="H8" s="7">
        <f>参数统计!H8</f>
        <v>195.5</v>
      </c>
      <c r="I8" s="3">
        <f t="shared" si="1"/>
        <v>1</v>
      </c>
      <c r="J8" s="13">
        <f>参数统计!I8</f>
        <v>195.625</v>
      </c>
      <c r="K8" s="13">
        <f>参数统计!J8</f>
        <v>195.3092693482734</v>
      </c>
      <c r="L8" s="13">
        <f>参数统计!K8</f>
        <v>11.795126112085448</v>
      </c>
      <c r="M8" s="13">
        <f>参数统计!L8</f>
        <v>6.0294574374877688E-2</v>
      </c>
      <c r="N8" s="13">
        <f>参数统计!M8</f>
        <v>1.1178571428571429</v>
      </c>
      <c r="O8" s="13">
        <f>参数统计!N8</f>
        <v>1.0028018508393515</v>
      </c>
      <c r="P8" s="13">
        <f t="shared" si="2"/>
        <v>175.49032389688651</v>
      </c>
    </row>
    <row r="9" spans="1:16">
      <c r="A9" s="15"/>
      <c r="B9" s="3" t="str">
        <f>参数统计!P9</f>
        <v>Rb-8</v>
      </c>
      <c r="C9" s="11">
        <f>参数统计!Q9</f>
        <v>1.6009789657206259</v>
      </c>
      <c r="D9" s="3">
        <f>参数统计!E9</f>
        <v>7</v>
      </c>
      <c r="E9" s="2">
        <f t="shared" si="0"/>
        <v>175</v>
      </c>
      <c r="F9" s="7">
        <f>参数统计!F9</f>
        <v>218</v>
      </c>
      <c r="G9" s="7">
        <f>参数统计!G9</f>
        <v>177</v>
      </c>
      <c r="H9" s="7">
        <f>参数统计!H9</f>
        <v>187</v>
      </c>
      <c r="I9" s="3">
        <f t="shared" si="1"/>
        <v>1</v>
      </c>
      <c r="J9" s="13">
        <f>参数统计!I9</f>
        <v>192.14285714285714</v>
      </c>
      <c r="K9" s="13">
        <f>参数统计!J9</f>
        <v>191.69168612689066</v>
      </c>
      <c r="L9" s="13">
        <f>参数统计!K9</f>
        <v>14.438704598272949</v>
      </c>
      <c r="M9" s="13">
        <f>参数统计!L9</f>
        <v>7.5145674489152894E-2</v>
      </c>
      <c r="N9" s="13">
        <f>参数统计!M9</f>
        <v>1.0979591836734695</v>
      </c>
      <c r="O9" s="13">
        <f>参数统计!N9</f>
        <v>1.7578095582810138</v>
      </c>
      <c r="P9" s="13">
        <f t="shared" si="2"/>
        <v>307.6166726991774</v>
      </c>
    </row>
    <row r="10" spans="1:16">
      <c r="A10" s="15"/>
      <c r="B10" s="3" t="str">
        <f>参数统计!P10</f>
        <v>Rb-9</v>
      </c>
      <c r="C10" s="11">
        <f>参数统计!Q10</f>
        <v>1.14088328188207</v>
      </c>
      <c r="D10" s="3">
        <f>参数统计!E10</f>
        <v>8</v>
      </c>
      <c r="E10" s="2">
        <f t="shared" si="0"/>
        <v>175</v>
      </c>
      <c r="F10" s="7">
        <f>参数统计!F10</f>
        <v>199</v>
      </c>
      <c r="G10" s="7">
        <f>参数统计!G10</f>
        <v>176</v>
      </c>
      <c r="H10" s="7">
        <f>参数统计!H10</f>
        <v>184</v>
      </c>
      <c r="I10" s="3">
        <f t="shared" si="1"/>
        <v>1</v>
      </c>
      <c r="J10" s="13">
        <f>参数统计!I10</f>
        <v>183.875</v>
      </c>
      <c r="K10" s="13">
        <f>参数统计!J10</f>
        <v>183.73603733143105</v>
      </c>
      <c r="L10" s="13">
        <f>参数统计!K10</f>
        <v>7.7170960489403937</v>
      </c>
      <c r="M10" s="13">
        <f>参数统计!L10</f>
        <v>4.1969251115923284E-2</v>
      </c>
      <c r="N10" s="13">
        <f>参数统计!M10</f>
        <v>1.0507142857142857</v>
      </c>
      <c r="O10" s="13">
        <f>参数统计!N10</f>
        <v>1.1987423626060894</v>
      </c>
      <c r="P10" s="13">
        <f t="shared" si="2"/>
        <v>209.77991345606563</v>
      </c>
    </row>
    <row r="11" spans="1:16">
      <c r="A11" s="15"/>
      <c r="B11" s="3" t="str">
        <f>参数统计!P11</f>
        <v>Rb-10</v>
      </c>
      <c r="C11" s="11">
        <f>参数统计!Q11</f>
        <v>2.5822297107209349</v>
      </c>
      <c r="D11" s="3">
        <f>参数统计!E11</f>
        <v>12</v>
      </c>
      <c r="E11" s="2">
        <f t="shared" si="0"/>
        <v>175</v>
      </c>
      <c r="F11" s="7">
        <f>参数统计!F11</f>
        <v>196</v>
      </c>
      <c r="G11" s="7">
        <f>参数统计!G11</f>
        <v>153</v>
      </c>
      <c r="H11" s="7">
        <f>参数统计!H11</f>
        <v>187.5</v>
      </c>
      <c r="I11" s="3">
        <f t="shared" si="1"/>
        <v>1</v>
      </c>
      <c r="J11" s="13">
        <f>参数统计!I11</f>
        <v>183.58333333333334</v>
      </c>
      <c r="K11" s="13">
        <f>参数统计!J11</f>
        <v>183.24871218456502</v>
      </c>
      <c r="L11" s="13">
        <f>参数统计!K11</f>
        <v>11.14742802242532</v>
      </c>
      <c r="M11" s="13">
        <f>参数统计!L11</f>
        <v>6.0721351007309958E-2</v>
      </c>
      <c r="N11" s="13">
        <f>参数统计!M11</f>
        <v>1.049047619047619</v>
      </c>
      <c r="O11" s="13">
        <f>参数统计!N11</f>
        <v>2.7088819298658189</v>
      </c>
      <c r="P11" s="13">
        <f t="shared" si="2"/>
        <v>474.05433772651833</v>
      </c>
    </row>
    <row r="12" spans="1:16">
      <c r="A12" s="15"/>
      <c r="B12" s="3" t="str">
        <f>参数统计!P12</f>
        <v>Rb-11</v>
      </c>
      <c r="C12" s="11" t="e">
        <f>参数统计!Q12</f>
        <v>#DIV/0!</v>
      </c>
      <c r="D12" s="3">
        <f>参数统计!E12</f>
        <v>0</v>
      </c>
      <c r="E12" s="2">
        <f t="shared" si="0"/>
        <v>175</v>
      </c>
      <c r="F12" s="7">
        <f>参数统计!F12</f>
        <v>0</v>
      </c>
      <c r="G12" s="7">
        <f>参数统计!G12</f>
        <v>0</v>
      </c>
      <c r="H12" s="7" t="e">
        <f>参数统计!H12</f>
        <v>#NUM!</v>
      </c>
      <c r="I12" s="3">
        <f t="shared" si="1"/>
        <v>1</v>
      </c>
      <c r="J12" s="13" t="e">
        <f>参数统计!I12</f>
        <v>#DIV/0!</v>
      </c>
      <c r="K12" s="13" t="e">
        <f>参数统计!J12</f>
        <v>#NUM!</v>
      </c>
      <c r="L12" s="13" t="e">
        <f>参数统计!K12</f>
        <v>#DIV/0!</v>
      </c>
      <c r="M12" s="13" t="e">
        <f>参数统计!L12</f>
        <v>#DIV/0!</v>
      </c>
      <c r="N12" s="13" t="e">
        <f>参数统计!M12</f>
        <v>#DIV/0!</v>
      </c>
      <c r="O12" s="13" t="e">
        <f>参数统计!N12</f>
        <v>#DIV/0!</v>
      </c>
      <c r="P12" s="13" t="e">
        <f t="shared" si="2"/>
        <v>#DIV/0!</v>
      </c>
    </row>
    <row r="13" spans="1:16">
      <c r="A13" s="15"/>
      <c r="B13" s="3" t="str">
        <f>参数统计!P13</f>
        <v>Rb-12</v>
      </c>
      <c r="C13" s="11" t="e">
        <f>参数统计!Q13</f>
        <v>#DIV/0!</v>
      </c>
      <c r="D13" s="3">
        <f>参数统计!E13</f>
        <v>0</v>
      </c>
      <c r="E13" s="2">
        <f t="shared" si="0"/>
        <v>175</v>
      </c>
      <c r="F13" s="7">
        <f>参数统计!F13</f>
        <v>0</v>
      </c>
      <c r="G13" s="7">
        <f>参数统计!G13</f>
        <v>0</v>
      </c>
      <c r="H13" s="7" t="e">
        <f>参数统计!H13</f>
        <v>#NUM!</v>
      </c>
      <c r="I13" s="3">
        <f t="shared" si="1"/>
        <v>1</v>
      </c>
      <c r="J13" s="13" t="e">
        <f>参数统计!I13</f>
        <v>#DIV/0!</v>
      </c>
      <c r="K13" s="13" t="e">
        <f>参数统计!J13</f>
        <v>#NUM!</v>
      </c>
      <c r="L13" s="13" t="e">
        <f>参数统计!K13</f>
        <v>#DIV/0!</v>
      </c>
      <c r="M13" s="13" t="e">
        <f>参数统计!L13</f>
        <v>#DIV/0!</v>
      </c>
      <c r="N13" s="13" t="e">
        <f>参数统计!M13</f>
        <v>#DIV/0!</v>
      </c>
      <c r="O13" s="13" t="e">
        <f>参数统计!N13</f>
        <v>#DIV/0!</v>
      </c>
      <c r="P13" s="13" t="e">
        <f t="shared" si="2"/>
        <v>#DIV/0!</v>
      </c>
    </row>
    <row r="14" spans="1:16">
      <c r="A14" s="15"/>
      <c r="B14" s="3" t="str">
        <f>参数统计!P14</f>
        <v>Rb-13</v>
      </c>
      <c r="C14" s="11" t="e">
        <f>参数统计!Q14</f>
        <v>#DIV/0!</v>
      </c>
      <c r="D14" s="3">
        <f>参数统计!E14</f>
        <v>0</v>
      </c>
      <c r="E14" s="2">
        <f t="shared" si="0"/>
        <v>175</v>
      </c>
      <c r="F14" s="7">
        <f>参数统计!F14</f>
        <v>0</v>
      </c>
      <c r="G14" s="7">
        <f>参数统计!G14</f>
        <v>0</v>
      </c>
      <c r="H14" s="7" t="e">
        <f>参数统计!H14</f>
        <v>#NUM!</v>
      </c>
      <c r="I14" s="3">
        <f t="shared" si="1"/>
        <v>1</v>
      </c>
      <c r="J14" s="13" t="e">
        <f>参数统计!I14</f>
        <v>#DIV/0!</v>
      </c>
      <c r="K14" s="13" t="e">
        <f>参数统计!J14</f>
        <v>#NUM!</v>
      </c>
      <c r="L14" s="13" t="e">
        <f>参数统计!K14</f>
        <v>#DIV/0!</v>
      </c>
      <c r="M14" s="13" t="e">
        <f>参数统计!L14</f>
        <v>#DIV/0!</v>
      </c>
      <c r="N14" s="13" t="e">
        <f>参数统计!M14</f>
        <v>#DIV/0!</v>
      </c>
      <c r="O14" s="13" t="e">
        <f>参数统计!N14</f>
        <v>#DIV/0!</v>
      </c>
      <c r="P14" s="13" t="e">
        <f t="shared" si="2"/>
        <v>#DIV/0!</v>
      </c>
    </row>
    <row r="15" spans="1:16">
      <c r="A15" s="15"/>
      <c r="B15" s="3" t="str">
        <f>参数统计!P15</f>
        <v>Rb-14</v>
      </c>
      <c r="C15" s="11" t="e">
        <f>参数统计!Q15</f>
        <v>#DIV/0!</v>
      </c>
      <c r="D15" s="3">
        <f>参数统计!E15</f>
        <v>0</v>
      </c>
      <c r="E15" s="2">
        <f t="shared" si="0"/>
        <v>175</v>
      </c>
      <c r="F15" s="7">
        <f>参数统计!F15</f>
        <v>0</v>
      </c>
      <c r="G15" s="7">
        <f>参数统计!G15</f>
        <v>0</v>
      </c>
      <c r="H15" s="7" t="e">
        <f>参数统计!H15</f>
        <v>#NUM!</v>
      </c>
      <c r="I15" s="3">
        <f t="shared" si="1"/>
        <v>1</v>
      </c>
      <c r="J15" s="13" t="e">
        <f>参数统计!I15</f>
        <v>#DIV/0!</v>
      </c>
      <c r="K15" s="13" t="e">
        <f>参数统计!J15</f>
        <v>#NUM!</v>
      </c>
      <c r="L15" s="13" t="e">
        <f>参数统计!K15</f>
        <v>#DIV/0!</v>
      </c>
      <c r="M15" s="13" t="e">
        <f>参数统计!L15</f>
        <v>#DIV/0!</v>
      </c>
      <c r="N15" s="13" t="e">
        <f>参数统计!M15</f>
        <v>#DIV/0!</v>
      </c>
      <c r="O15" s="13" t="e">
        <f>参数统计!N15</f>
        <v>#DIV/0!</v>
      </c>
      <c r="P15" s="13" t="e">
        <f t="shared" si="2"/>
        <v>#DIV/0!</v>
      </c>
    </row>
    <row r="16" spans="1:16">
      <c r="A16" s="15"/>
      <c r="B16" s="3" t="str">
        <f>参数统计!P16</f>
        <v>Rb-15</v>
      </c>
      <c r="C16" s="11" t="e">
        <f>参数统计!Q16</f>
        <v>#DIV/0!</v>
      </c>
      <c r="D16" s="3">
        <f>参数统计!E16</f>
        <v>0</v>
      </c>
      <c r="E16" s="2">
        <f t="shared" si="0"/>
        <v>175</v>
      </c>
      <c r="F16" s="7">
        <f>参数统计!F16</f>
        <v>0</v>
      </c>
      <c r="G16" s="7">
        <f>参数统计!G16</f>
        <v>0</v>
      </c>
      <c r="H16" s="7" t="e">
        <f>参数统计!H16</f>
        <v>#NUM!</v>
      </c>
      <c r="I16" s="3">
        <f t="shared" si="1"/>
        <v>1</v>
      </c>
      <c r="J16" s="13" t="e">
        <f>参数统计!I16</f>
        <v>#DIV/0!</v>
      </c>
      <c r="K16" s="13" t="e">
        <f>参数统计!J16</f>
        <v>#NUM!</v>
      </c>
      <c r="L16" s="13" t="e">
        <f>参数统计!K16</f>
        <v>#DIV/0!</v>
      </c>
      <c r="M16" s="13" t="e">
        <f>参数统计!L16</f>
        <v>#DIV/0!</v>
      </c>
      <c r="N16" s="13" t="e">
        <f>参数统计!M16</f>
        <v>#DIV/0!</v>
      </c>
      <c r="O16" s="13" t="e">
        <f>参数统计!N16</f>
        <v>#DIV/0!</v>
      </c>
      <c r="P16" s="13" t="e">
        <f t="shared" si="2"/>
        <v>#DIV/0!</v>
      </c>
    </row>
    <row r="17" spans="1:16">
      <c r="A17" s="15"/>
      <c r="B17" s="3" t="str">
        <f>参数统计!P17</f>
        <v>Rb-16</v>
      </c>
      <c r="C17" s="11" t="e">
        <f>参数统计!Q17</f>
        <v>#DIV/0!</v>
      </c>
      <c r="D17" s="3">
        <f>参数统计!E17</f>
        <v>0</v>
      </c>
      <c r="E17" s="2">
        <f t="shared" si="0"/>
        <v>175</v>
      </c>
      <c r="F17" s="7">
        <f>参数统计!F17</f>
        <v>0</v>
      </c>
      <c r="G17" s="7">
        <f>参数统计!G17</f>
        <v>0</v>
      </c>
      <c r="H17" s="7" t="e">
        <f>参数统计!H17</f>
        <v>#NUM!</v>
      </c>
      <c r="I17" s="3">
        <f t="shared" si="1"/>
        <v>1</v>
      </c>
      <c r="J17" s="13" t="e">
        <f>参数统计!I17</f>
        <v>#DIV/0!</v>
      </c>
      <c r="K17" s="13" t="e">
        <f>参数统计!J17</f>
        <v>#NUM!</v>
      </c>
      <c r="L17" s="13" t="e">
        <f>参数统计!K17</f>
        <v>#DIV/0!</v>
      </c>
      <c r="M17" s="13" t="e">
        <f>参数统计!L17</f>
        <v>#DIV/0!</v>
      </c>
      <c r="N17" s="13" t="e">
        <f>参数统计!M17</f>
        <v>#DIV/0!</v>
      </c>
      <c r="O17" s="13" t="e">
        <f>参数统计!N17</f>
        <v>#DIV/0!</v>
      </c>
      <c r="P17" s="13" t="e">
        <f t="shared" si="2"/>
        <v>#DIV/0!</v>
      </c>
    </row>
    <row r="18" spans="1:16">
      <c r="A18" s="15"/>
      <c r="B18" s="3" t="str">
        <f>参数统计!P18</f>
        <v>Rb-17</v>
      </c>
      <c r="C18" s="6" t="e">
        <f>参数统计!Q18</f>
        <v>#DIV/0!</v>
      </c>
      <c r="D18" s="3">
        <f>参数统计!E18</f>
        <v>0</v>
      </c>
      <c r="E18" s="2">
        <f t="shared" si="0"/>
        <v>175</v>
      </c>
      <c r="F18" s="7">
        <f>参数统计!F18</f>
        <v>0</v>
      </c>
      <c r="G18" s="7">
        <f>参数统计!G18</f>
        <v>0</v>
      </c>
      <c r="H18" s="7" t="e">
        <f>参数统计!H18</f>
        <v>#NUM!</v>
      </c>
      <c r="I18" s="3">
        <f t="shared" si="1"/>
        <v>1</v>
      </c>
      <c r="J18" s="13" t="e">
        <f>参数统计!I18</f>
        <v>#DIV/0!</v>
      </c>
      <c r="K18" s="13" t="e">
        <f>参数统计!J18</f>
        <v>#NUM!</v>
      </c>
      <c r="L18" s="13" t="e">
        <f>参数统计!K18</f>
        <v>#DIV/0!</v>
      </c>
      <c r="M18" s="13" t="e">
        <f>参数统计!L18</f>
        <v>#DIV/0!</v>
      </c>
      <c r="N18" s="13" t="e">
        <f>参数统计!M18</f>
        <v>#DIV/0!</v>
      </c>
      <c r="O18" s="13" t="e">
        <f>参数统计!N18</f>
        <v>#DIV/0!</v>
      </c>
      <c r="P18" s="13" t="e">
        <f t="shared" si="2"/>
        <v>#DIV/0!</v>
      </c>
    </row>
    <row r="19" spans="1:16">
      <c r="A19" s="15"/>
      <c r="B19" s="3" t="str">
        <f>参数统计!P19</f>
        <v>Rb-18</v>
      </c>
      <c r="C19" s="6" t="e">
        <f>参数统计!Q19</f>
        <v>#DIV/0!</v>
      </c>
      <c r="D19" s="3">
        <f>参数统计!E19</f>
        <v>0</v>
      </c>
      <c r="E19" s="2">
        <f t="shared" si="0"/>
        <v>175</v>
      </c>
      <c r="F19" s="7">
        <f>参数统计!F19</f>
        <v>0</v>
      </c>
      <c r="G19" s="7">
        <f>参数统计!G19</f>
        <v>0</v>
      </c>
      <c r="H19" s="7" t="e">
        <f>参数统计!H19</f>
        <v>#NUM!</v>
      </c>
      <c r="I19" s="3">
        <f t="shared" si="1"/>
        <v>1</v>
      </c>
      <c r="J19" s="13" t="e">
        <f>参数统计!I19</f>
        <v>#DIV/0!</v>
      </c>
      <c r="K19" s="13" t="e">
        <f>参数统计!J19</f>
        <v>#NUM!</v>
      </c>
      <c r="L19" s="13" t="e">
        <f>参数统计!K19</f>
        <v>#DIV/0!</v>
      </c>
      <c r="M19" s="13" t="e">
        <f>参数统计!L19</f>
        <v>#DIV/0!</v>
      </c>
      <c r="N19" s="13" t="e">
        <f>参数统计!M19</f>
        <v>#DIV/0!</v>
      </c>
      <c r="O19" s="13" t="e">
        <f>参数统计!N19</f>
        <v>#DIV/0!</v>
      </c>
      <c r="P19" s="13" t="e">
        <f t="shared" si="2"/>
        <v>#DIV/0!</v>
      </c>
    </row>
    <row r="20" spans="1:16">
      <c r="A20" s="15"/>
      <c r="B20" s="3" t="str">
        <f>参数统计!P20</f>
        <v>Rb-19</v>
      </c>
      <c r="C20" s="6" t="e">
        <f>参数统计!Q20</f>
        <v>#DIV/0!</v>
      </c>
      <c r="D20" s="3">
        <f>参数统计!E20</f>
        <v>0</v>
      </c>
      <c r="E20" s="2">
        <f t="shared" si="0"/>
        <v>175</v>
      </c>
      <c r="F20" s="7">
        <f>参数统计!F20</f>
        <v>0</v>
      </c>
      <c r="G20" s="7">
        <f>参数统计!G20</f>
        <v>0</v>
      </c>
      <c r="H20" s="7" t="e">
        <f>参数统计!H20</f>
        <v>#NUM!</v>
      </c>
      <c r="I20" s="3">
        <f t="shared" si="1"/>
        <v>1</v>
      </c>
      <c r="J20" s="13" t="e">
        <f>参数统计!I20</f>
        <v>#DIV/0!</v>
      </c>
      <c r="K20" s="13" t="e">
        <f>参数统计!J20</f>
        <v>#NUM!</v>
      </c>
      <c r="L20" s="13" t="e">
        <f>参数统计!K20</f>
        <v>#DIV/0!</v>
      </c>
      <c r="M20" s="13" t="e">
        <f>参数统计!L20</f>
        <v>#DIV/0!</v>
      </c>
      <c r="N20" s="13" t="e">
        <f>参数统计!M20</f>
        <v>#DIV/0!</v>
      </c>
      <c r="O20" s="13" t="e">
        <f>参数统计!N20</f>
        <v>#DIV/0!</v>
      </c>
      <c r="P20" s="13" t="e">
        <f t="shared" si="2"/>
        <v>#DIV/0!</v>
      </c>
    </row>
    <row r="21" spans="1:16">
      <c r="A21" s="15"/>
      <c r="B21" s="3" t="str">
        <f>参数统计!P21</f>
        <v>Rb-20</v>
      </c>
      <c r="C21" s="6" t="e">
        <f>参数统计!Q21</f>
        <v>#DIV/0!</v>
      </c>
      <c r="D21" s="3">
        <f>参数统计!E21</f>
        <v>0</v>
      </c>
      <c r="E21" s="2">
        <f t="shared" si="0"/>
        <v>175</v>
      </c>
      <c r="F21" s="7">
        <f>参数统计!F21</f>
        <v>0</v>
      </c>
      <c r="G21" s="7">
        <f>参数统计!G21</f>
        <v>0</v>
      </c>
      <c r="H21" s="7" t="e">
        <f>参数统计!H21</f>
        <v>#NUM!</v>
      </c>
      <c r="I21" s="3">
        <f t="shared" si="1"/>
        <v>1</v>
      </c>
      <c r="J21" s="13" t="e">
        <f>参数统计!I21</f>
        <v>#DIV/0!</v>
      </c>
      <c r="K21" s="13" t="e">
        <f>参数统计!J21</f>
        <v>#NUM!</v>
      </c>
      <c r="L21" s="13" t="e">
        <f>参数统计!K21</f>
        <v>#DIV/0!</v>
      </c>
      <c r="M21" s="13" t="e">
        <f>参数统计!L21</f>
        <v>#DIV/0!</v>
      </c>
      <c r="N21" s="13" t="e">
        <f>参数统计!M21</f>
        <v>#DIV/0!</v>
      </c>
      <c r="O21" s="13" t="e">
        <f>参数统计!N21</f>
        <v>#DIV/0!</v>
      </c>
      <c r="P21" s="13" t="e">
        <f t="shared" si="2"/>
        <v>#DIV/0!</v>
      </c>
    </row>
    <row r="22" spans="1:16">
      <c r="A22" s="15"/>
      <c r="B22" s="3" t="str">
        <f>参数统计!P22</f>
        <v>Rb-21</v>
      </c>
      <c r="C22" s="6" t="e">
        <f>参数统计!Q22</f>
        <v>#DIV/0!</v>
      </c>
      <c r="D22" s="3">
        <f>参数统计!E22</f>
        <v>0</v>
      </c>
      <c r="E22" s="2">
        <f t="shared" si="0"/>
        <v>175</v>
      </c>
      <c r="F22" s="7">
        <f>参数统计!F22</f>
        <v>0</v>
      </c>
      <c r="G22" s="7">
        <f>参数统计!G22</f>
        <v>0</v>
      </c>
      <c r="H22" s="7" t="e">
        <f>参数统计!H22</f>
        <v>#NUM!</v>
      </c>
      <c r="I22" s="3">
        <f t="shared" si="1"/>
        <v>1</v>
      </c>
      <c r="J22" s="13" t="e">
        <f>参数统计!I22</f>
        <v>#DIV/0!</v>
      </c>
      <c r="K22" s="13" t="e">
        <f>参数统计!J22</f>
        <v>#NUM!</v>
      </c>
      <c r="L22" s="13" t="e">
        <f>参数统计!K22</f>
        <v>#DIV/0!</v>
      </c>
      <c r="M22" s="13" t="e">
        <f>参数统计!L22</f>
        <v>#DIV/0!</v>
      </c>
      <c r="N22" s="13" t="e">
        <f>参数统计!M22</f>
        <v>#DIV/0!</v>
      </c>
      <c r="O22" s="13" t="e">
        <f>参数统计!N22</f>
        <v>#DIV/0!</v>
      </c>
      <c r="P22" s="13" t="e">
        <f t="shared" si="2"/>
        <v>#DIV/0!</v>
      </c>
    </row>
    <row r="23" spans="1:16">
      <c r="A23" s="15"/>
      <c r="B23" s="3" t="str">
        <f>参数统计!P23</f>
        <v>Rb-22</v>
      </c>
      <c r="C23" s="6" t="e">
        <f>参数统计!Q23</f>
        <v>#DIV/0!</v>
      </c>
      <c r="D23" s="3">
        <f>参数统计!E23</f>
        <v>0</v>
      </c>
      <c r="E23" s="2">
        <f t="shared" si="0"/>
        <v>175</v>
      </c>
      <c r="F23" s="7">
        <f>参数统计!F23</f>
        <v>0</v>
      </c>
      <c r="G23" s="7">
        <f>参数统计!G23</f>
        <v>0</v>
      </c>
      <c r="H23" s="7" t="e">
        <f>参数统计!H23</f>
        <v>#NUM!</v>
      </c>
      <c r="I23" s="3">
        <f t="shared" si="1"/>
        <v>1</v>
      </c>
      <c r="J23" s="13" t="e">
        <f>参数统计!I23</f>
        <v>#DIV/0!</v>
      </c>
      <c r="K23" s="13" t="e">
        <f>参数统计!J23</f>
        <v>#NUM!</v>
      </c>
      <c r="L23" s="13" t="e">
        <f>参数统计!K23</f>
        <v>#DIV/0!</v>
      </c>
      <c r="M23" s="13" t="e">
        <f>参数统计!L23</f>
        <v>#DIV/0!</v>
      </c>
      <c r="N23" s="13" t="e">
        <f>参数统计!M23</f>
        <v>#DIV/0!</v>
      </c>
      <c r="O23" s="13" t="e">
        <f>参数统计!N23</f>
        <v>#DIV/0!</v>
      </c>
      <c r="P23" s="13" t="e">
        <f t="shared" si="2"/>
        <v>#DIV/0!</v>
      </c>
    </row>
    <row r="24" spans="1:16">
      <c r="A24" s="15"/>
      <c r="B24" s="3" t="str">
        <f>参数统计!P24</f>
        <v>Rb-23</v>
      </c>
      <c r="C24" s="6" t="e">
        <f>参数统计!Q24</f>
        <v>#DIV/0!</v>
      </c>
      <c r="D24" s="3">
        <f>参数统计!E24</f>
        <v>0</v>
      </c>
      <c r="E24" s="2">
        <f t="shared" si="0"/>
        <v>175</v>
      </c>
      <c r="F24" s="7">
        <f>参数统计!F24</f>
        <v>0</v>
      </c>
      <c r="G24" s="7">
        <f>参数统计!G24</f>
        <v>0</v>
      </c>
      <c r="H24" s="7" t="e">
        <f>参数统计!H24</f>
        <v>#NUM!</v>
      </c>
      <c r="I24" s="3">
        <f t="shared" si="1"/>
        <v>1</v>
      </c>
      <c r="J24" s="13" t="e">
        <f>参数统计!I24</f>
        <v>#DIV/0!</v>
      </c>
      <c r="K24" s="13" t="e">
        <f>参数统计!J24</f>
        <v>#NUM!</v>
      </c>
      <c r="L24" s="13" t="e">
        <f>参数统计!K24</f>
        <v>#DIV/0!</v>
      </c>
      <c r="M24" s="13" t="e">
        <f>参数统计!L24</f>
        <v>#DIV/0!</v>
      </c>
      <c r="N24" s="13" t="e">
        <f>参数统计!M24</f>
        <v>#DIV/0!</v>
      </c>
      <c r="O24" s="13" t="e">
        <f>参数统计!N24</f>
        <v>#DIV/0!</v>
      </c>
      <c r="P24" s="13" t="e">
        <f t="shared" si="2"/>
        <v>#DIV/0!</v>
      </c>
    </row>
    <row r="25" spans="1:16">
      <c r="A25" s="15"/>
      <c r="B25" s="3" t="str">
        <f>参数统计!P25</f>
        <v>Rb-24</v>
      </c>
      <c r="C25" s="6" t="e">
        <f>参数统计!Q25</f>
        <v>#DIV/0!</v>
      </c>
      <c r="D25" s="3">
        <f>参数统计!E25</f>
        <v>0</v>
      </c>
      <c r="E25" s="2">
        <f t="shared" si="0"/>
        <v>175</v>
      </c>
      <c r="F25" s="7">
        <f>参数统计!F25</f>
        <v>0</v>
      </c>
      <c r="G25" s="7">
        <f>参数统计!G25</f>
        <v>0</v>
      </c>
      <c r="H25" s="7" t="e">
        <f>参数统计!H25</f>
        <v>#NUM!</v>
      </c>
      <c r="I25" s="3">
        <f t="shared" si="1"/>
        <v>1</v>
      </c>
      <c r="J25" s="13" t="e">
        <f>参数统计!I25</f>
        <v>#DIV/0!</v>
      </c>
      <c r="K25" s="13" t="e">
        <f>参数统计!J25</f>
        <v>#NUM!</v>
      </c>
      <c r="L25" s="13" t="e">
        <f>参数统计!K25</f>
        <v>#DIV/0!</v>
      </c>
      <c r="M25" s="13" t="e">
        <f>参数统计!L25</f>
        <v>#DIV/0!</v>
      </c>
      <c r="N25" s="13" t="e">
        <f>参数统计!M25</f>
        <v>#DIV/0!</v>
      </c>
      <c r="O25" s="13" t="e">
        <f>参数统计!N25</f>
        <v>#DIV/0!</v>
      </c>
      <c r="P25" s="13" t="e">
        <f t="shared" si="2"/>
        <v>#DIV/0!</v>
      </c>
    </row>
    <row r="26" spans="1:16">
      <c r="A26" s="15"/>
      <c r="B26" s="3" t="str">
        <f>参数统计!P26</f>
        <v>Rb-25</v>
      </c>
      <c r="C26" s="6" t="e">
        <f>参数统计!Q26</f>
        <v>#DIV/0!</v>
      </c>
      <c r="D26" s="3">
        <f>参数统计!E26</f>
        <v>0</v>
      </c>
      <c r="E26" s="2">
        <f t="shared" si="0"/>
        <v>175</v>
      </c>
      <c r="F26" s="7">
        <f>参数统计!F26</f>
        <v>0</v>
      </c>
      <c r="G26" s="7">
        <f>参数统计!G26</f>
        <v>0</v>
      </c>
      <c r="H26" s="7" t="e">
        <f>参数统计!H26</f>
        <v>#NUM!</v>
      </c>
      <c r="I26" s="3">
        <f t="shared" si="1"/>
        <v>1</v>
      </c>
      <c r="J26" s="13" t="e">
        <f>参数统计!I26</f>
        <v>#DIV/0!</v>
      </c>
      <c r="K26" s="13" t="e">
        <f>参数统计!J26</f>
        <v>#NUM!</v>
      </c>
      <c r="L26" s="13" t="e">
        <f>参数统计!K26</f>
        <v>#DIV/0!</v>
      </c>
      <c r="M26" s="13" t="e">
        <f>参数统计!L26</f>
        <v>#DIV/0!</v>
      </c>
      <c r="N26" s="13" t="e">
        <f>参数统计!M26</f>
        <v>#DIV/0!</v>
      </c>
      <c r="O26" s="13" t="e">
        <f>参数统计!N26</f>
        <v>#DIV/0!</v>
      </c>
      <c r="P26" s="13" t="e">
        <f t="shared" si="2"/>
        <v>#DIV/0!</v>
      </c>
    </row>
    <row r="27" spans="1:16">
      <c r="A27" s="15"/>
      <c r="B27" s="3" t="str">
        <f>参数统计!P27</f>
        <v>Rb-26</v>
      </c>
      <c r="C27" s="6" t="e">
        <f>参数统计!Q27</f>
        <v>#DIV/0!</v>
      </c>
      <c r="D27" s="3">
        <f>参数统计!E27</f>
        <v>0</v>
      </c>
      <c r="E27" s="2">
        <f t="shared" si="0"/>
        <v>175</v>
      </c>
      <c r="F27" s="7">
        <f>参数统计!F27</f>
        <v>0</v>
      </c>
      <c r="G27" s="7">
        <f>参数统计!G27</f>
        <v>0</v>
      </c>
      <c r="H27" s="7" t="e">
        <f>参数统计!H27</f>
        <v>#NUM!</v>
      </c>
      <c r="I27" s="3">
        <f t="shared" si="1"/>
        <v>1</v>
      </c>
      <c r="J27" s="13" t="e">
        <f>参数统计!I27</f>
        <v>#DIV/0!</v>
      </c>
      <c r="K27" s="13" t="e">
        <f>参数统计!J27</f>
        <v>#NUM!</v>
      </c>
      <c r="L27" s="13" t="e">
        <f>参数统计!K27</f>
        <v>#DIV/0!</v>
      </c>
      <c r="M27" s="13" t="e">
        <f>参数统计!L27</f>
        <v>#DIV/0!</v>
      </c>
      <c r="N27" s="13" t="e">
        <f>参数统计!M27</f>
        <v>#DIV/0!</v>
      </c>
      <c r="O27" s="13" t="e">
        <f>参数统计!N27</f>
        <v>#DIV/0!</v>
      </c>
      <c r="P27" s="13" t="e">
        <f t="shared" si="2"/>
        <v>#DIV/0!</v>
      </c>
    </row>
    <row r="28" spans="1:16">
      <c r="A28" s="15"/>
      <c r="B28" s="3" t="str">
        <f>参数统计!P28</f>
        <v>Rb-27</v>
      </c>
      <c r="C28" s="6" t="e">
        <f>参数统计!Q28</f>
        <v>#DIV/0!</v>
      </c>
      <c r="D28" s="3">
        <f>参数统计!E28</f>
        <v>0</v>
      </c>
      <c r="E28" s="2">
        <f t="shared" si="0"/>
        <v>175</v>
      </c>
      <c r="F28" s="7">
        <f>参数统计!F28</f>
        <v>0</v>
      </c>
      <c r="G28" s="7">
        <f>参数统计!G28</f>
        <v>0</v>
      </c>
      <c r="H28" s="7" t="e">
        <f>参数统计!H28</f>
        <v>#NUM!</v>
      </c>
      <c r="I28" s="3">
        <f t="shared" si="1"/>
        <v>1</v>
      </c>
      <c r="J28" s="13" t="e">
        <f>参数统计!I28</f>
        <v>#DIV/0!</v>
      </c>
      <c r="K28" s="13" t="e">
        <f>参数统计!J28</f>
        <v>#NUM!</v>
      </c>
      <c r="L28" s="13" t="e">
        <f>参数统计!K28</f>
        <v>#DIV/0!</v>
      </c>
      <c r="M28" s="13" t="e">
        <f>参数统计!L28</f>
        <v>#DIV/0!</v>
      </c>
      <c r="N28" s="13" t="e">
        <f>参数统计!M28</f>
        <v>#DIV/0!</v>
      </c>
      <c r="O28" s="13" t="e">
        <f>参数统计!N28</f>
        <v>#DIV/0!</v>
      </c>
      <c r="P28" s="13" t="e">
        <f t="shared" si="2"/>
        <v>#DIV/0!</v>
      </c>
    </row>
    <row r="29" spans="1:16">
      <c r="A29" s="15"/>
      <c r="B29" s="3" t="str">
        <f>参数统计!P29</f>
        <v>Rb-28</v>
      </c>
      <c r="C29" s="6" t="e">
        <f>参数统计!Q29</f>
        <v>#DIV/0!</v>
      </c>
      <c r="D29" s="3">
        <f>参数统计!E29</f>
        <v>0</v>
      </c>
      <c r="E29" s="2">
        <f t="shared" si="0"/>
        <v>175</v>
      </c>
      <c r="F29" s="7">
        <f>参数统计!F29</f>
        <v>0</v>
      </c>
      <c r="G29" s="7">
        <f>参数统计!G29</f>
        <v>0</v>
      </c>
      <c r="H29" s="7" t="e">
        <f>参数统计!H29</f>
        <v>#NUM!</v>
      </c>
      <c r="I29" s="3">
        <f t="shared" si="1"/>
        <v>1</v>
      </c>
      <c r="J29" s="13" t="e">
        <f>参数统计!I29</f>
        <v>#DIV/0!</v>
      </c>
      <c r="K29" s="13" t="e">
        <f>参数统计!J29</f>
        <v>#NUM!</v>
      </c>
      <c r="L29" s="13" t="e">
        <f>参数统计!K29</f>
        <v>#DIV/0!</v>
      </c>
      <c r="M29" s="13" t="e">
        <f>参数统计!L29</f>
        <v>#DIV/0!</v>
      </c>
      <c r="N29" s="13" t="e">
        <f>参数统计!M29</f>
        <v>#DIV/0!</v>
      </c>
      <c r="O29" s="13" t="e">
        <f>参数统计!N29</f>
        <v>#DIV/0!</v>
      </c>
      <c r="P29" s="13" t="e">
        <f t="shared" si="2"/>
        <v>#DIV/0!</v>
      </c>
    </row>
    <row r="30" spans="1:16">
      <c r="A30" s="15"/>
      <c r="B30" s="3" t="str">
        <f>参数统计!P30</f>
        <v>Rb-29</v>
      </c>
      <c r="C30" s="6" t="e">
        <f>参数统计!Q30</f>
        <v>#DIV/0!</v>
      </c>
      <c r="D30" s="3">
        <f>参数统计!E30</f>
        <v>0</v>
      </c>
      <c r="E30" s="2">
        <f t="shared" si="0"/>
        <v>175</v>
      </c>
      <c r="F30" s="7">
        <f>参数统计!F30</f>
        <v>0</v>
      </c>
      <c r="G30" s="7">
        <f>参数统计!G30</f>
        <v>0</v>
      </c>
      <c r="H30" s="7" t="e">
        <f>参数统计!H30</f>
        <v>#NUM!</v>
      </c>
      <c r="I30" s="3">
        <f t="shared" si="1"/>
        <v>1</v>
      </c>
      <c r="J30" s="13" t="e">
        <f>参数统计!I30</f>
        <v>#DIV/0!</v>
      </c>
      <c r="K30" s="13" t="e">
        <f>参数统计!J30</f>
        <v>#NUM!</v>
      </c>
      <c r="L30" s="13" t="e">
        <f>参数统计!K30</f>
        <v>#DIV/0!</v>
      </c>
      <c r="M30" s="13" t="e">
        <f>参数统计!L30</f>
        <v>#DIV/0!</v>
      </c>
      <c r="N30" s="13" t="e">
        <f>参数统计!M30</f>
        <v>#DIV/0!</v>
      </c>
      <c r="O30" s="13" t="e">
        <f>参数统计!N30</f>
        <v>#DIV/0!</v>
      </c>
      <c r="P30" s="13" t="e">
        <f t="shared" si="2"/>
        <v>#DIV/0!</v>
      </c>
    </row>
    <row r="31" spans="1:16">
      <c r="A31" s="15"/>
      <c r="B31" s="3" t="str">
        <f>参数统计!P31</f>
        <v>Rb-30</v>
      </c>
      <c r="C31" s="6" t="e">
        <f>参数统计!Q31</f>
        <v>#DIV/0!</v>
      </c>
      <c r="D31" s="3">
        <f>参数统计!E31</f>
        <v>0</v>
      </c>
      <c r="E31" s="2">
        <f t="shared" si="0"/>
        <v>175</v>
      </c>
      <c r="F31" s="7">
        <f>参数统计!F31</f>
        <v>0</v>
      </c>
      <c r="G31" s="7">
        <f>参数统计!G31</f>
        <v>0</v>
      </c>
      <c r="H31" s="7" t="e">
        <f>参数统计!H31</f>
        <v>#NUM!</v>
      </c>
      <c r="I31" s="3">
        <f t="shared" si="1"/>
        <v>1</v>
      </c>
      <c r="J31" s="13" t="e">
        <f>参数统计!I31</f>
        <v>#DIV/0!</v>
      </c>
      <c r="K31" s="13" t="e">
        <f>参数统计!J31</f>
        <v>#NUM!</v>
      </c>
      <c r="L31" s="13" t="e">
        <f>参数统计!K31</f>
        <v>#DIV/0!</v>
      </c>
      <c r="M31" s="13" t="e">
        <f>参数统计!L31</f>
        <v>#DIV/0!</v>
      </c>
      <c r="N31" s="13" t="e">
        <f>参数统计!M31</f>
        <v>#DIV/0!</v>
      </c>
      <c r="O31" s="13" t="e">
        <f>参数统计!N31</f>
        <v>#DIV/0!</v>
      </c>
      <c r="P31" s="13" t="e">
        <f t="shared" si="2"/>
        <v>#DIV/0!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54"/>
  <sheetViews>
    <sheetView topLeftCell="B1" workbookViewId="0">
      <selection activeCell="B2" sqref="B2:D133"/>
    </sheetView>
  </sheetViews>
  <sheetFormatPr defaultRowHeight="13.5"/>
  <cols>
    <col min="1" max="1" width="9" style="2" hidden="1" customWidth="1"/>
    <col min="2" max="2" width="9" style="2"/>
    <col min="3" max="4" width="10" style="2" customWidth="1"/>
    <col min="5" max="6" width="9" hidden="1" customWidth="1"/>
    <col min="7" max="8" width="9" style="10" hidden="1" customWidth="1"/>
    <col min="9" max="9" width="9" hidden="1" customWidth="1"/>
    <col min="10" max="10" width="11" style="14" hidden="1" customWidth="1"/>
    <col min="11" max="12" width="9" hidden="1" customWidth="1"/>
    <col min="13" max="13" width="12.75" hidden="1" customWidth="1"/>
    <col min="14" max="17" width="9" hidden="1" customWidth="1"/>
  </cols>
  <sheetData>
    <row r="1" spans="1:20">
      <c r="A1" s="2" t="s">
        <v>8</v>
      </c>
      <c r="B1" s="2" t="s">
        <v>9</v>
      </c>
      <c r="C1" s="2" t="s">
        <v>11</v>
      </c>
      <c r="D1" s="2" t="s">
        <v>19</v>
      </c>
      <c r="E1" s="2" t="s">
        <v>12</v>
      </c>
      <c r="F1" s="2" t="s">
        <v>2</v>
      </c>
      <c r="G1" s="2" t="s">
        <v>21</v>
      </c>
      <c r="H1" s="2" t="s">
        <v>22</v>
      </c>
      <c r="I1" s="2" t="s">
        <v>13</v>
      </c>
      <c r="J1" s="2" t="s">
        <v>26</v>
      </c>
      <c r="K1" s="2" t="s">
        <v>3</v>
      </c>
      <c r="L1" s="2" t="s">
        <v>4</v>
      </c>
      <c r="M1" s="2" t="s">
        <v>15</v>
      </c>
      <c r="N1" s="2" t="s">
        <v>14</v>
      </c>
      <c r="O1" s="2" t="s">
        <v>9</v>
      </c>
      <c r="P1" s="2" t="s">
        <v>0</v>
      </c>
      <c r="Q1" s="2" t="s">
        <v>19</v>
      </c>
      <c r="T1" s="4"/>
    </row>
    <row r="2" spans="1:20">
      <c r="A2" s="2" t="str">
        <f>单元素异常汇总!A$2</f>
        <v>Rb</v>
      </c>
      <c r="B2" s="22">
        <v>2</v>
      </c>
      <c r="C2" s="21">
        <v>175</v>
      </c>
      <c r="D2" s="21">
        <v>315.34759716747703</v>
      </c>
      <c r="E2">
        <f>COUNTIFS(B:B,"=1")</f>
        <v>5</v>
      </c>
      <c r="F2">
        <f>MAX(点判别分析!A:A)</f>
        <v>188</v>
      </c>
      <c r="G2" s="10">
        <f>MIN(点判别分析!A:A)</f>
        <v>158</v>
      </c>
      <c r="H2" s="10">
        <f>MEDIAN(点判别分析!A:A)</f>
        <v>179</v>
      </c>
      <c r="I2">
        <f>AVERAGE(点判别分析!A:A)</f>
        <v>177.2</v>
      </c>
      <c r="J2" s="14">
        <f>GEOMEAN(点判别分析!A:A)</f>
        <v>176.8853280289878</v>
      </c>
      <c r="K2">
        <f>STDEV(点判别分析!A:A)</f>
        <v>11.562871615649682</v>
      </c>
      <c r="L2">
        <f>K2/I2</f>
        <v>6.5253225821950811E-2</v>
      </c>
      <c r="M2">
        <f>I2/单元素异常汇总!E2</f>
        <v>1.0125714285714285</v>
      </c>
      <c r="N2">
        <f>M2*单元素异常汇总!C2</f>
        <v>0.60514691413673605</v>
      </c>
      <c r="O2">
        <v>-1</v>
      </c>
      <c r="P2" t="str">
        <f t="shared" ref="P2:P31" si="0">CONCATENATE(A2,O2)</f>
        <v>Rb-1</v>
      </c>
      <c r="Q2">
        <f>AVERAGE(Sheet1!A:A)*单元素异常汇总!A$4^2/1000000^2</f>
        <v>0.59763380346460959</v>
      </c>
    </row>
    <row r="3" spans="1:20">
      <c r="A3" s="2" t="str">
        <f>单元素异常汇总!A$2</f>
        <v>Rb</v>
      </c>
      <c r="B3" s="22">
        <v>2</v>
      </c>
      <c r="C3" s="21">
        <v>197</v>
      </c>
      <c r="D3" s="21">
        <v>315.34759716747703</v>
      </c>
      <c r="E3">
        <f>COUNTIFS(B:B,"=2")</f>
        <v>4</v>
      </c>
      <c r="F3">
        <f>MAX(点判别分析!B:B)</f>
        <v>197</v>
      </c>
      <c r="G3" s="10">
        <f>MIN(点判别分析!B:B)</f>
        <v>175</v>
      </c>
      <c r="H3" s="10">
        <f>MEDIAN(点判别分析!B:B)</f>
        <v>182</v>
      </c>
      <c r="I3">
        <f>AVERAGE(点判别分析!B:B)</f>
        <v>184</v>
      </c>
      <c r="J3" s="14">
        <f>GEOMEAN(点判别分析!B:B)</f>
        <v>183.7600210460931</v>
      </c>
      <c r="K3">
        <f>STDEV(点判别分析!B:B)</f>
        <v>10.893423092245461</v>
      </c>
      <c r="L3">
        <f t="shared" ref="L3:L31" si="1">K3/I3</f>
        <v>5.9203386370899246E-2</v>
      </c>
      <c r="M3">
        <f>I3/单元素异常汇总!E3</f>
        <v>1.0514285714285714</v>
      </c>
      <c r="N3">
        <f>M3*单元素异常汇总!C3</f>
        <v>0.82891368398308252</v>
      </c>
      <c r="O3">
        <v>-2</v>
      </c>
      <c r="P3" t="str">
        <f t="shared" si="0"/>
        <v>Rb-2</v>
      </c>
      <c r="Q3" s="10">
        <f>AVERAGE(Sheet1!B:B)*单元素异常汇总!A$4^2/1000000^2</f>
        <v>0.78836899291869267</v>
      </c>
    </row>
    <row r="4" spans="1:20">
      <c r="A4" s="2" t="str">
        <f>单元素异常汇总!A$2</f>
        <v>Rb</v>
      </c>
      <c r="B4" s="22">
        <v>1</v>
      </c>
      <c r="C4" s="21">
        <v>177</v>
      </c>
      <c r="D4" s="21">
        <v>239.05352138584385</v>
      </c>
      <c r="E4">
        <f>COUNTIFS(B:B,"=3")</f>
        <v>3</v>
      </c>
      <c r="F4">
        <f>MAX(点判别分析!C:C)</f>
        <v>201</v>
      </c>
      <c r="G4" s="10">
        <f>MIN(点判别分析!C:C)</f>
        <v>184</v>
      </c>
      <c r="H4" s="10">
        <f>MEDIAN(点判别分析!C:C)</f>
        <v>197</v>
      </c>
      <c r="I4">
        <f>AVERAGE(点判别分析!C:C)</f>
        <v>194</v>
      </c>
      <c r="J4" s="14">
        <f>GEOMEAN(点判别分析!C:C)</f>
        <v>193.86230353656802</v>
      </c>
      <c r="K4">
        <f>STDEV(点判别分析!C:C)</f>
        <v>8.8881944173155887</v>
      </c>
      <c r="L4">
        <f t="shared" si="1"/>
        <v>4.5815435140802004E-2</v>
      </c>
      <c r="M4">
        <f>I4/单元素异常汇总!E4</f>
        <v>1.1085714285714285</v>
      </c>
      <c r="N4">
        <f>M4*单元素异常汇总!C4</f>
        <v>0.58638563444840131</v>
      </c>
      <c r="O4" s="14">
        <v>-3</v>
      </c>
      <c r="P4" t="str">
        <f t="shared" si="0"/>
        <v>Rb-3</v>
      </c>
      <c r="Q4" s="10">
        <f>AVERAGE(Sheet1!C:C)*单元素异常汇总!A$4^2/1000000^2</f>
        <v>0.52895611354881567</v>
      </c>
    </row>
    <row r="5" spans="1:20">
      <c r="A5" s="2" t="str">
        <f>单元素异常汇总!A$2</f>
        <v>Rb</v>
      </c>
      <c r="B5" s="22">
        <v>1</v>
      </c>
      <c r="C5" s="21">
        <v>188</v>
      </c>
      <c r="D5" s="21">
        <v>239.05352138584385</v>
      </c>
      <c r="E5">
        <f>COUNTIFS(B:B,"=4")</f>
        <v>11</v>
      </c>
      <c r="F5">
        <f>MAX(点判别分析!D:D)</f>
        <v>207</v>
      </c>
      <c r="G5" s="10">
        <f>MIN(点判别分析!D:D)</f>
        <v>179</v>
      </c>
      <c r="H5" s="10">
        <f>MEDIAN(点判别分析!D:D)</f>
        <v>199</v>
      </c>
      <c r="I5">
        <f>AVERAGE(点判别分析!D:D)</f>
        <v>194.45454545454547</v>
      </c>
      <c r="J5" s="14">
        <f>GEOMEAN(点判别分析!D:D)</f>
        <v>194.18310051432093</v>
      </c>
      <c r="K5">
        <f>STDEV(点判别分析!D:D)</f>
        <v>10.736513739232553</v>
      </c>
      <c r="L5">
        <f t="shared" si="1"/>
        <v>5.5213488140045848E-2</v>
      </c>
      <c r="M5">
        <f>I5/单元素异常汇总!E5</f>
        <v>1.1111688311688313</v>
      </c>
      <c r="N5">
        <f>M5*单元素异常汇总!C5</f>
        <v>2.374525806379483</v>
      </c>
      <c r="O5" s="14">
        <v>-4</v>
      </c>
      <c r="P5" t="str">
        <f t="shared" si="0"/>
        <v>Rb-4</v>
      </c>
      <c r="Q5" s="10">
        <f>AVERAGE(Sheet1!D:D)*单元素异常汇总!A$4^2/1000000^2</f>
        <v>2.1369622147173932</v>
      </c>
    </row>
    <row r="6" spans="1:20">
      <c r="A6" s="2" t="str">
        <f>单元素异常汇总!A$2</f>
        <v>Rb</v>
      </c>
      <c r="B6" s="22">
        <v>1</v>
      </c>
      <c r="C6" s="21">
        <v>184</v>
      </c>
      <c r="D6" s="21">
        <v>239.05352138584385</v>
      </c>
      <c r="E6">
        <f>COUNTIFS(B:B,"=5")</f>
        <v>62</v>
      </c>
      <c r="F6">
        <f>MAX(点判别分析!E:E)</f>
        <v>215</v>
      </c>
      <c r="G6" s="10">
        <f>MIN(点判别分析!E:E)</f>
        <v>166</v>
      </c>
      <c r="H6" s="10">
        <f>MEDIAN(点判别分析!E:E)</f>
        <v>188</v>
      </c>
      <c r="I6">
        <f>AVERAGE(点判别分析!E:E)</f>
        <v>189.45161290322579</v>
      </c>
      <c r="J6" s="14">
        <f>GEOMEAN(点判别分析!E:E)</f>
        <v>189.1040159896672</v>
      </c>
      <c r="K6">
        <f>STDEV(点判别分析!E:E)</f>
        <v>11.622021803392107</v>
      </c>
      <c r="L6">
        <f t="shared" si="1"/>
        <v>6.1345594398970769E-2</v>
      </c>
      <c r="M6">
        <f>I6/单元素异常汇总!E6</f>
        <v>1.0825806451612903</v>
      </c>
      <c r="N6">
        <f>M6*单元素异常汇总!C6</f>
        <v>14.388055312836199</v>
      </c>
      <c r="O6" s="14">
        <v>-5</v>
      </c>
      <c r="P6" t="str">
        <f t="shared" si="0"/>
        <v>Rb-5</v>
      </c>
      <c r="Q6" s="10">
        <f>AVERAGE(Sheet1!E:E)*单元素异常汇总!A$4^2/1000000^2</f>
        <v>13.290515932596014</v>
      </c>
    </row>
    <row r="7" spans="1:20">
      <c r="A7" s="2" t="str">
        <f>单元素异常汇总!A$2</f>
        <v>Rb</v>
      </c>
      <c r="B7" s="22">
        <v>1</v>
      </c>
      <c r="C7" s="21">
        <v>179</v>
      </c>
      <c r="D7" s="21">
        <v>239.05352138584385</v>
      </c>
      <c r="E7">
        <f>COUNTIFS(B:B,"=6")</f>
        <v>12</v>
      </c>
      <c r="F7">
        <f>MAX(点判别分析!F:F)</f>
        <v>221</v>
      </c>
      <c r="G7" s="10">
        <f>MIN(点判别分析!F:F)</f>
        <v>180</v>
      </c>
      <c r="H7" s="10">
        <f>MEDIAN(点判别分析!F:F)</f>
        <v>186</v>
      </c>
      <c r="I7">
        <f>AVERAGE(点判别分析!F:F)</f>
        <v>190.75</v>
      </c>
      <c r="J7" s="14">
        <f>GEOMEAN(点判别分析!F:F)</f>
        <v>190.39877576238484</v>
      </c>
      <c r="K7">
        <f>STDEV(点判别分析!F:F)</f>
        <v>12.388594461329046</v>
      </c>
      <c r="L7">
        <f t="shared" si="1"/>
        <v>6.494675995454284E-2</v>
      </c>
      <c r="M7">
        <f>I7/单元素异常汇总!E7</f>
        <v>1.0900000000000001</v>
      </c>
      <c r="N7">
        <f>M7*单元素异常汇总!C7</f>
        <v>2.4538714793842544</v>
      </c>
      <c r="O7" s="14">
        <v>-6</v>
      </c>
      <c r="P7" t="str">
        <f t="shared" si="0"/>
        <v>Rb-6</v>
      </c>
      <c r="Q7" s="10">
        <f>AVERAGE(Sheet1!F:F)*单元素异常汇总!A$4^2/1000000^2</f>
        <v>2.2512582379672059</v>
      </c>
    </row>
    <row r="8" spans="1:20">
      <c r="A8" s="2" t="str">
        <f>单元素异常汇总!A$2</f>
        <v>Rb</v>
      </c>
      <c r="B8" s="22">
        <v>1</v>
      </c>
      <c r="C8" s="21">
        <v>158</v>
      </c>
      <c r="D8" s="21">
        <v>239.05352138584385</v>
      </c>
      <c r="E8">
        <f>COUNTIFS(B:B,"=7")</f>
        <v>8</v>
      </c>
      <c r="F8">
        <f>MAX(点判别分析!G:G)</f>
        <v>213</v>
      </c>
      <c r="G8" s="10">
        <f>MIN(点判别分析!G:G)</f>
        <v>175</v>
      </c>
      <c r="H8" s="10">
        <f>MEDIAN(点判别分析!G:G)</f>
        <v>195.5</v>
      </c>
      <c r="I8">
        <f>AVERAGE(点判别分析!G:G)</f>
        <v>195.625</v>
      </c>
      <c r="J8" s="14">
        <f>GEOMEAN(点判别分析!G:G)</f>
        <v>195.3092693482734</v>
      </c>
      <c r="K8">
        <f>STDEV(点判别分析!G:G)</f>
        <v>11.795126112085448</v>
      </c>
      <c r="L8">
        <f t="shared" si="1"/>
        <v>6.0294574374877688E-2</v>
      </c>
      <c r="M8">
        <f>I8/单元素异常汇总!E8</f>
        <v>1.1178571428571429</v>
      </c>
      <c r="N8">
        <f>M8*单元素异常汇总!C8</f>
        <v>1.0028018508393515</v>
      </c>
      <c r="O8" s="14">
        <v>-7</v>
      </c>
      <c r="P8" t="str">
        <f t="shared" si="0"/>
        <v>Rb-7</v>
      </c>
      <c r="Q8" s="10">
        <f>AVERAGE(Sheet1!G:G)*单元素异常汇总!A$4^2/1000000^2</f>
        <v>0.89707513813104922</v>
      </c>
    </row>
    <row r="9" spans="1:20">
      <c r="A9" s="2" t="str">
        <f>单元素异常汇总!A$2</f>
        <v>Rb</v>
      </c>
      <c r="B9" s="22">
        <v>2</v>
      </c>
      <c r="C9" s="21">
        <v>189</v>
      </c>
      <c r="D9" s="21">
        <v>315.34759716747703</v>
      </c>
      <c r="E9">
        <f>COUNTIFS(B:B,"=8")</f>
        <v>7</v>
      </c>
      <c r="F9">
        <f>MAX(点判别分析!H:H)</f>
        <v>218</v>
      </c>
      <c r="G9" s="10">
        <f>MIN(点判别分析!H:H)</f>
        <v>177</v>
      </c>
      <c r="H9" s="10">
        <f>MEDIAN(点判别分析!H:H)</f>
        <v>187</v>
      </c>
      <c r="I9">
        <f>AVERAGE(点判别分析!H:H)</f>
        <v>192.14285714285714</v>
      </c>
      <c r="J9" s="14">
        <f>GEOMEAN(点判别分析!H:H)</f>
        <v>191.69168612689066</v>
      </c>
      <c r="K9">
        <f>STDEV(点判别分析!H:H)</f>
        <v>14.438704598272949</v>
      </c>
      <c r="L9">
        <f t="shared" si="1"/>
        <v>7.5145674489152894E-2</v>
      </c>
      <c r="M9">
        <f>I9/单元素异常汇总!E9</f>
        <v>1.0979591836734695</v>
      </c>
      <c r="N9">
        <f>M9*单元素异常汇总!C9</f>
        <v>1.7578095582810138</v>
      </c>
      <c r="O9" s="14">
        <v>-8</v>
      </c>
      <c r="P9" t="str">
        <f t="shared" si="0"/>
        <v>Rb-8</v>
      </c>
      <c r="Q9" s="10">
        <f>AVERAGE(Sheet1!H:H)*单元素异常汇总!A$4^2/1000000^2</f>
        <v>1.6009789657206259</v>
      </c>
    </row>
    <row r="10" spans="1:20">
      <c r="A10" s="2" t="str">
        <f>单元素异常汇总!A$2</f>
        <v>Rb</v>
      </c>
      <c r="B10" s="22">
        <v>2</v>
      </c>
      <c r="C10" s="21">
        <v>175</v>
      </c>
      <c r="D10" s="21">
        <v>315.34759716747703</v>
      </c>
      <c r="E10">
        <f>COUNTIFS(B:B,"=9")</f>
        <v>8</v>
      </c>
      <c r="F10">
        <f>MAX(点判别分析!I:I)</f>
        <v>199</v>
      </c>
      <c r="G10" s="10">
        <f>MIN(点判别分析!I:I)</f>
        <v>176</v>
      </c>
      <c r="H10" s="10">
        <f>MEDIAN(点判别分析!I:I)</f>
        <v>184</v>
      </c>
      <c r="I10">
        <f>AVERAGE(点判别分析!I:I)</f>
        <v>183.875</v>
      </c>
      <c r="J10" s="14">
        <f>GEOMEAN(点判别分析!I:I)</f>
        <v>183.73603733143105</v>
      </c>
      <c r="K10">
        <f>STDEV(点判别分析!I:I)</f>
        <v>7.7170960489403937</v>
      </c>
      <c r="L10">
        <f t="shared" si="1"/>
        <v>4.1969251115923284E-2</v>
      </c>
      <c r="M10">
        <f>I10/单元素异常汇总!E10</f>
        <v>1.0507142857142857</v>
      </c>
      <c r="N10">
        <f>M10*单元素异常汇总!C10</f>
        <v>1.1987423626060894</v>
      </c>
      <c r="O10" s="14">
        <v>-9</v>
      </c>
      <c r="P10" t="str">
        <f t="shared" si="0"/>
        <v>Rb-9</v>
      </c>
      <c r="Q10" s="10">
        <f>AVERAGE(Sheet1!I:I)*单元素异常汇总!A$4^2/1000000^2</f>
        <v>1.14088328188207</v>
      </c>
    </row>
    <row r="11" spans="1:20">
      <c r="A11" s="2" t="str">
        <f>单元素异常汇总!A$2</f>
        <v>Rb</v>
      </c>
      <c r="B11" s="22">
        <v>3</v>
      </c>
      <c r="C11" s="21">
        <v>201</v>
      </c>
      <c r="D11" s="21">
        <v>211.58244541952627</v>
      </c>
      <c r="E11">
        <f>COUNTIFS(B:B,"=10")</f>
        <v>12</v>
      </c>
      <c r="F11">
        <f>MAX(点判别分析!J:J)</f>
        <v>196</v>
      </c>
      <c r="G11" s="10">
        <f>MIN(点判别分析!J:J)</f>
        <v>153</v>
      </c>
      <c r="H11" s="10">
        <f>MEDIAN(点判别分析!J:J)</f>
        <v>187.5</v>
      </c>
      <c r="I11">
        <f>AVERAGE(点判别分析!J:J)</f>
        <v>183.58333333333334</v>
      </c>
      <c r="J11" s="14">
        <f>GEOMEAN(点判别分析!J:J)</f>
        <v>183.24871218456502</v>
      </c>
      <c r="K11">
        <f>STDEV(点判别分析!J:J)</f>
        <v>11.14742802242532</v>
      </c>
      <c r="L11">
        <f t="shared" si="1"/>
        <v>6.0721351007309958E-2</v>
      </c>
      <c r="M11">
        <f>I11/单元素异常汇总!E11</f>
        <v>1.049047619047619</v>
      </c>
      <c r="N11">
        <f>M11*单元素异常汇总!C11</f>
        <v>2.7088819298658189</v>
      </c>
      <c r="O11" s="14">
        <v>-10</v>
      </c>
      <c r="P11" t="str">
        <f t="shared" si="0"/>
        <v>Rb-10</v>
      </c>
      <c r="Q11" s="10">
        <f>AVERAGE(Sheet1!J:J)*单元素异常汇总!A$4^2/1000000^2</f>
        <v>2.5822297107209349</v>
      </c>
    </row>
    <row r="12" spans="1:20">
      <c r="A12" s="2" t="str">
        <f>单元素异常汇总!A$2</f>
        <v>Rb</v>
      </c>
      <c r="B12" s="22">
        <v>3</v>
      </c>
      <c r="C12" s="21">
        <v>197</v>
      </c>
      <c r="D12" s="21">
        <v>211.58244541952627</v>
      </c>
      <c r="E12">
        <f>COUNTIFS(B:B,"=11")</f>
        <v>0</v>
      </c>
      <c r="F12">
        <f>MAX(点判别分析!K:K)</f>
        <v>0</v>
      </c>
      <c r="G12" s="10">
        <f>MIN(点判别分析!K:K)</f>
        <v>0</v>
      </c>
      <c r="H12" s="10" t="e">
        <f>MEDIAN(点判别分析!K:K)</f>
        <v>#NUM!</v>
      </c>
      <c r="I12" t="e">
        <f>AVERAGE(点判别分析!K:K)</f>
        <v>#DIV/0!</v>
      </c>
      <c r="J12" s="14" t="e">
        <f>GEOMEAN(点判别分析!K:K)</f>
        <v>#NUM!</v>
      </c>
      <c r="K12" t="e">
        <f>STDEV(点判别分析!K:K)</f>
        <v>#DIV/0!</v>
      </c>
      <c r="L12" t="e">
        <f t="shared" si="1"/>
        <v>#DIV/0!</v>
      </c>
      <c r="M12" t="e">
        <f>I12/单元素异常汇总!E12</f>
        <v>#DIV/0!</v>
      </c>
      <c r="N12" t="e">
        <f>M12*单元素异常汇总!C12</f>
        <v>#DIV/0!</v>
      </c>
      <c r="O12" s="14">
        <v>-11</v>
      </c>
      <c r="P12" t="str">
        <f t="shared" si="0"/>
        <v>Rb-11</v>
      </c>
      <c r="Q12" s="10" t="e">
        <f>AVERAGE(Sheet1!K:K)*单元素异常汇总!A$4^2/1000000^2</f>
        <v>#DIV/0!</v>
      </c>
    </row>
    <row r="13" spans="1:20">
      <c r="A13" s="2" t="str">
        <f>单元素异常汇总!A$2</f>
        <v>Rb</v>
      </c>
      <c r="B13" s="22">
        <v>3</v>
      </c>
      <c r="C13" s="21">
        <v>184</v>
      </c>
      <c r="D13" s="21">
        <v>211.58244541952627</v>
      </c>
      <c r="E13">
        <f>COUNTIFS(B:B,"=12")</f>
        <v>0</v>
      </c>
      <c r="F13">
        <f>MAX(点判别分析!L:L)</f>
        <v>0</v>
      </c>
      <c r="G13" s="10">
        <f>MIN(点判别分析!L:L)</f>
        <v>0</v>
      </c>
      <c r="H13" s="10" t="e">
        <f>MEDIAN(点判别分析!L:L)</f>
        <v>#NUM!</v>
      </c>
      <c r="I13" t="e">
        <f>AVERAGE(点判别分析!L:L)</f>
        <v>#DIV/0!</v>
      </c>
      <c r="J13" s="14" t="e">
        <f>GEOMEAN(点判别分析!L:L)</f>
        <v>#NUM!</v>
      </c>
      <c r="K13" t="e">
        <f>STDEV(点判别分析!L:L)</f>
        <v>#DIV/0!</v>
      </c>
      <c r="L13" t="e">
        <f t="shared" si="1"/>
        <v>#DIV/0!</v>
      </c>
      <c r="M13" t="e">
        <f>I13/单元素异常汇总!E13</f>
        <v>#DIV/0!</v>
      </c>
      <c r="N13" t="e">
        <f>M13*单元素异常汇总!C13</f>
        <v>#DIV/0!</v>
      </c>
      <c r="O13" s="14">
        <v>-12</v>
      </c>
      <c r="P13" t="str">
        <f t="shared" si="0"/>
        <v>Rb-12</v>
      </c>
      <c r="Q13" s="10" t="e">
        <f>AVERAGE(Sheet1!L:L)*单元素异常汇总!A$4^2/1000000^2</f>
        <v>#DIV/0!</v>
      </c>
    </row>
    <row r="14" spans="1:20">
      <c r="A14" s="2" t="str">
        <f>单元素异常汇总!A$2</f>
        <v>Rb</v>
      </c>
      <c r="B14" s="22">
        <v>4</v>
      </c>
      <c r="C14" s="21">
        <v>179</v>
      </c>
      <c r="D14" s="21">
        <v>854.78488588695745</v>
      </c>
      <c r="E14">
        <f>COUNTIFS(B:B,"=13")</f>
        <v>0</v>
      </c>
      <c r="F14">
        <f>MAX(点判别分析!M:M)</f>
        <v>0</v>
      </c>
      <c r="G14" s="10">
        <f>MIN(点判别分析!M:M)</f>
        <v>0</v>
      </c>
      <c r="H14" s="10" t="e">
        <f>MEDIAN(点判别分析!M:M)</f>
        <v>#NUM!</v>
      </c>
      <c r="I14" t="e">
        <f>AVERAGE(点判别分析!M:M)</f>
        <v>#DIV/0!</v>
      </c>
      <c r="J14" s="14" t="e">
        <f>GEOMEAN(点判别分析!M:M)</f>
        <v>#NUM!</v>
      </c>
      <c r="K14" t="e">
        <f>STDEV(点判别分析!M:M)</f>
        <v>#DIV/0!</v>
      </c>
      <c r="L14" t="e">
        <f t="shared" si="1"/>
        <v>#DIV/0!</v>
      </c>
      <c r="M14" t="e">
        <f>I14/单元素异常汇总!E14</f>
        <v>#DIV/0!</v>
      </c>
      <c r="N14" t="e">
        <f>M14*单元素异常汇总!C14</f>
        <v>#DIV/0!</v>
      </c>
      <c r="O14" s="14">
        <v>-13</v>
      </c>
      <c r="P14" t="str">
        <f t="shared" si="0"/>
        <v>Rb-13</v>
      </c>
      <c r="Q14" s="10" t="e">
        <f>AVERAGE(Sheet1!M:M)*单元素异常汇总!A$4^2/1000000^2</f>
        <v>#DIV/0!</v>
      </c>
    </row>
    <row r="15" spans="1:20">
      <c r="A15" s="2" t="str">
        <f>单元素异常汇总!A$2</f>
        <v>Rb</v>
      </c>
      <c r="B15" s="22">
        <v>4</v>
      </c>
      <c r="C15" s="21">
        <v>189</v>
      </c>
      <c r="D15" s="21">
        <v>854.78488588695745</v>
      </c>
      <c r="E15">
        <f>COUNTIFS(B:B,"=14")</f>
        <v>0</v>
      </c>
      <c r="F15">
        <f>MAX(点判别分析!N:N)</f>
        <v>0</v>
      </c>
      <c r="G15" s="10">
        <f>MIN(点判别分析!N:N)</f>
        <v>0</v>
      </c>
      <c r="H15" s="10" t="e">
        <f>MEDIAN(点判别分析!N:N)</f>
        <v>#NUM!</v>
      </c>
      <c r="I15" t="e">
        <f>AVERAGE(点判别分析!N:N)</f>
        <v>#DIV/0!</v>
      </c>
      <c r="J15" s="14" t="e">
        <f>GEOMEAN(点判别分析!N:N)</f>
        <v>#NUM!</v>
      </c>
      <c r="K15" t="e">
        <f>STDEV(点判别分析!N:N)</f>
        <v>#DIV/0!</v>
      </c>
      <c r="L15" t="e">
        <f t="shared" si="1"/>
        <v>#DIV/0!</v>
      </c>
      <c r="M15" t="e">
        <f>I15/单元素异常汇总!E15</f>
        <v>#DIV/0!</v>
      </c>
      <c r="N15" t="e">
        <f>M15*单元素异常汇总!C15</f>
        <v>#DIV/0!</v>
      </c>
      <c r="O15" s="14">
        <v>-14</v>
      </c>
      <c r="P15" t="str">
        <f t="shared" si="0"/>
        <v>Rb-14</v>
      </c>
      <c r="Q15" s="10" t="e">
        <f>AVERAGE(Sheet1!N:N)*单元素异常汇总!A$4^2/1000000^2</f>
        <v>#DIV/0!</v>
      </c>
    </row>
    <row r="16" spans="1:20">
      <c r="A16" s="2" t="str">
        <f>单元素异常汇总!A$2</f>
        <v>Rb</v>
      </c>
      <c r="B16" s="22">
        <v>5</v>
      </c>
      <c r="C16" s="21">
        <v>179</v>
      </c>
      <c r="D16" s="21">
        <v>5316.2063730383979</v>
      </c>
      <c r="E16">
        <f>COUNTIFS(B:B,"=15")</f>
        <v>0</v>
      </c>
      <c r="F16">
        <f>MAX(点判别分析!O:O)</f>
        <v>0</v>
      </c>
      <c r="G16" s="10">
        <f>MIN(点判别分析!O:O)</f>
        <v>0</v>
      </c>
      <c r="H16" s="10" t="e">
        <f>MEDIAN(点判别分析!O:O)</f>
        <v>#NUM!</v>
      </c>
      <c r="I16" t="e">
        <f>AVERAGE(点判别分析!O:O)</f>
        <v>#DIV/0!</v>
      </c>
      <c r="J16" s="14" t="e">
        <f>GEOMEAN(点判别分析!O:O)</f>
        <v>#NUM!</v>
      </c>
      <c r="K16" t="e">
        <f>STDEV(点判别分析!O:O)</f>
        <v>#DIV/0!</v>
      </c>
      <c r="L16" t="e">
        <f t="shared" si="1"/>
        <v>#DIV/0!</v>
      </c>
      <c r="M16" t="e">
        <f>I16/单元素异常汇总!E16</f>
        <v>#DIV/0!</v>
      </c>
      <c r="N16" t="e">
        <f>M16*单元素异常汇总!C16</f>
        <v>#DIV/0!</v>
      </c>
      <c r="O16" s="14">
        <v>-15</v>
      </c>
      <c r="P16" t="str">
        <f t="shared" si="0"/>
        <v>Rb-15</v>
      </c>
      <c r="Q16" s="10" t="e">
        <f>AVERAGE(Sheet1!O:O)*单元素异常汇总!A$4^2/1000000^2</f>
        <v>#DIV/0!</v>
      </c>
    </row>
    <row r="17" spans="1:17">
      <c r="A17" s="2" t="str">
        <f>单元素异常汇总!A$2</f>
        <v>Rb</v>
      </c>
      <c r="B17" s="22">
        <v>5</v>
      </c>
      <c r="C17" s="21">
        <v>183</v>
      </c>
      <c r="D17" s="21">
        <v>5316.2063730383979</v>
      </c>
      <c r="E17">
        <f>COUNTIFS(B:B,"=16")</f>
        <v>0</v>
      </c>
      <c r="F17">
        <f>MAX(点判别分析!P:P)</f>
        <v>0</v>
      </c>
      <c r="G17" s="10">
        <f>MIN(点判别分析!P:P)</f>
        <v>0</v>
      </c>
      <c r="H17" s="10" t="e">
        <f>MEDIAN(点判别分析!P:P)</f>
        <v>#NUM!</v>
      </c>
      <c r="I17" t="e">
        <f>AVERAGE(点判别分析!P:P)</f>
        <v>#DIV/0!</v>
      </c>
      <c r="J17" s="14" t="e">
        <f>GEOMEAN(点判别分析!P:P)</f>
        <v>#NUM!</v>
      </c>
      <c r="K17" t="e">
        <f>STDEV(点判别分析!P:P)</f>
        <v>#DIV/0!</v>
      </c>
      <c r="L17" t="e">
        <f t="shared" si="1"/>
        <v>#DIV/0!</v>
      </c>
      <c r="M17" t="e">
        <f>I17/单元素异常汇总!E17</f>
        <v>#DIV/0!</v>
      </c>
      <c r="N17" t="e">
        <f>M17*单元素异常汇总!C17</f>
        <v>#DIV/0!</v>
      </c>
      <c r="O17" s="14">
        <v>-16</v>
      </c>
      <c r="P17" t="str">
        <f t="shared" si="0"/>
        <v>Rb-16</v>
      </c>
      <c r="Q17" s="10" t="e">
        <f>AVERAGE(Sheet1!P:P)*单元素异常汇总!A$4^2/1000000^2</f>
        <v>#DIV/0!</v>
      </c>
    </row>
    <row r="18" spans="1:17">
      <c r="A18" s="2" t="str">
        <f>单元素异常汇总!A$2</f>
        <v>Rb</v>
      </c>
      <c r="B18" s="22">
        <v>5</v>
      </c>
      <c r="C18" s="21">
        <v>191</v>
      </c>
      <c r="D18" s="21">
        <v>5316.2063730383979</v>
      </c>
      <c r="E18">
        <f>COUNTIFS(B:B,"=17")</f>
        <v>0</v>
      </c>
      <c r="F18">
        <f>MAX(点判别分析!Q:Q)</f>
        <v>0</v>
      </c>
      <c r="G18" s="10">
        <f>MIN(点判别分析!Q:Q)</f>
        <v>0</v>
      </c>
      <c r="H18" s="10" t="e">
        <f>MEDIAN(点判别分析!Q:Q)</f>
        <v>#NUM!</v>
      </c>
      <c r="I18" t="e">
        <f>AVERAGE(点判别分析!Q:Q)</f>
        <v>#DIV/0!</v>
      </c>
      <c r="J18" s="14" t="e">
        <f>GEOMEAN(点判别分析!Q:Q)</f>
        <v>#NUM!</v>
      </c>
      <c r="K18" t="e">
        <f>STDEV(点判别分析!Q:Q)</f>
        <v>#DIV/0!</v>
      </c>
      <c r="L18" t="e">
        <f t="shared" si="1"/>
        <v>#DIV/0!</v>
      </c>
      <c r="M18" t="e">
        <f>I18/单元素异常汇总!E18</f>
        <v>#DIV/0!</v>
      </c>
      <c r="N18" t="e">
        <f>M18*单元素异常汇总!C18</f>
        <v>#DIV/0!</v>
      </c>
      <c r="O18" s="14">
        <v>-17</v>
      </c>
      <c r="P18" t="str">
        <f t="shared" si="0"/>
        <v>Rb-17</v>
      </c>
      <c r="Q18" s="10" t="e">
        <f>AVERAGE(Sheet1!Q:Q)*单元素异常汇总!A$4^2/1000000^2</f>
        <v>#DIV/0!</v>
      </c>
    </row>
    <row r="19" spans="1:17">
      <c r="A19" s="2" t="str">
        <f>单元素异常汇总!A$2</f>
        <v>Rb</v>
      </c>
      <c r="B19" s="22">
        <v>5</v>
      </c>
      <c r="C19" s="21">
        <v>182</v>
      </c>
      <c r="D19" s="21">
        <v>5316.2063730383979</v>
      </c>
      <c r="E19">
        <f>COUNTIFS(B:B,"=18")</f>
        <v>0</v>
      </c>
      <c r="F19">
        <f>MAX(点判别分析!R:R)</f>
        <v>0</v>
      </c>
      <c r="G19" s="10">
        <f>MIN(点判别分析!R:R)</f>
        <v>0</v>
      </c>
      <c r="H19" s="10" t="e">
        <f>MEDIAN(点判别分析!R:R)</f>
        <v>#NUM!</v>
      </c>
      <c r="I19" t="e">
        <f>AVERAGE(点判别分析!R:R)</f>
        <v>#DIV/0!</v>
      </c>
      <c r="J19" s="14" t="e">
        <f>GEOMEAN(点判别分析!R:R)</f>
        <v>#NUM!</v>
      </c>
      <c r="K19" t="e">
        <f>STDEV(点判别分析!R:R)</f>
        <v>#DIV/0!</v>
      </c>
      <c r="L19" t="e">
        <f t="shared" si="1"/>
        <v>#DIV/0!</v>
      </c>
      <c r="M19" t="e">
        <f>I19/单元素异常汇总!E19</f>
        <v>#DIV/0!</v>
      </c>
      <c r="N19" t="e">
        <f>M19*单元素异常汇总!C19</f>
        <v>#DIV/0!</v>
      </c>
      <c r="O19" s="14">
        <v>-18</v>
      </c>
      <c r="P19" t="str">
        <f t="shared" si="0"/>
        <v>Rb-18</v>
      </c>
      <c r="Q19" s="10" t="e">
        <f>AVERAGE(Sheet1!R:R)*单元素异常汇总!A$4^2/1000000^2</f>
        <v>#DIV/0!</v>
      </c>
    </row>
    <row r="20" spans="1:17">
      <c r="A20" s="2" t="str">
        <f>单元素异常汇总!A$2</f>
        <v>Rb</v>
      </c>
      <c r="B20" s="22">
        <v>5</v>
      </c>
      <c r="C20" s="21">
        <v>181</v>
      </c>
      <c r="D20" s="21">
        <v>5316.2063730383979</v>
      </c>
      <c r="E20">
        <f>COUNTIFS(B:B,"=19")</f>
        <v>0</v>
      </c>
      <c r="F20">
        <f>MAX(点判别分析!S:S)</f>
        <v>0</v>
      </c>
      <c r="G20" s="10">
        <f>MIN(点判别分析!S:S)</f>
        <v>0</v>
      </c>
      <c r="H20" s="10" t="e">
        <f>MEDIAN(点判别分析!S:S)</f>
        <v>#NUM!</v>
      </c>
      <c r="I20" t="e">
        <f>AVERAGE(点判别分析!S:S)</f>
        <v>#DIV/0!</v>
      </c>
      <c r="J20" s="14" t="e">
        <f>GEOMEAN(点判别分析!S:S)</f>
        <v>#NUM!</v>
      </c>
      <c r="K20" t="e">
        <f>STDEV(点判别分析!S:S)</f>
        <v>#DIV/0!</v>
      </c>
      <c r="L20" t="e">
        <f t="shared" si="1"/>
        <v>#DIV/0!</v>
      </c>
      <c r="M20" t="e">
        <f>I20/单元素异常汇总!E20</f>
        <v>#DIV/0!</v>
      </c>
      <c r="N20" t="e">
        <f>M20*单元素异常汇总!C20</f>
        <v>#DIV/0!</v>
      </c>
      <c r="O20" s="14">
        <v>-19</v>
      </c>
      <c r="P20" t="str">
        <f t="shared" si="0"/>
        <v>Rb-19</v>
      </c>
      <c r="Q20" s="10" t="e">
        <f>AVERAGE(Sheet1!S:S)*单元素异常汇总!A$4^2/1000000^2</f>
        <v>#DIV/0!</v>
      </c>
    </row>
    <row r="21" spans="1:17">
      <c r="A21" s="2" t="str">
        <f>单元素异常汇总!A$2</f>
        <v>Rb</v>
      </c>
      <c r="B21" s="22">
        <v>5</v>
      </c>
      <c r="C21" s="21">
        <v>186</v>
      </c>
      <c r="D21" s="21">
        <v>5316.2063730383979</v>
      </c>
      <c r="E21">
        <f>COUNTIFS(B:B,"=20")</f>
        <v>0</v>
      </c>
      <c r="F21">
        <f>MAX(点判别分析!T:T)</f>
        <v>0</v>
      </c>
      <c r="G21" s="10">
        <f>MIN(点判别分析!T:T)</f>
        <v>0</v>
      </c>
      <c r="H21" s="10" t="e">
        <f>MEDIAN(点判别分析!T:T)</f>
        <v>#NUM!</v>
      </c>
      <c r="I21" t="e">
        <f>AVERAGE(点判别分析!T:T)</f>
        <v>#DIV/0!</v>
      </c>
      <c r="J21" s="14" t="e">
        <f>GEOMEAN(点判别分析!T:T)</f>
        <v>#NUM!</v>
      </c>
      <c r="K21" t="e">
        <f>STDEV(点判别分析!T:T)</f>
        <v>#DIV/0!</v>
      </c>
      <c r="L21" t="e">
        <f t="shared" si="1"/>
        <v>#DIV/0!</v>
      </c>
      <c r="M21" t="e">
        <f>I21/单元素异常汇总!E21</f>
        <v>#DIV/0!</v>
      </c>
      <c r="N21" t="e">
        <f>M21*单元素异常汇总!C21</f>
        <v>#DIV/0!</v>
      </c>
      <c r="O21" s="14">
        <v>-20</v>
      </c>
      <c r="P21" t="str">
        <f t="shared" si="0"/>
        <v>Rb-20</v>
      </c>
      <c r="Q21" s="10" t="e">
        <f>AVERAGE(Sheet1!T:T)*单元素异常汇总!A$4^2/1000000^2</f>
        <v>#DIV/0!</v>
      </c>
    </row>
    <row r="22" spans="1:17">
      <c r="A22" s="2" t="str">
        <f>单元素异常汇总!A$2</f>
        <v>Rb</v>
      </c>
      <c r="B22" s="22">
        <v>5</v>
      </c>
      <c r="C22" s="21">
        <v>191</v>
      </c>
      <c r="D22" s="21">
        <v>5316.2063730383979</v>
      </c>
      <c r="E22">
        <f>COUNTIFS(B:B,"=21")</f>
        <v>0</v>
      </c>
      <c r="F22">
        <f>MAX(点判别分析!U:U)</f>
        <v>0</v>
      </c>
      <c r="G22" s="10">
        <f>MIN(点判别分析!U:U)</f>
        <v>0</v>
      </c>
      <c r="H22" s="10" t="e">
        <f>MEDIAN(点判别分析!U:U)</f>
        <v>#NUM!</v>
      </c>
      <c r="I22" t="e">
        <f>AVERAGE(点判别分析!U:U)</f>
        <v>#DIV/0!</v>
      </c>
      <c r="J22" s="14" t="e">
        <f>GEOMEAN(点判别分析!U:U)</f>
        <v>#NUM!</v>
      </c>
      <c r="K22" t="e">
        <f>STDEV(点判别分析!U:U)</f>
        <v>#DIV/0!</v>
      </c>
      <c r="L22" t="e">
        <f t="shared" si="1"/>
        <v>#DIV/0!</v>
      </c>
      <c r="M22" t="e">
        <f>I22/单元素异常汇总!E22</f>
        <v>#DIV/0!</v>
      </c>
      <c r="N22" t="e">
        <f>M22*单元素异常汇总!C22</f>
        <v>#DIV/0!</v>
      </c>
      <c r="O22" s="14">
        <v>-21</v>
      </c>
      <c r="P22" t="str">
        <f t="shared" si="0"/>
        <v>Rb-21</v>
      </c>
      <c r="Q22" s="10" t="e">
        <f>AVERAGE(Sheet1!U:U)*单元素异常汇总!A$4^2/1000000^2</f>
        <v>#DIV/0!</v>
      </c>
    </row>
    <row r="23" spans="1:17">
      <c r="A23" s="2" t="str">
        <f>单元素异常汇总!A$2</f>
        <v>Rb</v>
      </c>
      <c r="B23" s="22">
        <v>5</v>
      </c>
      <c r="C23" s="21">
        <v>194</v>
      </c>
      <c r="D23" s="21">
        <v>5316.2063730383979</v>
      </c>
      <c r="E23">
        <f>COUNTIFS(B:B,"=22")</f>
        <v>0</v>
      </c>
      <c r="F23">
        <f>MAX(点判别分析!V:V)</f>
        <v>0</v>
      </c>
      <c r="G23" s="10">
        <f>MIN(点判别分析!V:V)</f>
        <v>0</v>
      </c>
      <c r="H23" s="10" t="e">
        <f>MEDIAN(点判别分析!V:V)</f>
        <v>#NUM!</v>
      </c>
      <c r="I23" t="e">
        <f>AVERAGE(点判别分析!V:V)</f>
        <v>#DIV/0!</v>
      </c>
      <c r="J23" s="14" t="e">
        <f>GEOMEAN(点判别分析!V:V)</f>
        <v>#NUM!</v>
      </c>
      <c r="K23" t="e">
        <f>STDEV(点判别分析!V:V)</f>
        <v>#DIV/0!</v>
      </c>
      <c r="L23" t="e">
        <f t="shared" si="1"/>
        <v>#DIV/0!</v>
      </c>
      <c r="M23" t="e">
        <f>I23/单元素异常汇总!E23</f>
        <v>#DIV/0!</v>
      </c>
      <c r="N23" t="e">
        <f>M23*单元素异常汇总!C23</f>
        <v>#DIV/0!</v>
      </c>
      <c r="O23" s="14">
        <v>-22</v>
      </c>
      <c r="P23" t="str">
        <f t="shared" si="0"/>
        <v>Rb-22</v>
      </c>
      <c r="Q23" s="10" t="e">
        <f>AVERAGE(Sheet1!V:V)*单元素异常汇总!A$4^2/1000000^2</f>
        <v>#DIV/0!</v>
      </c>
    </row>
    <row r="24" spans="1:17">
      <c r="A24" s="2" t="str">
        <f>单元素异常汇总!A$2</f>
        <v>Rb</v>
      </c>
      <c r="B24" s="22">
        <v>5</v>
      </c>
      <c r="C24" s="21">
        <v>181</v>
      </c>
      <c r="D24" s="21">
        <v>5316.2063730383979</v>
      </c>
      <c r="E24">
        <f>COUNTIFS(B:B,"=23")</f>
        <v>0</v>
      </c>
      <c r="F24">
        <f>MAX(点判别分析!W:W)</f>
        <v>0</v>
      </c>
      <c r="G24" s="10">
        <f>MIN(点判别分析!W:W)</f>
        <v>0</v>
      </c>
      <c r="H24" s="10" t="e">
        <f>MEDIAN(点判别分析!W:W)</f>
        <v>#NUM!</v>
      </c>
      <c r="I24" t="e">
        <f>AVERAGE(点判别分析!W:W)</f>
        <v>#DIV/0!</v>
      </c>
      <c r="J24" s="14" t="e">
        <f>GEOMEAN(点判别分析!W:W)</f>
        <v>#NUM!</v>
      </c>
      <c r="K24" t="e">
        <f>STDEV(点判别分析!W:W)</f>
        <v>#DIV/0!</v>
      </c>
      <c r="L24" t="e">
        <f t="shared" si="1"/>
        <v>#DIV/0!</v>
      </c>
      <c r="M24" t="e">
        <f>I24/单元素异常汇总!E24</f>
        <v>#DIV/0!</v>
      </c>
      <c r="N24" t="e">
        <f>M24*单元素异常汇总!C24</f>
        <v>#DIV/0!</v>
      </c>
      <c r="O24" s="14">
        <v>-23</v>
      </c>
      <c r="P24" t="str">
        <f t="shared" si="0"/>
        <v>Rb-23</v>
      </c>
      <c r="Q24" s="10" t="e">
        <f>AVERAGE(Sheet1!W:W)*单元素异常汇总!A$4^2/1000000^2</f>
        <v>#DIV/0!</v>
      </c>
    </row>
    <row r="25" spans="1:17">
      <c r="A25" s="2" t="str">
        <f>单元素异常汇总!A$2</f>
        <v>Rb</v>
      </c>
      <c r="B25" s="22">
        <v>5</v>
      </c>
      <c r="C25" s="21">
        <v>177</v>
      </c>
      <c r="D25" s="21">
        <v>5316.2063730383979</v>
      </c>
      <c r="E25">
        <f>COUNTIFS(B:B,"=24")</f>
        <v>0</v>
      </c>
      <c r="F25">
        <f>MAX(点判别分析!X:X)</f>
        <v>0</v>
      </c>
      <c r="G25" s="10">
        <f>MIN(点判别分析!X:X)</f>
        <v>0</v>
      </c>
      <c r="H25" s="10" t="e">
        <f>MEDIAN(点判别分析!X:X)</f>
        <v>#NUM!</v>
      </c>
      <c r="I25" t="e">
        <f>AVERAGE(点判别分析!X:X)</f>
        <v>#DIV/0!</v>
      </c>
      <c r="J25" s="14" t="e">
        <f>GEOMEAN(点判别分析!X:X)</f>
        <v>#NUM!</v>
      </c>
      <c r="K25" t="e">
        <f>STDEV(点判别分析!X:X)</f>
        <v>#DIV/0!</v>
      </c>
      <c r="L25" t="e">
        <f t="shared" si="1"/>
        <v>#DIV/0!</v>
      </c>
      <c r="M25" t="e">
        <f>I25/单元素异常汇总!E25</f>
        <v>#DIV/0!</v>
      </c>
      <c r="N25" t="e">
        <f>M25*单元素异常汇总!C25</f>
        <v>#DIV/0!</v>
      </c>
      <c r="O25" s="14">
        <v>-24</v>
      </c>
      <c r="P25" t="str">
        <f t="shared" si="0"/>
        <v>Rb-24</v>
      </c>
      <c r="Q25" s="10" t="e">
        <f>AVERAGE(Sheet1!X:X)*单元素异常汇总!A$4^2/1000000^2</f>
        <v>#DIV/0!</v>
      </c>
    </row>
    <row r="26" spans="1:17">
      <c r="A26" s="2" t="str">
        <f>单元素异常汇总!A$2</f>
        <v>Rb</v>
      </c>
      <c r="B26" s="22">
        <v>5</v>
      </c>
      <c r="C26" s="21">
        <v>185</v>
      </c>
      <c r="D26" s="21">
        <v>5316.2063730383979</v>
      </c>
      <c r="E26">
        <f>COUNTIFS(B:B,"=25")</f>
        <v>0</v>
      </c>
      <c r="F26">
        <f>MAX(点判别分析!Y:Y)</f>
        <v>0</v>
      </c>
      <c r="G26" s="10">
        <f>MIN(点判别分析!Y:Y)</f>
        <v>0</v>
      </c>
      <c r="H26" s="10" t="e">
        <f>MEDIAN(点判别分析!Y:Y)</f>
        <v>#NUM!</v>
      </c>
      <c r="I26" t="e">
        <f>AVERAGE(点判别分析!Y:Y)</f>
        <v>#DIV/0!</v>
      </c>
      <c r="J26" s="14" t="e">
        <f>GEOMEAN(点判别分析!Y:Y)</f>
        <v>#NUM!</v>
      </c>
      <c r="K26" t="e">
        <f>STDEV(点判别分析!Y:Y)</f>
        <v>#DIV/0!</v>
      </c>
      <c r="L26" t="e">
        <f t="shared" si="1"/>
        <v>#DIV/0!</v>
      </c>
      <c r="M26" t="e">
        <f>I26/单元素异常汇总!E26</f>
        <v>#DIV/0!</v>
      </c>
      <c r="N26" t="e">
        <f>M26*单元素异常汇总!C26</f>
        <v>#DIV/0!</v>
      </c>
      <c r="O26" s="14">
        <v>-25</v>
      </c>
      <c r="P26" t="str">
        <f t="shared" si="0"/>
        <v>Rb-25</v>
      </c>
      <c r="Q26" s="10" t="e">
        <f>AVERAGE(Sheet1!Y:Y)*单元素异常汇总!A$4^2/1000000^2</f>
        <v>#DIV/0!</v>
      </c>
    </row>
    <row r="27" spans="1:17">
      <c r="A27" s="2" t="str">
        <f>单元素异常汇总!A$2</f>
        <v>Rb</v>
      </c>
      <c r="B27" s="22">
        <v>5</v>
      </c>
      <c r="C27" s="21">
        <v>215</v>
      </c>
      <c r="D27" s="21">
        <v>5316.2063730383979</v>
      </c>
      <c r="E27">
        <f>COUNTIFS(B:B,"=26")</f>
        <v>0</v>
      </c>
      <c r="F27">
        <f>MAX(点判别分析!Z:Z)</f>
        <v>0</v>
      </c>
      <c r="G27" s="10">
        <f>MIN(点判别分析!Z:Z)</f>
        <v>0</v>
      </c>
      <c r="H27" s="10" t="e">
        <f>MEDIAN(点判别分析!Z:Z)</f>
        <v>#NUM!</v>
      </c>
      <c r="I27" t="e">
        <f>AVERAGE(点判别分析!Z:Z)</f>
        <v>#DIV/0!</v>
      </c>
      <c r="J27" s="14" t="e">
        <f>GEOMEAN(点判别分析!Z:Z)</f>
        <v>#NUM!</v>
      </c>
      <c r="K27" t="e">
        <f>STDEV(点判别分析!Z:Z)</f>
        <v>#DIV/0!</v>
      </c>
      <c r="L27" t="e">
        <f t="shared" si="1"/>
        <v>#DIV/0!</v>
      </c>
      <c r="M27" t="e">
        <f>I27/单元素异常汇总!E27</f>
        <v>#DIV/0!</v>
      </c>
      <c r="N27" t="e">
        <f>M27*单元素异常汇总!C27</f>
        <v>#DIV/0!</v>
      </c>
      <c r="O27" s="14">
        <v>-26</v>
      </c>
      <c r="P27" t="str">
        <f t="shared" si="0"/>
        <v>Rb-26</v>
      </c>
      <c r="Q27" s="10" t="e">
        <f>AVERAGE(Sheet1!Z:Z)*单元素异常汇总!A$4^2/1000000^2</f>
        <v>#DIV/0!</v>
      </c>
    </row>
    <row r="28" spans="1:17">
      <c r="A28" s="2" t="str">
        <f>单元素异常汇总!A$2</f>
        <v>Rb</v>
      </c>
      <c r="B28" s="22">
        <v>6</v>
      </c>
      <c r="C28" s="21">
        <v>180</v>
      </c>
      <c r="D28" s="21">
        <v>900.5032951868825</v>
      </c>
      <c r="E28">
        <f>COUNTIFS(B:B,"=27")</f>
        <v>0</v>
      </c>
      <c r="F28">
        <f>MAX(点判别分析!AA:AA)</f>
        <v>0</v>
      </c>
      <c r="G28" s="10">
        <f>MIN(点判别分析!AA:AA)</f>
        <v>0</v>
      </c>
      <c r="H28" s="10" t="e">
        <f>MEDIAN(点判别分析!AA:AA)</f>
        <v>#NUM!</v>
      </c>
      <c r="I28" t="e">
        <f>AVERAGE(点判别分析!AA:AA)</f>
        <v>#DIV/0!</v>
      </c>
      <c r="J28" s="14" t="e">
        <f>GEOMEAN(点判别分析!AA:AA)</f>
        <v>#NUM!</v>
      </c>
      <c r="K28" t="e">
        <f>STDEV(点判别分析!AA:AA)</f>
        <v>#DIV/0!</v>
      </c>
      <c r="L28" t="e">
        <f t="shared" si="1"/>
        <v>#DIV/0!</v>
      </c>
      <c r="M28" t="e">
        <f>I28/单元素异常汇总!E28</f>
        <v>#DIV/0!</v>
      </c>
      <c r="N28" t="e">
        <f>M28*单元素异常汇总!C28</f>
        <v>#DIV/0!</v>
      </c>
      <c r="O28" s="14">
        <v>-27</v>
      </c>
      <c r="P28" t="str">
        <f t="shared" si="0"/>
        <v>Rb-27</v>
      </c>
      <c r="Q28" s="10" t="e">
        <f>AVERAGE(Sheet1!AA:AA)*单元素异常汇总!A$4^2/1000000^2</f>
        <v>#DIV/0!</v>
      </c>
    </row>
    <row r="29" spans="1:17">
      <c r="A29" s="2" t="str">
        <f>单元素异常汇总!A$2</f>
        <v>Rb</v>
      </c>
      <c r="B29" s="22">
        <v>6</v>
      </c>
      <c r="C29" s="21">
        <v>189</v>
      </c>
      <c r="D29" s="21">
        <v>900.5032951868825</v>
      </c>
      <c r="E29">
        <f>COUNTIFS(B:B,"=28")</f>
        <v>0</v>
      </c>
      <c r="F29">
        <f>MAX(点判别分析!AB:AB)</f>
        <v>0</v>
      </c>
      <c r="G29" s="10">
        <f>MIN(点判别分析!AB:AB)</f>
        <v>0</v>
      </c>
      <c r="H29" s="10" t="e">
        <f>MEDIAN(点判别分析!AB:AB)</f>
        <v>#NUM!</v>
      </c>
      <c r="I29" t="e">
        <f>AVERAGE(点判别分析!AB:AB)</f>
        <v>#DIV/0!</v>
      </c>
      <c r="J29" s="14" t="e">
        <f>GEOMEAN(点判别分析!AB:AB)</f>
        <v>#NUM!</v>
      </c>
      <c r="K29" t="e">
        <f>STDEV(点判别分析!AB:AB)</f>
        <v>#DIV/0!</v>
      </c>
      <c r="L29" t="e">
        <f t="shared" si="1"/>
        <v>#DIV/0!</v>
      </c>
      <c r="M29" t="e">
        <f>I29/单元素异常汇总!E29</f>
        <v>#DIV/0!</v>
      </c>
      <c r="N29" t="e">
        <f>M29*单元素异常汇总!C29</f>
        <v>#DIV/0!</v>
      </c>
      <c r="O29" s="14">
        <v>-28</v>
      </c>
      <c r="P29" t="str">
        <f t="shared" si="0"/>
        <v>Rb-28</v>
      </c>
      <c r="Q29" s="10" t="e">
        <f>AVERAGE(Sheet1!AB:AB)*单元素异常汇总!A$4^2/1000000^2</f>
        <v>#DIV/0!</v>
      </c>
    </row>
    <row r="30" spans="1:17">
      <c r="A30" s="2" t="str">
        <f>单元素异常汇总!A$2</f>
        <v>Rb</v>
      </c>
      <c r="B30" s="22">
        <v>6</v>
      </c>
      <c r="C30" s="21">
        <v>188</v>
      </c>
      <c r="D30" s="21">
        <v>900.5032951868825</v>
      </c>
      <c r="E30">
        <f>COUNTIFS(B:B,"=29")</f>
        <v>0</v>
      </c>
      <c r="F30">
        <f>MAX(点判别分析!AC:AC)</f>
        <v>0</v>
      </c>
      <c r="G30" s="10">
        <f>MIN(点判别分析!AC:AC)</f>
        <v>0</v>
      </c>
      <c r="H30" s="10" t="e">
        <f>MEDIAN(点判别分析!AC:AC)</f>
        <v>#NUM!</v>
      </c>
      <c r="I30" t="e">
        <f>AVERAGE(点判别分析!AC:AC)</f>
        <v>#DIV/0!</v>
      </c>
      <c r="J30" s="14" t="e">
        <f>GEOMEAN(点判别分析!AC:AC)</f>
        <v>#NUM!</v>
      </c>
      <c r="K30" t="e">
        <f>STDEV(点判别分析!AC:AC)</f>
        <v>#DIV/0!</v>
      </c>
      <c r="L30" t="e">
        <f t="shared" si="1"/>
        <v>#DIV/0!</v>
      </c>
      <c r="M30" t="e">
        <f>I30/单元素异常汇总!E30</f>
        <v>#DIV/0!</v>
      </c>
      <c r="N30" t="e">
        <f>M30*单元素异常汇总!C30</f>
        <v>#DIV/0!</v>
      </c>
      <c r="O30" s="14">
        <v>-29</v>
      </c>
      <c r="P30" t="str">
        <f t="shared" si="0"/>
        <v>Rb-29</v>
      </c>
      <c r="Q30" s="10" t="e">
        <f>AVERAGE(Sheet1!AC:AC)*单元素异常汇总!A$4^2/1000000^2</f>
        <v>#DIV/0!</v>
      </c>
    </row>
    <row r="31" spans="1:17">
      <c r="A31" s="2" t="str">
        <f>单元素异常汇总!A$2</f>
        <v>Rb</v>
      </c>
      <c r="B31" s="22">
        <v>6</v>
      </c>
      <c r="C31" s="21">
        <v>221</v>
      </c>
      <c r="D31" s="21">
        <v>900.5032951868825</v>
      </c>
      <c r="E31">
        <f>COUNTIFS(B:B,"=30")</f>
        <v>0</v>
      </c>
      <c r="F31">
        <f>MAX(点判别分析!AD:AD)</f>
        <v>0</v>
      </c>
      <c r="G31" s="10">
        <f>MIN(点判别分析!AD:AD)</f>
        <v>0</v>
      </c>
      <c r="H31" s="10" t="e">
        <f>MEDIAN(点判别分析!AD:AD)</f>
        <v>#NUM!</v>
      </c>
      <c r="I31" t="e">
        <f>AVERAGE(点判别分析!AD:AD)</f>
        <v>#DIV/0!</v>
      </c>
      <c r="J31" s="14" t="e">
        <f>GEOMEAN(点判别分析!AD:AD)</f>
        <v>#NUM!</v>
      </c>
      <c r="K31" t="e">
        <f>STDEV(点判别分析!AD:AD)</f>
        <v>#DIV/0!</v>
      </c>
      <c r="L31" t="e">
        <f t="shared" si="1"/>
        <v>#DIV/0!</v>
      </c>
      <c r="M31" t="e">
        <f>I31/单元素异常汇总!E31</f>
        <v>#DIV/0!</v>
      </c>
      <c r="N31" t="e">
        <f>M31*单元素异常汇总!C31</f>
        <v>#DIV/0!</v>
      </c>
      <c r="O31" s="14">
        <v>-30</v>
      </c>
      <c r="P31" t="str">
        <f t="shared" si="0"/>
        <v>Rb-30</v>
      </c>
      <c r="Q31" s="10" t="e">
        <f>AVERAGE(Sheet1!AD:AD)*单元素异常汇总!A$4^2/1000000^2</f>
        <v>#DIV/0!</v>
      </c>
    </row>
    <row r="32" spans="1:17">
      <c r="A32" s="2" t="str">
        <f>单元素异常汇总!A$2</f>
        <v>Rb</v>
      </c>
      <c r="B32" s="22">
        <v>6</v>
      </c>
      <c r="C32" s="21">
        <v>180</v>
      </c>
      <c r="D32" s="21">
        <v>900.5032951868825</v>
      </c>
    </row>
    <row r="33" spans="1:4">
      <c r="A33" s="2" t="str">
        <f>单元素异常汇总!A$2</f>
        <v>Rb</v>
      </c>
      <c r="B33" s="22">
        <v>6</v>
      </c>
      <c r="C33" s="21">
        <v>198</v>
      </c>
      <c r="D33" s="21">
        <v>900.5032951868825</v>
      </c>
    </row>
    <row r="34" spans="1:4">
      <c r="A34" s="2" t="str">
        <f>单元素异常汇总!A$2</f>
        <v>Rb</v>
      </c>
      <c r="B34" s="22">
        <v>6</v>
      </c>
      <c r="C34" s="21">
        <v>183</v>
      </c>
      <c r="D34" s="21">
        <v>900.5032951868825</v>
      </c>
    </row>
    <row r="35" spans="1:4">
      <c r="A35" s="2" t="str">
        <f>单元素异常汇总!A$2</f>
        <v>Rb</v>
      </c>
      <c r="B35" s="22">
        <v>6</v>
      </c>
      <c r="C35" s="21">
        <v>203</v>
      </c>
      <c r="D35" s="21">
        <v>900.5032951868825</v>
      </c>
    </row>
    <row r="36" spans="1:4">
      <c r="A36" s="2" t="str">
        <f>单元素异常汇总!A$2</f>
        <v>Rb</v>
      </c>
      <c r="B36" s="22">
        <v>7</v>
      </c>
      <c r="C36" s="21">
        <v>186</v>
      </c>
      <c r="D36" s="21">
        <v>358.8300552524197</v>
      </c>
    </row>
    <row r="37" spans="1:4">
      <c r="A37" s="2" t="str">
        <f>单元素异常汇总!A$2</f>
        <v>Rb</v>
      </c>
      <c r="B37" s="22">
        <v>7</v>
      </c>
      <c r="C37" s="21">
        <v>196</v>
      </c>
      <c r="D37" s="21">
        <v>358.8300552524197</v>
      </c>
    </row>
    <row r="38" spans="1:4">
      <c r="A38" s="2" t="str">
        <f>单元素异常汇总!A$2</f>
        <v>Rb</v>
      </c>
      <c r="B38" s="22">
        <v>7</v>
      </c>
      <c r="C38" s="21">
        <v>204</v>
      </c>
      <c r="D38" s="21">
        <v>358.8300552524197</v>
      </c>
    </row>
    <row r="39" spans="1:4">
      <c r="A39" s="2" t="str">
        <f>单元素异常汇总!A$2</f>
        <v>Rb</v>
      </c>
      <c r="B39" s="22">
        <v>7</v>
      </c>
      <c r="C39" s="21">
        <v>204</v>
      </c>
      <c r="D39" s="21">
        <v>358.8300552524197</v>
      </c>
    </row>
    <row r="40" spans="1:4">
      <c r="A40" s="2" t="str">
        <f>单元素异常汇总!A$2</f>
        <v>Rb</v>
      </c>
      <c r="B40" s="22">
        <v>7</v>
      </c>
      <c r="C40" s="21">
        <v>213</v>
      </c>
      <c r="D40" s="21">
        <v>358.8300552524197</v>
      </c>
    </row>
    <row r="41" spans="1:4">
      <c r="A41" s="2" t="str">
        <f>单元素异常汇总!A$2</f>
        <v>Rb</v>
      </c>
      <c r="B41" s="22">
        <v>7</v>
      </c>
      <c r="C41" s="21">
        <v>195</v>
      </c>
      <c r="D41" s="21">
        <v>358.8300552524197</v>
      </c>
    </row>
    <row r="42" spans="1:4">
      <c r="A42" s="2" t="str">
        <f>单元素异常汇总!A$2</f>
        <v>Rb</v>
      </c>
      <c r="B42" s="22">
        <v>7</v>
      </c>
      <c r="C42" s="21">
        <v>192</v>
      </c>
      <c r="D42" s="21">
        <v>358.8300552524197</v>
      </c>
    </row>
    <row r="43" spans="1:4">
      <c r="A43" s="2" t="str">
        <f>单元素异常汇总!A$2</f>
        <v>Rb</v>
      </c>
      <c r="B43" s="22">
        <v>4</v>
      </c>
      <c r="C43" s="21">
        <v>204</v>
      </c>
      <c r="D43" s="21">
        <v>854.78488588695745</v>
      </c>
    </row>
    <row r="44" spans="1:4">
      <c r="A44" s="2" t="str">
        <f>单元素异常汇总!A$2</f>
        <v>Rb</v>
      </c>
      <c r="B44" s="22">
        <v>4</v>
      </c>
      <c r="C44" s="21">
        <v>207</v>
      </c>
      <c r="D44" s="21">
        <v>854.78488588695745</v>
      </c>
    </row>
    <row r="45" spans="1:4">
      <c r="A45" s="2" t="str">
        <f>单元素异常汇总!A$2</f>
        <v>Rb</v>
      </c>
      <c r="B45" s="22">
        <v>4</v>
      </c>
      <c r="C45" s="21">
        <v>203</v>
      </c>
      <c r="D45" s="21">
        <v>854.78488588695745</v>
      </c>
    </row>
    <row r="46" spans="1:4">
      <c r="A46" s="2" t="str">
        <f>单元素异常汇总!A$2</f>
        <v>Rb</v>
      </c>
      <c r="B46" s="22">
        <v>4</v>
      </c>
      <c r="C46" s="21">
        <v>185</v>
      </c>
      <c r="D46" s="21">
        <v>854.78488588695745</v>
      </c>
    </row>
    <row r="47" spans="1:4">
      <c r="A47" s="2" t="str">
        <f>单元素异常汇总!A$2</f>
        <v>Rb</v>
      </c>
      <c r="B47" s="22">
        <v>5</v>
      </c>
      <c r="C47" s="21">
        <v>211</v>
      </c>
      <c r="D47" s="21">
        <v>5316.2063730383979</v>
      </c>
    </row>
    <row r="48" spans="1:4">
      <c r="A48" s="2" t="str">
        <f>单元素异常汇总!A$2</f>
        <v>Rb</v>
      </c>
      <c r="B48" s="22">
        <v>5</v>
      </c>
      <c r="C48" s="21">
        <v>167</v>
      </c>
      <c r="D48" s="21">
        <v>5316.2063730383979</v>
      </c>
    </row>
    <row r="49" spans="1:4">
      <c r="A49" s="2" t="str">
        <f>单元素异常汇总!A$2</f>
        <v>Rb</v>
      </c>
      <c r="B49" s="22">
        <v>5</v>
      </c>
      <c r="C49" s="21">
        <v>179</v>
      </c>
      <c r="D49" s="21">
        <v>5316.2063730383979</v>
      </c>
    </row>
    <row r="50" spans="1:4">
      <c r="A50" s="2" t="str">
        <f>单元素异常汇总!A$2</f>
        <v>Rb</v>
      </c>
      <c r="B50" s="22">
        <v>5</v>
      </c>
      <c r="C50" s="21">
        <v>185</v>
      </c>
      <c r="D50" s="21">
        <v>5316.2063730383979</v>
      </c>
    </row>
    <row r="51" spans="1:4">
      <c r="A51" s="2" t="str">
        <f>单元素异常汇总!A$2</f>
        <v>Rb</v>
      </c>
      <c r="B51" s="22">
        <v>5</v>
      </c>
      <c r="C51" s="21">
        <v>184</v>
      </c>
      <c r="D51" s="21">
        <v>5316.2063730383979</v>
      </c>
    </row>
    <row r="52" spans="1:4">
      <c r="A52" s="2" t="str">
        <f>单元素异常汇总!A$2</f>
        <v>Rb</v>
      </c>
      <c r="B52" s="22">
        <v>5</v>
      </c>
      <c r="C52" s="21">
        <v>166</v>
      </c>
      <c r="D52" s="21">
        <v>5316.2063730383979</v>
      </c>
    </row>
    <row r="53" spans="1:4">
      <c r="A53" s="2" t="str">
        <f>单元素异常汇总!A$2</f>
        <v>Rb</v>
      </c>
      <c r="B53" s="22">
        <v>5</v>
      </c>
      <c r="C53" s="21">
        <v>192</v>
      </c>
      <c r="D53" s="21">
        <v>5316.2063730383979</v>
      </c>
    </row>
    <row r="54" spans="1:4">
      <c r="A54" s="2" t="str">
        <f>单元素异常汇总!A$2</f>
        <v>Rb</v>
      </c>
      <c r="B54" s="22">
        <v>5</v>
      </c>
      <c r="C54" s="21">
        <v>191</v>
      </c>
      <c r="D54" s="21">
        <v>5316.2063730383979</v>
      </c>
    </row>
    <row r="55" spans="1:4">
      <c r="A55" s="2" t="str">
        <f>单元素异常汇总!A$2</f>
        <v>Rb</v>
      </c>
      <c r="B55" s="22">
        <v>5</v>
      </c>
      <c r="C55" s="21">
        <v>171</v>
      </c>
      <c r="D55" s="21">
        <v>5316.2063730383979</v>
      </c>
    </row>
    <row r="56" spans="1:4">
      <c r="A56" s="2" t="str">
        <f>单元素异常汇总!A$2</f>
        <v>Rb</v>
      </c>
      <c r="B56" s="22">
        <v>5</v>
      </c>
      <c r="C56" s="21">
        <v>202</v>
      </c>
      <c r="D56" s="21">
        <v>5316.2063730383979</v>
      </c>
    </row>
    <row r="57" spans="1:4">
      <c r="A57" s="2" t="str">
        <f>单元素异常汇总!A$2</f>
        <v>Rb</v>
      </c>
      <c r="B57" s="22">
        <v>5</v>
      </c>
      <c r="C57" s="21">
        <v>198</v>
      </c>
      <c r="D57" s="21">
        <v>5316.2063730383979</v>
      </c>
    </row>
    <row r="58" spans="1:4">
      <c r="A58" s="2" t="str">
        <f>单元素异常汇总!A$2</f>
        <v>Rb</v>
      </c>
      <c r="B58" s="22">
        <v>5</v>
      </c>
      <c r="C58" s="21">
        <v>212</v>
      </c>
      <c r="D58" s="21">
        <v>5316.2063730383979</v>
      </c>
    </row>
    <row r="59" spans="1:4">
      <c r="A59" s="2" t="str">
        <f>单元素异常汇总!A$2</f>
        <v>Rb</v>
      </c>
      <c r="B59" s="22">
        <v>5</v>
      </c>
      <c r="C59" s="21">
        <v>189</v>
      </c>
      <c r="D59" s="21">
        <v>5316.2063730383979</v>
      </c>
    </row>
    <row r="60" spans="1:4">
      <c r="A60" s="2" t="str">
        <f>单元素异常汇总!A$2</f>
        <v>Rb</v>
      </c>
      <c r="B60" s="22">
        <v>5</v>
      </c>
      <c r="C60" s="21">
        <v>178</v>
      </c>
      <c r="D60" s="21">
        <v>5316.2063730383979</v>
      </c>
    </row>
    <row r="61" spans="1:4">
      <c r="A61" s="2" t="str">
        <f>单元素异常汇总!A$2</f>
        <v>Rb</v>
      </c>
      <c r="B61" s="22">
        <v>5</v>
      </c>
      <c r="C61" s="21">
        <v>168</v>
      </c>
      <c r="D61" s="21">
        <v>5316.2063730383979</v>
      </c>
    </row>
    <row r="62" spans="1:4">
      <c r="A62" s="2" t="str">
        <f>单元素异常汇总!A$2</f>
        <v>Rb</v>
      </c>
      <c r="B62" s="22">
        <v>5</v>
      </c>
      <c r="C62" s="21">
        <v>202</v>
      </c>
      <c r="D62" s="21">
        <v>5316.2063730383979</v>
      </c>
    </row>
    <row r="63" spans="1:4">
      <c r="A63" s="2" t="str">
        <f>单元素异常汇总!A$2</f>
        <v>Rb</v>
      </c>
      <c r="B63" s="22">
        <v>5</v>
      </c>
      <c r="C63" s="21">
        <v>189</v>
      </c>
      <c r="D63" s="21">
        <v>5316.2063730383979</v>
      </c>
    </row>
    <row r="64" spans="1:4">
      <c r="A64" s="2" t="str">
        <f>单元素异常汇总!A$2</f>
        <v>Rb</v>
      </c>
      <c r="B64" s="22">
        <v>5</v>
      </c>
      <c r="C64" s="21">
        <v>180</v>
      </c>
      <c r="D64" s="21">
        <v>5316.2063730383979</v>
      </c>
    </row>
    <row r="65" spans="1:4">
      <c r="A65" s="2" t="str">
        <f>单元素异常汇总!A$2</f>
        <v>Rb</v>
      </c>
      <c r="B65" s="22">
        <v>5</v>
      </c>
      <c r="C65" s="21">
        <v>183</v>
      </c>
      <c r="D65" s="21">
        <v>5316.2063730383979</v>
      </c>
    </row>
    <row r="66" spans="1:4">
      <c r="A66" s="2" t="str">
        <f>单元素异常汇总!A$2</f>
        <v>Rb</v>
      </c>
      <c r="B66" s="22">
        <v>5</v>
      </c>
      <c r="C66" s="21">
        <v>183</v>
      </c>
      <c r="D66" s="21">
        <v>5316.2063730383979</v>
      </c>
    </row>
    <row r="67" spans="1:4">
      <c r="A67" s="2" t="str">
        <f>单元素异常汇总!A$2</f>
        <v>Rb</v>
      </c>
      <c r="B67" s="22">
        <v>5</v>
      </c>
      <c r="C67" s="21">
        <v>185</v>
      </c>
      <c r="D67" s="21">
        <v>5316.2063730383979</v>
      </c>
    </row>
    <row r="68" spans="1:4">
      <c r="A68" s="2" t="str">
        <f>单元素异常汇总!A$2</f>
        <v>Rb</v>
      </c>
      <c r="B68" s="22">
        <v>5</v>
      </c>
      <c r="C68" s="21">
        <v>185</v>
      </c>
      <c r="D68" s="21">
        <v>5316.2063730383979</v>
      </c>
    </row>
    <row r="69" spans="1:4">
      <c r="A69" s="2" t="str">
        <f>单元素异常汇总!A$2</f>
        <v>Rb</v>
      </c>
      <c r="B69" s="22">
        <v>6</v>
      </c>
      <c r="C69" s="21">
        <v>199</v>
      </c>
      <c r="D69" s="21">
        <v>900.5032951868825</v>
      </c>
    </row>
    <row r="70" spans="1:4">
      <c r="A70" s="2" t="str">
        <f>单元素异常汇总!A$2</f>
        <v>Rb</v>
      </c>
      <c r="B70" s="22">
        <v>6</v>
      </c>
      <c r="C70" s="21">
        <v>184</v>
      </c>
      <c r="D70" s="21">
        <v>900.5032951868825</v>
      </c>
    </row>
    <row r="71" spans="1:4">
      <c r="A71" s="2" t="str">
        <f>单元素异常汇总!A$2</f>
        <v>Rb</v>
      </c>
      <c r="B71" s="22">
        <v>6</v>
      </c>
      <c r="C71" s="21">
        <v>183</v>
      </c>
      <c r="D71" s="21">
        <v>900.5032951868825</v>
      </c>
    </row>
    <row r="72" spans="1:4">
      <c r="A72" s="2" t="str">
        <f>单元素异常汇总!A$2</f>
        <v>Rb</v>
      </c>
      <c r="B72" s="22">
        <v>6</v>
      </c>
      <c r="C72" s="21">
        <v>181</v>
      </c>
      <c r="D72" s="21">
        <v>900.5032951868825</v>
      </c>
    </row>
    <row r="73" spans="1:4">
      <c r="A73" s="2" t="str">
        <f>单元素异常汇总!A$2</f>
        <v>Rb</v>
      </c>
      <c r="B73" s="22">
        <v>8</v>
      </c>
      <c r="C73" s="21">
        <v>201</v>
      </c>
      <c r="D73" s="21">
        <v>640.39158628825044</v>
      </c>
    </row>
    <row r="74" spans="1:4">
      <c r="A74" s="2" t="str">
        <f>单元素异常汇总!A$2</f>
        <v>Rb</v>
      </c>
      <c r="B74" s="22">
        <v>7</v>
      </c>
      <c r="C74" s="21">
        <v>175</v>
      </c>
      <c r="D74" s="21">
        <v>358.8300552524197</v>
      </c>
    </row>
    <row r="75" spans="1:4">
      <c r="A75" s="2" t="str">
        <f>单元素异常汇总!A$2</f>
        <v>Rb</v>
      </c>
      <c r="B75" s="22">
        <v>4</v>
      </c>
      <c r="C75" s="21">
        <v>182</v>
      </c>
      <c r="D75" s="21">
        <v>854.78488588695745</v>
      </c>
    </row>
    <row r="76" spans="1:4">
      <c r="A76" s="2" t="str">
        <f>单元素异常汇总!A$2</f>
        <v>Rb</v>
      </c>
      <c r="B76" s="22">
        <v>4</v>
      </c>
      <c r="C76" s="21">
        <v>207</v>
      </c>
      <c r="D76" s="21">
        <v>854.78488588695745</v>
      </c>
    </row>
    <row r="77" spans="1:4">
      <c r="A77" s="2" t="str">
        <f>单元素异常汇总!A$2</f>
        <v>Rb</v>
      </c>
      <c r="B77" s="22">
        <v>4</v>
      </c>
      <c r="C77" s="21">
        <v>199</v>
      </c>
      <c r="D77" s="21">
        <v>854.78488588695745</v>
      </c>
    </row>
    <row r="78" spans="1:4">
      <c r="A78" s="2" t="str">
        <f>单元素异常汇总!A$2</f>
        <v>Rb</v>
      </c>
      <c r="B78" s="22">
        <v>4</v>
      </c>
      <c r="C78" s="21">
        <v>184</v>
      </c>
      <c r="D78" s="21">
        <v>854.78488588695745</v>
      </c>
    </row>
    <row r="79" spans="1:4">
      <c r="A79" s="2" t="str">
        <f>单元素异常汇总!A$2</f>
        <v>Rb</v>
      </c>
      <c r="B79" s="22">
        <v>5</v>
      </c>
      <c r="C79" s="21">
        <v>176</v>
      </c>
      <c r="D79" s="21">
        <v>5316.2063730383979</v>
      </c>
    </row>
    <row r="80" spans="1:4">
      <c r="A80" s="2" t="str">
        <f>单元素异常汇总!A$2</f>
        <v>Rb</v>
      </c>
      <c r="B80" s="22">
        <v>5</v>
      </c>
      <c r="C80" s="21">
        <v>188</v>
      </c>
      <c r="D80" s="21">
        <v>5316.2063730383979</v>
      </c>
    </row>
    <row r="81" spans="1:4">
      <c r="A81" s="2" t="str">
        <f>单元素异常汇总!A$2</f>
        <v>Rb</v>
      </c>
      <c r="B81" s="22">
        <v>5</v>
      </c>
      <c r="C81" s="21">
        <v>214</v>
      </c>
      <c r="D81" s="21">
        <v>5316.2063730383979</v>
      </c>
    </row>
    <row r="82" spans="1:4">
      <c r="A82" s="2" t="str">
        <f>单元素异常汇总!A$2</f>
        <v>Rb</v>
      </c>
      <c r="B82" s="22">
        <v>5</v>
      </c>
      <c r="C82" s="21">
        <v>190</v>
      </c>
      <c r="D82" s="21">
        <v>5316.2063730383979</v>
      </c>
    </row>
    <row r="83" spans="1:4">
      <c r="A83" s="2" t="str">
        <f>单元素异常汇总!A$2</f>
        <v>Rb</v>
      </c>
      <c r="B83" s="22">
        <v>5</v>
      </c>
      <c r="C83" s="21">
        <v>178</v>
      </c>
      <c r="D83" s="21">
        <v>5316.2063730383979</v>
      </c>
    </row>
    <row r="84" spans="1:4">
      <c r="A84" s="2" t="str">
        <f>单元素异常汇总!A$2</f>
        <v>Rb</v>
      </c>
      <c r="B84" s="22">
        <v>5</v>
      </c>
      <c r="C84" s="21">
        <v>183</v>
      </c>
      <c r="D84" s="21">
        <v>5316.2063730383979</v>
      </c>
    </row>
    <row r="85" spans="1:4">
      <c r="A85" s="2" t="str">
        <f>单元素异常汇总!A$2</f>
        <v>Rb</v>
      </c>
      <c r="B85" s="22">
        <v>5</v>
      </c>
      <c r="C85" s="21">
        <v>186</v>
      </c>
      <c r="D85" s="21">
        <v>5316.2063730383979</v>
      </c>
    </row>
    <row r="86" spans="1:4">
      <c r="A86" s="2" t="str">
        <f>单元素异常汇总!A$2</f>
        <v>Rb</v>
      </c>
      <c r="B86" s="22">
        <v>5</v>
      </c>
      <c r="C86" s="21">
        <v>182</v>
      </c>
      <c r="D86" s="21">
        <v>5316.2063730383979</v>
      </c>
    </row>
    <row r="87" spans="1:4">
      <c r="A87" s="2" t="str">
        <f>单元素异常汇总!A$2</f>
        <v>Rb</v>
      </c>
      <c r="B87" s="22">
        <v>5</v>
      </c>
      <c r="C87" s="21">
        <v>193</v>
      </c>
      <c r="D87" s="21">
        <v>5316.2063730383979</v>
      </c>
    </row>
    <row r="88" spans="1:4">
      <c r="A88" s="2" t="str">
        <f>单元素异常汇总!A$2</f>
        <v>Rb</v>
      </c>
      <c r="B88" s="22">
        <v>5</v>
      </c>
      <c r="C88" s="21">
        <v>194</v>
      </c>
      <c r="D88" s="21">
        <v>5316.2063730383979</v>
      </c>
    </row>
    <row r="89" spans="1:4">
      <c r="A89" s="2" t="str">
        <f>单元素异常汇总!A$2</f>
        <v>Rb</v>
      </c>
      <c r="B89" s="22">
        <v>5</v>
      </c>
      <c r="C89" s="21">
        <v>204</v>
      </c>
      <c r="D89" s="21">
        <v>5316.2063730383979</v>
      </c>
    </row>
    <row r="90" spans="1:4">
      <c r="A90" s="2" t="str">
        <f>单元素异常汇总!A$2</f>
        <v>Rb</v>
      </c>
      <c r="B90" s="22">
        <v>5</v>
      </c>
      <c r="C90" s="21">
        <v>199</v>
      </c>
      <c r="D90" s="21">
        <v>5316.2063730383979</v>
      </c>
    </row>
    <row r="91" spans="1:4">
      <c r="A91" s="2" t="str">
        <f>单元素异常汇总!A$2</f>
        <v>Rb</v>
      </c>
      <c r="B91" s="22">
        <v>5</v>
      </c>
      <c r="C91" s="21">
        <v>185</v>
      </c>
      <c r="D91" s="21">
        <v>5316.2063730383979</v>
      </c>
    </row>
    <row r="92" spans="1:4">
      <c r="A92" s="2" t="str">
        <f>单元素异常汇总!A$2</f>
        <v>Rb</v>
      </c>
      <c r="B92" s="22">
        <v>5</v>
      </c>
      <c r="C92" s="21">
        <v>199</v>
      </c>
      <c r="D92" s="21">
        <v>5316.2063730383979</v>
      </c>
    </row>
    <row r="93" spans="1:4">
      <c r="A93" s="2" t="str">
        <f>单元素异常汇总!A$2</f>
        <v>Rb</v>
      </c>
      <c r="B93" s="22">
        <v>5</v>
      </c>
      <c r="C93" s="21">
        <v>188</v>
      </c>
      <c r="D93" s="21">
        <v>5316.2063730383979</v>
      </c>
    </row>
    <row r="94" spans="1:4">
      <c r="A94" s="2" t="str">
        <f>单元素异常汇总!A$2</f>
        <v>Rb</v>
      </c>
      <c r="B94" s="22">
        <v>5</v>
      </c>
      <c r="C94" s="21">
        <v>196</v>
      </c>
      <c r="D94" s="21">
        <v>5316.2063730383979</v>
      </c>
    </row>
    <row r="95" spans="1:4">
      <c r="A95" s="2" t="str">
        <f>单元素异常汇总!A$2</f>
        <v>Rb</v>
      </c>
      <c r="B95" s="22">
        <v>5</v>
      </c>
      <c r="C95" s="21">
        <v>210</v>
      </c>
      <c r="D95" s="21">
        <v>5316.2063730383979</v>
      </c>
    </row>
    <row r="96" spans="1:4">
      <c r="A96" s="2" t="str">
        <f>单元素异常汇总!A$2</f>
        <v>Rb</v>
      </c>
      <c r="B96" s="22">
        <v>5</v>
      </c>
      <c r="C96" s="21">
        <v>198</v>
      </c>
      <c r="D96" s="21">
        <v>5316.2063730383979</v>
      </c>
    </row>
    <row r="97" spans="1:4">
      <c r="A97" s="2" t="str">
        <f>单元素异常汇总!A$2</f>
        <v>Rb</v>
      </c>
      <c r="B97" s="22">
        <v>5</v>
      </c>
      <c r="C97" s="21">
        <v>201</v>
      </c>
      <c r="D97" s="21">
        <v>5316.2063730383979</v>
      </c>
    </row>
    <row r="98" spans="1:4">
      <c r="A98" s="2" t="str">
        <f>单元素异常汇总!A$2</f>
        <v>Rb</v>
      </c>
      <c r="B98" s="22">
        <v>5</v>
      </c>
      <c r="C98" s="21">
        <v>188</v>
      </c>
      <c r="D98" s="21">
        <v>5316.2063730383979</v>
      </c>
    </row>
    <row r="99" spans="1:4">
      <c r="A99" s="2" t="str">
        <f>单元素异常汇总!A$2</f>
        <v>Rb</v>
      </c>
      <c r="B99" s="22">
        <v>5</v>
      </c>
      <c r="C99" s="21">
        <v>175</v>
      </c>
      <c r="D99" s="21">
        <v>5316.2063730383979</v>
      </c>
    </row>
    <row r="100" spans="1:4">
      <c r="A100" s="2" t="str">
        <f>单元素异常汇总!A$2</f>
        <v>Rb</v>
      </c>
      <c r="B100" s="22">
        <v>5</v>
      </c>
      <c r="C100" s="21">
        <v>204</v>
      </c>
      <c r="D100" s="21">
        <v>5316.2063730383979</v>
      </c>
    </row>
    <row r="101" spans="1:4">
      <c r="A101" s="2" t="str">
        <f>单元素异常汇总!A$2</f>
        <v>Rb</v>
      </c>
      <c r="B101" s="22">
        <v>5</v>
      </c>
      <c r="C101" s="21">
        <v>186</v>
      </c>
      <c r="D101" s="21">
        <v>5316.2063730383979</v>
      </c>
    </row>
    <row r="102" spans="1:4">
      <c r="A102" s="2" t="str">
        <f>单元素异常汇总!A$2</f>
        <v>Rb</v>
      </c>
      <c r="B102" s="22">
        <v>5</v>
      </c>
      <c r="C102" s="21">
        <v>203</v>
      </c>
      <c r="D102" s="21">
        <v>5316.2063730383979</v>
      </c>
    </row>
    <row r="103" spans="1:4">
      <c r="A103" s="2" t="str">
        <f>单元素异常汇总!A$2</f>
        <v>Rb</v>
      </c>
      <c r="B103" s="22">
        <v>5</v>
      </c>
      <c r="C103" s="21">
        <v>210</v>
      </c>
      <c r="D103" s="21">
        <v>5316.2063730383979</v>
      </c>
    </row>
    <row r="104" spans="1:4">
      <c r="A104" s="2" t="str">
        <f>单元素异常汇总!A$2</f>
        <v>Rb</v>
      </c>
      <c r="B104" s="22">
        <v>5</v>
      </c>
      <c r="C104" s="21">
        <v>193</v>
      </c>
      <c r="D104" s="21">
        <v>5316.2063730383979</v>
      </c>
    </row>
    <row r="105" spans="1:4">
      <c r="A105" s="2" t="str">
        <f>单元素异常汇总!A$2</f>
        <v>Rb</v>
      </c>
      <c r="B105" s="22">
        <v>5</v>
      </c>
      <c r="C105" s="21">
        <v>182</v>
      </c>
      <c r="D105" s="21">
        <v>5316.2063730383979</v>
      </c>
    </row>
    <row r="106" spans="1:4">
      <c r="A106" s="2" t="str">
        <f>单元素异常汇总!A$2</f>
        <v>Rb</v>
      </c>
      <c r="B106" s="22">
        <v>5</v>
      </c>
      <c r="C106" s="21">
        <v>196</v>
      </c>
      <c r="D106" s="21">
        <v>5316.2063730383979</v>
      </c>
    </row>
    <row r="107" spans="1:4">
      <c r="A107" s="2" t="str">
        <f>单元素异常汇总!A$2</f>
        <v>Rb</v>
      </c>
      <c r="B107" s="22">
        <v>8</v>
      </c>
      <c r="C107" s="21">
        <v>177</v>
      </c>
      <c r="D107" s="21">
        <v>640.39158628825044</v>
      </c>
    </row>
    <row r="108" spans="1:4">
      <c r="A108" s="2" t="str">
        <f>单元素异常汇总!A$2</f>
        <v>Rb</v>
      </c>
      <c r="B108" s="22">
        <v>8</v>
      </c>
      <c r="C108" s="21">
        <v>198</v>
      </c>
      <c r="D108" s="21">
        <v>640.39158628825044</v>
      </c>
    </row>
    <row r="109" spans="1:4">
      <c r="A109" s="2" t="str">
        <f>单元素异常汇总!A$2</f>
        <v>Rb</v>
      </c>
      <c r="B109" s="22">
        <v>8</v>
      </c>
      <c r="C109" s="21">
        <v>180</v>
      </c>
      <c r="D109" s="21">
        <v>640.39158628825044</v>
      </c>
    </row>
    <row r="110" spans="1:4">
      <c r="A110" s="2" t="str">
        <f>单元素异常汇总!A$2</f>
        <v>Rb</v>
      </c>
      <c r="B110" s="22">
        <v>8</v>
      </c>
      <c r="C110" s="21">
        <v>184</v>
      </c>
      <c r="D110" s="21">
        <v>640.39158628825044</v>
      </c>
    </row>
    <row r="111" spans="1:4">
      <c r="A111" s="2" t="str">
        <f>单元素异常汇总!A$2</f>
        <v>Rb</v>
      </c>
      <c r="B111" s="22">
        <v>8</v>
      </c>
      <c r="C111" s="21">
        <v>218</v>
      </c>
      <c r="D111" s="21">
        <v>640.39158628825044</v>
      </c>
    </row>
    <row r="112" spans="1:4">
      <c r="A112" s="2" t="str">
        <f>单元素异常汇总!A$2</f>
        <v>Rb</v>
      </c>
      <c r="B112" s="22">
        <v>8</v>
      </c>
      <c r="C112" s="21">
        <v>187</v>
      </c>
      <c r="D112" s="21">
        <v>640.39158628825044</v>
      </c>
    </row>
    <row r="113" spans="1:4">
      <c r="A113" s="2" t="str">
        <f>单元素异常汇总!A$2</f>
        <v>Rb</v>
      </c>
      <c r="B113" s="22">
        <v>4</v>
      </c>
      <c r="C113" s="21">
        <v>200</v>
      </c>
      <c r="D113" s="21">
        <v>854.78488588695745</v>
      </c>
    </row>
    <row r="114" spans="1:4">
      <c r="A114" s="2" t="str">
        <f>单元素异常汇总!A$2</f>
        <v>Rb</v>
      </c>
      <c r="B114" s="22">
        <v>10</v>
      </c>
      <c r="C114" s="21">
        <v>191</v>
      </c>
      <c r="D114" s="21">
        <v>1032.8918842883741</v>
      </c>
    </row>
    <row r="115" spans="1:4">
      <c r="A115" s="2" t="str">
        <f>单元素异常汇总!A$2</f>
        <v>Rb</v>
      </c>
      <c r="B115" s="22">
        <v>9</v>
      </c>
      <c r="C115" s="21">
        <v>185</v>
      </c>
      <c r="D115" s="21">
        <v>456.35331275282806</v>
      </c>
    </row>
    <row r="116" spans="1:4">
      <c r="A116" s="2" t="str">
        <f>单元素异常汇总!A$2</f>
        <v>Rb</v>
      </c>
      <c r="B116" s="22">
        <v>9</v>
      </c>
      <c r="C116" s="21">
        <v>185</v>
      </c>
      <c r="D116" s="21">
        <v>456.35331275282806</v>
      </c>
    </row>
    <row r="117" spans="1:4">
      <c r="A117" s="2" t="str">
        <f>单元素异常汇总!A$2</f>
        <v>Rb</v>
      </c>
      <c r="B117" s="22">
        <v>10</v>
      </c>
      <c r="C117" s="21">
        <v>192</v>
      </c>
      <c r="D117" s="21">
        <v>1032.8918842883741</v>
      </c>
    </row>
    <row r="118" spans="1:4">
      <c r="A118" s="2" t="str">
        <f>单元素异常汇总!A$2</f>
        <v>Rb</v>
      </c>
      <c r="B118" s="22">
        <v>10</v>
      </c>
      <c r="C118" s="21">
        <v>153</v>
      </c>
      <c r="D118" s="21">
        <v>1032.8918842883741</v>
      </c>
    </row>
    <row r="119" spans="1:4">
      <c r="A119" s="2" t="str">
        <f>单元素异常汇总!A$2</f>
        <v>Rb</v>
      </c>
      <c r="B119" s="22">
        <v>10</v>
      </c>
      <c r="C119" s="21">
        <v>187</v>
      </c>
      <c r="D119" s="21">
        <v>1032.8918842883741</v>
      </c>
    </row>
    <row r="120" spans="1:4">
      <c r="A120" s="2" t="str">
        <f>单元素异常汇总!A$2</f>
        <v>Rb</v>
      </c>
      <c r="B120" s="22">
        <v>10</v>
      </c>
      <c r="C120" s="21">
        <v>182</v>
      </c>
      <c r="D120" s="21">
        <v>1032.8918842883741</v>
      </c>
    </row>
    <row r="121" spans="1:4">
      <c r="A121" s="2" t="str">
        <f>单元素异常汇总!A$2</f>
        <v>Rb</v>
      </c>
      <c r="B121" s="22">
        <v>10</v>
      </c>
      <c r="C121" s="21">
        <v>181</v>
      </c>
      <c r="D121" s="21">
        <v>1032.8918842883741</v>
      </c>
    </row>
    <row r="122" spans="1:4">
      <c r="A122" s="2" t="str">
        <f>单元素异常汇总!A$2</f>
        <v>Rb</v>
      </c>
      <c r="B122" s="22">
        <v>10</v>
      </c>
      <c r="C122" s="21">
        <v>189</v>
      </c>
      <c r="D122" s="21">
        <v>1032.8918842883741</v>
      </c>
    </row>
    <row r="123" spans="1:4">
      <c r="A123" s="2" t="str">
        <f>单元素异常汇总!A$2</f>
        <v>Rb</v>
      </c>
      <c r="B123" s="22">
        <v>9</v>
      </c>
      <c r="C123" s="21">
        <v>178</v>
      </c>
      <c r="D123" s="21">
        <v>456.35331275282806</v>
      </c>
    </row>
    <row r="124" spans="1:4">
      <c r="A124" s="2" t="str">
        <f>单元素异常汇总!A$2</f>
        <v>Rb</v>
      </c>
      <c r="B124" s="22">
        <v>9</v>
      </c>
      <c r="C124" s="21">
        <v>199</v>
      </c>
      <c r="D124" s="21">
        <v>456.35331275282806</v>
      </c>
    </row>
    <row r="125" spans="1:4">
      <c r="A125" s="2" t="str">
        <f>单元素异常汇总!A$2</f>
        <v>Rb</v>
      </c>
      <c r="B125" s="22">
        <v>9</v>
      </c>
      <c r="C125" s="21">
        <v>189</v>
      </c>
      <c r="D125" s="21">
        <v>456.35331275282806</v>
      </c>
    </row>
    <row r="126" spans="1:4">
      <c r="A126" s="2" t="str">
        <f>单元素异常汇总!A$2</f>
        <v>Rb</v>
      </c>
      <c r="B126" s="22">
        <v>9</v>
      </c>
      <c r="C126" s="21">
        <v>176</v>
      </c>
      <c r="D126" s="21">
        <v>456.35331275282806</v>
      </c>
    </row>
    <row r="127" spans="1:4">
      <c r="A127" s="2" t="str">
        <f>单元素异常汇总!A$2</f>
        <v>Rb</v>
      </c>
      <c r="B127" s="22">
        <v>9</v>
      </c>
      <c r="C127" s="21">
        <v>176</v>
      </c>
      <c r="D127" s="21">
        <v>456.35331275282806</v>
      </c>
    </row>
    <row r="128" spans="1:4">
      <c r="A128" s="2" t="str">
        <f>单元素异常汇总!A$2</f>
        <v>Rb</v>
      </c>
      <c r="B128" s="22">
        <v>9</v>
      </c>
      <c r="C128" s="21">
        <v>183</v>
      </c>
      <c r="D128" s="21">
        <v>456.35331275282806</v>
      </c>
    </row>
    <row r="129" spans="1:4">
      <c r="A129" s="2" t="str">
        <f>单元素异常汇总!A$2</f>
        <v>Rb</v>
      </c>
      <c r="B129" s="22">
        <v>10</v>
      </c>
      <c r="C129" s="21">
        <v>178</v>
      </c>
      <c r="D129" s="21">
        <v>1032.8918842883741</v>
      </c>
    </row>
    <row r="130" spans="1:4">
      <c r="A130" s="2" t="str">
        <f>单元素异常汇总!A$2</f>
        <v>Rb</v>
      </c>
      <c r="B130" s="22">
        <v>10</v>
      </c>
      <c r="C130" s="21">
        <v>188</v>
      </c>
      <c r="D130" s="21">
        <v>1032.8918842883741</v>
      </c>
    </row>
    <row r="131" spans="1:4">
      <c r="A131" s="2" t="str">
        <f>单元素异常汇总!A$2</f>
        <v>Rb</v>
      </c>
      <c r="B131" s="22">
        <v>10</v>
      </c>
      <c r="C131" s="21">
        <v>178</v>
      </c>
      <c r="D131" s="21">
        <v>1032.8918842883741</v>
      </c>
    </row>
    <row r="132" spans="1:4">
      <c r="A132" s="2" t="str">
        <f>单元素异常汇总!A$2</f>
        <v>Rb</v>
      </c>
      <c r="B132" s="22">
        <v>10</v>
      </c>
      <c r="C132" s="21">
        <v>196</v>
      </c>
      <c r="D132" s="21">
        <v>1032.8918842883741</v>
      </c>
    </row>
    <row r="133" spans="1:4">
      <c r="A133" s="2" t="str">
        <f>单元素异常汇总!A$2</f>
        <v>Rb</v>
      </c>
      <c r="B133" s="22">
        <v>10</v>
      </c>
      <c r="C133" s="21">
        <v>188</v>
      </c>
      <c r="D133" s="21">
        <v>1032.8918842883741</v>
      </c>
    </row>
    <row r="134" spans="1:4">
      <c r="A134" s="2" t="str">
        <f>单元素异常汇总!A$2</f>
        <v>Rb</v>
      </c>
      <c r="B134" s="20"/>
      <c r="C134" s="19"/>
      <c r="D134" s="19"/>
    </row>
    <row r="135" spans="1:4">
      <c r="A135" s="2" t="str">
        <f>单元素异常汇总!A$2</f>
        <v>Rb</v>
      </c>
      <c r="B135" s="20"/>
      <c r="C135" s="19"/>
      <c r="D135" s="19"/>
    </row>
    <row r="136" spans="1:4">
      <c r="A136" s="2" t="str">
        <f>单元素异常汇总!A$2</f>
        <v>Rb</v>
      </c>
      <c r="B136" s="20"/>
      <c r="C136" s="19"/>
      <c r="D136" s="19"/>
    </row>
    <row r="137" spans="1:4">
      <c r="A137" s="2" t="str">
        <f>单元素异常汇总!A$2</f>
        <v>Rb</v>
      </c>
      <c r="B137" s="20"/>
      <c r="C137" s="19"/>
      <c r="D137" s="19"/>
    </row>
    <row r="138" spans="1:4">
      <c r="A138" s="2" t="str">
        <f>单元素异常汇总!A$2</f>
        <v>Rb</v>
      </c>
      <c r="B138" s="20"/>
      <c r="C138" s="19"/>
      <c r="D138" s="19"/>
    </row>
    <row r="139" spans="1:4">
      <c r="A139" s="2" t="str">
        <f>单元素异常汇总!A$2</f>
        <v>Rb</v>
      </c>
      <c r="B139" s="20"/>
      <c r="C139" s="19"/>
      <c r="D139" s="19"/>
    </row>
    <row r="140" spans="1:4">
      <c r="A140" s="2" t="str">
        <f>单元素异常汇总!A$2</f>
        <v>Rb</v>
      </c>
      <c r="B140" s="20"/>
      <c r="C140" s="19"/>
      <c r="D140" s="19"/>
    </row>
    <row r="141" spans="1:4">
      <c r="A141" s="2" t="str">
        <f>单元素异常汇总!A$2</f>
        <v>Rb</v>
      </c>
      <c r="B141" s="20"/>
      <c r="C141" s="19"/>
      <c r="D141" s="19"/>
    </row>
    <row r="142" spans="1:4">
      <c r="A142" s="2" t="str">
        <f>单元素异常汇总!A$2</f>
        <v>Rb</v>
      </c>
      <c r="B142" s="20"/>
      <c r="C142" s="19"/>
      <c r="D142" s="19"/>
    </row>
    <row r="143" spans="1:4">
      <c r="A143" s="2" t="str">
        <f>单元素异常汇总!A$2</f>
        <v>Rb</v>
      </c>
      <c r="B143" s="20"/>
      <c r="C143" s="19"/>
      <c r="D143" s="19"/>
    </row>
    <row r="144" spans="1:4">
      <c r="A144" s="2" t="str">
        <f>单元素异常汇总!A$2</f>
        <v>Rb</v>
      </c>
      <c r="B144" s="20"/>
      <c r="C144" s="19"/>
      <c r="D144" s="19"/>
    </row>
    <row r="145" spans="1:4">
      <c r="A145" s="2" t="str">
        <f>单元素异常汇总!A$2</f>
        <v>Rb</v>
      </c>
      <c r="B145" s="20"/>
      <c r="C145" s="19"/>
      <c r="D145" s="19"/>
    </row>
    <row r="146" spans="1:4">
      <c r="A146" s="2" t="str">
        <f>单元素异常汇总!A$2</f>
        <v>Rb</v>
      </c>
      <c r="B146" s="20"/>
      <c r="C146" s="19"/>
      <c r="D146" s="19"/>
    </row>
    <row r="147" spans="1:4">
      <c r="A147" s="2" t="str">
        <f>单元素异常汇总!A$2</f>
        <v>Rb</v>
      </c>
      <c r="B147" s="20"/>
      <c r="C147" s="19"/>
      <c r="D147" s="19"/>
    </row>
    <row r="148" spans="1:4">
      <c r="A148" s="2" t="str">
        <f>单元素异常汇总!A$2</f>
        <v>Rb</v>
      </c>
      <c r="B148" s="20"/>
      <c r="C148" s="19"/>
      <c r="D148" s="19"/>
    </row>
    <row r="149" spans="1:4">
      <c r="A149" s="2" t="str">
        <f>单元素异常汇总!A$2</f>
        <v>Rb</v>
      </c>
      <c r="B149" s="20"/>
      <c r="C149" s="19"/>
      <c r="D149" s="19"/>
    </row>
    <row r="150" spans="1:4">
      <c r="A150" s="2" t="str">
        <f>单元素异常汇总!A$2</f>
        <v>Rb</v>
      </c>
      <c r="B150" s="20"/>
      <c r="C150" s="19"/>
      <c r="D150" s="19"/>
    </row>
    <row r="151" spans="1:4">
      <c r="A151" s="2" t="str">
        <f>单元素异常汇总!A$2</f>
        <v>Rb</v>
      </c>
      <c r="B151" s="20"/>
      <c r="C151" s="19"/>
      <c r="D151" s="19"/>
    </row>
    <row r="152" spans="1:4">
      <c r="A152" s="2" t="str">
        <f>单元素异常汇总!A$2</f>
        <v>Rb</v>
      </c>
      <c r="B152" s="20"/>
      <c r="C152" s="19"/>
      <c r="D152" s="19"/>
    </row>
    <row r="153" spans="1:4">
      <c r="A153" s="2" t="str">
        <f>单元素异常汇总!A$2</f>
        <v>Rb</v>
      </c>
      <c r="B153" s="20"/>
      <c r="C153" s="19"/>
      <c r="D153" s="19"/>
    </row>
    <row r="154" spans="1:4">
      <c r="A154" s="2" t="str">
        <f>单元素异常汇总!A$2</f>
        <v>Rb</v>
      </c>
      <c r="B154" s="20"/>
      <c r="C154" s="19"/>
      <c r="D154" s="19"/>
    </row>
    <row r="155" spans="1:4">
      <c r="A155" s="2" t="str">
        <f>单元素异常汇总!A$2</f>
        <v>Rb</v>
      </c>
      <c r="B155" s="20"/>
      <c r="C155" s="19"/>
      <c r="D155" s="19"/>
    </row>
    <row r="156" spans="1:4">
      <c r="A156" s="2" t="str">
        <f>单元素异常汇总!A$2</f>
        <v>Rb</v>
      </c>
      <c r="B156" s="20"/>
      <c r="C156" s="19"/>
      <c r="D156" s="19"/>
    </row>
    <row r="157" spans="1:4">
      <c r="A157" s="2" t="str">
        <f>单元素异常汇总!A$2</f>
        <v>Rb</v>
      </c>
      <c r="B157" s="20"/>
      <c r="C157" s="19"/>
      <c r="D157" s="19"/>
    </row>
    <row r="158" spans="1:4">
      <c r="A158" s="2" t="str">
        <f>单元素异常汇总!A$2</f>
        <v>Rb</v>
      </c>
      <c r="B158" s="20"/>
      <c r="C158" s="19"/>
      <c r="D158" s="19"/>
    </row>
    <row r="159" spans="1:4">
      <c r="A159" s="2" t="str">
        <f>单元素异常汇总!A$2</f>
        <v>Rb</v>
      </c>
      <c r="B159" s="20"/>
      <c r="C159" s="19"/>
      <c r="D159" s="19"/>
    </row>
    <row r="160" spans="1:4">
      <c r="A160" s="2" t="str">
        <f>单元素异常汇总!A$2</f>
        <v>Rb</v>
      </c>
      <c r="B160" s="20"/>
      <c r="C160" s="19"/>
      <c r="D160" s="19"/>
    </row>
    <row r="161" spans="1:4">
      <c r="A161" s="2" t="str">
        <f>单元素异常汇总!A$2</f>
        <v>Rb</v>
      </c>
      <c r="B161" s="20"/>
      <c r="C161" s="19"/>
      <c r="D161" s="19"/>
    </row>
    <row r="162" spans="1:4">
      <c r="A162" s="2" t="str">
        <f>单元素异常汇总!A$2</f>
        <v>Rb</v>
      </c>
      <c r="B162" s="20"/>
      <c r="C162" s="19"/>
      <c r="D162" s="19"/>
    </row>
    <row r="163" spans="1:4">
      <c r="A163" s="2" t="str">
        <f>单元素异常汇总!A$2</f>
        <v>Rb</v>
      </c>
      <c r="B163" s="20"/>
      <c r="C163" s="19"/>
      <c r="D163" s="19"/>
    </row>
    <row r="164" spans="1:4">
      <c r="A164" s="2" t="str">
        <f>单元素异常汇总!A$2</f>
        <v>Rb</v>
      </c>
      <c r="B164" s="20"/>
      <c r="C164" s="19"/>
      <c r="D164" s="19"/>
    </row>
    <row r="165" spans="1:4">
      <c r="A165" s="2" t="str">
        <f>单元素异常汇总!A$2</f>
        <v>Rb</v>
      </c>
      <c r="B165" s="20"/>
      <c r="C165" s="19"/>
      <c r="D165" s="19"/>
    </row>
    <row r="166" spans="1:4">
      <c r="A166" s="2" t="str">
        <f>单元素异常汇总!A$2</f>
        <v>Rb</v>
      </c>
      <c r="B166" s="20"/>
      <c r="C166" s="19"/>
      <c r="D166" s="19"/>
    </row>
    <row r="167" spans="1:4">
      <c r="A167" s="2" t="str">
        <f>单元素异常汇总!A$2</f>
        <v>Rb</v>
      </c>
      <c r="B167" s="20"/>
      <c r="C167" s="19"/>
      <c r="D167" s="19"/>
    </row>
    <row r="168" spans="1:4">
      <c r="A168" s="2" t="str">
        <f>单元素异常汇总!A$2</f>
        <v>Rb</v>
      </c>
      <c r="B168" s="20"/>
      <c r="C168" s="19"/>
      <c r="D168" s="19"/>
    </row>
    <row r="169" spans="1:4">
      <c r="A169" s="2" t="str">
        <f>单元素异常汇总!A$2</f>
        <v>Rb</v>
      </c>
      <c r="B169" s="20"/>
      <c r="C169" s="19"/>
      <c r="D169" s="19"/>
    </row>
    <row r="170" spans="1:4">
      <c r="A170" s="2" t="str">
        <f>单元素异常汇总!A$2</f>
        <v>Rb</v>
      </c>
      <c r="B170" s="20"/>
      <c r="C170" s="19"/>
      <c r="D170" s="19"/>
    </row>
    <row r="171" spans="1:4">
      <c r="A171" s="2" t="str">
        <f>单元素异常汇总!A$2</f>
        <v>Rb</v>
      </c>
      <c r="B171" s="20"/>
      <c r="C171" s="19"/>
      <c r="D171" s="19"/>
    </row>
    <row r="172" spans="1:4">
      <c r="A172" s="2" t="str">
        <f>单元素异常汇总!A$2</f>
        <v>Rb</v>
      </c>
      <c r="B172" s="20"/>
      <c r="C172" s="19"/>
      <c r="D172" s="19"/>
    </row>
    <row r="173" spans="1:4">
      <c r="A173" s="2" t="str">
        <f>单元素异常汇总!A$2</f>
        <v>Rb</v>
      </c>
      <c r="B173" s="20"/>
      <c r="C173" s="19"/>
      <c r="D173" s="19"/>
    </row>
    <row r="174" spans="1:4">
      <c r="A174" s="2" t="str">
        <f>单元素异常汇总!A$2</f>
        <v>Rb</v>
      </c>
      <c r="B174" s="20"/>
      <c r="C174" s="19"/>
      <c r="D174" s="19"/>
    </row>
    <row r="175" spans="1:4">
      <c r="A175" s="2" t="str">
        <f>单元素异常汇总!A$2</f>
        <v>Rb</v>
      </c>
      <c r="B175" s="20"/>
      <c r="C175" s="19"/>
      <c r="D175" s="19"/>
    </row>
    <row r="176" spans="1:4">
      <c r="A176" s="2" t="str">
        <f>单元素异常汇总!A$2</f>
        <v>Rb</v>
      </c>
      <c r="B176" s="20"/>
      <c r="C176" s="19"/>
      <c r="D176" s="19"/>
    </row>
    <row r="177" spans="1:4">
      <c r="A177" s="2" t="str">
        <f>单元素异常汇总!A$2</f>
        <v>Rb</v>
      </c>
      <c r="B177" s="20"/>
      <c r="C177" s="19"/>
      <c r="D177" s="19"/>
    </row>
    <row r="178" spans="1:4">
      <c r="A178" s="2" t="str">
        <f>单元素异常汇总!A$2</f>
        <v>Rb</v>
      </c>
      <c r="B178" s="20"/>
      <c r="C178" s="19"/>
      <c r="D178" s="19"/>
    </row>
    <row r="179" spans="1:4">
      <c r="A179" s="2" t="str">
        <f>单元素异常汇总!A$2</f>
        <v>Rb</v>
      </c>
      <c r="B179" s="20"/>
      <c r="C179" s="19"/>
      <c r="D179" s="19"/>
    </row>
    <row r="180" spans="1:4">
      <c r="A180" s="2" t="str">
        <f>单元素异常汇总!A$2</f>
        <v>Rb</v>
      </c>
      <c r="B180" s="20"/>
      <c r="C180" s="19"/>
      <c r="D180" s="19"/>
    </row>
    <row r="181" spans="1:4">
      <c r="A181" s="2" t="str">
        <f>单元素异常汇总!A$2</f>
        <v>Rb</v>
      </c>
      <c r="B181" s="20"/>
      <c r="C181" s="19"/>
      <c r="D181" s="19"/>
    </row>
    <row r="182" spans="1:4">
      <c r="A182" s="2" t="str">
        <f>单元素异常汇总!A$2</f>
        <v>Rb</v>
      </c>
      <c r="B182" s="18"/>
      <c r="C182" s="17"/>
      <c r="D182" s="17"/>
    </row>
    <row r="183" spans="1:4">
      <c r="A183" s="2" t="str">
        <f>单元素异常汇总!A$2</f>
        <v>Rb</v>
      </c>
      <c r="B183" s="18"/>
      <c r="C183" s="17"/>
      <c r="D183" s="17"/>
    </row>
    <row r="184" spans="1:4">
      <c r="A184" s="2" t="str">
        <f>单元素异常汇总!A$2</f>
        <v>Rb</v>
      </c>
      <c r="B184" s="18"/>
      <c r="C184" s="17"/>
      <c r="D184" s="17"/>
    </row>
    <row r="185" spans="1:4">
      <c r="A185" s="2" t="str">
        <f>单元素异常汇总!A$2</f>
        <v>Rb</v>
      </c>
      <c r="B185" s="18"/>
      <c r="C185" s="17"/>
      <c r="D185" s="17"/>
    </row>
    <row r="186" spans="1:4">
      <c r="A186" s="2" t="str">
        <f>单元素异常汇总!A$2</f>
        <v>Rb</v>
      </c>
      <c r="B186" s="18"/>
      <c r="C186" s="17"/>
      <c r="D186" s="17"/>
    </row>
    <row r="187" spans="1:4">
      <c r="A187" s="2" t="str">
        <f>单元素异常汇总!A$2</f>
        <v>Rb</v>
      </c>
      <c r="B187" s="18"/>
      <c r="C187" s="17"/>
      <c r="D187" s="17"/>
    </row>
    <row r="188" spans="1:4">
      <c r="A188" s="2" t="str">
        <f>单元素异常汇总!A$2</f>
        <v>Rb</v>
      </c>
      <c r="B188" s="18"/>
      <c r="C188" s="17"/>
      <c r="D188" s="17"/>
    </row>
    <row r="189" spans="1:4">
      <c r="A189" s="2" t="str">
        <f>单元素异常汇总!A$2</f>
        <v>Rb</v>
      </c>
      <c r="B189" s="18"/>
      <c r="C189" s="17"/>
      <c r="D189" s="17"/>
    </row>
    <row r="190" spans="1:4">
      <c r="A190" s="2" t="str">
        <f>单元素异常汇总!A$2</f>
        <v>Rb</v>
      </c>
      <c r="B190" s="18"/>
      <c r="C190" s="17"/>
      <c r="D190" s="17"/>
    </row>
    <row r="191" spans="1:4">
      <c r="A191" s="2" t="str">
        <f>单元素异常汇总!A$2</f>
        <v>Rb</v>
      </c>
      <c r="B191" s="18"/>
      <c r="C191" s="17"/>
      <c r="D191" s="17"/>
    </row>
    <row r="192" spans="1:4">
      <c r="A192" s="2" t="str">
        <f>单元素异常汇总!A$2</f>
        <v>Rb</v>
      </c>
      <c r="B192" s="18"/>
      <c r="C192" s="17"/>
      <c r="D192" s="17"/>
    </row>
    <row r="193" spans="1:4">
      <c r="A193" s="2" t="str">
        <f>单元素异常汇总!A$2</f>
        <v>Rb</v>
      </c>
      <c r="B193" s="18"/>
      <c r="C193" s="17"/>
      <c r="D193" s="17"/>
    </row>
    <row r="194" spans="1:4">
      <c r="A194" s="2" t="str">
        <f>单元素异常汇总!A$2</f>
        <v>Rb</v>
      </c>
      <c r="B194" s="18"/>
      <c r="C194" s="17"/>
      <c r="D194" s="17"/>
    </row>
    <row r="195" spans="1:4">
      <c r="A195" s="2" t="str">
        <f>单元素异常汇总!A$2</f>
        <v>Rb</v>
      </c>
      <c r="B195" s="18"/>
      <c r="C195" s="17"/>
      <c r="D195" s="17"/>
    </row>
    <row r="196" spans="1:4">
      <c r="A196" s="2" t="str">
        <f>单元素异常汇总!A$2</f>
        <v>Rb</v>
      </c>
      <c r="B196" s="18"/>
      <c r="C196" s="17"/>
      <c r="D196" s="17"/>
    </row>
    <row r="197" spans="1:4">
      <c r="A197" s="2" t="str">
        <f>单元素异常汇总!A$2</f>
        <v>Rb</v>
      </c>
      <c r="B197" s="18"/>
      <c r="C197" s="17"/>
      <c r="D197" s="17"/>
    </row>
    <row r="198" spans="1:4">
      <c r="A198" s="2" t="str">
        <f>单元素异常汇总!A$2</f>
        <v>Rb</v>
      </c>
      <c r="B198" s="18"/>
      <c r="C198" s="17"/>
      <c r="D198" s="17"/>
    </row>
    <row r="199" spans="1:4">
      <c r="A199" s="2" t="str">
        <f>单元素异常汇总!A$2</f>
        <v>Rb</v>
      </c>
      <c r="B199" s="18"/>
      <c r="C199" s="17"/>
      <c r="D199" s="17"/>
    </row>
    <row r="200" spans="1:4">
      <c r="A200" s="2" t="str">
        <f>单元素异常汇总!A$2</f>
        <v>Rb</v>
      </c>
      <c r="B200" s="18"/>
      <c r="C200" s="17"/>
      <c r="D200" s="17"/>
    </row>
    <row r="201" spans="1:4">
      <c r="A201" s="2" t="str">
        <f>单元素异常汇总!A$2</f>
        <v>Rb</v>
      </c>
      <c r="B201" s="18"/>
      <c r="C201" s="17"/>
      <c r="D201" s="17"/>
    </row>
    <row r="202" spans="1:4">
      <c r="A202" s="2" t="str">
        <f>单元素异常汇总!A$2</f>
        <v>Rb</v>
      </c>
      <c r="B202" s="18"/>
      <c r="C202" s="17"/>
      <c r="D202" s="17"/>
    </row>
    <row r="203" spans="1:4">
      <c r="A203" s="2" t="str">
        <f>单元素异常汇总!A$2</f>
        <v>Rb</v>
      </c>
      <c r="B203" s="18"/>
      <c r="C203" s="17"/>
      <c r="D203" s="17"/>
    </row>
    <row r="204" spans="1:4">
      <c r="A204" s="2" t="str">
        <f>单元素异常汇总!A$2</f>
        <v>Rb</v>
      </c>
      <c r="B204" s="18"/>
      <c r="C204" s="17"/>
      <c r="D204" s="17"/>
    </row>
    <row r="205" spans="1:4">
      <c r="A205" s="2" t="str">
        <f>单元素异常汇总!A$2</f>
        <v>Rb</v>
      </c>
      <c r="B205" s="18"/>
      <c r="C205" s="17"/>
      <c r="D205" s="17"/>
    </row>
    <row r="206" spans="1:4">
      <c r="A206" s="2" t="str">
        <f>单元素异常汇总!A$2</f>
        <v>Rb</v>
      </c>
      <c r="B206" s="18"/>
      <c r="C206" s="17"/>
      <c r="D206" s="17"/>
    </row>
    <row r="207" spans="1:4">
      <c r="A207" s="2" t="str">
        <f>单元素异常汇总!A$2</f>
        <v>Rb</v>
      </c>
      <c r="B207" s="18"/>
      <c r="C207" s="17"/>
      <c r="D207" s="17"/>
    </row>
    <row r="208" spans="1:4">
      <c r="A208" s="2" t="str">
        <f>单元素异常汇总!A$2</f>
        <v>Rb</v>
      </c>
      <c r="B208" s="18"/>
      <c r="C208" s="17"/>
      <c r="D208" s="17"/>
    </row>
    <row r="209" spans="1:4">
      <c r="A209" s="2" t="str">
        <f>单元素异常汇总!A$2</f>
        <v>Rb</v>
      </c>
      <c r="B209" s="18"/>
      <c r="C209" s="17"/>
      <c r="D209" s="17"/>
    </row>
    <row r="210" spans="1:4">
      <c r="A210" s="2" t="str">
        <f>单元素异常汇总!A$2</f>
        <v>Rb</v>
      </c>
      <c r="B210" s="18"/>
      <c r="C210" s="17"/>
      <c r="D210" s="17"/>
    </row>
    <row r="211" spans="1:4">
      <c r="A211" s="2" t="str">
        <f>单元素异常汇总!A$2</f>
        <v>Rb</v>
      </c>
      <c r="B211" s="18"/>
      <c r="C211" s="17"/>
      <c r="D211" s="17"/>
    </row>
    <row r="212" spans="1:4">
      <c r="A212" s="2" t="str">
        <f>单元素异常汇总!A$2</f>
        <v>Rb</v>
      </c>
      <c r="B212" s="18"/>
      <c r="C212" s="17"/>
      <c r="D212" s="17"/>
    </row>
    <row r="213" spans="1:4">
      <c r="A213" s="2" t="str">
        <f>单元素异常汇总!A$2</f>
        <v>Rb</v>
      </c>
      <c r="B213" s="18"/>
      <c r="C213" s="17"/>
      <c r="D213" s="17"/>
    </row>
    <row r="214" spans="1:4">
      <c r="A214" s="2" t="str">
        <f>单元素异常汇总!A$2</f>
        <v>Rb</v>
      </c>
      <c r="B214" s="18"/>
      <c r="C214" s="17"/>
      <c r="D214" s="17"/>
    </row>
    <row r="215" spans="1:4">
      <c r="A215" s="2" t="str">
        <f>单元素异常汇总!A$2</f>
        <v>Rb</v>
      </c>
      <c r="B215" s="18"/>
      <c r="C215" s="17"/>
      <c r="D215" s="17"/>
    </row>
    <row r="216" spans="1:4">
      <c r="A216" s="2" t="str">
        <f>单元素异常汇总!A$2</f>
        <v>Rb</v>
      </c>
      <c r="B216" s="18"/>
      <c r="C216" s="17"/>
      <c r="D216" s="17"/>
    </row>
    <row r="217" spans="1:4">
      <c r="A217" s="2" t="str">
        <f>单元素异常汇总!A$2</f>
        <v>Rb</v>
      </c>
      <c r="B217" s="18"/>
      <c r="C217" s="17"/>
      <c r="D217" s="17"/>
    </row>
    <row r="218" spans="1:4">
      <c r="A218" s="2" t="str">
        <f>单元素异常汇总!A$2</f>
        <v>Rb</v>
      </c>
      <c r="B218" s="18"/>
      <c r="C218" s="17"/>
      <c r="D218" s="17"/>
    </row>
    <row r="219" spans="1:4">
      <c r="A219" s="2" t="str">
        <f>单元素异常汇总!A$2</f>
        <v>Rb</v>
      </c>
      <c r="B219" s="18"/>
      <c r="C219" s="17"/>
      <c r="D219" s="17"/>
    </row>
    <row r="220" spans="1:4">
      <c r="A220" s="2" t="str">
        <f>单元素异常汇总!A$2</f>
        <v>Rb</v>
      </c>
      <c r="B220" s="18"/>
      <c r="C220" s="17"/>
      <c r="D220" s="17"/>
    </row>
    <row r="221" spans="1:4">
      <c r="A221" s="2" t="str">
        <f>单元素异常汇总!A$2</f>
        <v>Rb</v>
      </c>
      <c r="B221" s="18"/>
      <c r="C221" s="17"/>
      <c r="D221" s="17"/>
    </row>
    <row r="222" spans="1:4">
      <c r="A222" s="2" t="str">
        <f>单元素异常汇总!A$2</f>
        <v>Rb</v>
      </c>
      <c r="B222" s="18"/>
      <c r="C222" s="17"/>
      <c r="D222" s="17"/>
    </row>
    <row r="223" spans="1:4">
      <c r="A223" s="2" t="str">
        <f>单元素异常汇总!A$2</f>
        <v>Rb</v>
      </c>
      <c r="B223" s="18"/>
      <c r="C223" s="17"/>
      <c r="D223" s="17"/>
    </row>
    <row r="224" spans="1:4">
      <c r="A224" s="2" t="str">
        <f>单元素异常汇总!A$2</f>
        <v>Rb</v>
      </c>
      <c r="B224" s="18"/>
      <c r="C224" s="17"/>
      <c r="D224" s="17"/>
    </row>
    <row r="225" spans="1:4">
      <c r="A225" s="2" t="str">
        <f>单元素异常汇总!A$2</f>
        <v>Rb</v>
      </c>
      <c r="B225" s="18"/>
      <c r="C225" s="17"/>
      <c r="D225" s="17"/>
    </row>
    <row r="226" spans="1:4">
      <c r="A226" s="2" t="str">
        <f>单元素异常汇总!A$2</f>
        <v>Rb</v>
      </c>
      <c r="B226" s="18"/>
      <c r="C226" s="17"/>
      <c r="D226" s="17"/>
    </row>
    <row r="227" spans="1:4">
      <c r="A227" s="2" t="str">
        <f>单元素异常汇总!A$2</f>
        <v>Rb</v>
      </c>
      <c r="B227" s="18"/>
      <c r="C227" s="17"/>
      <c r="D227" s="17"/>
    </row>
    <row r="228" spans="1:4">
      <c r="B228" s="18"/>
      <c r="C228" s="17"/>
      <c r="D228" s="17"/>
    </row>
    <row r="229" spans="1:4">
      <c r="B229" s="18"/>
      <c r="C229" s="17"/>
      <c r="D229" s="17"/>
    </row>
    <row r="230" spans="1:4">
      <c r="B230" s="18"/>
      <c r="C230" s="17"/>
      <c r="D230" s="17"/>
    </row>
    <row r="231" spans="1:4">
      <c r="B231" s="18"/>
      <c r="C231" s="17"/>
      <c r="D231" s="17"/>
    </row>
    <row r="232" spans="1:4">
      <c r="B232" s="18"/>
      <c r="C232" s="17"/>
      <c r="D232" s="17"/>
    </row>
    <row r="233" spans="1:4">
      <c r="B233" s="18"/>
      <c r="C233" s="17"/>
      <c r="D233" s="17"/>
    </row>
    <row r="234" spans="1:4">
      <c r="B234" s="18"/>
      <c r="C234" s="17"/>
      <c r="D234" s="17"/>
    </row>
    <row r="235" spans="1:4">
      <c r="B235" s="18"/>
      <c r="C235" s="17"/>
      <c r="D235" s="17"/>
    </row>
    <row r="236" spans="1:4">
      <c r="B236" s="18"/>
      <c r="C236" s="17"/>
      <c r="D236" s="17"/>
    </row>
    <row r="237" spans="1:4">
      <c r="B237" s="18"/>
      <c r="C237" s="17"/>
      <c r="D237" s="17"/>
    </row>
    <row r="238" spans="1:4">
      <c r="B238" s="18"/>
      <c r="C238" s="17"/>
      <c r="D238" s="17"/>
    </row>
    <row r="239" spans="1:4">
      <c r="B239" s="18"/>
      <c r="C239" s="17"/>
      <c r="D239" s="17"/>
    </row>
    <row r="240" spans="1:4">
      <c r="B240" s="18"/>
      <c r="C240" s="17"/>
      <c r="D240" s="17"/>
    </row>
    <row r="241" spans="2:4">
      <c r="B241" s="18"/>
      <c r="C241" s="17"/>
      <c r="D241" s="17"/>
    </row>
    <row r="242" spans="2:4">
      <c r="B242" s="18"/>
      <c r="C242" s="17"/>
      <c r="D242" s="17"/>
    </row>
    <row r="243" spans="2:4">
      <c r="B243" s="18"/>
      <c r="C243" s="17"/>
      <c r="D243" s="17"/>
    </row>
    <row r="244" spans="2:4">
      <c r="B244" s="18"/>
      <c r="C244" s="17"/>
      <c r="D244" s="17"/>
    </row>
    <row r="245" spans="2:4">
      <c r="B245" s="18"/>
      <c r="C245" s="17"/>
      <c r="D245" s="17"/>
    </row>
    <row r="246" spans="2:4">
      <c r="B246" s="18"/>
      <c r="C246" s="17"/>
      <c r="D246" s="17"/>
    </row>
    <row r="247" spans="2:4">
      <c r="B247" s="18"/>
      <c r="C247" s="17"/>
      <c r="D247" s="17"/>
    </row>
    <row r="248" spans="2:4">
      <c r="B248" s="18"/>
      <c r="C248" s="17"/>
      <c r="D248" s="17"/>
    </row>
    <row r="249" spans="2:4">
      <c r="B249" s="18"/>
      <c r="C249" s="17"/>
      <c r="D249" s="17"/>
    </row>
    <row r="250" spans="2:4">
      <c r="B250" s="18"/>
      <c r="C250" s="17"/>
      <c r="D250" s="17"/>
    </row>
    <row r="251" spans="2:4">
      <c r="B251" s="18"/>
      <c r="C251" s="17"/>
      <c r="D251" s="17"/>
    </row>
    <row r="252" spans="2:4">
      <c r="B252" s="18"/>
      <c r="C252" s="17"/>
      <c r="D252" s="17"/>
    </row>
    <row r="253" spans="2:4">
      <c r="B253" s="18"/>
      <c r="C253" s="17"/>
      <c r="D253" s="17"/>
    </row>
    <row r="254" spans="2:4">
      <c r="B254" s="18"/>
      <c r="C254" s="17"/>
      <c r="D254" s="17"/>
    </row>
    <row r="255" spans="2:4">
      <c r="B255" s="18"/>
      <c r="C255" s="17"/>
      <c r="D255" s="17"/>
    </row>
    <row r="256" spans="2:4">
      <c r="B256" s="18"/>
      <c r="C256" s="17"/>
      <c r="D256" s="17"/>
    </row>
    <row r="257" spans="2:4">
      <c r="B257" s="18"/>
      <c r="C257" s="17"/>
      <c r="D257" s="17"/>
    </row>
    <row r="258" spans="2:4">
      <c r="B258" s="18"/>
      <c r="C258" s="17"/>
      <c r="D258" s="17"/>
    </row>
    <row r="259" spans="2:4">
      <c r="B259" s="18"/>
      <c r="C259" s="17"/>
      <c r="D259" s="17"/>
    </row>
    <row r="260" spans="2:4">
      <c r="B260" s="18"/>
      <c r="C260" s="17"/>
      <c r="D260" s="17"/>
    </row>
    <row r="261" spans="2:4">
      <c r="B261" s="9"/>
      <c r="C261" s="9"/>
      <c r="D261" s="10"/>
    </row>
    <row r="262" spans="2:4">
      <c r="B262" s="9"/>
      <c r="C262" s="9"/>
      <c r="D262" s="10"/>
    </row>
    <row r="263" spans="2:4">
      <c r="B263" s="9"/>
      <c r="C263" s="9"/>
      <c r="D263" s="10"/>
    </row>
    <row r="264" spans="2:4">
      <c r="B264" s="9"/>
      <c r="C264" s="9"/>
      <c r="D264" s="10"/>
    </row>
    <row r="265" spans="2:4">
      <c r="B265" s="9"/>
      <c r="C265" s="9"/>
      <c r="D265" s="10"/>
    </row>
    <row r="266" spans="2:4">
      <c r="B266" s="9"/>
      <c r="C266" s="9"/>
      <c r="D266" s="10"/>
    </row>
    <row r="267" spans="2:4">
      <c r="B267" s="9"/>
      <c r="C267" s="9"/>
      <c r="D267" s="10"/>
    </row>
    <row r="268" spans="2:4">
      <c r="B268" s="9"/>
      <c r="C268" s="9"/>
      <c r="D268" s="10"/>
    </row>
    <row r="269" spans="2:4">
      <c r="B269" s="9"/>
      <c r="C269" s="9"/>
      <c r="D269" s="10"/>
    </row>
    <row r="270" spans="2:4">
      <c r="B270" s="9"/>
      <c r="C270" s="9"/>
      <c r="D270" s="10"/>
    </row>
    <row r="271" spans="2:4">
      <c r="B271" s="9"/>
      <c r="C271" s="9"/>
      <c r="D271" s="10"/>
    </row>
    <row r="272" spans="2:4">
      <c r="B272" s="9"/>
      <c r="C272" s="9"/>
      <c r="D272" s="10"/>
    </row>
    <row r="273" spans="2:4">
      <c r="B273" s="9"/>
      <c r="C273" s="9"/>
      <c r="D273" s="10"/>
    </row>
    <row r="274" spans="2:4">
      <c r="B274" s="9"/>
      <c r="C274" s="9"/>
      <c r="D274" s="10"/>
    </row>
    <row r="275" spans="2:4">
      <c r="B275" s="8"/>
      <c r="C275" s="8"/>
      <c r="D275" s="10"/>
    </row>
    <row r="276" spans="2:4">
      <c r="B276" s="8"/>
      <c r="C276" s="8"/>
      <c r="D276" s="10"/>
    </row>
    <row r="277" spans="2:4">
      <c r="B277" s="8"/>
      <c r="C277" s="8"/>
      <c r="D277" s="10"/>
    </row>
    <row r="278" spans="2:4">
      <c r="B278" s="8"/>
      <c r="C278" s="8"/>
      <c r="D278" s="10"/>
    </row>
    <row r="279" spans="2:4">
      <c r="B279" s="8"/>
      <c r="C279" s="8"/>
      <c r="D279" s="10"/>
    </row>
    <row r="280" spans="2:4">
      <c r="B280" s="8"/>
      <c r="C280" s="8"/>
      <c r="D280" s="10"/>
    </row>
    <row r="281" spans="2:4">
      <c r="B281" s="8"/>
      <c r="C281" s="8"/>
      <c r="D281" s="10"/>
    </row>
    <row r="282" spans="2:4">
      <c r="B282" s="8"/>
      <c r="C282" s="8"/>
      <c r="D282" s="10"/>
    </row>
    <row r="283" spans="2:4">
      <c r="B283" s="8"/>
      <c r="C283" s="8"/>
      <c r="D283" s="10"/>
    </row>
    <row r="284" spans="2:4">
      <c r="B284" s="8"/>
      <c r="C284" s="8"/>
      <c r="D284" s="10"/>
    </row>
    <row r="285" spans="2:4">
      <c r="B285" s="8"/>
      <c r="C285" s="8"/>
      <c r="D285" s="10"/>
    </row>
    <row r="286" spans="2:4">
      <c r="B286" s="8"/>
      <c r="C286" s="8"/>
      <c r="D286" s="10"/>
    </row>
    <row r="287" spans="2:4">
      <c r="B287" s="8"/>
      <c r="C287" s="8"/>
      <c r="D287" s="10"/>
    </row>
    <row r="288" spans="2:4">
      <c r="B288" s="8"/>
      <c r="C288" s="8"/>
      <c r="D288" s="10"/>
    </row>
    <row r="289" spans="2:4">
      <c r="B289" s="8"/>
      <c r="C289" s="8"/>
      <c r="D289" s="10"/>
    </row>
    <row r="290" spans="2:4">
      <c r="B290" s="8"/>
      <c r="C290" s="8"/>
      <c r="D290" s="10"/>
    </row>
    <row r="291" spans="2:4">
      <c r="B291" s="8"/>
      <c r="C291" s="8"/>
      <c r="D291" s="10"/>
    </row>
    <row r="292" spans="2:4">
      <c r="B292" s="8"/>
      <c r="C292" s="8"/>
      <c r="D292" s="10"/>
    </row>
    <row r="293" spans="2:4">
      <c r="B293" s="8"/>
      <c r="C293" s="8"/>
      <c r="D293" s="10"/>
    </row>
    <row r="294" spans="2:4">
      <c r="B294" s="1"/>
      <c r="C294" s="1"/>
      <c r="D294" s="1"/>
    </row>
    <row r="295" spans="2:4">
      <c r="B295" s="1"/>
      <c r="C295" s="1"/>
      <c r="D295" s="1"/>
    </row>
    <row r="296" spans="2:4">
      <c r="B296" s="1"/>
      <c r="C296" s="1"/>
      <c r="D296" s="1"/>
    </row>
    <row r="297" spans="2:4">
      <c r="B297" s="1"/>
      <c r="C297" s="1"/>
      <c r="D297" s="1"/>
    </row>
    <row r="298" spans="2:4">
      <c r="B298" s="1"/>
      <c r="C298" s="1"/>
      <c r="D298" s="1"/>
    </row>
    <row r="299" spans="2:4">
      <c r="B299" s="1"/>
      <c r="C299" s="1"/>
      <c r="D299" s="1"/>
    </row>
    <row r="300" spans="2:4">
      <c r="B300" s="1"/>
      <c r="C300" s="1"/>
      <c r="D300" s="1"/>
    </row>
    <row r="301" spans="2:4">
      <c r="B301" s="1"/>
      <c r="C301" s="1"/>
      <c r="D301" s="1"/>
    </row>
    <row r="302" spans="2:4">
      <c r="B302" s="1"/>
      <c r="C302" s="1"/>
      <c r="D302" s="1"/>
    </row>
    <row r="303" spans="2:4">
      <c r="B303" s="1"/>
      <c r="C303" s="1"/>
      <c r="D303" s="1"/>
    </row>
    <row r="304" spans="2:4">
      <c r="B304" s="1"/>
      <c r="C304" s="1"/>
      <c r="D304" s="1"/>
    </row>
    <row r="305" spans="2:4">
      <c r="B305" s="1"/>
      <c r="C305" s="1"/>
      <c r="D305" s="1"/>
    </row>
    <row r="306" spans="2:4">
      <c r="B306" s="1"/>
      <c r="C306" s="1"/>
      <c r="D306" s="1"/>
    </row>
    <row r="307" spans="2:4">
      <c r="B307" s="1"/>
      <c r="C307" s="1"/>
      <c r="D307" s="1"/>
    </row>
    <row r="308" spans="2:4">
      <c r="B308" s="1"/>
      <c r="C308" s="1"/>
      <c r="D308" s="1"/>
    </row>
    <row r="309" spans="2:4">
      <c r="B309" s="1"/>
      <c r="C309" s="1"/>
      <c r="D309" s="1"/>
    </row>
    <row r="310" spans="2:4">
      <c r="B310" s="1"/>
      <c r="C310" s="1"/>
      <c r="D310" s="1"/>
    </row>
    <row r="311" spans="2:4">
      <c r="B311" s="1"/>
      <c r="C311" s="1"/>
      <c r="D311" s="1"/>
    </row>
    <row r="312" spans="2:4">
      <c r="B312" s="1"/>
      <c r="C312" s="1"/>
      <c r="D312" s="1"/>
    </row>
    <row r="313" spans="2:4">
      <c r="B313" s="1"/>
      <c r="C313" s="1"/>
      <c r="D313" s="1"/>
    </row>
    <row r="314" spans="2:4">
      <c r="B314" s="1"/>
      <c r="C314" s="1"/>
      <c r="D314" s="1"/>
    </row>
    <row r="315" spans="2:4">
      <c r="B315" s="1"/>
      <c r="C315" s="1"/>
      <c r="D315" s="1"/>
    </row>
    <row r="316" spans="2:4">
      <c r="B316" s="1"/>
      <c r="C316" s="1"/>
      <c r="D316" s="1"/>
    </row>
    <row r="317" spans="2:4">
      <c r="B317" s="1"/>
      <c r="C317" s="1"/>
      <c r="D317" s="1"/>
    </row>
    <row r="318" spans="2:4">
      <c r="B318" s="1"/>
      <c r="C318" s="1"/>
      <c r="D318" s="1"/>
    </row>
    <row r="319" spans="2:4">
      <c r="B319" s="1"/>
      <c r="C319" s="1"/>
      <c r="D319" s="1"/>
    </row>
    <row r="320" spans="2:4">
      <c r="B320" s="1"/>
      <c r="C320" s="1"/>
      <c r="D320" s="1"/>
    </row>
    <row r="321" spans="2:4">
      <c r="B321" s="1"/>
      <c r="C321" s="1"/>
      <c r="D321" s="1"/>
    </row>
    <row r="322" spans="2:4">
      <c r="B322" s="1"/>
      <c r="C322" s="1"/>
      <c r="D322" s="1"/>
    </row>
    <row r="323" spans="2:4">
      <c r="B323" s="1"/>
      <c r="C323" s="1"/>
      <c r="D323" s="1"/>
    </row>
    <row r="324" spans="2:4">
      <c r="B324" s="1"/>
      <c r="C324" s="1"/>
      <c r="D324" s="1"/>
    </row>
    <row r="325" spans="2:4">
      <c r="B325" s="1"/>
      <c r="C325" s="1"/>
      <c r="D325" s="1"/>
    </row>
    <row r="326" spans="2:4">
      <c r="B326" s="1"/>
      <c r="C326" s="1"/>
      <c r="D326" s="1"/>
    </row>
    <row r="327" spans="2:4">
      <c r="B327" s="1"/>
      <c r="C327" s="1"/>
      <c r="D327" s="1"/>
    </row>
    <row r="328" spans="2:4">
      <c r="B328" s="1"/>
      <c r="C328" s="1"/>
      <c r="D328" s="1"/>
    </row>
    <row r="329" spans="2:4">
      <c r="B329" s="1"/>
      <c r="C329" s="1"/>
      <c r="D329" s="1"/>
    </row>
    <row r="330" spans="2:4">
      <c r="B330" s="1"/>
      <c r="C330" s="1"/>
      <c r="D330" s="1"/>
    </row>
    <row r="331" spans="2:4">
      <c r="B331" s="1"/>
      <c r="C331" s="1"/>
      <c r="D331" s="1"/>
    </row>
    <row r="332" spans="2:4">
      <c r="B332" s="1"/>
      <c r="C332" s="1"/>
      <c r="D332" s="1"/>
    </row>
    <row r="333" spans="2:4">
      <c r="B333" s="1"/>
      <c r="C333" s="1"/>
      <c r="D333" s="1"/>
    </row>
    <row r="334" spans="2:4">
      <c r="B334" s="1"/>
      <c r="C334" s="1"/>
      <c r="D334" s="1"/>
    </row>
    <row r="335" spans="2:4">
      <c r="B335" s="1"/>
      <c r="C335" s="1"/>
      <c r="D335" s="1"/>
    </row>
    <row r="336" spans="2:4">
      <c r="B336" s="1"/>
      <c r="C336" s="1"/>
      <c r="D336" s="1"/>
    </row>
    <row r="337" spans="2:4">
      <c r="B337" s="1"/>
      <c r="C337" s="1"/>
      <c r="D337" s="1"/>
    </row>
    <row r="338" spans="2:4">
      <c r="B338" s="1"/>
      <c r="C338" s="1"/>
      <c r="D338" s="1"/>
    </row>
    <row r="339" spans="2:4">
      <c r="B339" s="1"/>
      <c r="C339" s="1"/>
      <c r="D339" s="1"/>
    </row>
    <row r="340" spans="2:4">
      <c r="B340" s="1"/>
      <c r="C340" s="1"/>
      <c r="D340" s="1"/>
    </row>
    <row r="341" spans="2:4">
      <c r="B341" s="1"/>
      <c r="C341" s="1"/>
      <c r="D341" s="1"/>
    </row>
    <row r="342" spans="2:4">
      <c r="B342" s="1"/>
      <c r="C342" s="1"/>
      <c r="D342" s="1"/>
    </row>
    <row r="343" spans="2:4">
      <c r="B343" s="1"/>
      <c r="C343" s="1"/>
      <c r="D343" s="1"/>
    </row>
    <row r="344" spans="2:4">
      <c r="B344" s="1"/>
      <c r="C344" s="1"/>
      <c r="D344" s="1"/>
    </row>
    <row r="345" spans="2:4">
      <c r="B345" s="1"/>
      <c r="C345" s="1"/>
      <c r="D345" s="1"/>
    </row>
    <row r="346" spans="2:4">
      <c r="B346" s="1"/>
      <c r="C346" s="1"/>
      <c r="D346" s="1"/>
    </row>
    <row r="347" spans="2:4">
      <c r="B347" s="1"/>
      <c r="C347" s="1"/>
      <c r="D347" s="1"/>
    </row>
    <row r="348" spans="2:4">
      <c r="B348" s="1"/>
      <c r="C348" s="1"/>
      <c r="D348" s="1"/>
    </row>
    <row r="349" spans="2:4">
      <c r="B349" s="1"/>
      <c r="C349" s="1"/>
      <c r="D349" s="1"/>
    </row>
    <row r="350" spans="2:4">
      <c r="B350" s="1"/>
      <c r="C350" s="1"/>
      <c r="D350" s="1"/>
    </row>
    <row r="351" spans="2:4">
      <c r="B351" s="1"/>
      <c r="C351" s="1"/>
      <c r="D351" s="1"/>
    </row>
    <row r="352" spans="2:4">
      <c r="B352" s="1"/>
      <c r="C352" s="1"/>
      <c r="D352" s="1"/>
    </row>
    <row r="353" spans="2:4">
      <c r="B353" s="1"/>
      <c r="C353" s="1"/>
      <c r="D353" s="1"/>
    </row>
    <row r="354" spans="2:4">
      <c r="B354" s="1"/>
      <c r="C354" s="1"/>
      <c r="D354" s="1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D1054"/>
  <sheetViews>
    <sheetView topLeftCell="A7" workbookViewId="0">
      <selection activeCell="J1" sqref="J1:J1048576"/>
    </sheetView>
  </sheetViews>
  <sheetFormatPr defaultRowHeight="13.5"/>
  <sheetData>
    <row r="1" spans="1:30">
      <c r="A1" s="2" t="s">
        <v>10</v>
      </c>
      <c r="B1" s="2" t="s">
        <v>10</v>
      </c>
      <c r="C1" s="2" t="s">
        <v>10</v>
      </c>
      <c r="D1" s="2" t="s">
        <v>10</v>
      </c>
      <c r="E1" s="2" t="s">
        <v>10</v>
      </c>
      <c r="F1" s="2" t="s">
        <v>10</v>
      </c>
      <c r="G1" s="2" t="s">
        <v>10</v>
      </c>
      <c r="H1" s="2" t="s">
        <v>10</v>
      </c>
      <c r="I1" s="2" t="s">
        <v>10</v>
      </c>
      <c r="J1" s="2" t="s">
        <v>10</v>
      </c>
      <c r="K1" s="2" t="s">
        <v>10</v>
      </c>
      <c r="L1" s="2" t="s">
        <v>10</v>
      </c>
      <c r="M1" s="2" t="s">
        <v>10</v>
      </c>
      <c r="N1" s="2" t="s">
        <v>10</v>
      </c>
      <c r="O1" s="2" t="s">
        <v>10</v>
      </c>
      <c r="P1" s="2" t="s">
        <v>10</v>
      </c>
      <c r="Q1" s="2" t="s">
        <v>10</v>
      </c>
      <c r="R1" s="2" t="s">
        <v>10</v>
      </c>
      <c r="S1" s="2" t="s">
        <v>10</v>
      </c>
      <c r="T1" s="2" t="s">
        <v>10</v>
      </c>
      <c r="U1" s="2" t="s">
        <v>10</v>
      </c>
      <c r="V1" s="2" t="s">
        <v>10</v>
      </c>
      <c r="W1" s="2" t="s">
        <v>10</v>
      </c>
      <c r="X1" s="2" t="s">
        <v>10</v>
      </c>
      <c r="Y1" s="2" t="s">
        <v>10</v>
      </c>
      <c r="Z1" s="2" t="s">
        <v>10</v>
      </c>
      <c r="AA1" s="2" t="s">
        <v>10</v>
      </c>
      <c r="AB1" s="2" t="s">
        <v>10</v>
      </c>
      <c r="AC1" s="2" t="s">
        <v>10</v>
      </c>
      <c r="AD1" s="2" t="s">
        <v>10</v>
      </c>
    </row>
    <row r="2" spans="1:30">
      <c r="A2" t="b">
        <f>IF(参数统计!B2=1,参数统计!C2)</f>
        <v>0</v>
      </c>
      <c r="B2">
        <f>IF(参数统计!B2=2,参数统计!C2)</f>
        <v>175</v>
      </c>
      <c r="C2" t="b">
        <f>IF(参数统计!B2=3,参数统计!C2)</f>
        <v>0</v>
      </c>
      <c r="D2" t="b">
        <f>IF(参数统计!B2=4,参数统计!C2)</f>
        <v>0</v>
      </c>
      <c r="E2" t="b">
        <f>IF(参数统计!B2=5,参数统计!C2)</f>
        <v>0</v>
      </c>
      <c r="F2" t="b">
        <f>IF(参数统计!B2=6,参数统计!C2)</f>
        <v>0</v>
      </c>
      <c r="G2" t="b">
        <f>IF(参数统计!B2=7,参数统计!C2)</f>
        <v>0</v>
      </c>
      <c r="H2" t="b">
        <f>IF(参数统计!B2=8,参数统计!C2)</f>
        <v>0</v>
      </c>
      <c r="I2" t="b">
        <f>IF(参数统计!B2=9,参数统计!C2)</f>
        <v>0</v>
      </c>
      <c r="J2" t="b">
        <f>IF(参数统计!B2=10,参数统计!C2)</f>
        <v>0</v>
      </c>
      <c r="K2" t="b">
        <f>IF(参数统计!B2=11,参数统计!C2)</f>
        <v>0</v>
      </c>
      <c r="L2" t="b">
        <f>IF(参数统计!B2=12,参数统计!C2)</f>
        <v>0</v>
      </c>
      <c r="M2" t="b">
        <f>IF(参数统计!B2=13,参数统计!C2)</f>
        <v>0</v>
      </c>
      <c r="N2" t="b">
        <f>IF(参数统计!B2=14,参数统计!C2)</f>
        <v>0</v>
      </c>
      <c r="O2" t="b">
        <f>IF(参数统计!B2=15,参数统计!C2)</f>
        <v>0</v>
      </c>
      <c r="P2" t="b">
        <f>IF(参数统计!B2=16,参数统计!C2)</f>
        <v>0</v>
      </c>
      <c r="Q2" t="b">
        <f>IF(参数统计!B2=17,参数统计!C2)</f>
        <v>0</v>
      </c>
      <c r="R2" t="b">
        <f>IF(参数统计!B2=18,参数统计!C2)</f>
        <v>0</v>
      </c>
      <c r="S2" t="b">
        <f>IF(参数统计!B2=19,参数统计!C2)</f>
        <v>0</v>
      </c>
      <c r="T2" t="b">
        <f>IF(参数统计!B2=20,参数统计!C2)</f>
        <v>0</v>
      </c>
      <c r="U2" t="b">
        <f>IF(参数统计!B2=21,参数统计!C2)</f>
        <v>0</v>
      </c>
      <c r="V2" t="b">
        <f>IF(参数统计!B2=22,参数统计!C2)</f>
        <v>0</v>
      </c>
      <c r="W2" t="b">
        <f>IF(参数统计!B2=23,参数统计!C2)</f>
        <v>0</v>
      </c>
      <c r="X2" t="b">
        <f>IF(参数统计!B2=24,参数统计!C2)</f>
        <v>0</v>
      </c>
      <c r="Y2" t="b">
        <f>IF(参数统计!B2=25,参数统计!C2)</f>
        <v>0</v>
      </c>
      <c r="Z2" t="b">
        <f>IF(参数统计!B2=26,参数统计!C2)</f>
        <v>0</v>
      </c>
      <c r="AA2" t="b">
        <f>IF(参数统计!B2=27,参数统计!C2)</f>
        <v>0</v>
      </c>
      <c r="AB2" t="b">
        <f>IF(参数统计!B2=28,参数统计!C2)</f>
        <v>0</v>
      </c>
      <c r="AC2" t="b">
        <f>IF(参数统计!B2=29,参数统计!C2)</f>
        <v>0</v>
      </c>
      <c r="AD2" t="b">
        <f>IF(参数统计!B2=30,参数统计!C2)</f>
        <v>0</v>
      </c>
    </row>
    <row r="3" spans="1:30">
      <c r="A3" t="b">
        <f>IF(参数统计!B3=1,参数统计!C3)</f>
        <v>0</v>
      </c>
      <c r="B3">
        <f>IF(参数统计!B3=2,参数统计!C3)</f>
        <v>197</v>
      </c>
      <c r="C3" t="b">
        <f>IF(参数统计!B3=3,参数统计!C3)</f>
        <v>0</v>
      </c>
      <c r="D3" t="b">
        <f>IF(参数统计!B3=4,参数统计!C3)</f>
        <v>0</v>
      </c>
      <c r="E3" t="b">
        <f>IF(参数统计!B3=5,参数统计!C3)</f>
        <v>0</v>
      </c>
      <c r="F3" t="b">
        <f>IF(参数统计!B3=6,参数统计!C3)</f>
        <v>0</v>
      </c>
      <c r="G3" t="b">
        <f>IF(参数统计!B3=7,参数统计!C3)</f>
        <v>0</v>
      </c>
      <c r="H3" t="b">
        <f>IF(参数统计!B3=8,参数统计!C3)</f>
        <v>0</v>
      </c>
      <c r="I3" t="b">
        <f>IF(参数统计!B3=9,参数统计!C3)</f>
        <v>0</v>
      </c>
      <c r="J3" t="b">
        <f>IF(参数统计!B3=10,参数统计!C3)</f>
        <v>0</v>
      </c>
      <c r="K3" t="b">
        <f>IF(参数统计!B3=11,参数统计!C3)</f>
        <v>0</v>
      </c>
      <c r="L3" t="b">
        <f>IF(参数统计!B3=12,参数统计!C3)</f>
        <v>0</v>
      </c>
      <c r="M3" t="b">
        <f>IF(参数统计!B3=13,参数统计!C3)</f>
        <v>0</v>
      </c>
      <c r="N3" t="b">
        <f>IF(参数统计!B3=14,参数统计!C3)</f>
        <v>0</v>
      </c>
      <c r="O3" t="b">
        <f>IF(参数统计!B3=15,参数统计!C3)</f>
        <v>0</v>
      </c>
      <c r="P3" t="b">
        <f>IF(参数统计!B3=16,参数统计!C3)</f>
        <v>0</v>
      </c>
      <c r="Q3" t="b">
        <f>IF(参数统计!B3=17,参数统计!C3)</f>
        <v>0</v>
      </c>
      <c r="R3" t="b">
        <f>IF(参数统计!B3=18,参数统计!C3)</f>
        <v>0</v>
      </c>
      <c r="S3" t="b">
        <f>IF(参数统计!B3=19,参数统计!C3)</f>
        <v>0</v>
      </c>
      <c r="T3" t="b">
        <f>IF(参数统计!B3=20,参数统计!C3)</f>
        <v>0</v>
      </c>
      <c r="U3" t="b">
        <f>IF(参数统计!B3=21,参数统计!C3)</f>
        <v>0</v>
      </c>
      <c r="V3" t="b">
        <f>IF(参数统计!B3=22,参数统计!C3)</f>
        <v>0</v>
      </c>
      <c r="W3" t="b">
        <f>IF(参数统计!B3=23,参数统计!C3)</f>
        <v>0</v>
      </c>
      <c r="X3" t="b">
        <f>IF(参数统计!B3=24,参数统计!C3)</f>
        <v>0</v>
      </c>
      <c r="Y3" t="b">
        <f>IF(参数统计!B3=25,参数统计!C3)</f>
        <v>0</v>
      </c>
      <c r="Z3" t="b">
        <f>IF(参数统计!B3=26,参数统计!C3)</f>
        <v>0</v>
      </c>
      <c r="AA3" t="b">
        <f>IF(参数统计!B3=27,参数统计!C3)</f>
        <v>0</v>
      </c>
      <c r="AB3" t="b">
        <f>IF(参数统计!B3=28,参数统计!C3)</f>
        <v>0</v>
      </c>
      <c r="AC3" t="b">
        <f>IF(参数统计!B3=29,参数统计!C3)</f>
        <v>0</v>
      </c>
      <c r="AD3" t="b">
        <f>IF(参数统计!B3=30,参数统计!C3)</f>
        <v>0</v>
      </c>
    </row>
    <row r="4" spans="1:30">
      <c r="A4">
        <f>IF(参数统计!B4=1,参数统计!C4)</f>
        <v>177</v>
      </c>
      <c r="B4" t="b">
        <f>IF(参数统计!B4=2,参数统计!C4)</f>
        <v>0</v>
      </c>
      <c r="C4" t="b">
        <f>IF(参数统计!B4=3,参数统计!C4)</f>
        <v>0</v>
      </c>
      <c r="D4" t="b">
        <f>IF(参数统计!B4=4,参数统计!C4)</f>
        <v>0</v>
      </c>
      <c r="E4" t="b">
        <f>IF(参数统计!B4=5,参数统计!C4)</f>
        <v>0</v>
      </c>
      <c r="F4" t="b">
        <f>IF(参数统计!B4=6,参数统计!C4)</f>
        <v>0</v>
      </c>
      <c r="G4" t="b">
        <f>IF(参数统计!B4=7,参数统计!C4)</f>
        <v>0</v>
      </c>
      <c r="H4" t="b">
        <f>IF(参数统计!B4=8,参数统计!C4)</f>
        <v>0</v>
      </c>
      <c r="I4" t="b">
        <f>IF(参数统计!B4=9,参数统计!C4)</f>
        <v>0</v>
      </c>
      <c r="J4" t="b">
        <f>IF(参数统计!B4=10,参数统计!C4)</f>
        <v>0</v>
      </c>
      <c r="K4" t="b">
        <f>IF(参数统计!B4=11,参数统计!C4)</f>
        <v>0</v>
      </c>
      <c r="L4" t="b">
        <f>IF(参数统计!B4=12,参数统计!C4)</f>
        <v>0</v>
      </c>
      <c r="M4" t="b">
        <f>IF(参数统计!B4=13,参数统计!C4)</f>
        <v>0</v>
      </c>
      <c r="N4" t="b">
        <f>IF(参数统计!B4=14,参数统计!C4)</f>
        <v>0</v>
      </c>
      <c r="O4" t="b">
        <f>IF(参数统计!B4=15,参数统计!C4)</f>
        <v>0</v>
      </c>
      <c r="P4" t="b">
        <f>IF(参数统计!B4=16,参数统计!C4)</f>
        <v>0</v>
      </c>
      <c r="Q4" t="b">
        <f>IF(参数统计!B4=17,参数统计!C4)</f>
        <v>0</v>
      </c>
      <c r="R4" t="b">
        <f>IF(参数统计!B4=18,参数统计!C4)</f>
        <v>0</v>
      </c>
      <c r="S4" t="b">
        <f>IF(参数统计!B4=19,参数统计!C4)</f>
        <v>0</v>
      </c>
      <c r="T4" t="b">
        <f>IF(参数统计!B4=20,参数统计!C4)</f>
        <v>0</v>
      </c>
      <c r="U4" t="b">
        <f>IF(参数统计!B4=21,参数统计!C4)</f>
        <v>0</v>
      </c>
      <c r="V4" t="b">
        <f>IF(参数统计!B4=22,参数统计!C4)</f>
        <v>0</v>
      </c>
      <c r="W4" t="b">
        <f>IF(参数统计!B4=23,参数统计!C4)</f>
        <v>0</v>
      </c>
      <c r="X4" t="b">
        <f>IF(参数统计!B4=24,参数统计!C4)</f>
        <v>0</v>
      </c>
      <c r="Y4" t="b">
        <f>IF(参数统计!B4=25,参数统计!C4)</f>
        <v>0</v>
      </c>
      <c r="Z4" t="b">
        <f>IF(参数统计!B4=26,参数统计!C4)</f>
        <v>0</v>
      </c>
      <c r="AA4" t="b">
        <f>IF(参数统计!B4=27,参数统计!C4)</f>
        <v>0</v>
      </c>
      <c r="AB4" t="b">
        <f>IF(参数统计!B4=28,参数统计!C4)</f>
        <v>0</v>
      </c>
      <c r="AC4" t="b">
        <f>IF(参数统计!B4=29,参数统计!C4)</f>
        <v>0</v>
      </c>
      <c r="AD4" t="b">
        <f>IF(参数统计!B4=30,参数统计!C4)</f>
        <v>0</v>
      </c>
    </row>
    <row r="5" spans="1:30">
      <c r="A5">
        <f>IF(参数统计!B5=1,参数统计!C5)</f>
        <v>188</v>
      </c>
      <c r="B5" t="b">
        <f>IF(参数统计!B5=2,参数统计!C5)</f>
        <v>0</v>
      </c>
      <c r="C5" t="b">
        <f>IF(参数统计!B5=3,参数统计!C5)</f>
        <v>0</v>
      </c>
      <c r="D5" t="b">
        <f>IF(参数统计!B5=4,参数统计!C5)</f>
        <v>0</v>
      </c>
      <c r="E5" t="b">
        <f>IF(参数统计!B5=5,参数统计!C5)</f>
        <v>0</v>
      </c>
      <c r="F5" t="b">
        <f>IF(参数统计!B5=6,参数统计!C5)</f>
        <v>0</v>
      </c>
      <c r="G5" t="b">
        <f>IF(参数统计!B5=7,参数统计!C5)</f>
        <v>0</v>
      </c>
      <c r="H5" t="b">
        <f>IF(参数统计!B5=8,参数统计!C5)</f>
        <v>0</v>
      </c>
      <c r="I5" t="b">
        <f>IF(参数统计!B5=9,参数统计!C5)</f>
        <v>0</v>
      </c>
      <c r="J5" t="b">
        <f>IF(参数统计!B5=10,参数统计!C5)</f>
        <v>0</v>
      </c>
      <c r="K5" t="b">
        <f>IF(参数统计!B5=11,参数统计!C5)</f>
        <v>0</v>
      </c>
      <c r="L5" t="b">
        <f>IF(参数统计!B5=12,参数统计!C5)</f>
        <v>0</v>
      </c>
      <c r="M5" t="b">
        <f>IF(参数统计!B5=13,参数统计!C5)</f>
        <v>0</v>
      </c>
      <c r="N5" t="b">
        <f>IF(参数统计!B5=14,参数统计!C5)</f>
        <v>0</v>
      </c>
      <c r="O5" t="b">
        <f>IF(参数统计!B5=15,参数统计!C5)</f>
        <v>0</v>
      </c>
      <c r="P5" t="b">
        <f>IF(参数统计!B5=16,参数统计!C5)</f>
        <v>0</v>
      </c>
      <c r="Q5" t="b">
        <f>IF(参数统计!B5=17,参数统计!C5)</f>
        <v>0</v>
      </c>
      <c r="R5" t="b">
        <f>IF(参数统计!B5=18,参数统计!C5)</f>
        <v>0</v>
      </c>
      <c r="S5" t="b">
        <f>IF(参数统计!B5=19,参数统计!C5)</f>
        <v>0</v>
      </c>
      <c r="T5" t="b">
        <f>IF(参数统计!B5=20,参数统计!C5)</f>
        <v>0</v>
      </c>
      <c r="U5" t="b">
        <f>IF(参数统计!B5=21,参数统计!C5)</f>
        <v>0</v>
      </c>
      <c r="V5" t="b">
        <f>IF(参数统计!B5=22,参数统计!C5)</f>
        <v>0</v>
      </c>
      <c r="W5" t="b">
        <f>IF(参数统计!B5=23,参数统计!C5)</f>
        <v>0</v>
      </c>
      <c r="X5" t="b">
        <f>IF(参数统计!B5=24,参数统计!C5)</f>
        <v>0</v>
      </c>
      <c r="Y5" t="b">
        <f>IF(参数统计!B5=25,参数统计!C5)</f>
        <v>0</v>
      </c>
      <c r="Z5" t="b">
        <f>IF(参数统计!B5=26,参数统计!C5)</f>
        <v>0</v>
      </c>
      <c r="AA5" t="b">
        <f>IF(参数统计!B5=27,参数统计!C5)</f>
        <v>0</v>
      </c>
      <c r="AB5" t="b">
        <f>IF(参数统计!B5=28,参数统计!C5)</f>
        <v>0</v>
      </c>
      <c r="AC5" t="b">
        <f>IF(参数统计!B5=29,参数统计!C5)</f>
        <v>0</v>
      </c>
      <c r="AD5" t="b">
        <f>IF(参数统计!B5=30,参数统计!C5)</f>
        <v>0</v>
      </c>
    </row>
    <row r="6" spans="1:30">
      <c r="A6">
        <f>IF(参数统计!B6=1,参数统计!C6)</f>
        <v>184</v>
      </c>
      <c r="B6" t="b">
        <f>IF(参数统计!B6=2,参数统计!C6)</f>
        <v>0</v>
      </c>
      <c r="C6" t="b">
        <f>IF(参数统计!B6=3,参数统计!C6)</f>
        <v>0</v>
      </c>
      <c r="D6" t="b">
        <f>IF(参数统计!B6=4,参数统计!C6)</f>
        <v>0</v>
      </c>
      <c r="E6" t="b">
        <f>IF(参数统计!B6=5,参数统计!C6)</f>
        <v>0</v>
      </c>
      <c r="F6" t="b">
        <f>IF(参数统计!B6=6,参数统计!C6)</f>
        <v>0</v>
      </c>
      <c r="G6" t="b">
        <f>IF(参数统计!B6=7,参数统计!C6)</f>
        <v>0</v>
      </c>
      <c r="H6" t="b">
        <f>IF(参数统计!B6=8,参数统计!C6)</f>
        <v>0</v>
      </c>
      <c r="I6" t="b">
        <f>IF(参数统计!B6=9,参数统计!C6)</f>
        <v>0</v>
      </c>
      <c r="J6" t="b">
        <f>IF(参数统计!B6=10,参数统计!C6)</f>
        <v>0</v>
      </c>
      <c r="K6" t="b">
        <f>IF(参数统计!B6=11,参数统计!C6)</f>
        <v>0</v>
      </c>
      <c r="L6" t="b">
        <f>IF(参数统计!B6=12,参数统计!C6)</f>
        <v>0</v>
      </c>
      <c r="M6" t="b">
        <f>IF(参数统计!B6=13,参数统计!C6)</f>
        <v>0</v>
      </c>
      <c r="N6" t="b">
        <f>IF(参数统计!B6=14,参数统计!C6)</f>
        <v>0</v>
      </c>
      <c r="O6" t="b">
        <f>IF(参数统计!B6=15,参数统计!C6)</f>
        <v>0</v>
      </c>
      <c r="P6" t="b">
        <f>IF(参数统计!B6=16,参数统计!C6)</f>
        <v>0</v>
      </c>
      <c r="Q6" t="b">
        <f>IF(参数统计!B6=17,参数统计!C6)</f>
        <v>0</v>
      </c>
      <c r="R6" t="b">
        <f>IF(参数统计!B6=18,参数统计!C6)</f>
        <v>0</v>
      </c>
      <c r="S6" t="b">
        <f>IF(参数统计!B6=19,参数统计!C6)</f>
        <v>0</v>
      </c>
      <c r="T6" t="b">
        <f>IF(参数统计!B6=20,参数统计!C6)</f>
        <v>0</v>
      </c>
      <c r="U6" t="b">
        <f>IF(参数统计!B6=21,参数统计!C6)</f>
        <v>0</v>
      </c>
      <c r="V6" t="b">
        <f>IF(参数统计!B6=22,参数统计!C6)</f>
        <v>0</v>
      </c>
      <c r="W6" t="b">
        <f>IF(参数统计!B6=23,参数统计!C6)</f>
        <v>0</v>
      </c>
      <c r="X6" t="b">
        <f>IF(参数统计!B6=24,参数统计!C6)</f>
        <v>0</v>
      </c>
      <c r="Y6" t="b">
        <f>IF(参数统计!B6=25,参数统计!C6)</f>
        <v>0</v>
      </c>
      <c r="Z6" t="b">
        <f>IF(参数统计!B6=26,参数统计!C6)</f>
        <v>0</v>
      </c>
      <c r="AA6" t="b">
        <f>IF(参数统计!B6=27,参数统计!C6)</f>
        <v>0</v>
      </c>
      <c r="AB6" t="b">
        <f>IF(参数统计!B6=28,参数统计!C6)</f>
        <v>0</v>
      </c>
      <c r="AC6" t="b">
        <f>IF(参数统计!B6=29,参数统计!C6)</f>
        <v>0</v>
      </c>
      <c r="AD6" t="b">
        <f>IF(参数统计!B6=30,参数统计!C6)</f>
        <v>0</v>
      </c>
    </row>
    <row r="7" spans="1:30">
      <c r="A7">
        <f>IF(参数统计!B7=1,参数统计!C7)</f>
        <v>179</v>
      </c>
      <c r="B7" t="b">
        <f>IF(参数统计!B7=2,参数统计!C7)</f>
        <v>0</v>
      </c>
      <c r="C7" t="b">
        <f>IF(参数统计!B7=3,参数统计!C7)</f>
        <v>0</v>
      </c>
      <c r="D7" t="b">
        <f>IF(参数统计!B7=4,参数统计!C7)</f>
        <v>0</v>
      </c>
      <c r="E7" t="b">
        <f>IF(参数统计!B7=5,参数统计!C7)</f>
        <v>0</v>
      </c>
      <c r="F7" t="b">
        <f>IF(参数统计!B7=6,参数统计!C7)</f>
        <v>0</v>
      </c>
      <c r="G7" t="b">
        <f>IF(参数统计!B7=7,参数统计!C7)</f>
        <v>0</v>
      </c>
      <c r="H7" t="b">
        <f>IF(参数统计!B7=8,参数统计!C7)</f>
        <v>0</v>
      </c>
      <c r="I7" t="b">
        <f>IF(参数统计!B7=9,参数统计!C7)</f>
        <v>0</v>
      </c>
      <c r="J7" t="b">
        <f>IF(参数统计!B7=10,参数统计!C7)</f>
        <v>0</v>
      </c>
      <c r="K7" t="b">
        <f>IF(参数统计!B7=11,参数统计!C7)</f>
        <v>0</v>
      </c>
      <c r="L7" t="b">
        <f>IF(参数统计!B7=12,参数统计!C7)</f>
        <v>0</v>
      </c>
      <c r="M7" t="b">
        <f>IF(参数统计!B7=13,参数统计!C7)</f>
        <v>0</v>
      </c>
      <c r="N7" t="b">
        <f>IF(参数统计!B7=14,参数统计!C7)</f>
        <v>0</v>
      </c>
      <c r="O7" t="b">
        <f>IF(参数统计!B7=15,参数统计!C7)</f>
        <v>0</v>
      </c>
      <c r="P7" t="b">
        <f>IF(参数统计!B7=16,参数统计!C7)</f>
        <v>0</v>
      </c>
      <c r="Q7" t="b">
        <f>IF(参数统计!B7=17,参数统计!C7)</f>
        <v>0</v>
      </c>
      <c r="R7" t="b">
        <f>IF(参数统计!B7=18,参数统计!C7)</f>
        <v>0</v>
      </c>
      <c r="S7" t="b">
        <f>IF(参数统计!B7=19,参数统计!C7)</f>
        <v>0</v>
      </c>
      <c r="T7" t="b">
        <f>IF(参数统计!B7=20,参数统计!C7)</f>
        <v>0</v>
      </c>
      <c r="U7" t="b">
        <f>IF(参数统计!B7=21,参数统计!C7)</f>
        <v>0</v>
      </c>
      <c r="V7" t="b">
        <f>IF(参数统计!B7=22,参数统计!C7)</f>
        <v>0</v>
      </c>
      <c r="W7" t="b">
        <f>IF(参数统计!B7=23,参数统计!C7)</f>
        <v>0</v>
      </c>
      <c r="X7" t="b">
        <f>IF(参数统计!B7=24,参数统计!C7)</f>
        <v>0</v>
      </c>
      <c r="Y7" t="b">
        <f>IF(参数统计!B7=25,参数统计!C7)</f>
        <v>0</v>
      </c>
      <c r="Z7" t="b">
        <f>IF(参数统计!B7=26,参数统计!C7)</f>
        <v>0</v>
      </c>
      <c r="AA7" t="b">
        <f>IF(参数统计!B7=27,参数统计!C7)</f>
        <v>0</v>
      </c>
      <c r="AB7" t="b">
        <f>IF(参数统计!B7=28,参数统计!C7)</f>
        <v>0</v>
      </c>
      <c r="AC7" t="b">
        <f>IF(参数统计!B7=29,参数统计!C7)</f>
        <v>0</v>
      </c>
      <c r="AD7" t="b">
        <f>IF(参数统计!B7=30,参数统计!C7)</f>
        <v>0</v>
      </c>
    </row>
    <row r="8" spans="1:30">
      <c r="A8">
        <f>IF(参数统计!B8=1,参数统计!C8)</f>
        <v>158</v>
      </c>
      <c r="B8" t="b">
        <f>IF(参数统计!B8=2,参数统计!C8)</f>
        <v>0</v>
      </c>
      <c r="C8" t="b">
        <f>IF(参数统计!B8=3,参数统计!C8)</f>
        <v>0</v>
      </c>
      <c r="D8" t="b">
        <f>IF(参数统计!B8=4,参数统计!C8)</f>
        <v>0</v>
      </c>
      <c r="E8" t="b">
        <f>IF(参数统计!B8=5,参数统计!C8)</f>
        <v>0</v>
      </c>
      <c r="F8" t="b">
        <f>IF(参数统计!B8=6,参数统计!C8)</f>
        <v>0</v>
      </c>
      <c r="G8" t="b">
        <f>IF(参数统计!B8=7,参数统计!C8)</f>
        <v>0</v>
      </c>
      <c r="H8" t="b">
        <f>IF(参数统计!B8=8,参数统计!C8)</f>
        <v>0</v>
      </c>
      <c r="I8" t="b">
        <f>IF(参数统计!B8=9,参数统计!C8)</f>
        <v>0</v>
      </c>
      <c r="J8" t="b">
        <f>IF(参数统计!B8=10,参数统计!C8)</f>
        <v>0</v>
      </c>
      <c r="K8" t="b">
        <f>IF(参数统计!B8=11,参数统计!C8)</f>
        <v>0</v>
      </c>
      <c r="L8" t="b">
        <f>IF(参数统计!B8=12,参数统计!C8)</f>
        <v>0</v>
      </c>
      <c r="M8" t="b">
        <f>IF(参数统计!B8=13,参数统计!C8)</f>
        <v>0</v>
      </c>
      <c r="N8" t="b">
        <f>IF(参数统计!B8=14,参数统计!C8)</f>
        <v>0</v>
      </c>
      <c r="O8" t="b">
        <f>IF(参数统计!B8=15,参数统计!C8)</f>
        <v>0</v>
      </c>
      <c r="P8" t="b">
        <f>IF(参数统计!B8=16,参数统计!C8)</f>
        <v>0</v>
      </c>
      <c r="Q8" t="b">
        <f>IF(参数统计!B8=17,参数统计!C8)</f>
        <v>0</v>
      </c>
      <c r="R8" t="b">
        <f>IF(参数统计!B8=18,参数统计!C8)</f>
        <v>0</v>
      </c>
      <c r="S8" t="b">
        <f>IF(参数统计!B8=19,参数统计!C8)</f>
        <v>0</v>
      </c>
      <c r="T8" t="b">
        <f>IF(参数统计!B8=20,参数统计!C8)</f>
        <v>0</v>
      </c>
      <c r="U8" t="b">
        <f>IF(参数统计!B8=21,参数统计!C8)</f>
        <v>0</v>
      </c>
      <c r="V8" t="b">
        <f>IF(参数统计!B8=22,参数统计!C8)</f>
        <v>0</v>
      </c>
      <c r="W8" t="b">
        <f>IF(参数统计!B8=23,参数统计!C8)</f>
        <v>0</v>
      </c>
      <c r="X8" t="b">
        <f>IF(参数统计!B8=24,参数统计!C8)</f>
        <v>0</v>
      </c>
      <c r="Y8" t="b">
        <f>IF(参数统计!B8=25,参数统计!C8)</f>
        <v>0</v>
      </c>
      <c r="Z8" t="b">
        <f>IF(参数统计!B8=26,参数统计!C8)</f>
        <v>0</v>
      </c>
      <c r="AA8" t="b">
        <f>IF(参数统计!B8=27,参数统计!C8)</f>
        <v>0</v>
      </c>
      <c r="AB8" t="b">
        <f>IF(参数统计!B8=28,参数统计!C8)</f>
        <v>0</v>
      </c>
      <c r="AC8" t="b">
        <f>IF(参数统计!B8=29,参数统计!C8)</f>
        <v>0</v>
      </c>
      <c r="AD8" t="b">
        <f>IF(参数统计!B8=30,参数统计!C8)</f>
        <v>0</v>
      </c>
    </row>
    <row r="9" spans="1:30">
      <c r="A9" t="b">
        <f>IF(参数统计!B9=1,参数统计!C9)</f>
        <v>0</v>
      </c>
      <c r="B9">
        <f>IF(参数统计!B9=2,参数统计!C9)</f>
        <v>189</v>
      </c>
      <c r="C9" t="b">
        <f>IF(参数统计!B9=3,参数统计!C9)</f>
        <v>0</v>
      </c>
      <c r="D9" t="b">
        <f>IF(参数统计!B9=4,参数统计!C9)</f>
        <v>0</v>
      </c>
      <c r="E9" t="b">
        <f>IF(参数统计!B9=5,参数统计!C9)</f>
        <v>0</v>
      </c>
      <c r="F9" t="b">
        <f>IF(参数统计!B9=6,参数统计!C9)</f>
        <v>0</v>
      </c>
      <c r="G9" t="b">
        <f>IF(参数统计!B9=7,参数统计!C9)</f>
        <v>0</v>
      </c>
      <c r="H9" t="b">
        <f>IF(参数统计!B9=8,参数统计!C9)</f>
        <v>0</v>
      </c>
      <c r="I9" t="b">
        <f>IF(参数统计!B9=9,参数统计!C9)</f>
        <v>0</v>
      </c>
      <c r="J9" t="b">
        <f>IF(参数统计!B9=10,参数统计!C9)</f>
        <v>0</v>
      </c>
      <c r="K9" t="b">
        <f>IF(参数统计!B9=11,参数统计!C9)</f>
        <v>0</v>
      </c>
      <c r="L9" t="b">
        <f>IF(参数统计!B9=12,参数统计!C9)</f>
        <v>0</v>
      </c>
      <c r="M9" t="b">
        <f>IF(参数统计!B9=13,参数统计!C9)</f>
        <v>0</v>
      </c>
      <c r="N9" t="b">
        <f>IF(参数统计!B9=14,参数统计!C9)</f>
        <v>0</v>
      </c>
      <c r="O9" t="b">
        <f>IF(参数统计!B9=15,参数统计!C9)</f>
        <v>0</v>
      </c>
      <c r="P9" t="b">
        <f>IF(参数统计!B9=16,参数统计!C9)</f>
        <v>0</v>
      </c>
      <c r="Q9" t="b">
        <f>IF(参数统计!B9=17,参数统计!C9)</f>
        <v>0</v>
      </c>
      <c r="R9" t="b">
        <f>IF(参数统计!B9=18,参数统计!C9)</f>
        <v>0</v>
      </c>
      <c r="S9" t="b">
        <f>IF(参数统计!B9=19,参数统计!C9)</f>
        <v>0</v>
      </c>
      <c r="T9" t="b">
        <f>IF(参数统计!B9=20,参数统计!C9)</f>
        <v>0</v>
      </c>
      <c r="U9" t="b">
        <f>IF(参数统计!B9=21,参数统计!C9)</f>
        <v>0</v>
      </c>
      <c r="V9" t="b">
        <f>IF(参数统计!B9=22,参数统计!C9)</f>
        <v>0</v>
      </c>
      <c r="W9" t="b">
        <f>IF(参数统计!B9=23,参数统计!C9)</f>
        <v>0</v>
      </c>
      <c r="X9" t="b">
        <f>IF(参数统计!B9=24,参数统计!C9)</f>
        <v>0</v>
      </c>
      <c r="Y9" t="b">
        <f>IF(参数统计!B9=25,参数统计!C9)</f>
        <v>0</v>
      </c>
      <c r="Z9" t="b">
        <f>IF(参数统计!B9=26,参数统计!C9)</f>
        <v>0</v>
      </c>
      <c r="AA9" t="b">
        <f>IF(参数统计!B9=27,参数统计!C9)</f>
        <v>0</v>
      </c>
      <c r="AB9" t="b">
        <f>IF(参数统计!B9=28,参数统计!C9)</f>
        <v>0</v>
      </c>
      <c r="AC9" t="b">
        <f>IF(参数统计!B9=29,参数统计!C9)</f>
        <v>0</v>
      </c>
      <c r="AD9" t="b">
        <f>IF(参数统计!B9=30,参数统计!C9)</f>
        <v>0</v>
      </c>
    </row>
    <row r="10" spans="1:30">
      <c r="A10" t="b">
        <f>IF(参数统计!B10=1,参数统计!C10)</f>
        <v>0</v>
      </c>
      <c r="B10">
        <f>IF(参数统计!B10=2,参数统计!C10)</f>
        <v>175</v>
      </c>
      <c r="C10" t="b">
        <f>IF(参数统计!B10=3,参数统计!C10)</f>
        <v>0</v>
      </c>
      <c r="D10" t="b">
        <f>IF(参数统计!B10=4,参数统计!C10)</f>
        <v>0</v>
      </c>
      <c r="E10" t="b">
        <f>IF(参数统计!B10=5,参数统计!C10)</f>
        <v>0</v>
      </c>
      <c r="F10" t="b">
        <f>IF(参数统计!B10=6,参数统计!C10)</f>
        <v>0</v>
      </c>
      <c r="G10" t="b">
        <f>IF(参数统计!B10=7,参数统计!C10)</f>
        <v>0</v>
      </c>
      <c r="H10" t="b">
        <f>IF(参数统计!B10=8,参数统计!C10)</f>
        <v>0</v>
      </c>
      <c r="I10" t="b">
        <f>IF(参数统计!B10=9,参数统计!C10)</f>
        <v>0</v>
      </c>
      <c r="J10" t="b">
        <f>IF(参数统计!B10=10,参数统计!C10)</f>
        <v>0</v>
      </c>
      <c r="K10" t="b">
        <f>IF(参数统计!B10=11,参数统计!C10)</f>
        <v>0</v>
      </c>
      <c r="L10" t="b">
        <f>IF(参数统计!B10=12,参数统计!C10)</f>
        <v>0</v>
      </c>
      <c r="M10" t="b">
        <f>IF(参数统计!B10=13,参数统计!C10)</f>
        <v>0</v>
      </c>
      <c r="N10" t="b">
        <f>IF(参数统计!B10=14,参数统计!C10)</f>
        <v>0</v>
      </c>
      <c r="O10" t="b">
        <f>IF(参数统计!B10=15,参数统计!C10)</f>
        <v>0</v>
      </c>
      <c r="P10" t="b">
        <f>IF(参数统计!B10=16,参数统计!C10)</f>
        <v>0</v>
      </c>
      <c r="Q10" t="b">
        <f>IF(参数统计!B10=17,参数统计!C10)</f>
        <v>0</v>
      </c>
      <c r="R10" t="b">
        <f>IF(参数统计!B10=18,参数统计!C10)</f>
        <v>0</v>
      </c>
      <c r="S10" t="b">
        <f>IF(参数统计!B10=19,参数统计!C10)</f>
        <v>0</v>
      </c>
      <c r="T10" t="b">
        <f>IF(参数统计!B10=20,参数统计!C10)</f>
        <v>0</v>
      </c>
      <c r="U10" t="b">
        <f>IF(参数统计!B10=21,参数统计!C10)</f>
        <v>0</v>
      </c>
      <c r="V10" t="b">
        <f>IF(参数统计!B10=22,参数统计!C10)</f>
        <v>0</v>
      </c>
      <c r="W10" t="b">
        <f>IF(参数统计!B10=23,参数统计!C10)</f>
        <v>0</v>
      </c>
      <c r="X10" t="b">
        <f>IF(参数统计!B10=24,参数统计!C10)</f>
        <v>0</v>
      </c>
      <c r="Y10" t="b">
        <f>IF(参数统计!B10=25,参数统计!C10)</f>
        <v>0</v>
      </c>
      <c r="Z10" t="b">
        <f>IF(参数统计!B10=26,参数统计!C10)</f>
        <v>0</v>
      </c>
      <c r="AA10" t="b">
        <f>IF(参数统计!B10=27,参数统计!C10)</f>
        <v>0</v>
      </c>
      <c r="AB10" t="b">
        <f>IF(参数统计!B10=28,参数统计!C10)</f>
        <v>0</v>
      </c>
      <c r="AC10" t="b">
        <f>IF(参数统计!B10=29,参数统计!C10)</f>
        <v>0</v>
      </c>
      <c r="AD10" t="b">
        <f>IF(参数统计!B10=30,参数统计!C10)</f>
        <v>0</v>
      </c>
    </row>
    <row r="11" spans="1:30">
      <c r="A11" t="b">
        <f>IF(参数统计!B11=1,参数统计!C11)</f>
        <v>0</v>
      </c>
      <c r="B11" t="b">
        <f>IF(参数统计!B11=2,参数统计!C11)</f>
        <v>0</v>
      </c>
      <c r="C11">
        <f>IF(参数统计!B11=3,参数统计!C11)</f>
        <v>201</v>
      </c>
      <c r="D11" t="b">
        <f>IF(参数统计!B11=4,参数统计!C11)</f>
        <v>0</v>
      </c>
      <c r="E11" t="b">
        <f>IF(参数统计!B11=5,参数统计!C11)</f>
        <v>0</v>
      </c>
      <c r="F11" t="b">
        <f>IF(参数统计!B11=6,参数统计!C11)</f>
        <v>0</v>
      </c>
      <c r="G11" t="b">
        <f>IF(参数统计!B11=7,参数统计!C11)</f>
        <v>0</v>
      </c>
      <c r="H11" t="b">
        <f>IF(参数统计!B11=8,参数统计!C11)</f>
        <v>0</v>
      </c>
      <c r="I11" t="b">
        <f>IF(参数统计!B11=9,参数统计!C11)</f>
        <v>0</v>
      </c>
      <c r="J11" t="b">
        <f>IF(参数统计!B11=10,参数统计!C11)</f>
        <v>0</v>
      </c>
      <c r="K11" t="b">
        <f>IF(参数统计!B11=11,参数统计!C11)</f>
        <v>0</v>
      </c>
      <c r="L11" t="b">
        <f>IF(参数统计!B11=12,参数统计!C11)</f>
        <v>0</v>
      </c>
      <c r="M11" t="b">
        <f>IF(参数统计!B11=13,参数统计!C11)</f>
        <v>0</v>
      </c>
      <c r="N11" t="b">
        <f>IF(参数统计!B11=14,参数统计!C11)</f>
        <v>0</v>
      </c>
      <c r="O11" t="b">
        <f>IF(参数统计!B11=15,参数统计!C11)</f>
        <v>0</v>
      </c>
      <c r="P11" t="b">
        <f>IF(参数统计!B11=16,参数统计!C11)</f>
        <v>0</v>
      </c>
      <c r="Q11" t="b">
        <f>IF(参数统计!B11=17,参数统计!C11)</f>
        <v>0</v>
      </c>
      <c r="R11" t="b">
        <f>IF(参数统计!B11=18,参数统计!C11)</f>
        <v>0</v>
      </c>
      <c r="S11" t="b">
        <f>IF(参数统计!B11=19,参数统计!C11)</f>
        <v>0</v>
      </c>
      <c r="T11" t="b">
        <f>IF(参数统计!B11=20,参数统计!C11)</f>
        <v>0</v>
      </c>
      <c r="U11" t="b">
        <f>IF(参数统计!B11=21,参数统计!C11)</f>
        <v>0</v>
      </c>
      <c r="V11" t="b">
        <f>IF(参数统计!B11=22,参数统计!C11)</f>
        <v>0</v>
      </c>
      <c r="W11" t="b">
        <f>IF(参数统计!B11=23,参数统计!C11)</f>
        <v>0</v>
      </c>
      <c r="X11" t="b">
        <f>IF(参数统计!B11=24,参数统计!C11)</f>
        <v>0</v>
      </c>
      <c r="Y11" t="b">
        <f>IF(参数统计!B11=25,参数统计!C11)</f>
        <v>0</v>
      </c>
      <c r="Z11" t="b">
        <f>IF(参数统计!B11=26,参数统计!C11)</f>
        <v>0</v>
      </c>
      <c r="AA11" t="b">
        <f>IF(参数统计!B11=27,参数统计!C11)</f>
        <v>0</v>
      </c>
      <c r="AB11" t="b">
        <f>IF(参数统计!B11=28,参数统计!C11)</f>
        <v>0</v>
      </c>
      <c r="AC11" t="b">
        <f>IF(参数统计!B11=29,参数统计!C11)</f>
        <v>0</v>
      </c>
      <c r="AD11" t="b">
        <f>IF(参数统计!B11=30,参数统计!C11)</f>
        <v>0</v>
      </c>
    </row>
    <row r="12" spans="1:30">
      <c r="A12" t="b">
        <f>IF(参数统计!B12=1,参数统计!C12)</f>
        <v>0</v>
      </c>
      <c r="B12" t="b">
        <f>IF(参数统计!B12=2,参数统计!C12)</f>
        <v>0</v>
      </c>
      <c r="C12">
        <f>IF(参数统计!B12=3,参数统计!C12)</f>
        <v>197</v>
      </c>
      <c r="D12" t="b">
        <f>IF(参数统计!B12=4,参数统计!C12)</f>
        <v>0</v>
      </c>
      <c r="E12" t="b">
        <f>IF(参数统计!B12=5,参数统计!C12)</f>
        <v>0</v>
      </c>
      <c r="F12" t="b">
        <f>IF(参数统计!B12=6,参数统计!C12)</f>
        <v>0</v>
      </c>
      <c r="G12" t="b">
        <f>IF(参数统计!B12=7,参数统计!C12)</f>
        <v>0</v>
      </c>
      <c r="H12" t="b">
        <f>IF(参数统计!B12=8,参数统计!C12)</f>
        <v>0</v>
      </c>
      <c r="I12" t="b">
        <f>IF(参数统计!B12=9,参数统计!C12)</f>
        <v>0</v>
      </c>
      <c r="J12" t="b">
        <f>IF(参数统计!B12=10,参数统计!C12)</f>
        <v>0</v>
      </c>
      <c r="K12" t="b">
        <f>IF(参数统计!B12=11,参数统计!C12)</f>
        <v>0</v>
      </c>
      <c r="L12" t="b">
        <f>IF(参数统计!B12=12,参数统计!C12)</f>
        <v>0</v>
      </c>
      <c r="M12" t="b">
        <f>IF(参数统计!B12=13,参数统计!C12)</f>
        <v>0</v>
      </c>
      <c r="N12" t="b">
        <f>IF(参数统计!B12=14,参数统计!C12)</f>
        <v>0</v>
      </c>
      <c r="O12" t="b">
        <f>IF(参数统计!B12=15,参数统计!C12)</f>
        <v>0</v>
      </c>
      <c r="P12" t="b">
        <f>IF(参数统计!B12=16,参数统计!C12)</f>
        <v>0</v>
      </c>
      <c r="Q12" t="b">
        <f>IF(参数统计!B12=17,参数统计!C12)</f>
        <v>0</v>
      </c>
      <c r="R12" t="b">
        <f>IF(参数统计!B12=18,参数统计!C12)</f>
        <v>0</v>
      </c>
      <c r="S12" t="b">
        <f>IF(参数统计!B12=19,参数统计!C12)</f>
        <v>0</v>
      </c>
      <c r="T12" t="b">
        <f>IF(参数统计!B12=20,参数统计!C12)</f>
        <v>0</v>
      </c>
      <c r="U12" t="b">
        <f>IF(参数统计!B12=21,参数统计!C12)</f>
        <v>0</v>
      </c>
      <c r="V12" t="b">
        <f>IF(参数统计!B12=22,参数统计!C12)</f>
        <v>0</v>
      </c>
      <c r="W12" t="b">
        <f>IF(参数统计!B12=23,参数统计!C12)</f>
        <v>0</v>
      </c>
      <c r="X12" t="b">
        <f>IF(参数统计!B12=24,参数统计!C12)</f>
        <v>0</v>
      </c>
      <c r="Y12" t="b">
        <f>IF(参数统计!B12=25,参数统计!C12)</f>
        <v>0</v>
      </c>
      <c r="Z12" t="b">
        <f>IF(参数统计!B12=26,参数统计!C12)</f>
        <v>0</v>
      </c>
      <c r="AA12" t="b">
        <f>IF(参数统计!B12=27,参数统计!C12)</f>
        <v>0</v>
      </c>
      <c r="AB12" t="b">
        <f>IF(参数统计!B12=28,参数统计!C12)</f>
        <v>0</v>
      </c>
      <c r="AC12" t="b">
        <f>IF(参数统计!B12=29,参数统计!C12)</f>
        <v>0</v>
      </c>
      <c r="AD12" t="b">
        <f>IF(参数统计!B12=30,参数统计!C12)</f>
        <v>0</v>
      </c>
    </row>
    <row r="13" spans="1:30">
      <c r="A13" t="b">
        <f>IF(参数统计!B13=1,参数统计!C13)</f>
        <v>0</v>
      </c>
      <c r="B13" t="b">
        <f>IF(参数统计!B13=2,参数统计!C13)</f>
        <v>0</v>
      </c>
      <c r="C13">
        <f>IF(参数统计!B13=3,参数统计!C13)</f>
        <v>184</v>
      </c>
      <c r="D13" t="b">
        <f>IF(参数统计!B13=4,参数统计!C13)</f>
        <v>0</v>
      </c>
      <c r="E13" t="b">
        <f>IF(参数统计!B13=5,参数统计!C13)</f>
        <v>0</v>
      </c>
      <c r="F13" t="b">
        <f>IF(参数统计!B13=6,参数统计!C13)</f>
        <v>0</v>
      </c>
      <c r="G13" t="b">
        <f>IF(参数统计!B13=7,参数统计!C13)</f>
        <v>0</v>
      </c>
      <c r="H13" t="b">
        <f>IF(参数统计!B13=8,参数统计!C13)</f>
        <v>0</v>
      </c>
      <c r="I13" t="b">
        <f>IF(参数统计!B13=9,参数统计!C13)</f>
        <v>0</v>
      </c>
      <c r="J13" t="b">
        <f>IF(参数统计!B13=10,参数统计!C13)</f>
        <v>0</v>
      </c>
      <c r="K13" t="b">
        <f>IF(参数统计!B13=11,参数统计!C13)</f>
        <v>0</v>
      </c>
      <c r="L13" t="b">
        <f>IF(参数统计!B13=12,参数统计!C13)</f>
        <v>0</v>
      </c>
      <c r="M13" t="b">
        <f>IF(参数统计!B13=13,参数统计!C13)</f>
        <v>0</v>
      </c>
      <c r="N13" t="b">
        <f>IF(参数统计!B13=14,参数统计!C13)</f>
        <v>0</v>
      </c>
      <c r="O13" t="b">
        <f>IF(参数统计!B13=15,参数统计!C13)</f>
        <v>0</v>
      </c>
      <c r="P13" t="b">
        <f>IF(参数统计!B13=16,参数统计!C13)</f>
        <v>0</v>
      </c>
      <c r="Q13" t="b">
        <f>IF(参数统计!B13=17,参数统计!C13)</f>
        <v>0</v>
      </c>
      <c r="R13" t="b">
        <f>IF(参数统计!B13=18,参数统计!C13)</f>
        <v>0</v>
      </c>
      <c r="S13" t="b">
        <f>IF(参数统计!B13=19,参数统计!C13)</f>
        <v>0</v>
      </c>
      <c r="T13" t="b">
        <f>IF(参数统计!B13=20,参数统计!C13)</f>
        <v>0</v>
      </c>
      <c r="U13" t="b">
        <f>IF(参数统计!B13=21,参数统计!C13)</f>
        <v>0</v>
      </c>
      <c r="V13" t="b">
        <f>IF(参数统计!B13=22,参数统计!C13)</f>
        <v>0</v>
      </c>
      <c r="W13" t="b">
        <f>IF(参数统计!B13=23,参数统计!C13)</f>
        <v>0</v>
      </c>
      <c r="X13" t="b">
        <f>IF(参数统计!B13=24,参数统计!C13)</f>
        <v>0</v>
      </c>
      <c r="Y13" t="b">
        <f>IF(参数统计!B13=25,参数统计!C13)</f>
        <v>0</v>
      </c>
      <c r="Z13" t="b">
        <f>IF(参数统计!B13=26,参数统计!C13)</f>
        <v>0</v>
      </c>
      <c r="AA13" t="b">
        <f>IF(参数统计!B13=27,参数统计!C13)</f>
        <v>0</v>
      </c>
      <c r="AB13" t="b">
        <f>IF(参数统计!B13=28,参数统计!C13)</f>
        <v>0</v>
      </c>
      <c r="AC13" t="b">
        <f>IF(参数统计!B13=29,参数统计!C13)</f>
        <v>0</v>
      </c>
      <c r="AD13" t="b">
        <f>IF(参数统计!B13=30,参数统计!C13)</f>
        <v>0</v>
      </c>
    </row>
    <row r="14" spans="1:30">
      <c r="A14" t="b">
        <f>IF(参数统计!B14=1,参数统计!C14)</f>
        <v>0</v>
      </c>
      <c r="B14" t="b">
        <f>IF(参数统计!B14=2,参数统计!C14)</f>
        <v>0</v>
      </c>
      <c r="C14" t="b">
        <f>IF(参数统计!B14=3,参数统计!C14)</f>
        <v>0</v>
      </c>
      <c r="D14">
        <f>IF(参数统计!B14=4,参数统计!C14)</f>
        <v>179</v>
      </c>
      <c r="E14" t="b">
        <f>IF(参数统计!B14=5,参数统计!C14)</f>
        <v>0</v>
      </c>
      <c r="F14" t="b">
        <f>IF(参数统计!B14=6,参数统计!C14)</f>
        <v>0</v>
      </c>
      <c r="G14" t="b">
        <f>IF(参数统计!B14=7,参数统计!C14)</f>
        <v>0</v>
      </c>
      <c r="H14" t="b">
        <f>IF(参数统计!B14=8,参数统计!C14)</f>
        <v>0</v>
      </c>
      <c r="I14" t="b">
        <f>IF(参数统计!B14=9,参数统计!C14)</f>
        <v>0</v>
      </c>
      <c r="J14" t="b">
        <f>IF(参数统计!B14=10,参数统计!C14)</f>
        <v>0</v>
      </c>
      <c r="K14" t="b">
        <f>IF(参数统计!B14=11,参数统计!C14)</f>
        <v>0</v>
      </c>
      <c r="L14" t="b">
        <f>IF(参数统计!B14=12,参数统计!C14)</f>
        <v>0</v>
      </c>
      <c r="M14" t="b">
        <f>IF(参数统计!B14=13,参数统计!C14)</f>
        <v>0</v>
      </c>
      <c r="N14" t="b">
        <f>IF(参数统计!B14=14,参数统计!C14)</f>
        <v>0</v>
      </c>
      <c r="O14" t="b">
        <f>IF(参数统计!B14=15,参数统计!C14)</f>
        <v>0</v>
      </c>
      <c r="P14" t="b">
        <f>IF(参数统计!B14=16,参数统计!C14)</f>
        <v>0</v>
      </c>
      <c r="Q14" t="b">
        <f>IF(参数统计!B14=17,参数统计!C14)</f>
        <v>0</v>
      </c>
      <c r="R14" t="b">
        <f>IF(参数统计!B14=18,参数统计!C14)</f>
        <v>0</v>
      </c>
      <c r="S14" t="b">
        <f>IF(参数统计!B14=19,参数统计!C14)</f>
        <v>0</v>
      </c>
      <c r="T14" t="b">
        <f>IF(参数统计!B14=20,参数统计!C14)</f>
        <v>0</v>
      </c>
      <c r="U14" t="b">
        <f>IF(参数统计!B14=21,参数统计!C14)</f>
        <v>0</v>
      </c>
      <c r="V14" t="b">
        <f>IF(参数统计!B14=22,参数统计!C14)</f>
        <v>0</v>
      </c>
      <c r="W14" t="b">
        <f>IF(参数统计!B14=23,参数统计!C14)</f>
        <v>0</v>
      </c>
      <c r="X14" t="b">
        <f>IF(参数统计!B14=24,参数统计!C14)</f>
        <v>0</v>
      </c>
      <c r="Y14" t="b">
        <f>IF(参数统计!B14=25,参数统计!C14)</f>
        <v>0</v>
      </c>
      <c r="Z14" t="b">
        <f>IF(参数统计!B14=26,参数统计!C14)</f>
        <v>0</v>
      </c>
      <c r="AA14" t="b">
        <f>IF(参数统计!B14=27,参数统计!C14)</f>
        <v>0</v>
      </c>
      <c r="AB14" t="b">
        <f>IF(参数统计!B14=28,参数统计!C14)</f>
        <v>0</v>
      </c>
      <c r="AC14" t="b">
        <f>IF(参数统计!B14=29,参数统计!C14)</f>
        <v>0</v>
      </c>
      <c r="AD14" t="b">
        <f>IF(参数统计!B14=30,参数统计!C14)</f>
        <v>0</v>
      </c>
    </row>
    <row r="15" spans="1:30">
      <c r="A15" t="b">
        <f>IF(参数统计!B15=1,参数统计!C15)</f>
        <v>0</v>
      </c>
      <c r="B15" t="b">
        <f>IF(参数统计!B15=2,参数统计!C15)</f>
        <v>0</v>
      </c>
      <c r="C15" t="b">
        <f>IF(参数统计!B15=3,参数统计!C15)</f>
        <v>0</v>
      </c>
      <c r="D15">
        <f>IF(参数统计!B15=4,参数统计!C15)</f>
        <v>189</v>
      </c>
      <c r="E15" t="b">
        <f>IF(参数统计!B15=5,参数统计!C15)</f>
        <v>0</v>
      </c>
      <c r="F15" t="b">
        <f>IF(参数统计!B15=6,参数统计!C15)</f>
        <v>0</v>
      </c>
      <c r="G15" t="b">
        <f>IF(参数统计!B15=7,参数统计!C15)</f>
        <v>0</v>
      </c>
      <c r="H15" t="b">
        <f>IF(参数统计!B15=8,参数统计!C15)</f>
        <v>0</v>
      </c>
      <c r="I15" t="b">
        <f>IF(参数统计!B15=9,参数统计!C15)</f>
        <v>0</v>
      </c>
      <c r="J15" t="b">
        <f>IF(参数统计!B15=10,参数统计!C15)</f>
        <v>0</v>
      </c>
      <c r="K15" t="b">
        <f>IF(参数统计!B15=11,参数统计!C15)</f>
        <v>0</v>
      </c>
      <c r="L15" t="b">
        <f>IF(参数统计!B15=12,参数统计!C15)</f>
        <v>0</v>
      </c>
      <c r="M15" t="b">
        <f>IF(参数统计!B15=13,参数统计!C15)</f>
        <v>0</v>
      </c>
      <c r="N15" t="b">
        <f>IF(参数统计!B15=14,参数统计!C15)</f>
        <v>0</v>
      </c>
      <c r="O15" t="b">
        <f>IF(参数统计!B15=15,参数统计!C15)</f>
        <v>0</v>
      </c>
      <c r="P15" t="b">
        <f>IF(参数统计!B15=16,参数统计!C15)</f>
        <v>0</v>
      </c>
      <c r="Q15" t="b">
        <f>IF(参数统计!B15=17,参数统计!C15)</f>
        <v>0</v>
      </c>
      <c r="R15" t="b">
        <f>IF(参数统计!B15=18,参数统计!C15)</f>
        <v>0</v>
      </c>
      <c r="S15" t="b">
        <f>IF(参数统计!B15=19,参数统计!C15)</f>
        <v>0</v>
      </c>
      <c r="T15" t="b">
        <f>IF(参数统计!B15=20,参数统计!C15)</f>
        <v>0</v>
      </c>
      <c r="U15" t="b">
        <f>IF(参数统计!B15=21,参数统计!C15)</f>
        <v>0</v>
      </c>
      <c r="V15" t="b">
        <f>IF(参数统计!B15=22,参数统计!C15)</f>
        <v>0</v>
      </c>
      <c r="W15" t="b">
        <f>IF(参数统计!B15=23,参数统计!C15)</f>
        <v>0</v>
      </c>
      <c r="X15" t="b">
        <f>IF(参数统计!B15=24,参数统计!C15)</f>
        <v>0</v>
      </c>
      <c r="Y15" t="b">
        <f>IF(参数统计!B15=25,参数统计!C15)</f>
        <v>0</v>
      </c>
      <c r="Z15" t="b">
        <f>IF(参数统计!B15=26,参数统计!C15)</f>
        <v>0</v>
      </c>
      <c r="AA15" t="b">
        <f>IF(参数统计!B15=27,参数统计!C15)</f>
        <v>0</v>
      </c>
      <c r="AB15" t="b">
        <f>IF(参数统计!B15=28,参数统计!C15)</f>
        <v>0</v>
      </c>
      <c r="AC15" t="b">
        <f>IF(参数统计!B15=29,参数统计!C15)</f>
        <v>0</v>
      </c>
      <c r="AD15" t="b">
        <f>IF(参数统计!B15=30,参数统计!C15)</f>
        <v>0</v>
      </c>
    </row>
    <row r="16" spans="1:30">
      <c r="A16" t="b">
        <f>IF(参数统计!B16=1,参数统计!C16)</f>
        <v>0</v>
      </c>
      <c r="B16" t="b">
        <f>IF(参数统计!B16=2,参数统计!C16)</f>
        <v>0</v>
      </c>
      <c r="C16" t="b">
        <f>IF(参数统计!B16=3,参数统计!C16)</f>
        <v>0</v>
      </c>
      <c r="D16" t="b">
        <f>IF(参数统计!B16=4,参数统计!C16)</f>
        <v>0</v>
      </c>
      <c r="E16">
        <f>IF(参数统计!B16=5,参数统计!C16)</f>
        <v>179</v>
      </c>
      <c r="F16" t="b">
        <f>IF(参数统计!B16=6,参数统计!C16)</f>
        <v>0</v>
      </c>
      <c r="G16" t="b">
        <f>IF(参数统计!B16=7,参数统计!C16)</f>
        <v>0</v>
      </c>
      <c r="H16" t="b">
        <f>IF(参数统计!B16=8,参数统计!C16)</f>
        <v>0</v>
      </c>
      <c r="I16" t="b">
        <f>IF(参数统计!B16=9,参数统计!C16)</f>
        <v>0</v>
      </c>
      <c r="J16" t="b">
        <f>IF(参数统计!B16=10,参数统计!C16)</f>
        <v>0</v>
      </c>
      <c r="K16" t="b">
        <f>IF(参数统计!B16=11,参数统计!C16)</f>
        <v>0</v>
      </c>
      <c r="L16" t="b">
        <f>IF(参数统计!B16=12,参数统计!C16)</f>
        <v>0</v>
      </c>
      <c r="M16" t="b">
        <f>IF(参数统计!B16=13,参数统计!C16)</f>
        <v>0</v>
      </c>
      <c r="N16" t="b">
        <f>IF(参数统计!B16=14,参数统计!C16)</f>
        <v>0</v>
      </c>
      <c r="O16" t="b">
        <f>IF(参数统计!B16=15,参数统计!C16)</f>
        <v>0</v>
      </c>
      <c r="P16" t="b">
        <f>IF(参数统计!B16=16,参数统计!C16)</f>
        <v>0</v>
      </c>
      <c r="Q16" t="b">
        <f>IF(参数统计!B16=17,参数统计!C16)</f>
        <v>0</v>
      </c>
      <c r="R16" t="b">
        <f>IF(参数统计!B16=18,参数统计!C16)</f>
        <v>0</v>
      </c>
      <c r="S16" t="b">
        <f>IF(参数统计!B16=19,参数统计!C16)</f>
        <v>0</v>
      </c>
      <c r="T16" t="b">
        <f>IF(参数统计!B16=20,参数统计!C16)</f>
        <v>0</v>
      </c>
      <c r="U16" t="b">
        <f>IF(参数统计!B16=21,参数统计!C16)</f>
        <v>0</v>
      </c>
      <c r="V16" t="b">
        <f>IF(参数统计!B16=22,参数统计!C16)</f>
        <v>0</v>
      </c>
      <c r="W16" t="b">
        <f>IF(参数统计!B16=23,参数统计!C16)</f>
        <v>0</v>
      </c>
      <c r="X16" t="b">
        <f>IF(参数统计!B16=24,参数统计!C16)</f>
        <v>0</v>
      </c>
      <c r="Y16" t="b">
        <f>IF(参数统计!B16=25,参数统计!C16)</f>
        <v>0</v>
      </c>
      <c r="Z16" t="b">
        <f>IF(参数统计!B16=26,参数统计!C16)</f>
        <v>0</v>
      </c>
      <c r="AA16" t="b">
        <f>IF(参数统计!B16=27,参数统计!C16)</f>
        <v>0</v>
      </c>
      <c r="AB16" t="b">
        <f>IF(参数统计!B16=28,参数统计!C16)</f>
        <v>0</v>
      </c>
      <c r="AC16" t="b">
        <f>IF(参数统计!B16=29,参数统计!C16)</f>
        <v>0</v>
      </c>
      <c r="AD16" t="b">
        <f>IF(参数统计!B16=30,参数统计!C16)</f>
        <v>0</v>
      </c>
    </row>
    <row r="17" spans="1:30">
      <c r="A17" t="b">
        <f>IF(参数统计!B17=1,参数统计!C17)</f>
        <v>0</v>
      </c>
      <c r="B17" t="b">
        <f>IF(参数统计!B17=2,参数统计!C17)</f>
        <v>0</v>
      </c>
      <c r="C17" t="b">
        <f>IF(参数统计!B17=3,参数统计!C17)</f>
        <v>0</v>
      </c>
      <c r="D17" t="b">
        <f>IF(参数统计!B17=4,参数统计!C17)</f>
        <v>0</v>
      </c>
      <c r="E17">
        <f>IF(参数统计!B17=5,参数统计!C17)</f>
        <v>183</v>
      </c>
      <c r="F17" t="b">
        <f>IF(参数统计!B17=6,参数统计!C17)</f>
        <v>0</v>
      </c>
      <c r="G17" t="b">
        <f>IF(参数统计!B17=7,参数统计!C17)</f>
        <v>0</v>
      </c>
      <c r="H17" t="b">
        <f>IF(参数统计!B17=8,参数统计!C17)</f>
        <v>0</v>
      </c>
      <c r="I17" t="b">
        <f>IF(参数统计!B17=9,参数统计!C17)</f>
        <v>0</v>
      </c>
      <c r="J17" t="b">
        <f>IF(参数统计!B17=10,参数统计!C17)</f>
        <v>0</v>
      </c>
      <c r="K17" t="b">
        <f>IF(参数统计!B17=11,参数统计!C17)</f>
        <v>0</v>
      </c>
      <c r="L17" t="b">
        <f>IF(参数统计!B17=12,参数统计!C17)</f>
        <v>0</v>
      </c>
      <c r="M17" t="b">
        <f>IF(参数统计!B17=13,参数统计!C17)</f>
        <v>0</v>
      </c>
      <c r="N17" t="b">
        <f>IF(参数统计!B17=14,参数统计!C17)</f>
        <v>0</v>
      </c>
      <c r="O17" t="b">
        <f>IF(参数统计!B17=15,参数统计!C17)</f>
        <v>0</v>
      </c>
      <c r="P17" t="b">
        <f>IF(参数统计!B17=16,参数统计!C17)</f>
        <v>0</v>
      </c>
      <c r="Q17" t="b">
        <f>IF(参数统计!B17=17,参数统计!C17)</f>
        <v>0</v>
      </c>
      <c r="R17" t="b">
        <f>IF(参数统计!B17=18,参数统计!C17)</f>
        <v>0</v>
      </c>
      <c r="S17" t="b">
        <f>IF(参数统计!B17=19,参数统计!C17)</f>
        <v>0</v>
      </c>
      <c r="T17" t="b">
        <f>IF(参数统计!B17=20,参数统计!C17)</f>
        <v>0</v>
      </c>
      <c r="U17" t="b">
        <f>IF(参数统计!B17=21,参数统计!C17)</f>
        <v>0</v>
      </c>
      <c r="V17" t="b">
        <f>IF(参数统计!B17=22,参数统计!C17)</f>
        <v>0</v>
      </c>
      <c r="W17" t="b">
        <f>IF(参数统计!B17=23,参数统计!C17)</f>
        <v>0</v>
      </c>
      <c r="X17" t="b">
        <f>IF(参数统计!B17=24,参数统计!C17)</f>
        <v>0</v>
      </c>
      <c r="Y17" t="b">
        <f>IF(参数统计!B17=25,参数统计!C17)</f>
        <v>0</v>
      </c>
      <c r="Z17" t="b">
        <f>IF(参数统计!B17=26,参数统计!C17)</f>
        <v>0</v>
      </c>
      <c r="AA17" t="b">
        <f>IF(参数统计!B17=27,参数统计!C17)</f>
        <v>0</v>
      </c>
      <c r="AB17" t="b">
        <f>IF(参数统计!B17=28,参数统计!C17)</f>
        <v>0</v>
      </c>
      <c r="AC17" t="b">
        <f>IF(参数统计!B17=29,参数统计!C17)</f>
        <v>0</v>
      </c>
      <c r="AD17" t="b">
        <f>IF(参数统计!B17=30,参数统计!C17)</f>
        <v>0</v>
      </c>
    </row>
    <row r="18" spans="1:30">
      <c r="A18" t="b">
        <f>IF(参数统计!B18=1,参数统计!C18)</f>
        <v>0</v>
      </c>
      <c r="B18" t="b">
        <f>IF(参数统计!B18=2,参数统计!C18)</f>
        <v>0</v>
      </c>
      <c r="C18" t="b">
        <f>IF(参数统计!B18=3,参数统计!C18)</f>
        <v>0</v>
      </c>
      <c r="D18" t="b">
        <f>IF(参数统计!B18=4,参数统计!C18)</f>
        <v>0</v>
      </c>
      <c r="E18">
        <f>IF(参数统计!B18=5,参数统计!C18)</f>
        <v>191</v>
      </c>
      <c r="F18" t="b">
        <f>IF(参数统计!B18=6,参数统计!C18)</f>
        <v>0</v>
      </c>
      <c r="G18" t="b">
        <f>IF(参数统计!B18=7,参数统计!C18)</f>
        <v>0</v>
      </c>
      <c r="H18" t="b">
        <f>IF(参数统计!B18=8,参数统计!C18)</f>
        <v>0</v>
      </c>
      <c r="I18" t="b">
        <f>IF(参数统计!B18=9,参数统计!C18)</f>
        <v>0</v>
      </c>
      <c r="J18" t="b">
        <f>IF(参数统计!B18=10,参数统计!C18)</f>
        <v>0</v>
      </c>
      <c r="K18" t="b">
        <f>IF(参数统计!B18=11,参数统计!C18)</f>
        <v>0</v>
      </c>
      <c r="L18" t="b">
        <f>IF(参数统计!B18=12,参数统计!C18)</f>
        <v>0</v>
      </c>
      <c r="M18" t="b">
        <f>IF(参数统计!B18=13,参数统计!C18)</f>
        <v>0</v>
      </c>
      <c r="N18" t="b">
        <f>IF(参数统计!B18=14,参数统计!C18)</f>
        <v>0</v>
      </c>
      <c r="O18" t="b">
        <f>IF(参数统计!B18=15,参数统计!C18)</f>
        <v>0</v>
      </c>
      <c r="P18" t="b">
        <f>IF(参数统计!B18=16,参数统计!C18)</f>
        <v>0</v>
      </c>
      <c r="Q18" t="b">
        <f>IF(参数统计!B18=17,参数统计!C18)</f>
        <v>0</v>
      </c>
      <c r="R18" t="b">
        <f>IF(参数统计!B18=18,参数统计!C18)</f>
        <v>0</v>
      </c>
      <c r="S18" t="b">
        <f>IF(参数统计!B18=19,参数统计!C18)</f>
        <v>0</v>
      </c>
      <c r="T18" t="b">
        <f>IF(参数统计!B18=20,参数统计!C18)</f>
        <v>0</v>
      </c>
      <c r="U18" t="b">
        <f>IF(参数统计!B18=21,参数统计!C18)</f>
        <v>0</v>
      </c>
      <c r="V18" t="b">
        <f>IF(参数统计!B18=22,参数统计!C18)</f>
        <v>0</v>
      </c>
      <c r="W18" t="b">
        <f>IF(参数统计!B18=23,参数统计!C18)</f>
        <v>0</v>
      </c>
      <c r="X18" t="b">
        <f>IF(参数统计!B18=24,参数统计!C18)</f>
        <v>0</v>
      </c>
      <c r="Y18" t="b">
        <f>IF(参数统计!B18=25,参数统计!C18)</f>
        <v>0</v>
      </c>
      <c r="Z18" t="b">
        <f>IF(参数统计!B18=26,参数统计!C18)</f>
        <v>0</v>
      </c>
      <c r="AA18" t="b">
        <f>IF(参数统计!B18=27,参数统计!C18)</f>
        <v>0</v>
      </c>
      <c r="AB18" t="b">
        <f>IF(参数统计!B18=28,参数统计!C18)</f>
        <v>0</v>
      </c>
      <c r="AC18" t="b">
        <f>IF(参数统计!B18=29,参数统计!C18)</f>
        <v>0</v>
      </c>
      <c r="AD18" t="b">
        <f>IF(参数统计!B18=30,参数统计!C18)</f>
        <v>0</v>
      </c>
    </row>
    <row r="19" spans="1:30">
      <c r="A19" t="b">
        <f>IF(参数统计!B19=1,参数统计!C19)</f>
        <v>0</v>
      </c>
      <c r="B19" t="b">
        <f>IF(参数统计!B19=2,参数统计!C19)</f>
        <v>0</v>
      </c>
      <c r="C19" t="b">
        <f>IF(参数统计!B19=3,参数统计!C19)</f>
        <v>0</v>
      </c>
      <c r="D19" t="b">
        <f>IF(参数统计!B19=4,参数统计!C19)</f>
        <v>0</v>
      </c>
      <c r="E19">
        <f>IF(参数统计!B19=5,参数统计!C19)</f>
        <v>182</v>
      </c>
      <c r="F19" t="b">
        <f>IF(参数统计!B19=6,参数统计!C19)</f>
        <v>0</v>
      </c>
      <c r="G19" t="b">
        <f>IF(参数统计!B19=7,参数统计!C19)</f>
        <v>0</v>
      </c>
      <c r="H19" t="b">
        <f>IF(参数统计!B19=8,参数统计!C19)</f>
        <v>0</v>
      </c>
      <c r="I19" t="b">
        <f>IF(参数统计!B19=9,参数统计!C19)</f>
        <v>0</v>
      </c>
      <c r="J19" t="b">
        <f>IF(参数统计!B19=10,参数统计!C19)</f>
        <v>0</v>
      </c>
      <c r="K19" t="b">
        <f>IF(参数统计!B19=11,参数统计!C19)</f>
        <v>0</v>
      </c>
      <c r="L19" t="b">
        <f>IF(参数统计!B19=12,参数统计!C19)</f>
        <v>0</v>
      </c>
      <c r="M19" t="b">
        <f>IF(参数统计!B19=13,参数统计!C19)</f>
        <v>0</v>
      </c>
      <c r="N19" t="b">
        <f>IF(参数统计!B19=14,参数统计!C19)</f>
        <v>0</v>
      </c>
      <c r="O19" t="b">
        <f>IF(参数统计!B19=15,参数统计!C19)</f>
        <v>0</v>
      </c>
      <c r="P19" t="b">
        <f>IF(参数统计!B19=16,参数统计!C19)</f>
        <v>0</v>
      </c>
      <c r="Q19" t="b">
        <f>IF(参数统计!B19=17,参数统计!C19)</f>
        <v>0</v>
      </c>
      <c r="R19" t="b">
        <f>IF(参数统计!B19=18,参数统计!C19)</f>
        <v>0</v>
      </c>
      <c r="S19" t="b">
        <f>IF(参数统计!B19=19,参数统计!C19)</f>
        <v>0</v>
      </c>
      <c r="T19" t="b">
        <f>IF(参数统计!B19=20,参数统计!C19)</f>
        <v>0</v>
      </c>
      <c r="U19" t="b">
        <f>IF(参数统计!B19=21,参数统计!C19)</f>
        <v>0</v>
      </c>
      <c r="V19" t="b">
        <f>IF(参数统计!B19=22,参数统计!C19)</f>
        <v>0</v>
      </c>
      <c r="W19" t="b">
        <f>IF(参数统计!B19=23,参数统计!C19)</f>
        <v>0</v>
      </c>
      <c r="X19" t="b">
        <f>IF(参数统计!B19=24,参数统计!C19)</f>
        <v>0</v>
      </c>
      <c r="Y19" t="b">
        <f>IF(参数统计!B19=25,参数统计!C19)</f>
        <v>0</v>
      </c>
      <c r="Z19" t="b">
        <f>IF(参数统计!B19=26,参数统计!C19)</f>
        <v>0</v>
      </c>
      <c r="AA19" t="b">
        <f>IF(参数统计!B19=27,参数统计!C19)</f>
        <v>0</v>
      </c>
      <c r="AB19" t="b">
        <f>IF(参数统计!B19=28,参数统计!C19)</f>
        <v>0</v>
      </c>
      <c r="AC19" t="b">
        <f>IF(参数统计!B19=29,参数统计!C19)</f>
        <v>0</v>
      </c>
      <c r="AD19" t="b">
        <f>IF(参数统计!B19=30,参数统计!C19)</f>
        <v>0</v>
      </c>
    </row>
    <row r="20" spans="1:30">
      <c r="A20" t="b">
        <f>IF(参数统计!B20=1,参数统计!C20)</f>
        <v>0</v>
      </c>
      <c r="B20" t="b">
        <f>IF(参数统计!B20=2,参数统计!C20)</f>
        <v>0</v>
      </c>
      <c r="C20" t="b">
        <f>IF(参数统计!B20=3,参数统计!C20)</f>
        <v>0</v>
      </c>
      <c r="D20" t="b">
        <f>IF(参数统计!B20=4,参数统计!C20)</f>
        <v>0</v>
      </c>
      <c r="E20">
        <f>IF(参数统计!B20=5,参数统计!C20)</f>
        <v>181</v>
      </c>
      <c r="F20" t="b">
        <f>IF(参数统计!B20=6,参数统计!C20)</f>
        <v>0</v>
      </c>
      <c r="G20" t="b">
        <f>IF(参数统计!B20=7,参数统计!C20)</f>
        <v>0</v>
      </c>
      <c r="H20" t="b">
        <f>IF(参数统计!B20=8,参数统计!C20)</f>
        <v>0</v>
      </c>
      <c r="I20" t="b">
        <f>IF(参数统计!B20=9,参数统计!C20)</f>
        <v>0</v>
      </c>
      <c r="J20" t="b">
        <f>IF(参数统计!B20=10,参数统计!C20)</f>
        <v>0</v>
      </c>
      <c r="K20" t="b">
        <f>IF(参数统计!B20=11,参数统计!C20)</f>
        <v>0</v>
      </c>
      <c r="L20" t="b">
        <f>IF(参数统计!B20=12,参数统计!C20)</f>
        <v>0</v>
      </c>
      <c r="M20" t="b">
        <f>IF(参数统计!B20=13,参数统计!C20)</f>
        <v>0</v>
      </c>
      <c r="N20" t="b">
        <f>IF(参数统计!B20=14,参数统计!C20)</f>
        <v>0</v>
      </c>
      <c r="O20" t="b">
        <f>IF(参数统计!B20=15,参数统计!C20)</f>
        <v>0</v>
      </c>
      <c r="P20" t="b">
        <f>IF(参数统计!B20=16,参数统计!C20)</f>
        <v>0</v>
      </c>
      <c r="Q20" t="b">
        <f>IF(参数统计!B20=17,参数统计!C20)</f>
        <v>0</v>
      </c>
      <c r="R20" t="b">
        <f>IF(参数统计!B20=18,参数统计!C20)</f>
        <v>0</v>
      </c>
      <c r="S20" t="b">
        <f>IF(参数统计!B20=19,参数统计!C20)</f>
        <v>0</v>
      </c>
      <c r="T20" t="b">
        <f>IF(参数统计!B20=20,参数统计!C20)</f>
        <v>0</v>
      </c>
      <c r="U20" t="b">
        <f>IF(参数统计!B20=21,参数统计!C20)</f>
        <v>0</v>
      </c>
      <c r="V20" t="b">
        <f>IF(参数统计!B20=22,参数统计!C20)</f>
        <v>0</v>
      </c>
      <c r="W20" t="b">
        <f>IF(参数统计!B20=23,参数统计!C20)</f>
        <v>0</v>
      </c>
      <c r="X20" t="b">
        <f>IF(参数统计!B20=24,参数统计!C20)</f>
        <v>0</v>
      </c>
      <c r="Y20" t="b">
        <f>IF(参数统计!B20=25,参数统计!C20)</f>
        <v>0</v>
      </c>
      <c r="Z20" t="b">
        <f>IF(参数统计!B20=26,参数统计!C20)</f>
        <v>0</v>
      </c>
      <c r="AA20" t="b">
        <f>IF(参数统计!B20=27,参数统计!C20)</f>
        <v>0</v>
      </c>
      <c r="AB20" t="b">
        <f>IF(参数统计!B20=28,参数统计!C20)</f>
        <v>0</v>
      </c>
      <c r="AC20" t="b">
        <f>IF(参数统计!B20=29,参数统计!C20)</f>
        <v>0</v>
      </c>
      <c r="AD20" t="b">
        <f>IF(参数统计!B20=30,参数统计!C20)</f>
        <v>0</v>
      </c>
    </row>
    <row r="21" spans="1:30">
      <c r="A21" t="b">
        <f>IF(参数统计!B21=1,参数统计!C21)</f>
        <v>0</v>
      </c>
      <c r="B21" t="b">
        <f>IF(参数统计!B21=2,参数统计!C21)</f>
        <v>0</v>
      </c>
      <c r="C21" t="b">
        <f>IF(参数统计!B21=3,参数统计!C21)</f>
        <v>0</v>
      </c>
      <c r="D21" t="b">
        <f>IF(参数统计!B21=4,参数统计!C21)</f>
        <v>0</v>
      </c>
      <c r="E21">
        <f>IF(参数统计!B21=5,参数统计!C21)</f>
        <v>186</v>
      </c>
      <c r="F21" t="b">
        <f>IF(参数统计!B21=6,参数统计!C21)</f>
        <v>0</v>
      </c>
      <c r="G21" t="b">
        <f>IF(参数统计!B21=7,参数统计!C21)</f>
        <v>0</v>
      </c>
      <c r="H21" t="b">
        <f>IF(参数统计!B21=8,参数统计!C21)</f>
        <v>0</v>
      </c>
      <c r="I21" t="b">
        <f>IF(参数统计!B21=9,参数统计!C21)</f>
        <v>0</v>
      </c>
      <c r="J21" t="b">
        <f>IF(参数统计!B21=10,参数统计!C21)</f>
        <v>0</v>
      </c>
      <c r="K21" t="b">
        <f>IF(参数统计!B21=11,参数统计!C21)</f>
        <v>0</v>
      </c>
      <c r="L21" t="b">
        <f>IF(参数统计!B21=12,参数统计!C21)</f>
        <v>0</v>
      </c>
      <c r="M21" t="b">
        <f>IF(参数统计!B21=13,参数统计!C21)</f>
        <v>0</v>
      </c>
      <c r="N21" t="b">
        <f>IF(参数统计!B21=14,参数统计!C21)</f>
        <v>0</v>
      </c>
      <c r="O21" t="b">
        <f>IF(参数统计!B21=15,参数统计!C21)</f>
        <v>0</v>
      </c>
      <c r="P21" t="b">
        <f>IF(参数统计!B21=16,参数统计!C21)</f>
        <v>0</v>
      </c>
      <c r="Q21" t="b">
        <f>IF(参数统计!B21=17,参数统计!C21)</f>
        <v>0</v>
      </c>
      <c r="R21" t="b">
        <f>IF(参数统计!B21=18,参数统计!C21)</f>
        <v>0</v>
      </c>
      <c r="S21" t="b">
        <f>IF(参数统计!B21=19,参数统计!C21)</f>
        <v>0</v>
      </c>
      <c r="T21" t="b">
        <f>IF(参数统计!B21=20,参数统计!C21)</f>
        <v>0</v>
      </c>
      <c r="U21" t="b">
        <f>IF(参数统计!B21=21,参数统计!C21)</f>
        <v>0</v>
      </c>
      <c r="V21" t="b">
        <f>IF(参数统计!B21=22,参数统计!C21)</f>
        <v>0</v>
      </c>
      <c r="W21" t="b">
        <f>IF(参数统计!B21=23,参数统计!C21)</f>
        <v>0</v>
      </c>
      <c r="X21" t="b">
        <f>IF(参数统计!B21=24,参数统计!C21)</f>
        <v>0</v>
      </c>
      <c r="Y21" t="b">
        <f>IF(参数统计!B21=25,参数统计!C21)</f>
        <v>0</v>
      </c>
      <c r="Z21" t="b">
        <f>IF(参数统计!B21=26,参数统计!C21)</f>
        <v>0</v>
      </c>
      <c r="AA21" t="b">
        <f>IF(参数统计!B21=27,参数统计!C21)</f>
        <v>0</v>
      </c>
      <c r="AB21" t="b">
        <f>IF(参数统计!B21=28,参数统计!C21)</f>
        <v>0</v>
      </c>
      <c r="AC21" t="b">
        <f>IF(参数统计!B21=29,参数统计!C21)</f>
        <v>0</v>
      </c>
      <c r="AD21" t="b">
        <f>IF(参数统计!B21=30,参数统计!C21)</f>
        <v>0</v>
      </c>
    </row>
    <row r="22" spans="1:30">
      <c r="A22" t="b">
        <f>IF(参数统计!B22=1,参数统计!C22)</f>
        <v>0</v>
      </c>
      <c r="B22" t="b">
        <f>IF(参数统计!B22=2,参数统计!C22)</f>
        <v>0</v>
      </c>
      <c r="C22" t="b">
        <f>IF(参数统计!B22=3,参数统计!C22)</f>
        <v>0</v>
      </c>
      <c r="D22" t="b">
        <f>IF(参数统计!B22=4,参数统计!C22)</f>
        <v>0</v>
      </c>
      <c r="E22">
        <f>IF(参数统计!B22=5,参数统计!C22)</f>
        <v>191</v>
      </c>
      <c r="F22" t="b">
        <f>IF(参数统计!B22=6,参数统计!C22)</f>
        <v>0</v>
      </c>
      <c r="G22" t="b">
        <f>IF(参数统计!B22=7,参数统计!C22)</f>
        <v>0</v>
      </c>
      <c r="H22" t="b">
        <f>IF(参数统计!B22=8,参数统计!C22)</f>
        <v>0</v>
      </c>
      <c r="I22" t="b">
        <f>IF(参数统计!B22=9,参数统计!C22)</f>
        <v>0</v>
      </c>
      <c r="J22" t="b">
        <f>IF(参数统计!B22=10,参数统计!C22)</f>
        <v>0</v>
      </c>
      <c r="K22" t="b">
        <f>IF(参数统计!B22=11,参数统计!C22)</f>
        <v>0</v>
      </c>
      <c r="L22" t="b">
        <f>IF(参数统计!B22=12,参数统计!C22)</f>
        <v>0</v>
      </c>
      <c r="M22" t="b">
        <f>IF(参数统计!B22=13,参数统计!C22)</f>
        <v>0</v>
      </c>
      <c r="N22" t="b">
        <f>IF(参数统计!B22=14,参数统计!C22)</f>
        <v>0</v>
      </c>
      <c r="O22" t="b">
        <f>IF(参数统计!B22=15,参数统计!C22)</f>
        <v>0</v>
      </c>
      <c r="P22" t="b">
        <f>IF(参数统计!B22=16,参数统计!C22)</f>
        <v>0</v>
      </c>
      <c r="Q22" t="b">
        <f>IF(参数统计!B22=17,参数统计!C22)</f>
        <v>0</v>
      </c>
      <c r="R22" t="b">
        <f>IF(参数统计!B22=18,参数统计!C22)</f>
        <v>0</v>
      </c>
      <c r="S22" t="b">
        <f>IF(参数统计!B22=19,参数统计!C22)</f>
        <v>0</v>
      </c>
      <c r="T22" t="b">
        <f>IF(参数统计!B22=20,参数统计!C22)</f>
        <v>0</v>
      </c>
      <c r="U22" t="b">
        <f>IF(参数统计!B22=21,参数统计!C22)</f>
        <v>0</v>
      </c>
      <c r="V22" t="b">
        <f>IF(参数统计!B22=22,参数统计!C22)</f>
        <v>0</v>
      </c>
      <c r="W22" t="b">
        <f>IF(参数统计!B22=23,参数统计!C22)</f>
        <v>0</v>
      </c>
      <c r="X22" t="b">
        <f>IF(参数统计!B22=24,参数统计!C22)</f>
        <v>0</v>
      </c>
      <c r="Y22" t="b">
        <f>IF(参数统计!B22=25,参数统计!C22)</f>
        <v>0</v>
      </c>
      <c r="Z22" t="b">
        <f>IF(参数统计!B22=26,参数统计!C22)</f>
        <v>0</v>
      </c>
      <c r="AA22" t="b">
        <f>IF(参数统计!B22=27,参数统计!C22)</f>
        <v>0</v>
      </c>
      <c r="AB22" t="b">
        <f>IF(参数统计!B22=28,参数统计!C22)</f>
        <v>0</v>
      </c>
      <c r="AC22" t="b">
        <f>IF(参数统计!B22=29,参数统计!C22)</f>
        <v>0</v>
      </c>
      <c r="AD22" t="b">
        <f>IF(参数统计!B22=30,参数统计!C22)</f>
        <v>0</v>
      </c>
    </row>
    <row r="23" spans="1:30">
      <c r="A23" t="b">
        <f>IF(参数统计!B23=1,参数统计!C23)</f>
        <v>0</v>
      </c>
      <c r="B23" t="b">
        <f>IF(参数统计!B23=2,参数统计!C23)</f>
        <v>0</v>
      </c>
      <c r="C23" t="b">
        <f>IF(参数统计!B23=3,参数统计!C23)</f>
        <v>0</v>
      </c>
      <c r="D23" t="b">
        <f>IF(参数统计!B23=4,参数统计!C23)</f>
        <v>0</v>
      </c>
      <c r="E23">
        <f>IF(参数统计!B23=5,参数统计!C23)</f>
        <v>194</v>
      </c>
      <c r="F23" t="b">
        <f>IF(参数统计!B23=6,参数统计!C23)</f>
        <v>0</v>
      </c>
      <c r="G23" t="b">
        <f>IF(参数统计!B23=7,参数统计!C23)</f>
        <v>0</v>
      </c>
      <c r="H23" t="b">
        <f>IF(参数统计!B23=8,参数统计!C23)</f>
        <v>0</v>
      </c>
      <c r="I23" t="b">
        <f>IF(参数统计!B23=9,参数统计!C23)</f>
        <v>0</v>
      </c>
      <c r="J23" t="b">
        <f>IF(参数统计!B23=10,参数统计!C23)</f>
        <v>0</v>
      </c>
      <c r="K23" t="b">
        <f>IF(参数统计!B23=11,参数统计!C23)</f>
        <v>0</v>
      </c>
      <c r="L23" t="b">
        <f>IF(参数统计!B23=12,参数统计!C23)</f>
        <v>0</v>
      </c>
      <c r="M23" t="b">
        <f>IF(参数统计!B23=13,参数统计!C23)</f>
        <v>0</v>
      </c>
      <c r="N23" t="b">
        <f>IF(参数统计!B23=14,参数统计!C23)</f>
        <v>0</v>
      </c>
      <c r="O23" t="b">
        <f>IF(参数统计!B23=15,参数统计!C23)</f>
        <v>0</v>
      </c>
      <c r="P23" t="b">
        <f>IF(参数统计!B23=16,参数统计!C23)</f>
        <v>0</v>
      </c>
      <c r="Q23" t="b">
        <f>IF(参数统计!B23=17,参数统计!C23)</f>
        <v>0</v>
      </c>
      <c r="R23" t="b">
        <f>IF(参数统计!B23=18,参数统计!C23)</f>
        <v>0</v>
      </c>
      <c r="S23" t="b">
        <f>IF(参数统计!B23=19,参数统计!C23)</f>
        <v>0</v>
      </c>
      <c r="T23" t="b">
        <f>IF(参数统计!B23=20,参数统计!C23)</f>
        <v>0</v>
      </c>
      <c r="U23" t="b">
        <f>IF(参数统计!B23=21,参数统计!C23)</f>
        <v>0</v>
      </c>
      <c r="V23" t="b">
        <f>IF(参数统计!B23=22,参数统计!C23)</f>
        <v>0</v>
      </c>
      <c r="W23" t="b">
        <f>IF(参数统计!B23=23,参数统计!C23)</f>
        <v>0</v>
      </c>
      <c r="X23" t="b">
        <f>IF(参数统计!B23=24,参数统计!C23)</f>
        <v>0</v>
      </c>
      <c r="Y23" t="b">
        <f>IF(参数统计!B23=25,参数统计!C23)</f>
        <v>0</v>
      </c>
      <c r="Z23" t="b">
        <f>IF(参数统计!B23=26,参数统计!C23)</f>
        <v>0</v>
      </c>
      <c r="AA23" t="b">
        <f>IF(参数统计!B23=27,参数统计!C23)</f>
        <v>0</v>
      </c>
      <c r="AB23" t="b">
        <f>IF(参数统计!B23=28,参数统计!C23)</f>
        <v>0</v>
      </c>
      <c r="AC23" t="b">
        <f>IF(参数统计!B23=29,参数统计!C23)</f>
        <v>0</v>
      </c>
      <c r="AD23" t="b">
        <f>IF(参数统计!B23=30,参数统计!C23)</f>
        <v>0</v>
      </c>
    </row>
    <row r="24" spans="1:30">
      <c r="A24" t="b">
        <f>IF(参数统计!B24=1,参数统计!C24)</f>
        <v>0</v>
      </c>
      <c r="B24" t="b">
        <f>IF(参数统计!B24=2,参数统计!C24)</f>
        <v>0</v>
      </c>
      <c r="C24" t="b">
        <f>IF(参数统计!B24=3,参数统计!C24)</f>
        <v>0</v>
      </c>
      <c r="D24" t="b">
        <f>IF(参数统计!B24=4,参数统计!C24)</f>
        <v>0</v>
      </c>
      <c r="E24">
        <f>IF(参数统计!B24=5,参数统计!C24)</f>
        <v>181</v>
      </c>
      <c r="F24" t="b">
        <f>IF(参数统计!B24=6,参数统计!C24)</f>
        <v>0</v>
      </c>
      <c r="G24" t="b">
        <f>IF(参数统计!B24=7,参数统计!C24)</f>
        <v>0</v>
      </c>
      <c r="H24" t="b">
        <f>IF(参数统计!B24=8,参数统计!C24)</f>
        <v>0</v>
      </c>
      <c r="I24" t="b">
        <f>IF(参数统计!B24=9,参数统计!C24)</f>
        <v>0</v>
      </c>
      <c r="J24" t="b">
        <f>IF(参数统计!B24=10,参数统计!C24)</f>
        <v>0</v>
      </c>
      <c r="K24" t="b">
        <f>IF(参数统计!B24=11,参数统计!C24)</f>
        <v>0</v>
      </c>
      <c r="L24" t="b">
        <f>IF(参数统计!B24=12,参数统计!C24)</f>
        <v>0</v>
      </c>
      <c r="M24" t="b">
        <f>IF(参数统计!B24=13,参数统计!C24)</f>
        <v>0</v>
      </c>
      <c r="N24" t="b">
        <f>IF(参数统计!B24=14,参数统计!C24)</f>
        <v>0</v>
      </c>
      <c r="O24" t="b">
        <f>IF(参数统计!B24=15,参数统计!C24)</f>
        <v>0</v>
      </c>
      <c r="P24" t="b">
        <f>IF(参数统计!B24=16,参数统计!C24)</f>
        <v>0</v>
      </c>
      <c r="Q24" t="b">
        <f>IF(参数统计!B24=17,参数统计!C24)</f>
        <v>0</v>
      </c>
      <c r="R24" t="b">
        <f>IF(参数统计!B24=18,参数统计!C24)</f>
        <v>0</v>
      </c>
      <c r="S24" t="b">
        <f>IF(参数统计!B24=19,参数统计!C24)</f>
        <v>0</v>
      </c>
      <c r="T24" t="b">
        <f>IF(参数统计!B24=20,参数统计!C24)</f>
        <v>0</v>
      </c>
      <c r="U24" t="b">
        <f>IF(参数统计!B24=21,参数统计!C24)</f>
        <v>0</v>
      </c>
      <c r="V24" t="b">
        <f>IF(参数统计!B24=22,参数统计!C24)</f>
        <v>0</v>
      </c>
      <c r="W24" t="b">
        <f>IF(参数统计!B24=23,参数统计!C24)</f>
        <v>0</v>
      </c>
      <c r="X24" t="b">
        <f>IF(参数统计!B24=24,参数统计!C24)</f>
        <v>0</v>
      </c>
      <c r="Y24" t="b">
        <f>IF(参数统计!B24=25,参数统计!C24)</f>
        <v>0</v>
      </c>
      <c r="Z24" t="b">
        <f>IF(参数统计!B24=26,参数统计!C24)</f>
        <v>0</v>
      </c>
      <c r="AA24" t="b">
        <f>IF(参数统计!B24=27,参数统计!C24)</f>
        <v>0</v>
      </c>
      <c r="AB24" t="b">
        <f>IF(参数统计!B24=28,参数统计!C24)</f>
        <v>0</v>
      </c>
      <c r="AC24" t="b">
        <f>IF(参数统计!B24=29,参数统计!C24)</f>
        <v>0</v>
      </c>
      <c r="AD24" t="b">
        <f>IF(参数统计!B24=30,参数统计!C24)</f>
        <v>0</v>
      </c>
    </row>
    <row r="25" spans="1:30">
      <c r="A25" t="b">
        <f>IF(参数统计!B25=1,参数统计!C25)</f>
        <v>0</v>
      </c>
      <c r="B25" t="b">
        <f>IF(参数统计!B25=2,参数统计!C25)</f>
        <v>0</v>
      </c>
      <c r="C25" t="b">
        <f>IF(参数统计!B25=3,参数统计!C25)</f>
        <v>0</v>
      </c>
      <c r="D25" t="b">
        <f>IF(参数统计!B25=4,参数统计!C25)</f>
        <v>0</v>
      </c>
      <c r="E25">
        <f>IF(参数统计!B25=5,参数统计!C25)</f>
        <v>177</v>
      </c>
      <c r="F25" t="b">
        <f>IF(参数统计!B25=6,参数统计!C25)</f>
        <v>0</v>
      </c>
      <c r="G25" t="b">
        <f>IF(参数统计!B25=7,参数统计!C25)</f>
        <v>0</v>
      </c>
      <c r="H25" t="b">
        <f>IF(参数统计!B25=8,参数统计!C25)</f>
        <v>0</v>
      </c>
      <c r="I25" t="b">
        <f>IF(参数统计!B25=9,参数统计!C25)</f>
        <v>0</v>
      </c>
      <c r="J25" t="b">
        <f>IF(参数统计!B25=10,参数统计!C25)</f>
        <v>0</v>
      </c>
      <c r="K25" t="b">
        <f>IF(参数统计!B25=11,参数统计!C25)</f>
        <v>0</v>
      </c>
      <c r="L25" t="b">
        <f>IF(参数统计!B25=12,参数统计!C25)</f>
        <v>0</v>
      </c>
      <c r="M25" t="b">
        <f>IF(参数统计!B25=13,参数统计!C25)</f>
        <v>0</v>
      </c>
      <c r="N25" t="b">
        <f>IF(参数统计!B25=14,参数统计!C25)</f>
        <v>0</v>
      </c>
      <c r="O25" t="b">
        <f>IF(参数统计!B25=15,参数统计!C25)</f>
        <v>0</v>
      </c>
      <c r="P25" t="b">
        <f>IF(参数统计!B25=16,参数统计!C25)</f>
        <v>0</v>
      </c>
      <c r="Q25" t="b">
        <f>IF(参数统计!B25=17,参数统计!C25)</f>
        <v>0</v>
      </c>
      <c r="R25" t="b">
        <f>IF(参数统计!B25=18,参数统计!C25)</f>
        <v>0</v>
      </c>
      <c r="S25" t="b">
        <f>IF(参数统计!B25=19,参数统计!C25)</f>
        <v>0</v>
      </c>
      <c r="T25" t="b">
        <f>IF(参数统计!B25=20,参数统计!C25)</f>
        <v>0</v>
      </c>
      <c r="U25" t="b">
        <f>IF(参数统计!B25=21,参数统计!C25)</f>
        <v>0</v>
      </c>
      <c r="V25" t="b">
        <f>IF(参数统计!B25=22,参数统计!C25)</f>
        <v>0</v>
      </c>
      <c r="W25" t="b">
        <f>IF(参数统计!B25=23,参数统计!C25)</f>
        <v>0</v>
      </c>
      <c r="X25" t="b">
        <f>IF(参数统计!B25=24,参数统计!C25)</f>
        <v>0</v>
      </c>
      <c r="Y25" t="b">
        <f>IF(参数统计!B25=25,参数统计!C25)</f>
        <v>0</v>
      </c>
      <c r="Z25" t="b">
        <f>IF(参数统计!B25=26,参数统计!C25)</f>
        <v>0</v>
      </c>
      <c r="AA25" t="b">
        <f>IF(参数统计!B25=27,参数统计!C25)</f>
        <v>0</v>
      </c>
      <c r="AB25" t="b">
        <f>IF(参数统计!B25=28,参数统计!C25)</f>
        <v>0</v>
      </c>
      <c r="AC25" t="b">
        <f>IF(参数统计!B25=29,参数统计!C25)</f>
        <v>0</v>
      </c>
      <c r="AD25" t="b">
        <f>IF(参数统计!B25=30,参数统计!C25)</f>
        <v>0</v>
      </c>
    </row>
    <row r="26" spans="1:30">
      <c r="A26" t="b">
        <f>IF(参数统计!B26=1,参数统计!C26)</f>
        <v>0</v>
      </c>
      <c r="B26" t="b">
        <f>IF(参数统计!B26=2,参数统计!C26)</f>
        <v>0</v>
      </c>
      <c r="C26" t="b">
        <f>IF(参数统计!B26=3,参数统计!C26)</f>
        <v>0</v>
      </c>
      <c r="D26" t="b">
        <f>IF(参数统计!B26=4,参数统计!C26)</f>
        <v>0</v>
      </c>
      <c r="E26">
        <f>IF(参数统计!B26=5,参数统计!C26)</f>
        <v>185</v>
      </c>
      <c r="F26" t="b">
        <f>IF(参数统计!B26=6,参数统计!C26)</f>
        <v>0</v>
      </c>
      <c r="G26" t="b">
        <f>IF(参数统计!B26=7,参数统计!C26)</f>
        <v>0</v>
      </c>
      <c r="H26" t="b">
        <f>IF(参数统计!B26=8,参数统计!C26)</f>
        <v>0</v>
      </c>
      <c r="I26" t="b">
        <f>IF(参数统计!B26=9,参数统计!C26)</f>
        <v>0</v>
      </c>
      <c r="J26" t="b">
        <f>IF(参数统计!B26=10,参数统计!C26)</f>
        <v>0</v>
      </c>
      <c r="K26" t="b">
        <f>IF(参数统计!B26=11,参数统计!C26)</f>
        <v>0</v>
      </c>
      <c r="L26" t="b">
        <f>IF(参数统计!B26=12,参数统计!C26)</f>
        <v>0</v>
      </c>
      <c r="M26" t="b">
        <f>IF(参数统计!B26=13,参数统计!C26)</f>
        <v>0</v>
      </c>
      <c r="N26" t="b">
        <f>IF(参数统计!B26=14,参数统计!C26)</f>
        <v>0</v>
      </c>
      <c r="O26" t="b">
        <f>IF(参数统计!B26=15,参数统计!C26)</f>
        <v>0</v>
      </c>
      <c r="P26" t="b">
        <f>IF(参数统计!B26=16,参数统计!C26)</f>
        <v>0</v>
      </c>
      <c r="Q26" t="b">
        <f>IF(参数统计!B26=17,参数统计!C26)</f>
        <v>0</v>
      </c>
      <c r="R26" t="b">
        <f>IF(参数统计!B26=18,参数统计!C26)</f>
        <v>0</v>
      </c>
      <c r="S26" t="b">
        <f>IF(参数统计!B26=19,参数统计!C26)</f>
        <v>0</v>
      </c>
      <c r="T26" t="b">
        <f>IF(参数统计!B26=20,参数统计!C26)</f>
        <v>0</v>
      </c>
      <c r="U26" t="b">
        <f>IF(参数统计!B26=21,参数统计!C26)</f>
        <v>0</v>
      </c>
      <c r="V26" t="b">
        <f>IF(参数统计!B26=22,参数统计!C26)</f>
        <v>0</v>
      </c>
      <c r="W26" t="b">
        <f>IF(参数统计!B26=23,参数统计!C26)</f>
        <v>0</v>
      </c>
      <c r="X26" t="b">
        <f>IF(参数统计!B26=24,参数统计!C26)</f>
        <v>0</v>
      </c>
      <c r="Y26" t="b">
        <f>IF(参数统计!B26=25,参数统计!C26)</f>
        <v>0</v>
      </c>
      <c r="Z26" t="b">
        <f>IF(参数统计!B26=26,参数统计!C26)</f>
        <v>0</v>
      </c>
      <c r="AA26" t="b">
        <f>IF(参数统计!B26=27,参数统计!C26)</f>
        <v>0</v>
      </c>
      <c r="AB26" t="b">
        <f>IF(参数统计!B26=28,参数统计!C26)</f>
        <v>0</v>
      </c>
      <c r="AC26" t="b">
        <f>IF(参数统计!B26=29,参数统计!C26)</f>
        <v>0</v>
      </c>
      <c r="AD26" t="b">
        <f>IF(参数统计!B26=30,参数统计!C26)</f>
        <v>0</v>
      </c>
    </row>
    <row r="27" spans="1:30">
      <c r="A27" t="b">
        <f>IF(参数统计!B27=1,参数统计!C27)</f>
        <v>0</v>
      </c>
      <c r="B27" t="b">
        <f>IF(参数统计!B27=2,参数统计!C27)</f>
        <v>0</v>
      </c>
      <c r="C27" t="b">
        <f>IF(参数统计!B27=3,参数统计!C27)</f>
        <v>0</v>
      </c>
      <c r="D27" t="b">
        <f>IF(参数统计!B27=4,参数统计!C27)</f>
        <v>0</v>
      </c>
      <c r="E27">
        <f>IF(参数统计!B27=5,参数统计!C27)</f>
        <v>215</v>
      </c>
      <c r="F27" t="b">
        <f>IF(参数统计!B27=6,参数统计!C27)</f>
        <v>0</v>
      </c>
      <c r="G27" t="b">
        <f>IF(参数统计!B27=7,参数统计!C27)</f>
        <v>0</v>
      </c>
      <c r="H27" t="b">
        <f>IF(参数统计!B27=8,参数统计!C27)</f>
        <v>0</v>
      </c>
      <c r="I27" t="b">
        <f>IF(参数统计!B27=9,参数统计!C27)</f>
        <v>0</v>
      </c>
      <c r="J27" t="b">
        <f>IF(参数统计!B27=10,参数统计!C27)</f>
        <v>0</v>
      </c>
      <c r="K27" t="b">
        <f>IF(参数统计!B27=11,参数统计!C27)</f>
        <v>0</v>
      </c>
      <c r="L27" t="b">
        <f>IF(参数统计!B27=12,参数统计!C27)</f>
        <v>0</v>
      </c>
      <c r="M27" t="b">
        <f>IF(参数统计!B27=13,参数统计!C27)</f>
        <v>0</v>
      </c>
      <c r="N27" t="b">
        <f>IF(参数统计!B27=14,参数统计!C27)</f>
        <v>0</v>
      </c>
      <c r="O27" t="b">
        <f>IF(参数统计!B27=15,参数统计!C27)</f>
        <v>0</v>
      </c>
      <c r="P27" t="b">
        <f>IF(参数统计!B27=16,参数统计!C27)</f>
        <v>0</v>
      </c>
      <c r="Q27" t="b">
        <f>IF(参数统计!B27=17,参数统计!C27)</f>
        <v>0</v>
      </c>
      <c r="R27" t="b">
        <f>IF(参数统计!B27=18,参数统计!C27)</f>
        <v>0</v>
      </c>
      <c r="S27" t="b">
        <f>IF(参数统计!B27=19,参数统计!C27)</f>
        <v>0</v>
      </c>
      <c r="T27" t="b">
        <f>IF(参数统计!B27=20,参数统计!C27)</f>
        <v>0</v>
      </c>
      <c r="U27" t="b">
        <f>IF(参数统计!B27=21,参数统计!C27)</f>
        <v>0</v>
      </c>
      <c r="V27" t="b">
        <f>IF(参数统计!B27=22,参数统计!C27)</f>
        <v>0</v>
      </c>
      <c r="W27" t="b">
        <f>IF(参数统计!B27=23,参数统计!C27)</f>
        <v>0</v>
      </c>
      <c r="X27" t="b">
        <f>IF(参数统计!B27=24,参数统计!C27)</f>
        <v>0</v>
      </c>
      <c r="Y27" t="b">
        <f>IF(参数统计!B27=25,参数统计!C27)</f>
        <v>0</v>
      </c>
      <c r="Z27" t="b">
        <f>IF(参数统计!B27=26,参数统计!C27)</f>
        <v>0</v>
      </c>
      <c r="AA27" t="b">
        <f>IF(参数统计!B27=27,参数统计!C27)</f>
        <v>0</v>
      </c>
      <c r="AB27" t="b">
        <f>IF(参数统计!B27=28,参数统计!C27)</f>
        <v>0</v>
      </c>
      <c r="AC27" t="b">
        <f>IF(参数统计!B27=29,参数统计!C27)</f>
        <v>0</v>
      </c>
      <c r="AD27" t="b">
        <f>IF(参数统计!B27=30,参数统计!C27)</f>
        <v>0</v>
      </c>
    </row>
    <row r="28" spans="1:30">
      <c r="A28" t="b">
        <f>IF(参数统计!B28=1,参数统计!C28)</f>
        <v>0</v>
      </c>
      <c r="B28" t="b">
        <f>IF(参数统计!B28=2,参数统计!C28)</f>
        <v>0</v>
      </c>
      <c r="C28" t="b">
        <f>IF(参数统计!B28=3,参数统计!C28)</f>
        <v>0</v>
      </c>
      <c r="D28" t="b">
        <f>IF(参数统计!B28=4,参数统计!C28)</f>
        <v>0</v>
      </c>
      <c r="E28" t="b">
        <f>IF(参数统计!B28=5,参数统计!C28)</f>
        <v>0</v>
      </c>
      <c r="F28">
        <f>IF(参数统计!B28=6,参数统计!C28)</f>
        <v>180</v>
      </c>
      <c r="G28" t="b">
        <f>IF(参数统计!B28=7,参数统计!C28)</f>
        <v>0</v>
      </c>
      <c r="H28" t="b">
        <f>IF(参数统计!B28=8,参数统计!C28)</f>
        <v>0</v>
      </c>
      <c r="I28" t="b">
        <f>IF(参数统计!B28=9,参数统计!C28)</f>
        <v>0</v>
      </c>
      <c r="J28" t="b">
        <f>IF(参数统计!B28=10,参数统计!C28)</f>
        <v>0</v>
      </c>
      <c r="K28" t="b">
        <f>IF(参数统计!B28=11,参数统计!C28)</f>
        <v>0</v>
      </c>
      <c r="L28" t="b">
        <f>IF(参数统计!B28=12,参数统计!C28)</f>
        <v>0</v>
      </c>
      <c r="M28" t="b">
        <f>IF(参数统计!B28=13,参数统计!C28)</f>
        <v>0</v>
      </c>
      <c r="N28" t="b">
        <f>IF(参数统计!B28=14,参数统计!C28)</f>
        <v>0</v>
      </c>
      <c r="O28" t="b">
        <f>IF(参数统计!B28=15,参数统计!C28)</f>
        <v>0</v>
      </c>
      <c r="P28" t="b">
        <f>IF(参数统计!B28=16,参数统计!C28)</f>
        <v>0</v>
      </c>
      <c r="Q28" t="b">
        <f>IF(参数统计!B28=17,参数统计!C28)</f>
        <v>0</v>
      </c>
      <c r="R28" t="b">
        <f>IF(参数统计!B28=18,参数统计!C28)</f>
        <v>0</v>
      </c>
      <c r="S28" t="b">
        <f>IF(参数统计!B28=19,参数统计!C28)</f>
        <v>0</v>
      </c>
      <c r="T28" t="b">
        <f>IF(参数统计!B28=20,参数统计!C28)</f>
        <v>0</v>
      </c>
      <c r="U28" t="b">
        <f>IF(参数统计!B28=21,参数统计!C28)</f>
        <v>0</v>
      </c>
      <c r="V28" t="b">
        <f>IF(参数统计!B28=22,参数统计!C28)</f>
        <v>0</v>
      </c>
      <c r="W28" t="b">
        <f>IF(参数统计!B28=23,参数统计!C28)</f>
        <v>0</v>
      </c>
      <c r="X28" t="b">
        <f>IF(参数统计!B28=24,参数统计!C28)</f>
        <v>0</v>
      </c>
      <c r="Y28" t="b">
        <f>IF(参数统计!B28=25,参数统计!C28)</f>
        <v>0</v>
      </c>
      <c r="Z28" t="b">
        <f>IF(参数统计!B28=26,参数统计!C28)</f>
        <v>0</v>
      </c>
      <c r="AA28" t="b">
        <f>IF(参数统计!B28=27,参数统计!C28)</f>
        <v>0</v>
      </c>
      <c r="AB28" t="b">
        <f>IF(参数统计!B28=28,参数统计!C28)</f>
        <v>0</v>
      </c>
      <c r="AC28" t="b">
        <f>IF(参数统计!B28=29,参数统计!C28)</f>
        <v>0</v>
      </c>
      <c r="AD28" t="b">
        <f>IF(参数统计!B28=30,参数统计!C28)</f>
        <v>0</v>
      </c>
    </row>
    <row r="29" spans="1:30">
      <c r="A29" t="b">
        <f>IF(参数统计!B29=1,参数统计!C29)</f>
        <v>0</v>
      </c>
      <c r="B29" t="b">
        <f>IF(参数统计!B29=2,参数统计!C29)</f>
        <v>0</v>
      </c>
      <c r="C29" t="b">
        <f>IF(参数统计!B29=3,参数统计!C29)</f>
        <v>0</v>
      </c>
      <c r="D29" t="b">
        <f>IF(参数统计!B29=4,参数统计!C29)</f>
        <v>0</v>
      </c>
      <c r="E29" t="b">
        <f>IF(参数统计!B29=5,参数统计!C29)</f>
        <v>0</v>
      </c>
      <c r="F29">
        <f>IF(参数统计!B29=6,参数统计!C29)</f>
        <v>189</v>
      </c>
      <c r="G29" t="b">
        <f>IF(参数统计!B29=7,参数统计!C29)</f>
        <v>0</v>
      </c>
      <c r="H29" t="b">
        <f>IF(参数统计!B29=8,参数统计!C29)</f>
        <v>0</v>
      </c>
      <c r="I29" t="b">
        <f>IF(参数统计!B29=9,参数统计!C29)</f>
        <v>0</v>
      </c>
      <c r="J29" t="b">
        <f>IF(参数统计!B29=10,参数统计!C29)</f>
        <v>0</v>
      </c>
      <c r="K29" t="b">
        <f>IF(参数统计!B29=11,参数统计!C29)</f>
        <v>0</v>
      </c>
      <c r="L29" t="b">
        <f>IF(参数统计!B29=12,参数统计!C29)</f>
        <v>0</v>
      </c>
      <c r="M29" t="b">
        <f>IF(参数统计!B29=13,参数统计!C29)</f>
        <v>0</v>
      </c>
      <c r="N29" t="b">
        <f>IF(参数统计!B29=14,参数统计!C29)</f>
        <v>0</v>
      </c>
      <c r="O29" t="b">
        <f>IF(参数统计!B29=15,参数统计!C29)</f>
        <v>0</v>
      </c>
      <c r="P29" t="b">
        <f>IF(参数统计!B29=16,参数统计!C29)</f>
        <v>0</v>
      </c>
      <c r="Q29" t="b">
        <f>IF(参数统计!B29=17,参数统计!C29)</f>
        <v>0</v>
      </c>
      <c r="R29" t="b">
        <f>IF(参数统计!B29=18,参数统计!C29)</f>
        <v>0</v>
      </c>
      <c r="S29" t="b">
        <f>IF(参数统计!B29=19,参数统计!C29)</f>
        <v>0</v>
      </c>
      <c r="T29" t="b">
        <f>IF(参数统计!B29=20,参数统计!C29)</f>
        <v>0</v>
      </c>
      <c r="U29" t="b">
        <f>IF(参数统计!B29=21,参数统计!C29)</f>
        <v>0</v>
      </c>
      <c r="V29" t="b">
        <f>IF(参数统计!B29=22,参数统计!C29)</f>
        <v>0</v>
      </c>
      <c r="W29" t="b">
        <f>IF(参数统计!B29=23,参数统计!C29)</f>
        <v>0</v>
      </c>
      <c r="X29" t="b">
        <f>IF(参数统计!B29=24,参数统计!C29)</f>
        <v>0</v>
      </c>
      <c r="Y29" t="b">
        <f>IF(参数统计!B29=25,参数统计!C29)</f>
        <v>0</v>
      </c>
      <c r="Z29" t="b">
        <f>IF(参数统计!B29=26,参数统计!C29)</f>
        <v>0</v>
      </c>
      <c r="AA29" t="b">
        <f>IF(参数统计!B29=27,参数统计!C29)</f>
        <v>0</v>
      </c>
      <c r="AB29" t="b">
        <f>IF(参数统计!B29=28,参数统计!C29)</f>
        <v>0</v>
      </c>
      <c r="AC29" t="b">
        <f>IF(参数统计!B29=29,参数统计!C29)</f>
        <v>0</v>
      </c>
      <c r="AD29" t="b">
        <f>IF(参数统计!B29=30,参数统计!C29)</f>
        <v>0</v>
      </c>
    </row>
    <row r="30" spans="1:30">
      <c r="A30" t="b">
        <f>IF(参数统计!B30=1,参数统计!C30)</f>
        <v>0</v>
      </c>
      <c r="B30" t="b">
        <f>IF(参数统计!B30=2,参数统计!C30)</f>
        <v>0</v>
      </c>
      <c r="C30" t="b">
        <f>IF(参数统计!B30=3,参数统计!C30)</f>
        <v>0</v>
      </c>
      <c r="D30" t="b">
        <f>IF(参数统计!B30=4,参数统计!C30)</f>
        <v>0</v>
      </c>
      <c r="E30" t="b">
        <f>IF(参数统计!B30=5,参数统计!C30)</f>
        <v>0</v>
      </c>
      <c r="F30">
        <f>IF(参数统计!B30=6,参数统计!C30)</f>
        <v>188</v>
      </c>
      <c r="G30" t="b">
        <f>IF(参数统计!B30=7,参数统计!C30)</f>
        <v>0</v>
      </c>
      <c r="H30" t="b">
        <f>IF(参数统计!B30=8,参数统计!C30)</f>
        <v>0</v>
      </c>
      <c r="I30" t="b">
        <f>IF(参数统计!B30=9,参数统计!C30)</f>
        <v>0</v>
      </c>
      <c r="J30" t="b">
        <f>IF(参数统计!B30=10,参数统计!C30)</f>
        <v>0</v>
      </c>
      <c r="K30" t="b">
        <f>IF(参数统计!B30=11,参数统计!C30)</f>
        <v>0</v>
      </c>
      <c r="L30" t="b">
        <f>IF(参数统计!B30=12,参数统计!C30)</f>
        <v>0</v>
      </c>
      <c r="M30" t="b">
        <f>IF(参数统计!B30=13,参数统计!C30)</f>
        <v>0</v>
      </c>
      <c r="N30" t="b">
        <f>IF(参数统计!B30=14,参数统计!C30)</f>
        <v>0</v>
      </c>
      <c r="O30" t="b">
        <f>IF(参数统计!B30=15,参数统计!C30)</f>
        <v>0</v>
      </c>
      <c r="P30" t="b">
        <f>IF(参数统计!B30=16,参数统计!C30)</f>
        <v>0</v>
      </c>
      <c r="Q30" t="b">
        <f>IF(参数统计!B30=17,参数统计!C30)</f>
        <v>0</v>
      </c>
      <c r="R30" t="b">
        <f>IF(参数统计!B30=18,参数统计!C30)</f>
        <v>0</v>
      </c>
      <c r="S30" t="b">
        <f>IF(参数统计!B30=19,参数统计!C30)</f>
        <v>0</v>
      </c>
      <c r="T30" t="b">
        <f>IF(参数统计!B30=20,参数统计!C30)</f>
        <v>0</v>
      </c>
      <c r="U30" t="b">
        <f>IF(参数统计!B30=21,参数统计!C30)</f>
        <v>0</v>
      </c>
      <c r="V30" t="b">
        <f>IF(参数统计!B30=22,参数统计!C30)</f>
        <v>0</v>
      </c>
      <c r="W30" t="b">
        <f>IF(参数统计!B30=23,参数统计!C30)</f>
        <v>0</v>
      </c>
      <c r="X30" t="b">
        <f>IF(参数统计!B30=24,参数统计!C30)</f>
        <v>0</v>
      </c>
      <c r="Y30" t="b">
        <f>IF(参数统计!B30=25,参数统计!C30)</f>
        <v>0</v>
      </c>
      <c r="Z30" t="b">
        <f>IF(参数统计!B30=26,参数统计!C30)</f>
        <v>0</v>
      </c>
      <c r="AA30" t="b">
        <f>IF(参数统计!B30=27,参数统计!C30)</f>
        <v>0</v>
      </c>
      <c r="AB30" t="b">
        <f>IF(参数统计!B30=28,参数统计!C30)</f>
        <v>0</v>
      </c>
      <c r="AC30" t="b">
        <f>IF(参数统计!B30=29,参数统计!C30)</f>
        <v>0</v>
      </c>
      <c r="AD30" t="b">
        <f>IF(参数统计!B30=30,参数统计!C30)</f>
        <v>0</v>
      </c>
    </row>
    <row r="31" spans="1:30">
      <c r="A31" t="b">
        <f>IF(参数统计!B31=1,参数统计!C31)</f>
        <v>0</v>
      </c>
      <c r="B31" t="b">
        <f>IF(参数统计!B31=2,参数统计!C31)</f>
        <v>0</v>
      </c>
      <c r="C31" t="b">
        <f>IF(参数统计!B31=3,参数统计!C31)</f>
        <v>0</v>
      </c>
      <c r="D31" t="b">
        <f>IF(参数统计!B31=4,参数统计!C31)</f>
        <v>0</v>
      </c>
      <c r="E31" t="b">
        <f>IF(参数统计!B31=5,参数统计!C31)</f>
        <v>0</v>
      </c>
      <c r="F31">
        <f>IF(参数统计!B31=6,参数统计!C31)</f>
        <v>221</v>
      </c>
      <c r="G31" t="b">
        <f>IF(参数统计!B31=7,参数统计!C31)</f>
        <v>0</v>
      </c>
      <c r="H31" t="b">
        <f>IF(参数统计!B31=8,参数统计!C31)</f>
        <v>0</v>
      </c>
      <c r="I31" t="b">
        <f>IF(参数统计!B31=9,参数统计!C31)</f>
        <v>0</v>
      </c>
      <c r="J31" t="b">
        <f>IF(参数统计!B31=10,参数统计!C31)</f>
        <v>0</v>
      </c>
      <c r="K31" t="b">
        <f>IF(参数统计!B31=11,参数统计!C31)</f>
        <v>0</v>
      </c>
      <c r="L31" t="b">
        <f>IF(参数统计!B31=12,参数统计!C31)</f>
        <v>0</v>
      </c>
      <c r="M31" t="b">
        <f>IF(参数统计!B31=13,参数统计!C31)</f>
        <v>0</v>
      </c>
      <c r="N31" t="b">
        <f>IF(参数统计!B31=14,参数统计!C31)</f>
        <v>0</v>
      </c>
      <c r="O31" t="b">
        <f>IF(参数统计!B31=15,参数统计!C31)</f>
        <v>0</v>
      </c>
      <c r="P31" t="b">
        <f>IF(参数统计!B31=16,参数统计!C31)</f>
        <v>0</v>
      </c>
      <c r="Q31" t="b">
        <f>IF(参数统计!B31=17,参数统计!C31)</f>
        <v>0</v>
      </c>
      <c r="R31" t="b">
        <f>IF(参数统计!B31=18,参数统计!C31)</f>
        <v>0</v>
      </c>
      <c r="S31" t="b">
        <f>IF(参数统计!B31=19,参数统计!C31)</f>
        <v>0</v>
      </c>
      <c r="T31" t="b">
        <f>IF(参数统计!B31=20,参数统计!C31)</f>
        <v>0</v>
      </c>
      <c r="U31" t="b">
        <f>IF(参数统计!B31=21,参数统计!C31)</f>
        <v>0</v>
      </c>
      <c r="V31" t="b">
        <f>IF(参数统计!B31=22,参数统计!C31)</f>
        <v>0</v>
      </c>
      <c r="W31" t="b">
        <f>IF(参数统计!B31=23,参数统计!C31)</f>
        <v>0</v>
      </c>
      <c r="X31" t="b">
        <f>IF(参数统计!B31=24,参数统计!C31)</f>
        <v>0</v>
      </c>
      <c r="Y31" t="b">
        <f>IF(参数统计!B31=25,参数统计!C31)</f>
        <v>0</v>
      </c>
      <c r="Z31" t="b">
        <f>IF(参数统计!B31=26,参数统计!C31)</f>
        <v>0</v>
      </c>
      <c r="AA31" t="b">
        <f>IF(参数统计!B31=27,参数统计!C31)</f>
        <v>0</v>
      </c>
      <c r="AB31" t="b">
        <f>IF(参数统计!B31=28,参数统计!C31)</f>
        <v>0</v>
      </c>
      <c r="AC31" t="b">
        <f>IF(参数统计!B31=29,参数统计!C31)</f>
        <v>0</v>
      </c>
      <c r="AD31" t="b">
        <f>IF(参数统计!B31=30,参数统计!C31)</f>
        <v>0</v>
      </c>
    </row>
    <row r="32" spans="1:30">
      <c r="A32" t="b">
        <f>IF(参数统计!B32=1,参数统计!C32)</f>
        <v>0</v>
      </c>
      <c r="B32" t="b">
        <f>IF(参数统计!B32=2,参数统计!C32)</f>
        <v>0</v>
      </c>
      <c r="C32" t="b">
        <f>IF(参数统计!B32=3,参数统计!C32)</f>
        <v>0</v>
      </c>
      <c r="D32" t="b">
        <f>IF(参数统计!B32=4,参数统计!C32)</f>
        <v>0</v>
      </c>
      <c r="E32" t="b">
        <f>IF(参数统计!B32=5,参数统计!C32)</f>
        <v>0</v>
      </c>
      <c r="F32">
        <f>IF(参数统计!B32=6,参数统计!C32)</f>
        <v>180</v>
      </c>
      <c r="G32" t="b">
        <f>IF(参数统计!B32=7,参数统计!C32)</f>
        <v>0</v>
      </c>
      <c r="H32" t="b">
        <f>IF(参数统计!B32=8,参数统计!C32)</f>
        <v>0</v>
      </c>
      <c r="I32" t="b">
        <f>IF(参数统计!B32=9,参数统计!C32)</f>
        <v>0</v>
      </c>
      <c r="J32" t="b">
        <f>IF(参数统计!B32=10,参数统计!C32)</f>
        <v>0</v>
      </c>
      <c r="K32" t="b">
        <f>IF(参数统计!B32=11,参数统计!C32)</f>
        <v>0</v>
      </c>
      <c r="L32" t="b">
        <f>IF(参数统计!B32=12,参数统计!C32)</f>
        <v>0</v>
      </c>
      <c r="M32" t="b">
        <f>IF(参数统计!B32=13,参数统计!C32)</f>
        <v>0</v>
      </c>
      <c r="N32" t="b">
        <f>IF(参数统计!B32=14,参数统计!C32)</f>
        <v>0</v>
      </c>
      <c r="O32" t="b">
        <f>IF(参数统计!B32=15,参数统计!C32)</f>
        <v>0</v>
      </c>
      <c r="P32" t="b">
        <f>IF(参数统计!B32=16,参数统计!C32)</f>
        <v>0</v>
      </c>
      <c r="Q32" t="b">
        <f>IF(参数统计!B32=17,参数统计!C32)</f>
        <v>0</v>
      </c>
      <c r="R32" t="b">
        <f>IF(参数统计!B32=18,参数统计!C32)</f>
        <v>0</v>
      </c>
      <c r="S32" t="b">
        <f>IF(参数统计!B32=19,参数统计!C32)</f>
        <v>0</v>
      </c>
      <c r="T32" t="b">
        <f>IF(参数统计!B32=20,参数统计!C32)</f>
        <v>0</v>
      </c>
      <c r="U32" t="b">
        <f>IF(参数统计!B32=21,参数统计!C32)</f>
        <v>0</v>
      </c>
      <c r="V32" t="b">
        <f>IF(参数统计!B32=22,参数统计!C32)</f>
        <v>0</v>
      </c>
      <c r="W32" t="b">
        <f>IF(参数统计!B32=23,参数统计!C32)</f>
        <v>0</v>
      </c>
      <c r="X32" t="b">
        <f>IF(参数统计!B32=24,参数统计!C32)</f>
        <v>0</v>
      </c>
      <c r="Y32" t="b">
        <f>IF(参数统计!B32=25,参数统计!C32)</f>
        <v>0</v>
      </c>
      <c r="Z32" t="b">
        <f>IF(参数统计!B32=26,参数统计!C32)</f>
        <v>0</v>
      </c>
      <c r="AA32" t="b">
        <f>IF(参数统计!B32=27,参数统计!C32)</f>
        <v>0</v>
      </c>
      <c r="AB32" t="b">
        <f>IF(参数统计!B32=28,参数统计!C32)</f>
        <v>0</v>
      </c>
      <c r="AC32" t="b">
        <f>IF(参数统计!B32=29,参数统计!C32)</f>
        <v>0</v>
      </c>
      <c r="AD32" t="b">
        <f>IF(参数统计!B32=30,参数统计!C32)</f>
        <v>0</v>
      </c>
    </row>
    <row r="33" spans="1:30">
      <c r="A33" t="b">
        <f>IF(参数统计!B33=1,参数统计!C33)</f>
        <v>0</v>
      </c>
      <c r="B33" t="b">
        <f>IF(参数统计!B33=2,参数统计!C33)</f>
        <v>0</v>
      </c>
      <c r="C33" t="b">
        <f>IF(参数统计!B33=3,参数统计!C33)</f>
        <v>0</v>
      </c>
      <c r="D33" t="b">
        <f>IF(参数统计!B33=4,参数统计!C33)</f>
        <v>0</v>
      </c>
      <c r="E33" t="b">
        <f>IF(参数统计!B33=5,参数统计!C33)</f>
        <v>0</v>
      </c>
      <c r="F33">
        <f>IF(参数统计!B33=6,参数统计!C33)</f>
        <v>198</v>
      </c>
      <c r="G33" t="b">
        <f>IF(参数统计!B33=7,参数统计!C33)</f>
        <v>0</v>
      </c>
      <c r="H33" t="b">
        <f>IF(参数统计!B33=8,参数统计!C33)</f>
        <v>0</v>
      </c>
      <c r="I33" t="b">
        <f>IF(参数统计!B33=9,参数统计!C33)</f>
        <v>0</v>
      </c>
      <c r="J33" t="b">
        <f>IF(参数统计!B33=10,参数统计!C33)</f>
        <v>0</v>
      </c>
      <c r="K33" t="b">
        <f>IF(参数统计!B33=11,参数统计!C33)</f>
        <v>0</v>
      </c>
      <c r="L33" t="b">
        <f>IF(参数统计!B33=12,参数统计!C33)</f>
        <v>0</v>
      </c>
      <c r="M33" t="b">
        <f>IF(参数统计!B33=13,参数统计!C33)</f>
        <v>0</v>
      </c>
      <c r="N33" t="b">
        <f>IF(参数统计!B33=14,参数统计!C33)</f>
        <v>0</v>
      </c>
      <c r="O33" t="b">
        <f>IF(参数统计!B33=15,参数统计!C33)</f>
        <v>0</v>
      </c>
      <c r="P33" t="b">
        <f>IF(参数统计!B33=16,参数统计!C33)</f>
        <v>0</v>
      </c>
      <c r="Q33" t="b">
        <f>IF(参数统计!B33=17,参数统计!C33)</f>
        <v>0</v>
      </c>
      <c r="R33" t="b">
        <f>IF(参数统计!B33=18,参数统计!C33)</f>
        <v>0</v>
      </c>
      <c r="S33" t="b">
        <f>IF(参数统计!B33=19,参数统计!C33)</f>
        <v>0</v>
      </c>
      <c r="T33" t="b">
        <f>IF(参数统计!B33=20,参数统计!C33)</f>
        <v>0</v>
      </c>
      <c r="U33" t="b">
        <f>IF(参数统计!B33=21,参数统计!C33)</f>
        <v>0</v>
      </c>
      <c r="V33" t="b">
        <f>IF(参数统计!B33=22,参数统计!C33)</f>
        <v>0</v>
      </c>
      <c r="W33" t="b">
        <f>IF(参数统计!B33=23,参数统计!C33)</f>
        <v>0</v>
      </c>
      <c r="X33" t="b">
        <f>IF(参数统计!B33=24,参数统计!C33)</f>
        <v>0</v>
      </c>
      <c r="Y33" t="b">
        <f>IF(参数统计!B33=25,参数统计!C33)</f>
        <v>0</v>
      </c>
      <c r="Z33" t="b">
        <f>IF(参数统计!B33=26,参数统计!C33)</f>
        <v>0</v>
      </c>
      <c r="AA33" t="b">
        <f>IF(参数统计!B33=27,参数统计!C33)</f>
        <v>0</v>
      </c>
      <c r="AB33" t="b">
        <f>IF(参数统计!B33=28,参数统计!C33)</f>
        <v>0</v>
      </c>
      <c r="AC33" t="b">
        <f>IF(参数统计!B33=29,参数统计!C33)</f>
        <v>0</v>
      </c>
      <c r="AD33" t="b">
        <f>IF(参数统计!B33=30,参数统计!C33)</f>
        <v>0</v>
      </c>
    </row>
    <row r="34" spans="1:30">
      <c r="A34" t="b">
        <f>IF(参数统计!B34=1,参数统计!C34)</f>
        <v>0</v>
      </c>
      <c r="B34" t="b">
        <f>IF(参数统计!B34=2,参数统计!C34)</f>
        <v>0</v>
      </c>
      <c r="C34" t="b">
        <f>IF(参数统计!B34=3,参数统计!C34)</f>
        <v>0</v>
      </c>
      <c r="D34" t="b">
        <f>IF(参数统计!B34=4,参数统计!C34)</f>
        <v>0</v>
      </c>
      <c r="E34" t="b">
        <f>IF(参数统计!B34=5,参数统计!C34)</f>
        <v>0</v>
      </c>
      <c r="F34">
        <f>IF(参数统计!B34=6,参数统计!C34)</f>
        <v>183</v>
      </c>
      <c r="G34" t="b">
        <f>IF(参数统计!B34=7,参数统计!C34)</f>
        <v>0</v>
      </c>
      <c r="H34" t="b">
        <f>IF(参数统计!B34=8,参数统计!C34)</f>
        <v>0</v>
      </c>
      <c r="I34" t="b">
        <f>IF(参数统计!B34=9,参数统计!C34)</f>
        <v>0</v>
      </c>
      <c r="J34" t="b">
        <f>IF(参数统计!B34=10,参数统计!C34)</f>
        <v>0</v>
      </c>
      <c r="K34" t="b">
        <f>IF(参数统计!B34=11,参数统计!C34)</f>
        <v>0</v>
      </c>
      <c r="L34" t="b">
        <f>IF(参数统计!B34=12,参数统计!C34)</f>
        <v>0</v>
      </c>
      <c r="M34" t="b">
        <f>IF(参数统计!B34=13,参数统计!C34)</f>
        <v>0</v>
      </c>
      <c r="N34" t="b">
        <f>IF(参数统计!B34=14,参数统计!C34)</f>
        <v>0</v>
      </c>
      <c r="O34" t="b">
        <f>IF(参数统计!B34=15,参数统计!C34)</f>
        <v>0</v>
      </c>
      <c r="P34" t="b">
        <f>IF(参数统计!B34=16,参数统计!C34)</f>
        <v>0</v>
      </c>
      <c r="Q34" t="b">
        <f>IF(参数统计!B34=17,参数统计!C34)</f>
        <v>0</v>
      </c>
      <c r="R34" t="b">
        <f>IF(参数统计!B34=18,参数统计!C34)</f>
        <v>0</v>
      </c>
      <c r="S34" t="b">
        <f>IF(参数统计!B34=19,参数统计!C34)</f>
        <v>0</v>
      </c>
      <c r="T34" t="b">
        <f>IF(参数统计!B34=20,参数统计!C34)</f>
        <v>0</v>
      </c>
      <c r="U34" t="b">
        <f>IF(参数统计!B34=21,参数统计!C34)</f>
        <v>0</v>
      </c>
      <c r="V34" t="b">
        <f>IF(参数统计!B34=22,参数统计!C34)</f>
        <v>0</v>
      </c>
      <c r="W34" t="b">
        <f>IF(参数统计!B34=23,参数统计!C34)</f>
        <v>0</v>
      </c>
      <c r="X34" t="b">
        <f>IF(参数统计!B34=24,参数统计!C34)</f>
        <v>0</v>
      </c>
      <c r="Y34" t="b">
        <f>IF(参数统计!B34=25,参数统计!C34)</f>
        <v>0</v>
      </c>
      <c r="Z34" t="b">
        <f>IF(参数统计!B34=26,参数统计!C34)</f>
        <v>0</v>
      </c>
      <c r="AA34" t="b">
        <f>IF(参数统计!B34=27,参数统计!C34)</f>
        <v>0</v>
      </c>
      <c r="AB34" t="b">
        <f>IF(参数统计!B34=28,参数统计!C34)</f>
        <v>0</v>
      </c>
      <c r="AC34" t="b">
        <f>IF(参数统计!B34=29,参数统计!C34)</f>
        <v>0</v>
      </c>
      <c r="AD34" t="b">
        <f>IF(参数统计!B34=30,参数统计!C34)</f>
        <v>0</v>
      </c>
    </row>
    <row r="35" spans="1:30">
      <c r="A35" t="b">
        <f>IF(参数统计!B35=1,参数统计!C35)</f>
        <v>0</v>
      </c>
      <c r="B35" t="b">
        <f>IF(参数统计!B35=2,参数统计!C35)</f>
        <v>0</v>
      </c>
      <c r="C35" t="b">
        <f>IF(参数统计!B35=3,参数统计!C35)</f>
        <v>0</v>
      </c>
      <c r="D35" t="b">
        <f>IF(参数统计!B35=4,参数统计!C35)</f>
        <v>0</v>
      </c>
      <c r="E35" t="b">
        <f>IF(参数统计!B35=5,参数统计!C35)</f>
        <v>0</v>
      </c>
      <c r="F35">
        <f>IF(参数统计!B35=6,参数统计!C35)</f>
        <v>203</v>
      </c>
      <c r="G35" t="b">
        <f>IF(参数统计!B35=7,参数统计!C35)</f>
        <v>0</v>
      </c>
      <c r="H35" t="b">
        <f>IF(参数统计!B35=8,参数统计!C35)</f>
        <v>0</v>
      </c>
      <c r="I35" t="b">
        <f>IF(参数统计!B35=9,参数统计!C35)</f>
        <v>0</v>
      </c>
      <c r="J35" t="b">
        <f>IF(参数统计!B35=10,参数统计!C35)</f>
        <v>0</v>
      </c>
      <c r="K35" t="b">
        <f>IF(参数统计!B35=11,参数统计!C35)</f>
        <v>0</v>
      </c>
      <c r="L35" t="b">
        <f>IF(参数统计!B35=12,参数统计!C35)</f>
        <v>0</v>
      </c>
      <c r="M35" t="b">
        <f>IF(参数统计!B35=13,参数统计!C35)</f>
        <v>0</v>
      </c>
      <c r="N35" t="b">
        <f>IF(参数统计!B35=14,参数统计!C35)</f>
        <v>0</v>
      </c>
      <c r="O35" t="b">
        <f>IF(参数统计!B35=15,参数统计!C35)</f>
        <v>0</v>
      </c>
      <c r="P35" t="b">
        <f>IF(参数统计!B35=16,参数统计!C35)</f>
        <v>0</v>
      </c>
      <c r="Q35" t="b">
        <f>IF(参数统计!B35=17,参数统计!C35)</f>
        <v>0</v>
      </c>
      <c r="R35" t="b">
        <f>IF(参数统计!B35=18,参数统计!C35)</f>
        <v>0</v>
      </c>
      <c r="S35" t="b">
        <f>IF(参数统计!B35=19,参数统计!C35)</f>
        <v>0</v>
      </c>
      <c r="T35" t="b">
        <f>IF(参数统计!B35=20,参数统计!C35)</f>
        <v>0</v>
      </c>
      <c r="U35" t="b">
        <f>IF(参数统计!B35=21,参数统计!C35)</f>
        <v>0</v>
      </c>
      <c r="V35" t="b">
        <f>IF(参数统计!B35=22,参数统计!C35)</f>
        <v>0</v>
      </c>
      <c r="W35" t="b">
        <f>IF(参数统计!B35=23,参数统计!C35)</f>
        <v>0</v>
      </c>
      <c r="X35" t="b">
        <f>IF(参数统计!B35=24,参数统计!C35)</f>
        <v>0</v>
      </c>
      <c r="Y35" t="b">
        <f>IF(参数统计!B35=25,参数统计!C35)</f>
        <v>0</v>
      </c>
      <c r="Z35" t="b">
        <f>IF(参数统计!B35=26,参数统计!C35)</f>
        <v>0</v>
      </c>
      <c r="AA35" t="b">
        <f>IF(参数统计!B35=27,参数统计!C35)</f>
        <v>0</v>
      </c>
      <c r="AB35" t="b">
        <f>IF(参数统计!B35=28,参数统计!C35)</f>
        <v>0</v>
      </c>
      <c r="AC35" t="b">
        <f>IF(参数统计!B35=29,参数统计!C35)</f>
        <v>0</v>
      </c>
      <c r="AD35" t="b">
        <f>IF(参数统计!B35=30,参数统计!C35)</f>
        <v>0</v>
      </c>
    </row>
    <row r="36" spans="1:30">
      <c r="A36" t="b">
        <f>IF(参数统计!B36=1,参数统计!C36)</f>
        <v>0</v>
      </c>
      <c r="B36" t="b">
        <f>IF(参数统计!B36=2,参数统计!C36)</f>
        <v>0</v>
      </c>
      <c r="C36" t="b">
        <f>IF(参数统计!B36=3,参数统计!C36)</f>
        <v>0</v>
      </c>
      <c r="D36" t="b">
        <f>IF(参数统计!B36=4,参数统计!C36)</f>
        <v>0</v>
      </c>
      <c r="E36" t="b">
        <f>IF(参数统计!B36=5,参数统计!C36)</f>
        <v>0</v>
      </c>
      <c r="F36" t="b">
        <f>IF(参数统计!B36=6,参数统计!C36)</f>
        <v>0</v>
      </c>
      <c r="G36">
        <f>IF(参数统计!B36=7,参数统计!C36)</f>
        <v>186</v>
      </c>
      <c r="H36" t="b">
        <f>IF(参数统计!B36=8,参数统计!C36)</f>
        <v>0</v>
      </c>
      <c r="I36" t="b">
        <f>IF(参数统计!B36=9,参数统计!C36)</f>
        <v>0</v>
      </c>
      <c r="J36" t="b">
        <f>IF(参数统计!B36=10,参数统计!C36)</f>
        <v>0</v>
      </c>
      <c r="K36" t="b">
        <f>IF(参数统计!B36=11,参数统计!C36)</f>
        <v>0</v>
      </c>
      <c r="L36" t="b">
        <f>IF(参数统计!B36=12,参数统计!C36)</f>
        <v>0</v>
      </c>
      <c r="M36" t="b">
        <f>IF(参数统计!B36=13,参数统计!C36)</f>
        <v>0</v>
      </c>
      <c r="N36" t="b">
        <f>IF(参数统计!B36=14,参数统计!C36)</f>
        <v>0</v>
      </c>
      <c r="O36" t="b">
        <f>IF(参数统计!B36=15,参数统计!C36)</f>
        <v>0</v>
      </c>
      <c r="P36" t="b">
        <f>IF(参数统计!B36=16,参数统计!C36)</f>
        <v>0</v>
      </c>
      <c r="Q36" t="b">
        <f>IF(参数统计!B36=17,参数统计!C36)</f>
        <v>0</v>
      </c>
      <c r="R36" t="b">
        <f>IF(参数统计!B36=18,参数统计!C36)</f>
        <v>0</v>
      </c>
      <c r="S36" t="b">
        <f>IF(参数统计!B36=19,参数统计!C36)</f>
        <v>0</v>
      </c>
      <c r="T36" t="b">
        <f>IF(参数统计!B36=20,参数统计!C36)</f>
        <v>0</v>
      </c>
      <c r="U36" t="b">
        <f>IF(参数统计!B36=21,参数统计!C36)</f>
        <v>0</v>
      </c>
      <c r="V36" t="b">
        <f>IF(参数统计!B36=22,参数统计!C36)</f>
        <v>0</v>
      </c>
      <c r="W36" t="b">
        <f>IF(参数统计!B36=23,参数统计!C36)</f>
        <v>0</v>
      </c>
      <c r="X36" t="b">
        <f>IF(参数统计!B36=24,参数统计!C36)</f>
        <v>0</v>
      </c>
      <c r="Y36" t="b">
        <f>IF(参数统计!B36=25,参数统计!C36)</f>
        <v>0</v>
      </c>
      <c r="Z36" t="b">
        <f>IF(参数统计!B36=26,参数统计!C36)</f>
        <v>0</v>
      </c>
      <c r="AA36" t="b">
        <f>IF(参数统计!B36=27,参数统计!C36)</f>
        <v>0</v>
      </c>
      <c r="AB36" t="b">
        <f>IF(参数统计!B36=28,参数统计!C36)</f>
        <v>0</v>
      </c>
      <c r="AC36" t="b">
        <f>IF(参数统计!B36=29,参数统计!C36)</f>
        <v>0</v>
      </c>
      <c r="AD36" t="b">
        <f>IF(参数统计!B36=30,参数统计!C36)</f>
        <v>0</v>
      </c>
    </row>
    <row r="37" spans="1:30">
      <c r="A37" t="b">
        <f>IF(参数统计!B37=1,参数统计!C37)</f>
        <v>0</v>
      </c>
      <c r="B37" t="b">
        <f>IF(参数统计!B37=2,参数统计!C37)</f>
        <v>0</v>
      </c>
      <c r="C37" t="b">
        <f>IF(参数统计!B37=3,参数统计!C37)</f>
        <v>0</v>
      </c>
      <c r="D37" t="b">
        <f>IF(参数统计!B37=4,参数统计!C37)</f>
        <v>0</v>
      </c>
      <c r="E37" t="b">
        <f>IF(参数统计!B37=5,参数统计!C37)</f>
        <v>0</v>
      </c>
      <c r="F37" t="b">
        <f>IF(参数统计!B37=6,参数统计!C37)</f>
        <v>0</v>
      </c>
      <c r="G37">
        <f>IF(参数统计!B37=7,参数统计!C37)</f>
        <v>196</v>
      </c>
      <c r="H37" t="b">
        <f>IF(参数统计!B37=8,参数统计!C37)</f>
        <v>0</v>
      </c>
      <c r="I37" t="b">
        <f>IF(参数统计!B37=9,参数统计!C37)</f>
        <v>0</v>
      </c>
      <c r="J37" t="b">
        <f>IF(参数统计!B37=10,参数统计!C37)</f>
        <v>0</v>
      </c>
      <c r="K37" t="b">
        <f>IF(参数统计!B37=11,参数统计!C37)</f>
        <v>0</v>
      </c>
      <c r="L37" t="b">
        <f>IF(参数统计!B37=12,参数统计!C37)</f>
        <v>0</v>
      </c>
      <c r="M37" t="b">
        <f>IF(参数统计!B37=13,参数统计!C37)</f>
        <v>0</v>
      </c>
      <c r="N37" t="b">
        <f>IF(参数统计!B37=14,参数统计!C37)</f>
        <v>0</v>
      </c>
      <c r="O37" t="b">
        <f>IF(参数统计!B37=15,参数统计!C37)</f>
        <v>0</v>
      </c>
      <c r="P37" t="b">
        <f>IF(参数统计!B37=16,参数统计!C37)</f>
        <v>0</v>
      </c>
      <c r="Q37" t="b">
        <f>IF(参数统计!B37=17,参数统计!C37)</f>
        <v>0</v>
      </c>
      <c r="R37" t="b">
        <f>IF(参数统计!B37=18,参数统计!C37)</f>
        <v>0</v>
      </c>
      <c r="S37" t="b">
        <f>IF(参数统计!B37=19,参数统计!C37)</f>
        <v>0</v>
      </c>
      <c r="T37" t="b">
        <f>IF(参数统计!B37=20,参数统计!C37)</f>
        <v>0</v>
      </c>
      <c r="U37" t="b">
        <f>IF(参数统计!B37=21,参数统计!C37)</f>
        <v>0</v>
      </c>
      <c r="V37" t="b">
        <f>IF(参数统计!B37=22,参数统计!C37)</f>
        <v>0</v>
      </c>
      <c r="W37" t="b">
        <f>IF(参数统计!B37=23,参数统计!C37)</f>
        <v>0</v>
      </c>
      <c r="X37" t="b">
        <f>IF(参数统计!B37=24,参数统计!C37)</f>
        <v>0</v>
      </c>
      <c r="Y37" t="b">
        <f>IF(参数统计!B37=25,参数统计!C37)</f>
        <v>0</v>
      </c>
      <c r="Z37" t="b">
        <f>IF(参数统计!B37=26,参数统计!C37)</f>
        <v>0</v>
      </c>
      <c r="AA37" t="b">
        <f>IF(参数统计!B37=27,参数统计!C37)</f>
        <v>0</v>
      </c>
      <c r="AB37" t="b">
        <f>IF(参数统计!B37=28,参数统计!C37)</f>
        <v>0</v>
      </c>
      <c r="AC37" t="b">
        <f>IF(参数统计!B37=29,参数统计!C37)</f>
        <v>0</v>
      </c>
      <c r="AD37" t="b">
        <f>IF(参数统计!B37=30,参数统计!C37)</f>
        <v>0</v>
      </c>
    </row>
    <row r="38" spans="1:30">
      <c r="A38" t="b">
        <f>IF(参数统计!B38=1,参数统计!C38)</f>
        <v>0</v>
      </c>
      <c r="B38" t="b">
        <f>IF(参数统计!B38=2,参数统计!C38)</f>
        <v>0</v>
      </c>
      <c r="C38" t="b">
        <f>IF(参数统计!B38=3,参数统计!C38)</f>
        <v>0</v>
      </c>
      <c r="D38" t="b">
        <f>IF(参数统计!B38=4,参数统计!C38)</f>
        <v>0</v>
      </c>
      <c r="E38" t="b">
        <f>IF(参数统计!B38=5,参数统计!C38)</f>
        <v>0</v>
      </c>
      <c r="F38" t="b">
        <f>IF(参数统计!B38=6,参数统计!C38)</f>
        <v>0</v>
      </c>
      <c r="G38">
        <f>IF(参数统计!B38=7,参数统计!C38)</f>
        <v>204</v>
      </c>
      <c r="H38" t="b">
        <f>IF(参数统计!B38=8,参数统计!C38)</f>
        <v>0</v>
      </c>
      <c r="I38" t="b">
        <f>IF(参数统计!B38=9,参数统计!C38)</f>
        <v>0</v>
      </c>
      <c r="J38" t="b">
        <f>IF(参数统计!B38=10,参数统计!C38)</f>
        <v>0</v>
      </c>
      <c r="K38" t="b">
        <f>IF(参数统计!B38=11,参数统计!C38)</f>
        <v>0</v>
      </c>
      <c r="L38" t="b">
        <f>IF(参数统计!B38=12,参数统计!C38)</f>
        <v>0</v>
      </c>
      <c r="M38" t="b">
        <f>IF(参数统计!B38=13,参数统计!C38)</f>
        <v>0</v>
      </c>
      <c r="N38" t="b">
        <f>IF(参数统计!B38=14,参数统计!C38)</f>
        <v>0</v>
      </c>
      <c r="O38" t="b">
        <f>IF(参数统计!B38=15,参数统计!C38)</f>
        <v>0</v>
      </c>
      <c r="P38" t="b">
        <f>IF(参数统计!B38=16,参数统计!C38)</f>
        <v>0</v>
      </c>
      <c r="Q38" t="b">
        <f>IF(参数统计!B38=17,参数统计!C38)</f>
        <v>0</v>
      </c>
      <c r="R38" t="b">
        <f>IF(参数统计!B38=18,参数统计!C38)</f>
        <v>0</v>
      </c>
      <c r="S38" t="b">
        <f>IF(参数统计!B38=19,参数统计!C38)</f>
        <v>0</v>
      </c>
      <c r="T38" t="b">
        <f>IF(参数统计!B38=20,参数统计!C38)</f>
        <v>0</v>
      </c>
      <c r="U38" t="b">
        <f>IF(参数统计!B38=21,参数统计!C38)</f>
        <v>0</v>
      </c>
      <c r="V38" t="b">
        <f>IF(参数统计!B38=22,参数统计!C38)</f>
        <v>0</v>
      </c>
      <c r="W38" t="b">
        <f>IF(参数统计!B38=23,参数统计!C38)</f>
        <v>0</v>
      </c>
      <c r="X38" t="b">
        <f>IF(参数统计!B38=24,参数统计!C38)</f>
        <v>0</v>
      </c>
      <c r="Y38" t="b">
        <f>IF(参数统计!B38=25,参数统计!C38)</f>
        <v>0</v>
      </c>
      <c r="Z38" t="b">
        <f>IF(参数统计!B38=26,参数统计!C38)</f>
        <v>0</v>
      </c>
      <c r="AA38" t="b">
        <f>IF(参数统计!B38=27,参数统计!C38)</f>
        <v>0</v>
      </c>
      <c r="AB38" t="b">
        <f>IF(参数统计!B38=28,参数统计!C38)</f>
        <v>0</v>
      </c>
      <c r="AC38" t="b">
        <f>IF(参数统计!B38=29,参数统计!C38)</f>
        <v>0</v>
      </c>
      <c r="AD38" t="b">
        <f>IF(参数统计!B38=30,参数统计!C38)</f>
        <v>0</v>
      </c>
    </row>
    <row r="39" spans="1:30">
      <c r="A39" t="b">
        <f>IF(参数统计!B39=1,参数统计!C39)</f>
        <v>0</v>
      </c>
      <c r="B39" t="b">
        <f>IF(参数统计!B39=2,参数统计!C39)</f>
        <v>0</v>
      </c>
      <c r="C39" t="b">
        <f>IF(参数统计!B39=3,参数统计!C39)</f>
        <v>0</v>
      </c>
      <c r="D39" t="b">
        <f>IF(参数统计!B39=4,参数统计!C39)</f>
        <v>0</v>
      </c>
      <c r="E39" t="b">
        <f>IF(参数统计!B39=5,参数统计!C39)</f>
        <v>0</v>
      </c>
      <c r="F39" t="b">
        <f>IF(参数统计!B39=6,参数统计!C39)</f>
        <v>0</v>
      </c>
      <c r="G39">
        <f>IF(参数统计!B39=7,参数统计!C39)</f>
        <v>204</v>
      </c>
      <c r="H39" t="b">
        <f>IF(参数统计!B39=8,参数统计!C39)</f>
        <v>0</v>
      </c>
      <c r="I39" t="b">
        <f>IF(参数统计!B39=9,参数统计!C39)</f>
        <v>0</v>
      </c>
      <c r="J39" t="b">
        <f>IF(参数统计!B39=10,参数统计!C39)</f>
        <v>0</v>
      </c>
      <c r="K39" t="b">
        <f>IF(参数统计!B39=11,参数统计!C39)</f>
        <v>0</v>
      </c>
      <c r="L39" t="b">
        <f>IF(参数统计!B39=12,参数统计!C39)</f>
        <v>0</v>
      </c>
      <c r="M39" t="b">
        <f>IF(参数统计!B39=13,参数统计!C39)</f>
        <v>0</v>
      </c>
      <c r="N39" t="b">
        <f>IF(参数统计!B39=14,参数统计!C39)</f>
        <v>0</v>
      </c>
      <c r="O39" t="b">
        <f>IF(参数统计!B39=15,参数统计!C39)</f>
        <v>0</v>
      </c>
      <c r="P39" t="b">
        <f>IF(参数统计!B39=16,参数统计!C39)</f>
        <v>0</v>
      </c>
      <c r="Q39" t="b">
        <f>IF(参数统计!B39=17,参数统计!C39)</f>
        <v>0</v>
      </c>
      <c r="R39" t="b">
        <f>IF(参数统计!B39=18,参数统计!C39)</f>
        <v>0</v>
      </c>
      <c r="S39" t="b">
        <f>IF(参数统计!B39=19,参数统计!C39)</f>
        <v>0</v>
      </c>
      <c r="T39" t="b">
        <f>IF(参数统计!B39=20,参数统计!C39)</f>
        <v>0</v>
      </c>
      <c r="U39" t="b">
        <f>IF(参数统计!B39=21,参数统计!C39)</f>
        <v>0</v>
      </c>
      <c r="V39" t="b">
        <f>IF(参数统计!B39=22,参数统计!C39)</f>
        <v>0</v>
      </c>
      <c r="W39" t="b">
        <f>IF(参数统计!B39=23,参数统计!C39)</f>
        <v>0</v>
      </c>
      <c r="X39" t="b">
        <f>IF(参数统计!B39=24,参数统计!C39)</f>
        <v>0</v>
      </c>
      <c r="Y39" t="b">
        <f>IF(参数统计!B39=25,参数统计!C39)</f>
        <v>0</v>
      </c>
      <c r="Z39" t="b">
        <f>IF(参数统计!B39=26,参数统计!C39)</f>
        <v>0</v>
      </c>
      <c r="AA39" t="b">
        <f>IF(参数统计!B39=27,参数统计!C39)</f>
        <v>0</v>
      </c>
      <c r="AB39" t="b">
        <f>IF(参数统计!B39=28,参数统计!C39)</f>
        <v>0</v>
      </c>
      <c r="AC39" t="b">
        <f>IF(参数统计!B39=29,参数统计!C39)</f>
        <v>0</v>
      </c>
      <c r="AD39" t="b">
        <f>IF(参数统计!B39=30,参数统计!C39)</f>
        <v>0</v>
      </c>
    </row>
    <row r="40" spans="1:30">
      <c r="A40" t="b">
        <f>IF(参数统计!B40=1,参数统计!C40)</f>
        <v>0</v>
      </c>
      <c r="B40" t="b">
        <f>IF(参数统计!B40=2,参数统计!C40)</f>
        <v>0</v>
      </c>
      <c r="C40" t="b">
        <f>IF(参数统计!B40=3,参数统计!C40)</f>
        <v>0</v>
      </c>
      <c r="D40" t="b">
        <f>IF(参数统计!B40=4,参数统计!C40)</f>
        <v>0</v>
      </c>
      <c r="E40" t="b">
        <f>IF(参数统计!B40=5,参数统计!C40)</f>
        <v>0</v>
      </c>
      <c r="F40" t="b">
        <f>IF(参数统计!B40=6,参数统计!C40)</f>
        <v>0</v>
      </c>
      <c r="G40">
        <f>IF(参数统计!B40=7,参数统计!C40)</f>
        <v>213</v>
      </c>
      <c r="H40" t="b">
        <f>IF(参数统计!B40=8,参数统计!C40)</f>
        <v>0</v>
      </c>
      <c r="I40" t="b">
        <f>IF(参数统计!B40=9,参数统计!C40)</f>
        <v>0</v>
      </c>
      <c r="J40" t="b">
        <f>IF(参数统计!B40=10,参数统计!C40)</f>
        <v>0</v>
      </c>
      <c r="K40" t="b">
        <f>IF(参数统计!B40=11,参数统计!C40)</f>
        <v>0</v>
      </c>
      <c r="L40" t="b">
        <f>IF(参数统计!B40=12,参数统计!C40)</f>
        <v>0</v>
      </c>
      <c r="M40" t="b">
        <f>IF(参数统计!B40=13,参数统计!C40)</f>
        <v>0</v>
      </c>
      <c r="N40" t="b">
        <f>IF(参数统计!B40=14,参数统计!C40)</f>
        <v>0</v>
      </c>
      <c r="O40" t="b">
        <f>IF(参数统计!B40=15,参数统计!C40)</f>
        <v>0</v>
      </c>
      <c r="P40" t="b">
        <f>IF(参数统计!B40=16,参数统计!C40)</f>
        <v>0</v>
      </c>
      <c r="Q40" t="b">
        <f>IF(参数统计!B40=17,参数统计!C40)</f>
        <v>0</v>
      </c>
      <c r="R40" t="b">
        <f>IF(参数统计!B40=18,参数统计!C40)</f>
        <v>0</v>
      </c>
      <c r="S40" t="b">
        <f>IF(参数统计!B40=19,参数统计!C40)</f>
        <v>0</v>
      </c>
      <c r="T40" t="b">
        <f>IF(参数统计!B40=20,参数统计!C40)</f>
        <v>0</v>
      </c>
      <c r="U40" t="b">
        <f>IF(参数统计!B40=21,参数统计!C40)</f>
        <v>0</v>
      </c>
      <c r="V40" t="b">
        <f>IF(参数统计!B40=22,参数统计!C40)</f>
        <v>0</v>
      </c>
      <c r="W40" t="b">
        <f>IF(参数统计!B40=23,参数统计!C40)</f>
        <v>0</v>
      </c>
      <c r="X40" t="b">
        <f>IF(参数统计!B40=24,参数统计!C40)</f>
        <v>0</v>
      </c>
      <c r="Y40" t="b">
        <f>IF(参数统计!B40=25,参数统计!C40)</f>
        <v>0</v>
      </c>
      <c r="Z40" t="b">
        <f>IF(参数统计!B40=26,参数统计!C40)</f>
        <v>0</v>
      </c>
      <c r="AA40" t="b">
        <f>IF(参数统计!B40=27,参数统计!C40)</f>
        <v>0</v>
      </c>
      <c r="AB40" t="b">
        <f>IF(参数统计!B40=28,参数统计!C40)</f>
        <v>0</v>
      </c>
      <c r="AC40" t="b">
        <f>IF(参数统计!B40=29,参数统计!C40)</f>
        <v>0</v>
      </c>
      <c r="AD40" t="b">
        <f>IF(参数统计!B40=30,参数统计!C40)</f>
        <v>0</v>
      </c>
    </row>
    <row r="41" spans="1:30">
      <c r="A41" t="b">
        <f>IF(参数统计!B41=1,参数统计!C41)</f>
        <v>0</v>
      </c>
      <c r="B41" t="b">
        <f>IF(参数统计!B41=2,参数统计!C41)</f>
        <v>0</v>
      </c>
      <c r="C41" t="b">
        <f>IF(参数统计!B41=3,参数统计!C41)</f>
        <v>0</v>
      </c>
      <c r="D41" t="b">
        <f>IF(参数统计!B41=4,参数统计!C41)</f>
        <v>0</v>
      </c>
      <c r="E41" t="b">
        <f>IF(参数统计!B41=5,参数统计!C41)</f>
        <v>0</v>
      </c>
      <c r="F41" t="b">
        <f>IF(参数统计!B41=6,参数统计!C41)</f>
        <v>0</v>
      </c>
      <c r="G41">
        <f>IF(参数统计!B41=7,参数统计!C41)</f>
        <v>195</v>
      </c>
      <c r="H41" t="b">
        <f>IF(参数统计!B41=8,参数统计!C41)</f>
        <v>0</v>
      </c>
      <c r="I41" t="b">
        <f>IF(参数统计!B41=9,参数统计!C41)</f>
        <v>0</v>
      </c>
      <c r="J41" t="b">
        <f>IF(参数统计!B41=10,参数统计!C41)</f>
        <v>0</v>
      </c>
      <c r="K41" t="b">
        <f>IF(参数统计!B41=11,参数统计!C41)</f>
        <v>0</v>
      </c>
      <c r="L41" t="b">
        <f>IF(参数统计!B41=12,参数统计!C41)</f>
        <v>0</v>
      </c>
      <c r="M41" t="b">
        <f>IF(参数统计!B41=13,参数统计!C41)</f>
        <v>0</v>
      </c>
      <c r="N41" t="b">
        <f>IF(参数统计!B41=14,参数统计!C41)</f>
        <v>0</v>
      </c>
      <c r="O41" t="b">
        <f>IF(参数统计!B41=15,参数统计!C41)</f>
        <v>0</v>
      </c>
      <c r="P41" t="b">
        <f>IF(参数统计!B41=16,参数统计!C41)</f>
        <v>0</v>
      </c>
      <c r="Q41" t="b">
        <f>IF(参数统计!B41=17,参数统计!C41)</f>
        <v>0</v>
      </c>
      <c r="R41" t="b">
        <f>IF(参数统计!B41=18,参数统计!C41)</f>
        <v>0</v>
      </c>
      <c r="S41" t="b">
        <f>IF(参数统计!B41=19,参数统计!C41)</f>
        <v>0</v>
      </c>
      <c r="T41" t="b">
        <f>IF(参数统计!B41=20,参数统计!C41)</f>
        <v>0</v>
      </c>
      <c r="U41" t="b">
        <f>IF(参数统计!B41=21,参数统计!C41)</f>
        <v>0</v>
      </c>
      <c r="V41" t="b">
        <f>IF(参数统计!B41=22,参数统计!C41)</f>
        <v>0</v>
      </c>
      <c r="W41" t="b">
        <f>IF(参数统计!B41=23,参数统计!C41)</f>
        <v>0</v>
      </c>
      <c r="X41" t="b">
        <f>IF(参数统计!B41=24,参数统计!C41)</f>
        <v>0</v>
      </c>
      <c r="Y41" t="b">
        <f>IF(参数统计!B41=25,参数统计!C41)</f>
        <v>0</v>
      </c>
      <c r="Z41" t="b">
        <f>IF(参数统计!B41=26,参数统计!C41)</f>
        <v>0</v>
      </c>
      <c r="AA41" t="b">
        <f>IF(参数统计!B41=27,参数统计!C41)</f>
        <v>0</v>
      </c>
      <c r="AB41" t="b">
        <f>IF(参数统计!B41=28,参数统计!C41)</f>
        <v>0</v>
      </c>
      <c r="AC41" t="b">
        <f>IF(参数统计!B41=29,参数统计!C41)</f>
        <v>0</v>
      </c>
      <c r="AD41" t="b">
        <f>IF(参数统计!B41=30,参数统计!C41)</f>
        <v>0</v>
      </c>
    </row>
    <row r="42" spans="1:30">
      <c r="A42" t="b">
        <f>IF(参数统计!B42=1,参数统计!C42)</f>
        <v>0</v>
      </c>
      <c r="B42" t="b">
        <f>IF(参数统计!B42=2,参数统计!C42)</f>
        <v>0</v>
      </c>
      <c r="C42" t="b">
        <f>IF(参数统计!B42=3,参数统计!C42)</f>
        <v>0</v>
      </c>
      <c r="D42" t="b">
        <f>IF(参数统计!B42=4,参数统计!C42)</f>
        <v>0</v>
      </c>
      <c r="E42" t="b">
        <f>IF(参数统计!B42=5,参数统计!C42)</f>
        <v>0</v>
      </c>
      <c r="F42" t="b">
        <f>IF(参数统计!B42=6,参数统计!C42)</f>
        <v>0</v>
      </c>
      <c r="G42">
        <f>IF(参数统计!B42=7,参数统计!C42)</f>
        <v>192</v>
      </c>
      <c r="H42" t="b">
        <f>IF(参数统计!B42=8,参数统计!C42)</f>
        <v>0</v>
      </c>
      <c r="I42" t="b">
        <f>IF(参数统计!B42=9,参数统计!C42)</f>
        <v>0</v>
      </c>
      <c r="J42" t="b">
        <f>IF(参数统计!B42=10,参数统计!C42)</f>
        <v>0</v>
      </c>
      <c r="K42" t="b">
        <f>IF(参数统计!B42=11,参数统计!C42)</f>
        <v>0</v>
      </c>
      <c r="L42" t="b">
        <f>IF(参数统计!B42=12,参数统计!C42)</f>
        <v>0</v>
      </c>
      <c r="M42" t="b">
        <f>IF(参数统计!B42=13,参数统计!C42)</f>
        <v>0</v>
      </c>
      <c r="N42" t="b">
        <f>IF(参数统计!B42=14,参数统计!C42)</f>
        <v>0</v>
      </c>
      <c r="O42" t="b">
        <f>IF(参数统计!B42=15,参数统计!C42)</f>
        <v>0</v>
      </c>
      <c r="P42" t="b">
        <f>IF(参数统计!B42=16,参数统计!C42)</f>
        <v>0</v>
      </c>
      <c r="Q42" t="b">
        <f>IF(参数统计!B42=17,参数统计!C42)</f>
        <v>0</v>
      </c>
      <c r="R42" t="b">
        <f>IF(参数统计!B42=18,参数统计!C42)</f>
        <v>0</v>
      </c>
      <c r="S42" t="b">
        <f>IF(参数统计!B42=19,参数统计!C42)</f>
        <v>0</v>
      </c>
      <c r="T42" t="b">
        <f>IF(参数统计!B42=20,参数统计!C42)</f>
        <v>0</v>
      </c>
      <c r="U42" t="b">
        <f>IF(参数统计!B42=21,参数统计!C42)</f>
        <v>0</v>
      </c>
      <c r="V42" t="b">
        <f>IF(参数统计!B42=22,参数统计!C42)</f>
        <v>0</v>
      </c>
      <c r="W42" t="b">
        <f>IF(参数统计!B42=23,参数统计!C42)</f>
        <v>0</v>
      </c>
      <c r="X42" t="b">
        <f>IF(参数统计!B42=24,参数统计!C42)</f>
        <v>0</v>
      </c>
      <c r="Y42" t="b">
        <f>IF(参数统计!B42=25,参数统计!C42)</f>
        <v>0</v>
      </c>
      <c r="Z42" t="b">
        <f>IF(参数统计!B42=26,参数统计!C42)</f>
        <v>0</v>
      </c>
      <c r="AA42" t="b">
        <f>IF(参数统计!B42=27,参数统计!C42)</f>
        <v>0</v>
      </c>
      <c r="AB42" t="b">
        <f>IF(参数统计!B42=28,参数统计!C42)</f>
        <v>0</v>
      </c>
      <c r="AC42" t="b">
        <f>IF(参数统计!B42=29,参数统计!C42)</f>
        <v>0</v>
      </c>
      <c r="AD42" t="b">
        <f>IF(参数统计!B42=30,参数统计!C42)</f>
        <v>0</v>
      </c>
    </row>
    <row r="43" spans="1:30">
      <c r="A43" t="b">
        <f>IF(参数统计!B43=1,参数统计!C43)</f>
        <v>0</v>
      </c>
      <c r="B43" t="b">
        <f>IF(参数统计!B43=2,参数统计!C43)</f>
        <v>0</v>
      </c>
      <c r="C43" t="b">
        <f>IF(参数统计!B43=3,参数统计!C43)</f>
        <v>0</v>
      </c>
      <c r="D43">
        <f>IF(参数统计!B43=4,参数统计!C43)</f>
        <v>204</v>
      </c>
      <c r="E43" t="b">
        <f>IF(参数统计!B43=5,参数统计!C43)</f>
        <v>0</v>
      </c>
      <c r="F43" t="b">
        <f>IF(参数统计!B43=6,参数统计!C43)</f>
        <v>0</v>
      </c>
      <c r="G43" t="b">
        <f>IF(参数统计!B43=7,参数统计!C43)</f>
        <v>0</v>
      </c>
      <c r="H43" t="b">
        <f>IF(参数统计!B43=8,参数统计!C43)</f>
        <v>0</v>
      </c>
      <c r="I43" t="b">
        <f>IF(参数统计!B43=9,参数统计!C43)</f>
        <v>0</v>
      </c>
      <c r="J43" t="b">
        <f>IF(参数统计!B43=10,参数统计!C43)</f>
        <v>0</v>
      </c>
      <c r="K43" t="b">
        <f>IF(参数统计!B43=11,参数统计!C43)</f>
        <v>0</v>
      </c>
      <c r="L43" t="b">
        <f>IF(参数统计!B43=12,参数统计!C43)</f>
        <v>0</v>
      </c>
      <c r="M43" t="b">
        <f>IF(参数统计!B43=13,参数统计!C43)</f>
        <v>0</v>
      </c>
      <c r="N43" t="b">
        <f>IF(参数统计!B43=14,参数统计!C43)</f>
        <v>0</v>
      </c>
      <c r="O43" t="b">
        <f>IF(参数统计!B43=15,参数统计!C43)</f>
        <v>0</v>
      </c>
      <c r="P43" t="b">
        <f>IF(参数统计!B43=16,参数统计!C43)</f>
        <v>0</v>
      </c>
      <c r="Q43" t="b">
        <f>IF(参数统计!B43=17,参数统计!C43)</f>
        <v>0</v>
      </c>
      <c r="R43" t="b">
        <f>IF(参数统计!B43=18,参数统计!C43)</f>
        <v>0</v>
      </c>
      <c r="S43" t="b">
        <f>IF(参数统计!B43=19,参数统计!C43)</f>
        <v>0</v>
      </c>
      <c r="T43" t="b">
        <f>IF(参数统计!B43=20,参数统计!C43)</f>
        <v>0</v>
      </c>
      <c r="U43" t="b">
        <f>IF(参数统计!B43=21,参数统计!C43)</f>
        <v>0</v>
      </c>
      <c r="V43" t="b">
        <f>IF(参数统计!B43=22,参数统计!C43)</f>
        <v>0</v>
      </c>
      <c r="W43" t="b">
        <f>IF(参数统计!B43=23,参数统计!C43)</f>
        <v>0</v>
      </c>
      <c r="X43" t="b">
        <f>IF(参数统计!B43=24,参数统计!C43)</f>
        <v>0</v>
      </c>
      <c r="Y43" t="b">
        <f>IF(参数统计!B43=25,参数统计!C43)</f>
        <v>0</v>
      </c>
      <c r="Z43" t="b">
        <f>IF(参数统计!B43=26,参数统计!C43)</f>
        <v>0</v>
      </c>
      <c r="AA43" t="b">
        <f>IF(参数统计!B43=27,参数统计!C43)</f>
        <v>0</v>
      </c>
      <c r="AB43" t="b">
        <f>IF(参数统计!B43=28,参数统计!C43)</f>
        <v>0</v>
      </c>
      <c r="AC43" t="b">
        <f>IF(参数统计!B43=29,参数统计!C43)</f>
        <v>0</v>
      </c>
      <c r="AD43" t="b">
        <f>IF(参数统计!B43=30,参数统计!C43)</f>
        <v>0</v>
      </c>
    </row>
    <row r="44" spans="1:30">
      <c r="A44" t="b">
        <f>IF(参数统计!B44=1,参数统计!C44)</f>
        <v>0</v>
      </c>
      <c r="B44" t="b">
        <f>IF(参数统计!B44=2,参数统计!C44)</f>
        <v>0</v>
      </c>
      <c r="C44" t="b">
        <f>IF(参数统计!B44=3,参数统计!C44)</f>
        <v>0</v>
      </c>
      <c r="D44">
        <f>IF(参数统计!B44=4,参数统计!C44)</f>
        <v>207</v>
      </c>
      <c r="E44" t="b">
        <f>IF(参数统计!B44=5,参数统计!C44)</f>
        <v>0</v>
      </c>
      <c r="F44" t="b">
        <f>IF(参数统计!B44=6,参数统计!C44)</f>
        <v>0</v>
      </c>
      <c r="G44" t="b">
        <f>IF(参数统计!B44=7,参数统计!C44)</f>
        <v>0</v>
      </c>
      <c r="H44" t="b">
        <f>IF(参数统计!B44=8,参数统计!C44)</f>
        <v>0</v>
      </c>
      <c r="I44" t="b">
        <f>IF(参数统计!B44=9,参数统计!C44)</f>
        <v>0</v>
      </c>
      <c r="J44" t="b">
        <f>IF(参数统计!B44=10,参数统计!C44)</f>
        <v>0</v>
      </c>
      <c r="K44" t="b">
        <f>IF(参数统计!B44=11,参数统计!C44)</f>
        <v>0</v>
      </c>
      <c r="L44" t="b">
        <f>IF(参数统计!B44=12,参数统计!C44)</f>
        <v>0</v>
      </c>
      <c r="M44" t="b">
        <f>IF(参数统计!B44=13,参数统计!C44)</f>
        <v>0</v>
      </c>
      <c r="N44" t="b">
        <f>IF(参数统计!B44=14,参数统计!C44)</f>
        <v>0</v>
      </c>
      <c r="O44" t="b">
        <f>IF(参数统计!B44=15,参数统计!C44)</f>
        <v>0</v>
      </c>
      <c r="P44" t="b">
        <f>IF(参数统计!B44=16,参数统计!C44)</f>
        <v>0</v>
      </c>
      <c r="Q44" t="b">
        <f>IF(参数统计!B44=17,参数统计!C44)</f>
        <v>0</v>
      </c>
      <c r="R44" t="b">
        <f>IF(参数统计!B44=18,参数统计!C44)</f>
        <v>0</v>
      </c>
      <c r="S44" t="b">
        <f>IF(参数统计!B44=19,参数统计!C44)</f>
        <v>0</v>
      </c>
      <c r="T44" t="b">
        <f>IF(参数统计!B44=20,参数统计!C44)</f>
        <v>0</v>
      </c>
      <c r="U44" t="b">
        <f>IF(参数统计!B44=21,参数统计!C44)</f>
        <v>0</v>
      </c>
      <c r="V44" t="b">
        <f>IF(参数统计!B44=22,参数统计!C44)</f>
        <v>0</v>
      </c>
      <c r="W44" t="b">
        <f>IF(参数统计!B44=23,参数统计!C44)</f>
        <v>0</v>
      </c>
      <c r="X44" t="b">
        <f>IF(参数统计!B44=24,参数统计!C44)</f>
        <v>0</v>
      </c>
      <c r="Y44" t="b">
        <f>IF(参数统计!B44=25,参数统计!C44)</f>
        <v>0</v>
      </c>
      <c r="Z44" t="b">
        <f>IF(参数统计!B44=26,参数统计!C44)</f>
        <v>0</v>
      </c>
      <c r="AA44" t="b">
        <f>IF(参数统计!B44=27,参数统计!C44)</f>
        <v>0</v>
      </c>
      <c r="AB44" t="b">
        <f>IF(参数统计!B44=28,参数统计!C44)</f>
        <v>0</v>
      </c>
      <c r="AC44" t="b">
        <f>IF(参数统计!B44=29,参数统计!C44)</f>
        <v>0</v>
      </c>
      <c r="AD44" t="b">
        <f>IF(参数统计!B44=30,参数统计!C44)</f>
        <v>0</v>
      </c>
    </row>
    <row r="45" spans="1:30">
      <c r="A45" t="b">
        <f>IF(参数统计!B45=1,参数统计!C45)</f>
        <v>0</v>
      </c>
      <c r="B45" t="b">
        <f>IF(参数统计!B45=2,参数统计!C45)</f>
        <v>0</v>
      </c>
      <c r="C45" t="b">
        <f>IF(参数统计!B45=3,参数统计!C45)</f>
        <v>0</v>
      </c>
      <c r="D45">
        <f>IF(参数统计!B45=4,参数统计!C45)</f>
        <v>203</v>
      </c>
      <c r="E45" t="b">
        <f>IF(参数统计!B45=5,参数统计!C45)</f>
        <v>0</v>
      </c>
      <c r="F45" t="b">
        <f>IF(参数统计!B45=6,参数统计!C45)</f>
        <v>0</v>
      </c>
      <c r="G45" t="b">
        <f>IF(参数统计!B45=7,参数统计!C45)</f>
        <v>0</v>
      </c>
      <c r="H45" t="b">
        <f>IF(参数统计!B45=8,参数统计!C45)</f>
        <v>0</v>
      </c>
      <c r="I45" t="b">
        <f>IF(参数统计!B45=9,参数统计!C45)</f>
        <v>0</v>
      </c>
      <c r="J45" t="b">
        <f>IF(参数统计!B45=10,参数统计!C45)</f>
        <v>0</v>
      </c>
      <c r="K45" t="b">
        <f>IF(参数统计!B45=11,参数统计!C45)</f>
        <v>0</v>
      </c>
      <c r="L45" t="b">
        <f>IF(参数统计!B45=12,参数统计!C45)</f>
        <v>0</v>
      </c>
      <c r="M45" t="b">
        <f>IF(参数统计!B45=13,参数统计!C45)</f>
        <v>0</v>
      </c>
      <c r="N45" t="b">
        <f>IF(参数统计!B45=14,参数统计!C45)</f>
        <v>0</v>
      </c>
      <c r="O45" t="b">
        <f>IF(参数统计!B45=15,参数统计!C45)</f>
        <v>0</v>
      </c>
      <c r="P45" t="b">
        <f>IF(参数统计!B45=16,参数统计!C45)</f>
        <v>0</v>
      </c>
      <c r="Q45" t="b">
        <f>IF(参数统计!B45=17,参数统计!C45)</f>
        <v>0</v>
      </c>
      <c r="R45" t="b">
        <f>IF(参数统计!B45=18,参数统计!C45)</f>
        <v>0</v>
      </c>
      <c r="S45" t="b">
        <f>IF(参数统计!B45=19,参数统计!C45)</f>
        <v>0</v>
      </c>
      <c r="T45" t="b">
        <f>IF(参数统计!B45=20,参数统计!C45)</f>
        <v>0</v>
      </c>
      <c r="U45" t="b">
        <f>IF(参数统计!B45=21,参数统计!C45)</f>
        <v>0</v>
      </c>
      <c r="V45" t="b">
        <f>IF(参数统计!B45=22,参数统计!C45)</f>
        <v>0</v>
      </c>
      <c r="W45" t="b">
        <f>IF(参数统计!B45=23,参数统计!C45)</f>
        <v>0</v>
      </c>
      <c r="X45" t="b">
        <f>IF(参数统计!B45=24,参数统计!C45)</f>
        <v>0</v>
      </c>
      <c r="Y45" t="b">
        <f>IF(参数统计!B45=25,参数统计!C45)</f>
        <v>0</v>
      </c>
      <c r="Z45" t="b">
        <f>IF(参数统计!B45=26,参数统计!C45)</f>
        <v>0</v>
      </c>
      <c r="AA45" t="b">
        <f>IF(参数统计!B45=27,参数统计!C45)</f>
        <v>0</v>
      </c>
      <c r="AB45" t="b">
        <f>IF(参数统计!B45=28,参数统计!C45)</f>
        <v>0</v>
      </c>
      <c r="AC45" t="b">
        <f>IF(参数统计!B45=29,参数统计!C45)</f>
        <v>0</v>
      </c>
      <c r="AD45" t="b">
        <f>IF(参数统计!B45=30,参数统计!C45)</f>
        <v>0</v>
      </c>
    </row>
    <row r="46" spans="1:30">
      <c r="A46" t="b">
        <f>IF(参数统计!B46=1,参数统计!C46)</f>
        <v>0</v>
      </c>
      <c r="B46" t="b">
        <f>IF(参数统计!B46=2,参数统计!C46)</f>
        <v>0</v>
      </c>
      <c r="C46" t="b">
        <f>IF(参数统计!B46=3,参数统计!C46)</f>
        <v>0</v>
      </c>
      <c r="D46">
        <f>IF(参数统计!B46=4,参数统计!C46)</f>
        <v>185</v>
      </c>
      <c r="E46" t="b">
        <f>IF(参数统计!B46=5,参数统计!C46)</f>
        <v>0</v>
      </c>
      <c r="F46" t="b">
        <f>IF(参数统计!B46=6,参数统计!C46)</f>
        <v>0</v>
      </c>
      <c r="G46" t="b">
        <f>IF(参数统计!B46=7,参数统计!C46)</f>
        <v>0</v>
      </c>
      <c r="H46" t="b">
        <f>IF(参数统计!B46=8,参数统计!C46)</f>
        <v>0</v>
      </c>
      <c r="I46" t="b">
        <f>IF(参数统计!B46=9,参数统计!C46)</f>
        <v>0</v>
      </c>
      <c r="J46" t="b">
        <f>IF(参数统计!B46=10,参数统计!C46)</f>
        <v>0</v>
      </c>
      <c r="K46" t="b">
        <f>IF(参数统计!B46=11,参数统计!C46)</f>
        <v>0</v>
      </c>
      <c r="L46" t="b">
        <f>IF(参数统计!B46=12,参数统计!C46)</f>
        <v>0</v>
      </c>
      <c r="M46" t="b">
        <f>IF(参数统计!B46=13,参数统计!C46)</f>
        <v>0</v>
      </c>
      <c r="N46" t="b">
        <f>IF(参数统计!B46=14,参数统计!C46)</f>
        <v>0</v>
      </c>
      <c r="O46" t="b">
        <f>IF(参数统计!B46=15,参数统计!C46)</f>
        <v>0</v>
      </c>
      <c r="P46" t="b">
        <f>IF(参数统计!B46=16,参数统计!C46)</f>
        <v>0</v>
      </c>
      <c r="Q46" t="b">
        <f>IF(参数统计!B46=17,参数统计!C46)</f>
        <v>0</v>
      </c>
      <c r="R46" t="b">
        <f>IF(参数统计!B46=18,参数统计!C46)</f>
        <v>0</v>
      </c>
      <c r="S46" t="b">
        <f>IF(参数统计!B46=19,参数统计!C46)</f>
        <v>0</v>
      </c>
      <c r="T46" t="b">
        <f>IF(参数统计!B46=20,参数统计!C46)</f>
        <v>0</v>
      </c>
      <c r="U46" t="b">
        <f>IF(参数统计!B46=21,参数统计!C46)</f>
        <v>0</v>
      </c>
      <c r="V46" t="b">
        <f>IF(参数统计!B46=22,参数统计!C46)</f>
        <v>0</v>
      </c>
      <c r="W46" t="b">
        <f>IF(参数统计!B46=23,参数统计!C46)</f>
        <v>0</v>
      </c>
      <c r="X46" t="b">
        <f>IF(参数统计!B46=24,参数统计!C46)</f>
        <v>0</v>
      </c>
      <c r="Y46" t="b">
        <f>IF(参数统计!B46=25,参数统计!C46)</f>
        <v>0</v>
      </c>
      <c r="Z46" t="b">
        <f>IF(参数统计!B46=26,参数统计!C46)</f>
        <v>0</v>
      </c>
      <c r="AA46" t="b">
        <f>IF(参数统计!B46=27,参数统计!C46)</f>
        <v>0</v>
      </c>
      <c r="AB46" t="b">
        <f>IF(参数统计!B46=28,参数统计!C46)</f>
        <v>0</v>
      </c>
      <c r="AC46" t="b">
        <f>IF(参数统计!B46=29,参数统计!C46)</f>
        <v>0</v>
      </c>
      <c r="AD46" t="b">
        <f>IF(参数统计!B46=30,参数统计!C46)</f>
        <v>0</v>
      </c>
    </row>
    <row r="47" spans="1:30">
      <c r="A47" t="b">
        <f>IF(参数统计!B47=1,参数统计!C47)</f>
        <v>0</v>
      </c>
      <c r="B47" t="b">
        <f>IF(参数统计!B47=2,参数统计!C47)</f>
        <v>0</v>
      </c>
      <c r="C47" t="b">
        <f>IF(参数统计!B47=3,参数统计!C47)</f>
        <v>0</v>
      </c>
      <c r="D47" t="b">
        <f>IF(参数统计!B47=4,参数统计!C47)</f>
        <v>0</v>
      </c>
      <c r="E47">
        <f>IF(参数统计!B47=5,参数统计!C47)</f>
        <v>211</v>
      </c>
      <c r="F47" t="b">
        <f>IF(参数统计!B47=6,参数统计!C47)</f>
        <v>0</v>
      </c>
      <c r="G47" t="b">
        <f>IF(参数统计!B47=7,参数统计!C47)</f>
        <v>0</v>
      </c>
      <c r="H47" t="b">
        <f>IF(参数统计!B47=8,参数统计!C47)</f>
        <v>0</v>
      </c>
      <c r="I47" t="b">
        <f>IF(参数统计!B47=9,参数统计!C47)</f>
        <v>0</v>
      </c>
      <c r="J47" t="b">
        <f>IF(参数统计!B47=10,参数统计!C47)</f>
        <v>0</v>
      </c>
      <c r="K47" t="b">
        <f>IF(参数统计!B47=11,参数统计!C47)</f>
        <v>0</v>
      </c>
      <c r="L47" t="b">
        <f>IF(参数统计!B47=12,参数统计!C47)</f>
        <v>0</v>
      </c>
      <c r="M47" t="b">
        <f>IF(参数统计!B47=13,参数统计!C47)</f>
        <v>0</v>
      </c>
      <c r="N47" t="b">
        <f>IF(参数统计!B47=14,参数统计!C47)</f>
        <v>0</v>
      </c>
      <c r="O47" t="b">
        <f>IF(参数统计!B47=15,参数统计!C47)</f>
        <v>0</v>
      </c>
      <c r="P47" t="b">
        <f>IF(参数统计!B47=16,参数统计!C47)</f>
        <v>0</v>
      </c>
      <c r="Q47" t="b">
        <f>IF(参数统计!B47=17,参数统计!C47)</f>
        <v>0</v>
      </c>
      <c r="R47" t="b">
        <f>IF(参数统计!B47=18,参数统计!C47)</f>
        <v>0</v>
      </c>
      <c r="S47" t="b">
        <f>IF(参数统计!B47=19,参数统计!C47)</f>
        <v>0</v>
      </c>
      <c r="T47" t="b">
        <f>IF(参数统计!B47=20,参数统计!C47)</f>
        <v>0</v>
      </c>
      <c r="U47" t="b">
        <f>IF(参数统计!B47=21,参数统计!C47)</f>
        <v>0</v>
      </c>
      <c r="V47" t="b">
        <f>IF(参数统计!B47=22,参数统计!C47)</f>
        <v>0</v>
      </c>
      <c r="W47" t="b">
        <f>IF(参数统计!B47=23,参数统计!C47)</f>
        <v>0</v>
      </c>
      <c r="X47" t="b">
        <f>IF(参数统计!B47=24,参数统计!C47)</f>
        <v>0</v>
      </c>
      <c r="Y47" t="b">
        <f>IF(参数统计!B47=25,参数统计!C47)</f>
        <v>0</v>
      </c>
      <c r="Z47" t="b">
        <f>IF(参数统计!B47=26,参数统计!C47)</f>
        <v>0</v>
      </c>
      <c r="AA47" t="b">
        <f>IF(参数统计!B47=27,参数统计!C47)</f>
        <v>0</v>
      </c>
      <c r="AB47" t="b">
        <f>IF(参数统计!B47=28,参数统计!C47)</f>
        <v>0</v>
      </c>
      <c r="AC47" t="b">
        <f>IF(参数统计!B47=29,参数统计!C47)</f>
        <v>0</v>
      </c>
      <c r="AD47" t="b">
        <f>IF(参数统计!B47=30,参数统计!C47)</f>
        <v>0</v>
      </c>
    </row>
    <row r="48" spans="1:30">
      <c r="A48" t="b">
        <f>IF(参数统计!B48=1,参数统计!C48)</f>
        <v>0</v>
      </c>
      <c r="B48" t="b">
        <f>IF(参数统计!B48=2,参数统计!C48)</f>
        <v>0</v>
      </c>
      <c r="C48" t="b">
        <f>IF(参数统计!B48=3,参数统计!C48)</f>
        <v>0</v>
      </c>
      <c r="D48" t="b">
        <f>IF(参数统计!B48=4,参数统计!C48)</f>
        <v>0</v>
      </c>
      <c r="E48">
        <f>IF(参数统计!B48=5,参数统计!C48)</f>
        <v>167</v>
      </c>
      <c r="F48" t="b">
        <f>IF(参数统计!B48=6,参数统计!C48)</f>
        <v>0</v>
      </c>
      <c r="G48" t="b">
        <f>IF(参数统计!B48=7,参数统计!C48)</f>
        <v>0</v>
      </c>
      <c r="H48" t="b">
        <f>IF(参数统计!B48=8,参数统计!C48)</f>
        <v>0</v>
      </c>
      <c r="I48" t="b">
        <f>IF(参数统计!B48=9,参数统计!C48)</f>
        <v>0</v>
      </c>
      <c r="J48" t="b">
        <f>IF(参数统计!B48=10,参数统计!C48)</f>
        <v>0</v>
      </c>
      <c r="K48" t="b">
        <f>IF(参数统计!B48=11,参数统计!C48)</f>
        <v>0</v>
      </c>
      <c r="L48" t="b">
        <f>IF(参数统计!B48=12,参数统计!C48)</f>
        <v>0</v>
      </c>
      <c r="M48" t="b">
        <f>IF(参数统计!B48=13,参数统计!C48)</f>
        <v>0</v>
      </c>
      <c r="N48" t="b">
        <f>IF(参数统计!B48=14,参数统计!C48)</f>
        <v>0</v>
      </c>
      <c r="O48" t="b">
        <f>IF(参数统计!B48=15,参数统计!C48)</f>
        <v>0</v>
      </c>
      <c r="P48" t="b">
        <f>IF(参数统计!B48=16,参数统计!C48)</f>
        <v>0</v>
      </c>
      <c r="Q48" t="b">
        <f>IF(参数统计!B48=17,参数统计!C48)</f>
        <v>0</v>
      </c>
      <c r="R48" t="b">
        <f>IF(参数统计!B48=18,参数统计!C48)</f>
        <v>0</v>
      </c>
      <c r="S48" t="b">
        <f>IF(参数统计!B48=19,参数统计!C48)</f>
        <v>0</v>
      </c>
      <c r="T48" t="b">
        <f>IF(参数统计!B48=20,参数统计!C48)</f>
        <v>0</v>
      </c>
      <c r="U48" t="b">
        <f>IF(参数统计!B48=21,参数统计!C48)</f>
        <v>0</v>
      </c>
      <c r="V48" t="b">
        <f>IF(参数统计!B48=22,参数统计!C48)</f>
        <v>0</v>
      </c>
      <c r="W48" t="b">
        <f>IF(参数统计!B48=23,参数统计!C48)</f>
        <v>0</v>
      </c>
      <c r="X48" t="b">
        <f>IF(参数统计!B48=24,参数统计!C48)</f>
        <v>0</v>
      </c>
      <c r="Y48" t="b">
        <f>IF(参数统计!B48=25,参数统计!C48)</f>
        <v>0</v>
      </c>
      <c r="Z48" t="b">
        <f>IF(参数统计!B48=26,参数统计!C48)</f>
        <v>0</v>
      </c>
      <c r="AA48" t="b">
        <f>IF(参数统计!B48=27,参数统计!C48)</f>
        <v>0</v>
      </c>
      <c r="AB48" t="b">
        <f>IF(参数统计!B48=28,参数统计!C48)</f>
        <v>0</v>
      </c>
      <c r="AC48" t="b">
        <f>IF(参数统计!B48=29,参数统计!C48)</f>
        <v>0</v>
      </c>
      <c r="AD48" t="b">
        <f>IF(参数统计!B48=30,参数统计!C48)</f>
        <v>0</v>
      </c>
    </row>
    <row r="49" spans="1:30">
      <c r="A49" t="b">
        <f>IF(参数统计!B49=1,参数统计!C49)</f>
        <v>0</v>
      </c>
      <c r="B49" t="b">
        <f>IF(参数统计!B49=2,参数统计!C49)</f>
        <v>0</v>
      </c>
      <c r="C49" t="b">
        <f>IF(参数统计!B49=3,参数统计!C49)</f>
        <v>0</v>
      </c>
      <c r="D49" t="b">
        <f>IF(参数统计!B49=4,参数统计!C49)</f>
        <v>0</v>
      </c>
      <c r="E49">
        <f>IF(参数统计!B49=5,参数统计!C49)</f>
        <v>179</v>
      </c>
      <c r="F49" t="b">
        <f>IF(参数统计!B49=6,参数统计!C49)</f>
        <v>0</v>
      </c>
      <c r="G49" t="b">
        <f>IF(参数统计!B49=7,参数统计!C49)</f>
        <v>0</v>
      </c>
      <c r="H49" t="b">
        <f>IF(参数统计!B49=8,参数统计!C49)</f>
        <v>0</v>
      </c>
      <c r="I49" t="b">
        <f>IF(参数统计!B49=9,参数统计!C49)</f>
        <v>0</v>
      </c>
      <c r="J49" t="b">
        <f>IF(参数统计!B49=10,参数统计!C49)</f>
        <v>0</v>
      </c>
      <c r="K49" t="b">
        <f>IF(参数统计!B49=11,参数统计!C49)</f>
        <v>0</v>
      </c>
      <c r="L49" t="b">
        <f>IF(参数统计!B49=12,参数统计!C49)</f>
        <v>0</v>
      </c>
      <c r="M49" t="b">
        <f>IF(参数统计!B49=13,参数统计!C49)</f>
        <v>0</v>
      </c>
      <c r="N49" t="b">
        <f>IF(参数统计!B49=14,参数统计!C49)</f>
        <v>0</v>
      </c>
      <c r="O49" t="b">
        <f>IF(参数统计!B49=15,参数统计!C49)</f>
        <v>0</v>
      </c>
      <c r="P49" t="b">
        <f>IF(参数统计!B49=16,参数统计!C49)</f>
        <v>0</v>
      </c>
      <c r="Q49" t="b">
        <f>IF(参数统计!B49=17,参数统计!C49)</f>
        <v>0</v>
      </c>
      <c r="R49" t="b">
        <f>IF(参数统计!B49=18,参数统计!C49)</f>
        <v>0</v>
      </c>
      <c r="S49" t="b">
        <f>IF(参数统计!B49=19,参数统计!C49)</f>
        <v>0</v>
      </c>
      <c r="T49" t="b">
        <f>IF(参数统计!B49=20,参数统计!C49)</f>
        <v>0</v>
      </c>
      <c r="U49" t="b">
        <f>IF(参数统计!B49=21,参数统计!C49)</f>
        <v>0</v>
      </c>
      <c r="V49" t="b">
        <f>IF(参数统计!B49=22,参数统计!C49)</f>
        <v>0</v>
      </c>
      <c r="W49" t="b">
        <f>IF(参数统计!B49=23,参数统计!C49)</f>
        <v>0</v>
      </c>
      <c r="X49" t="b">
        <f>IF(参数统计!B49=24,参数统计!C49)</f>
        <v>0</v>
      </c>
      <c r="Y49" t="b">
        <f>IF(参数统计!B49=25,参数统计!C49)</f>
        <v>0</v>
      </c>
      <c r="Z49" t="b">
        <f>IF(参数统计!B49=26,参数统计!C49)</f>
        <v>0</v>
      </c>
      <c r="AA49" t="b">
        <f>IF(参数统计!B49=27,参数统计!C49)</f>
        <v>0</v>
      </c>
      <c r="AB49" t="b">
        <f>IF(参数统计!B49=28,参数统计!C49)</f>
        <v>0</v>
      </c>
      <c r="AC49" t="b">
        <f>IF(参数统计!B49=29,参数统计!C49)</f>
        <v>0</v>
      </c>
      <c r="AD49" t="b">
        <f>IF(参数统计!B49=30,参数统计!C49)</f>
        <v>0</v>
      </c>
    </row>
    <row r="50" spans="1:30">
      <c r="A50" t="b">
        <f>IF(参数统计!B50=1,参数统计!C50)</f>
        <v>0</v>
      </c>
      <c r="B50" t="b">
        <f>IF(参数统计!B50=2,参数统计!C50)</f>
        <v>0</v>
      </c>
      <c r="C50" t="b">
        <f>IF(参数统计!B50=3,参数统计!C50)</f>
        <v>0</v>
      </c>
      <c r="D50" t="b">
        <f>IF(参数统计!B50=4,参数统计!C50)</f>
        <v>0</v>
      </c>
      <c r="E50">
        <f>IF(参数统计!B50=5,参数统计!C50)</f>
        <v>185</v>
      </c>
      <c r="F50" t="b">
        <f>IF(参数统计!B50=6,参数统计!C50)</f>
        <v>0</v>
      </c>
      <c r="G50" t="b">
        <f>IF(参数统计!B50=7,参数统计!C50)</f>
        <v>0</v>
      </c>
      <c r="H50" t="b">
        <f>IF(参数统计!B50=8,参数统计!C50)</f>
        <v>0</v>
      </c>
      <c r="I50" t="b">
        <f>IF(参数统计!B50=9,参数统计!C50)</f>
        <v>0</v>
      </c>
      <c r="J50" t="b">
        <f>IF(参数统计!B50=10,参数统计!C50)</f>
        <v>0</v>
      </c>
      <c r="K50" t="b">
        <f>IF(参数统计!B50=11,参数统计!C50)</f>
        <v>0</v>
      </c>
      <c r="L50" t="b">
        <f>IF(参数统计!B50=12,参数统计!C50)</f>
        <v>0</v>
      </c>
      <c r="M50" t="b">
        <f>IF(参数统计!B50=13,参数统计!C50)</f>
        <v>0</v>
      </c>
      <c r="N50" t="b">
        <f>IF(参数统计!B50=14,参数统计!C50)</f>
        <v>0</v>
      </c>
      <c r="O50" t="b">
        <f>IF(参数统计!B50=15,参数统计!C50)</f>
        <v>0</v>
      </c>
      <c r="P50" t="b">
        <f>IF(参数统计!B50=16,参数统计!C50)</f>
        <v>0</v>
      </c>
      <c r="Q50" t="b">
        <f>IF(参数统计!B50=17,参数统计!C50)</f>
        <v>0</v>
      </c>
      <c r="R50" t="b">
        <f>IF(参数统计!B50=18,参数统计!C50)</f>
        <v>0</v>
      </c>
      <c r="S50" t="b">
        <f>IF(参数统计!B50=19,参数统计!C50)</f>
        <v>0</v>
      </c>
      <c r="T50" t="b">
        <f>IF(参数统计!B50=20,参数统计!C50)</f>
        <v>0</v>
      </c>
      <c r="U50" t="b">
        <f>IF(参数统计!B50=21,参数统计!C50)</f>
        <v>0</v>
      </c>
      <c r="V50" t="b">
        <f>IF(参数统计!B50=22,参数统计!C50)</f>
        <v>0</v>
      </c>
      <c r="W50" t="b">
        <f>IF(参数统计!B50=23,参数统计!C50)</f>
        <v>0</v>
      </c>
      <c r="X50" t="b">
        <f>IF(参数统计!B50=24,参数统计!C50)</f>
        <v>0</v>
      </c>
      <c r="Y50" t="b">
        <f>IF(参数统计!B50=25,参数统计!C50)</f>
        <v>0</v>
      </c>
      <c r="Z50" t="b">
        <f>IF(参数统计!B50=26,参数统计!C50)</f>
        <v>0</v>
      </c>
      <c r="AA50" t="b">
        <f>IF(参数统计!B50=27,参数统计!C50)</f>
        <v>0</v>
      </c>
      <c r="AB50" t="b">
        <f>IF(参数统计!B50=28,参数统计!C50)</f>
        <v>0</v>
      </c>
      <c r="AC50" t="b">
        <f>IF(参数统计!B50=29,参数统计!C50)</f>
        <v>0</v>
      </c>
      <c r="AD50" t="b">
        <f>IF(参数统计!B50=30,参数统计!C50)</f>
        <v>0</v>
      </c>
    </row>
    <row r="51" spans="1:30">
      <c r="A51" t="b">
        <f>IF(参数统计!B51=1,参数统计!C51)</f>
        <v>0</v>
      </c>
      <c r="B51" t="b">
        <f>IF(参数统计!B51=2,参数统计!C51)</f>
        <v>0</v>
      </c>
      <c r="C51" t="b">
        <f>IF(参数统计!B51=3,参数统计!C51)</f>
        <v>0</v>
      </c>
      <c r="D51" t="b">
        <f>IF(参数统计!B51=4,参数统计!C51)</f>
        <v>0</v>
      </c>
      <c r="E51">
        <f>IF(参数统计!B51=5,参数统计!C51)</f>
        <v>184</v>
      </c>
      <c r="F51" t="b">
        <f>IF(参数统计!B51=6,参数统计!C51)</f>
        <v>0</v>
      </c>
      <c r="G51" t="b">
        <f>IF(参数统计!B51=7,参数统计!C51)</f>
        <v>0</v>
      </c>
      <c r="H51" t="b">
        <f>IF(参数统计!B51=8,参数统计!C51)</f>
        <v>0</v>
      </c>
      <c r="I51" t="b">
        <f>IF(参数统计!B51=9,参数统计!C51)</f>
        <v>0</v>
      </c>
      <c r="J51" t="b">
        <f>IF(参数统计!B51=10,参数统计!C51)</f>
        <v>0</v>
      </c>
      <c r="K51" t="b">
        <f>IF(参数统计!B51=11,参数统计!C51)</f>
        <v>0</v>
      </c>
      <c r="L51" t="b">
        <f>IF(参数统计!B51=12,参数统计!C51)</f>
        <v>0</v>
      </c>
      <c r="M51" t="b">
        <f>IF(参数统计!B51=13,参数统计!C51)</f>
        <v>0</v>
      </c>
      <c r="N51" t="b">
        <f>IF(参数统计!B51=14,参数统计!C51)</f>
        <v>0</v>
      </c>
      <c r="O51" t="b">
        <f>IF(参数统计!B51=15,参数统计!C51)</f>
        <v>0</v>
      </c>
      <c r="P51" t="b">
        <f>IF(参数统计!B51=16,参数统计!C51)</f>
        <v>0</v>
      </c>
      <c r="Q51" t="b">
        <f>IF(参数统计!B51=17,参数统计!C51)</f>
        <v>0</v>
      </c>
      <c r="R51" t="b">
        <f>IF(参数统计!B51=18,参数统计!C51)</f>
        <v>0</v>
      </c>
      <c r="S51" t="b">
        <f>IF(参数统计!B51=19,参数统计!C51)</f>
        <v>0</v>
      </c>
      <c r="T51" t="b">
        <f>IF(参数统计!B51=20,参数统计!C51)</f>
        <v>0</v>
      </c>
      <c r="U51" t="b">
        <f>IF(参数统计!B51=21,参数统计!C51)</f>
        <v>0</v>
      </c>
      <c r="V51" t="b">
        <f>IF(参数统计!B51=22,参数统计!C51)</f>
        <v>0</v>
      </c>
      <c r="W51" t="b">
        <f>IF(参数统计!B51=23,参数统计!C51)</f>
        <v>0</v>
      </c>
      <c r="X51" t="b">
        <f>IF(参数统计!B51=24,参数统计!C51)</f>
        <v>0</v>
      </c>
      <c r="Y51" t="b">
        <f>IF(参数统计!B51=25,参数统计!C51)</f>
        <v>0</v>
      </c>
      <c r="Z51" t="b">
        <f>IF(参数统计!B51=26,参数统计!C51)</f>
        <v>0</v>
      </c>
      <c r="AA51" t="b">
        <f>IF(参数统计!B51=27,参数统计!C51)</f>
        <v>0</v>
      </c>
      <c r="AB51" t="b">
        <f>IF(参数统计!B51=28,参数统计!C51)</f>
        <v>0</v>
      </c>
      <c r="AC51" t="b">
        <f>IF(参数统计!B51=29,参数统计!C51)</f>
        <v>0</v>
      </c>
      <c r="AD51" t="b">
        <f>IF(参数统计!B51=30,参数统计!C51)</f>
        <v>0</v>
      </c>
    </row>
    <row r="52" spans="1:30">
      <c r="A52" t="b">
        <f>IF(参数统计!B52=1,参数统计!C52)</f>
        <v>0</v>
      </c>
      <c r="B52" t="b">
        <f>IF(参数统计!B52=2,参数统计!C52)</f>
        <v>0</v>
      </c>
      <c r="C52" t="b">
        <f>IF(参数统计!B52=3,参数统计!C52)</f>
        <v>0</v>
      </c>
      <c r="D52" t="b">
        <f>IF(参数统计!B52=4,参数统计!C52)</f>
        <v>0</v>
      </c>
      <c r="E52">
        <f>IF(参数统计!B52=5,参数统计!C52)</f>
        <v>166</v>
      </c>
      <c r="F52" t="b">
        <f>IF(参数统计!B52=6,参数统计!C52)</f>
        <v>0</v>
      </c>
      <c r="G52" t="b">
        <f>IF(参数统计!B52=7,参数统计!C52)</f>
        <v>0</v>
      </c>
      <c r="H52" t="b">
        <f>IF(参数统计!B52=8,参数统计!C52)</f>
        <v>0</v>
      </c>
      <c r="I52" t="b">
        <f>IF(参数统计!B52=9,参数统计!C52)</f>
        <v>0</v>
      </c>
      <c r="J52" t="b">
        <f>IF(参数统计!B52=10,参数统计!C52)</f>
        <v>0</v>
      </c>
      <c r="K52" t="b">
        <f>IF(参数统计!B52=11,参数统计!C52)</f>
        <v>0</v>
      </c>
      <c r="L52" t="b">
        <f>IF(参数统计!B52=12,参数统计!C52)</f>
        <v>0</v>
      </c>
      <c r="M52" t="b">
        <f>IF(参数统计!B52=13,参数统计!C52)</f>
        <v>0</v>
      </c>
      <c r="N52" t="b">
        <f>IF(参数统计!B52=14,参数统计!C52)</f>
        <v>0</v>
      </c>
      <c r="O52" t="b">
        <f>IF(参数统计!B52=15,参数统计!C52)</f>
        <v>0</v>
      </c>
      <c r="P52" t="b">
        <f>IF(参数统计!B52=16,参数统计!C52)</f>
        <v>0</v>
      </c>
      <c r="Q52" t="b">
        <f>IF(参数统计!B52=17,参数统计!C52)</f>
        <v>0</v>
      </c>
      <c r="R52" t="b">
        <f>IF(参数统计!B52=18,参数统计!C52)</f>
        <v>0</v>
      </c>
      <c r="S52" t="b">
        <f>IF(参数统计!B52=19,参数统计!C52)</f>
        <v>0</v>
      </c>
      <c r="T52" t="b">
        <f>IF(参数统计!B52=20,参数统计!C52)</f>
        <v>0</v>
      </c>
      <c r="U52" t="b">
        <f>IF(参数统计!B52=21,参数统计!C52)</f>
        <v>0</v>
      </c>
      <c r="V52" t="b">
        <f>IF(参数统计!B52=22,参数统计!C52)</f>
        <v>0</v>
      </c>
      <c r="W52" t="b">
        <f>IF(参数统计!B52=23,参数统计!C52)</f>
        <v>0</v>
      </c>
      <c r="X52" t="b">
        <f>IF(参数统计!B52=24,参数统计!C52)</f>
        <v>0</v>
      </c>
      <c r="Y52" t="b">
        <f>IF(参数统计!B52=25,参数统计!C52)</f>
        <v>0</v>
      </c>
      <c r="Z52" t="b">
        <f>IF(参数统计!B52=26,参数统计!C52)</f>
        <v>0</v>
      </c>
      <c r="AA52" t="b">
        <f>IF(参数统计!B52=27,参数统计!C52)</f>
        <v>0</v>
      </c>
      <c r="AB52" t="b">
        <f>IF(参数统计!B52=28,参数统计!C52)</f>
        <v>0</v>
      </c>
      <c r="AC52" t="b">
        <f>IF(参数统计!B52=29,参数统计!C52)</f>
        <v>0</v>
      </c>
      <c r="AD52" t="b">
        <f>IF(参数统计!B52=30,参数统计!C52)</f>
        <v>0</v>
      </c>
    </row>
    <row r="53" spans="1:30">
      <c r="A53" t="b">
        <f>IF(参数统计!B53=1,参数统计!C53)</f>
        <v>0</v>
      </c>
      <c r="B53" t="b">
        <f>IF(参数统计!B53=2,参数统计!C53)</f>
        <v>0</v>
      </c>
      <c r="C53" t="b">
        <f>IF(参数统计!B53=3,参数统计!C53)</f>
        <v>0</v>
      </c>
      <c r="D53" t="b">
        <f>IF(参数统计!B53=4,参数统计!C53)</f>
        <v>0</v>
      </c>
      <c r="E53">
        <f>IF(参数统计!B53=5,参数统计!C53)</f>
        <v>192</v>
      </c>
      <c r="F53" t="b">
        <f>IF(参数统计!B53=6,参数统计!C53)</f>
        <v>0</v>
      </c>
      <c r="G53" t="b">
        <f>IF(参数统计!B53=7,参数统计!C53)</f>
        <v>0</v>
      </c>
      <c r="H53" t="b">
        <f>IF(参数统计!B53=8,参数统计!C53)</f>
        <v>0</v>
      </c>
      <c r="I53" t="b">
        <f>IF(参数统计!B53=9,参数统计!C53)</f>
        <v>0</v>
      </c>
      <c r="J53" t="b">
        <f>IF(参数统计!B53=10,参数统计!C53)</f>
        <v>0</v>
      </c>
      <c r="K53" t="b">
        <f>IF(参数统计!B53=11,参数统计!C53)</f>
        <v>0</v>
      </c>
      <c r="L53" t="b">
        <f>IF(参数统计!B53=12,参数统计!C53)</f>
        <v>0</v>
      </c>
      <c r="M53" t="b">
        <f>IF(参数统计!B53=13,参数统计!C53)</f>
        <v>0</v>
      </c>
      <c r="N53" t="b">
        <f>IF(参数统计!B53=14,参数统计!C53)</f>
        <v>0</v>
      </c>
      <c r="O53" t="b">
        <f>IF(参数统计!B53=15,参数统计!C53)</f>
        <v>0</v>
      </c>
      <c r="P53" t="b">
        <f>IF(参数统计!B53=16,参数统计!C53)</f>
        <v>0</v>
      </c>
      <c r="Q53" t="b">
        <f>IF(参数统计!B53=17,参数统计!C53)</f>
        <v>0</v>
      </c>
      <c r="R53" t="b">
        <f>IF(参数统计!B53=18,参数统计!C53)</f>
        <v>0</v>
      </c>
      <c r="S53" t="b">
        <f>IF(参数统计!B53=19,参数统计!C53)</f>
        <v>0</v>
      </c>
      <c r="T53" t="b">
        <f>IF(参数统计!B53=20,参数统计!C53)</f>
        <v>0</v>
      </c>
      <c r="U53" t="b">
        <f>IF(参数统计!B53=21,参数统计!C53)</f>
        <v>0</v>
      </c>
      <c r="V53" t="b">
        <f>IF(参数统计!B53=22,参数统计!C53)</f>
        <v>0</v>
      </c>
      <c r="W53" t="b">
        <f>IF(参数统计!B53=23,参数统计!C53)</f>
        <v>0</v>
      </c>
      <c r="X53" t="b">
        <f>IF(参数统计!B53=24,参数统计!C53)</f>
        <v>0</v>
      </c>
      <c r="Y53" t="b">
        <f>IF(参数统计!B53=25,参数统计!C53)</f>
        <v>0</v>
      </c>
      <c r="Z53" t="b">
        <f>IF(参数统计!B53=26,参数统计!C53)</f>
        <v>0</v>
      </c>
      <c r="AA53" t="b">
        <f>IF(参数统计!B53=27,参数统计!C53)</f>
        <v>0</v>
      </c>
      <c r="AB53" t="b">
        <f>IF(参数统计!B53=28,参数统计!C53)</f>
        <v>0</v>
      </c>
      <c r="AC53" t="b">
        <f>IF(参数统计!B53=29,参数统计!C53)</f>
        <v>0</v>
      </c>
      <c r="AD53" t="b">
        <f>IF(参数统计!B53=30,参数统计!C53)</f>
        <v>0</v>
      </c>
    </row>
    <row r="54" spans="1:30">
      <c r="A54" t="b">
        <f>IF(参数统计!B54=1,参数统计!C54)</f>
        <v>0</v>
      </c>
      <c r="B54" t="b">
        <f>IF(参数统计!B54=2,参数统计!C54)</f>
        <v>0</v>
      </c>
      <c r="C54" t="b">
        <f>IF(参数统计!B54=3,参数统计!C54)</f>
        <v>0</v>
      </c>
      <c r="D54" t="b">
        <f>IF(参数统计!B54=4,参数统计!C54)</f>
        <v>0</v>
      </c>
      <c r="E54">
        <f>IF(参数统计!B54=5,参数统计!C54)</f>
        <v>191</v>
      </c>
      <c r="F54" t="b">
        <f>IF(参数统计!B54=6,参数统计!C54)</f>
        <v>0</v>
      </c>
      <c r="G54" t="b">
        <f>IF(参数统计!B54=7,参数统计!C54)</f>
        <v>0</v>
      </c>
      <c r="H54" t="b">
        <f>IF(参数统计!B54=8,参数统计!C54)</f>
        <v>0</v>
      </c>
      <c r="I54" t="b">
        <f>IF(参数统计!B54=9,参数统计!C54)</f>
        <v>0</v>
      </c>
      <c r="J54" t="b">
        <f>IF(参数统计!B54=10,参数统计!C54)</f>
        <v>0</v>
      </c>
      <c r="K54" t="b">
        <f>IF(参数统计!B54=11,参数统计!C54)</f>
        <v>0</v>
      </c>
      <c r="L54" t="b">
        <f>IF(参数统计!B54=12,参数统计!C54)</f>
        <v>0</v>
      </c>
      <c r="M54" t="b">
        <f>IF(参数统计!B54=13,参数统计!C54)</f>
        <v>0</v>
      </c>
      <c r="N54" t="b">
        <f>IF(参数统计!B54=14,参数统计!C54)</f>
        <v>0</v>
      </c>
      <c r="O54" t="b">
        <f>IF(参数统计!B54=15,参数统计!C54)</f>
        <v>0</v>
      </c>
      <c r="P54" t="b">
        <f>IF(参数统计!B54=16,参数统计!C54)</f>
        <v>0</v>
      </c>
      <c r="Q54" t="b">
        <f>IF(参数统计!B54=17,参数统计!C54)</f>
        <v>0</v>
      </c>
      <c r="R54" t="b">
        <f>IF(参数统计!B54=18,参数统计!C54)</f>
        <v>0</v>
      </c>
      <c r="S54" t="b">
        <f>IF(参数统计!B54=19,参数统计!C54)</f>
        <v>0</v>
      </c>
      <c r="T54" t="b">
        <f>IF(参数统计!B54=20,参数统计!C54)</f>
        <v>0</v>
      </c>
      <c r="U54" t="b">
        <f>IF(参数统计!B54=21,参数统计!C54)</f>
        <v>0</v>
      </c>
      <c r="V54" t="b">
        <f>IF(参数统计!B54=22,参数统计!C54)</f>
        <v>0</v>
      </c>
      <c r="W54" t="b">
        <f>IF(参数统计!B54=23,参数统计!C54)</f>
        <v>0</v>
      </c>
      <c r="X54" t="b">
        <f>IF(参数统计!B54=24,参数统计!C54)</f>
        <v>0</v>
      </c>
      <c r="Y54" t="b">
        <f>IF(参数统计!B54=25,参数统计!C54)</f>
        <v>0</v>
      </c>
      <c r="Z54" t="b">
        <f>IF(参数统计!B54=26,参数统计!C54)</f>
        <v>0</v>
      </c>
      <c r="AA54" t="b">
        <f>IF(参数统计!B54=27,参数统计!C54)</f>
        <v>0</v>
      </c>
      <c r="AB54" t="b">
        <f>IF(参数统计!B54=28,参数统计!C54)</f>
        <v>0</v>
      </c>
      <c r="AC54" t="b">
        <f>IF(参数统计!B54=29,参数统计!C54)</f>
        <v>0</v>
      </c>
      <c r="AD54" t="b">
        <f>IF(参数统计!B54=30,参数统计!C54)</f>
        <v>0</v>
      </c>
    </row>
    <row r="55" spans="1:30">
      <c r="A55" t="b">
        <f>IF(参数统计!B55=1,参数统计!C55)</f>
        <v>0</v>
      </c>
      <c r="B55" t="b">
        <f>IF(参数统计!B55=2,参数统计!C55)</f>
        <v>0</v>
      </c>
      <c r="C55" t="b">
        <f>IF(参数统计!B55=3,参数统计!C55)</f>
        <v>0</v>
      </c>
      <c r="D55" t="b">
        <f>IF(参数统计!B55=4,参数统计!C55)</f>
        <v>0</v>
      </c>
      <c r="E55">
        <f>IF(参数统计!B55=5,参数统计!C55)</f>
        <v>171</v>
      </c>
      <c r="F55" t="b">
        <f>IF(参数统计!B55=6,参数统计!C55)</f>
        <v>0</v>
      </c>
      <c r="G55" t="b">
        <f>IF(参数统计!B55=7,参数统计!C55)</f>
        <v>0</v>
      </c>
      <c r="H55" t="b">
        <f>IF(参数统计!B55=8,参数统计!C55)</f>
        <v>0</v>
      </c>
      <c r="I55" t="b">
        <f>IF(参数统计!B55=9,参数统计!C55)</f>
        <v>0</v>
      </c>
      <c r="J55" t="b">
        <f>IF(参数统计!B55=10,参数统计!C55)</f>
        <v>0</v>
      </c>
      <c r="K55" t="b">
        <f>IF(参数统计!B55=11,参数统计!C55)</f>
        <v>0</v>
      </c>
      <c r="L55" t="b">
        <f>IF(参数统计!B55=12,参数统计!C55)</f>
        <v>0</v>
      </c>
      <c r="M55" t="b">
        <f>IF(参数统计!B55=13,参数统计!C55)</f>
        <v>0</v>
      </c>
      <c r="N55" t="b">
        <f>IF(参数统计!B55=14,参数统计!C55)</f>
        <v>0</v>
      </c>
      <c r="O55" t="b">
        <f>IF(参数统计!B55=15,参数统计!C55)</f>
        <v>0</v>
      </c>
      <c r="P55" t="b">
        <f>IF(参数统计!B55=16,参数统计!C55)</f>
        <v>0</v>
      </c>
      <c r="Q55" t="b">
        <f>IF(参数统计!B55=17,参数统计!C55)</f>
        <v>0</v>
      </c>
      <c r="R55" t="b">
        <f>IF(参数统计!B55=18,参数统计!C55)</f>
        <v>0</v>
      </c>
      <c r="S55" t="b">
        <f>IF(参数统计!B55=19,参数统计!C55)</f>
        <v>0</v>
      </c>
      <c r="T55" t="b">
        <f>IF(参数统计!B55=20,参数统计!C55)</f>
        <v>0</v>
      </c>
      <c r="U55" t="b">
        <f>IF(参数统计!B55=21,参数统计!C55)</f>
        <v>0</v>
      </c>
      <c r="V55" t="b">
        <f>IF(参数统计!B55=22,参数统计!C55)</f>
        <v>0</v>
      </c>
      <c r="W55" t="b">
        <f>IF(参数统计!B55=23,参数统计!C55)</f>
        <v>0</v>
      </c>
      <c r="X55" t="b">
        <f>IF(参数统计!B55=24,参数统计!C55)</f>
        <v>0</v>
      </c>
      <c r="Y55" t="b">
        <f>IF(参数统计!B55=25,参数统计!C55)</f>
        <v>0</v>
      </c>
      <c r="Z55" t="b">
        <f>IF(参数统计!B55=26,参数统计!C55)</f>
        <v>0</v>
      </c>
      <c r="AA55" t="b">
        <f>IF(参数统计!B55=27,参数统计!C55)</f>
        <v>0</v>
      </c>
      <c r="AB55" t="b">
        <f>IF(参数统计!B55=28,参数统计!C55)</f>
        <v>0</v>
      </c>
      <c r="AC55" t="b">
        <f>IF(参数统计!B55=29,参数统计!C55)</f>
        <v>0</v>
      </c>
      <c r="AD55" t="b">
        <f>IF(参数统计!B55=30,参数统计!C55)</f>
        <v>0</v>
      </c>
    </row>
    <row r="56" spans="1:30">
      <c r="A56" t="b">
        <f>IF(参数统计!B56=1,参数统计!C56)</f>
        <v>0</v>
      </c>
      <c r="B56" t="b">
        <f>IF(参数统计!B56=2,参数统计!C56)</f>
        <v>0</v>
      </c>
      <c r="C56" t="b">
        <f>IF(参数统计!B56=3,参数统计!C56)</f>
        <v>0</v>
      </c>
      <c r="D56" t="b">
        <f>IF(参数统计!B56=4,参数统计!C56)</f>
        <v>0</v>
      </c>
      <c r="E56">
        <f>IF(参数统计!B56=5,参数统计!C56)</f>
        <v>202</v>
      </c>
      <c r="F56" t="b">
        <f>IF(参数统计!B56=6,参数统计!C56)</f>
        <v>0</v>
      </c>
      <c r="G56" t="b">
        <f>IF(参数统计!B56=7,参数统计!C56)</f>
        <v>0</v>
      </c>
      <c r="H56" t="b">
        <f>IF(参数统计!B56=8,参数统计!C56)</f>
        <v>0</v>
      </c>
      <c r="I56" t="b">
        <f>IF(参数统计!B56=9,参数统计!C56)</f>
        <v>0</v>
      </c>
      <c r="J56" t="b">
        <f>IF(参数统计!B56=10,参数统计!C56)</f>
        <v>0</v>
      </c>
      <c r="K56" t="b">
        <f>IF(参数统计!B56=11,参数统计!C56)</f>
        <v>0</v>
      </c>
      <c r="L56" t="b">
        <f>IF(参数统计!B56=12,参数统计!C56)</f>
        <v>0</v>
      </c>
      <c r="M56" t="b">
        <f>IF(参数统计!B56=13,参数统计!C56)</f>
        <v>0</v>
      </c>
      <c r="N56" t="b">
        <f>IF(参数统计!B56=14,参数统计!C56)</f>
        <v>0</v>
      </c>
      <c r="O56" t="b">
        <f>IF(参数统计!B56=15,参数统计!C56)</f>
        <v>0</v>
      </c>
      <c r="P56" t="b">
        <f>IF(参数统计!B56=16,参数统计!C56)</f>
        <v>0</v>
      </c>
      <c r="Q56" t="b">
        <f>IF(参数统计!B56=17,参数统计!C56)</f>
        <v>0</v>
      </c>
      <c r="R56" t="b">
        <f>IF(参数统计!B56=18,参数统计!C56)</f>
        <v>0</v>
      </c>
      <c r="S56" t="b">
        <f>IF(参数统计!B56=19,参数统计!C56)</f>
        <v>0</v>
      </c>
      <c r="T56" t="b">
        <f>IF(参数统计!B56=20,参数统计!C56)</f>
        <v>0</v>
      </c>
      <c r="U56" t="b">
        <f>IF(参数统计!B56=21,参数统计!C56)</f>
        <v>0</v>
      </c>
      <c r="V56" t="b">
        <f>IF(参数统计!B56=22,参数统计!C56)</f>
        <v>0</v>
      </c>
      <c r="W56" t="b">
        <f>IF(参数统计!B56=23,参数统计!C56)</f>
        <v>0</v>
      </c>
      <c r="X56" t="b">
        <f>IF(参数统计!B56=24,参数统计!C56)</f>
        <v>0</v>
      </c>
      <c r="Y56" t="b">
        <f>IF(参数统计!B56=25,参数统计!C56)</f>
        <v>0</v>
      </c>
      <c r="Z56" t="b">
        <f>IF(参数统计!B56=26,参数统计!C56)</f>
        <v>0</v>
      </c>
      <c r="AA56" t="b">
        <f>IF(参数统计!B56=27,参数统计!C56)</f>
        <v>0</v>
      </c>
      <c r="AB56" t="b">
        <f>IF(参数统计!B56=28,参数统计!C56)</f>
        <v>0</v>
      </c>
      <c r="AC56" t="b">
        <f>IF(参数统计!B56=29,参数统计!C56)</f>
        <v>0</v>
      </c>
      <c r="AD56" t="b">
        <f>IF(参数统计!B56=30,参数统计!C56)</f>
        <v>0</v>
      </c>
    </row>
    <row r="57" spans="1:30">
      <c r="A57" t="b">
        <f>IF(参数统计!B57=1,参数统计!C57)</f>
        <v>0</v>
      </c>
      <c r="B57" t="b">
        <f>IF(参数统计!B57=2,参数统计!C57)</f>
        <v>0</v>
      </c>
      <c r="C57" t="b">
        <f>IF(参数统计!B57=3,参数统计!C57)</f>
        <v>0</v>
      </c>
      <c r="D57" t="b">
        <f>IF(参数统计!B57=4,参数统计!C57)</f>
        <v>0</v>
      </c>
      <c r="E57">
        <f>IF(参数统计!B57=5,参数统计!C57)</f>
        <v>198</v>
      </c>
      <c r="F57" t="b">
        <f>IF(参数统计!B57=6,参数统计!C57)</f>
        <v>0</v>
      </c>
      <c r="G57" t="b">
        <f>IF(参数统计!B57=7,参数统计!C57)</f>
        <v>0</v>
      </c>
      <c r="H57" t="b">
        <f>IF(参数统计!B57=8,参数统计!C57)</f>
        <v>0</v>
      </c>
      <c r="I57" t="b">
        <f>IF(参数统计!B57=9,参数统计!C57)</f>
        <v>0</v>
      </c>
      <c r="J57" t="b">
        <f>IF(参数统计!B57=10,参数统计!C57)</f>
        <v>0</v>
      </c>
      <c r="K57" t="b">
        <f>IF(参数统计!B57=11,参数统计!C57)</f>
        <v>0</v>
      </c>
      <c r="L57" t="b">
        <f>IF(参数统计!B57=12,参数统计!C57)</f>
        <v>0</v>
      </c>
      <c r="M57" t="b">
        <f>IF(参数统计!B57=13,参数统计!C57)</f>
        <v>0</v>
      </c>
      <c r="N57" t="b">
        <f>IF(参数统计!B57=14,参数统计!C57)</f>
        <v>0</v>
      </c>
      <c r="O57" t="b">
        <f>IF(参数统计!B57=15,参数统计!C57)</f>
        <v>0</v>
      </c>
      <c r="P57" t="b">
        <f>IF(参数统计!B57=16,参数统计!C57)</f>
        <v>0</v>
      </c>
      <c r="Q57" t="b">
        <f>IF(参数统计!B57=17,参数统计!C57)</f>
        <v>0</v>
      </c>
      <c r="R57" t="b">
        <f>IF(参数统计!B57=18,参数统计!C57)</f>
        <v>0</v>
      </c>
      <c r="S57" t="b">
        <f>IF(参数统计!B57=19,参数统计!C57)</f>
        <v>0</v>
      </c>
      <c r="T57" t="b">
        <f>IF(参数统计!B57=20,参数统计!C57)</f>
        <v>0</v>
      </c>
      <c r="U57" t="b">
        <f>IF(参数统计!B57=21,参数统计!C57)</f>
        <v>0</v>
      </c>
      <c r="V57" t="b">
        <f>IF(参数统计!B57=22,参数统计!C57)</f>
        <v>0</v>
      </c>
      <c r="W57" t="b">
        <f>IF(参数统计!B57=23,参数统计!C57)</f>
        <v>0</v>
      </c>
      <c r="X57" t="b">
        <f>IF(参数统计!B57=24,参数统计!C57)</f>
        <v>0</v>
      </c>
      <c r="Y57" t="b">
        <f>IF(参数统计!B57=25,参数统计!C57)</f>
        <v>0</v>
      </c>
      <c r="Z57" t="b">
        <f>IF(参数统计!B57=26,参数统计!C57)</f>
        <v>0</v>
      </c>
      <c r="AA57" t="b">
        <f>IF(参数统计!B57=27,参数统计!C57)</f>
        <v>0</v>
      </c>
      <c r="AB57" t="b">
        <f>IF(参数统计!B57=28,参数统计!C57)</f>
        <v>0</v>
      </c>
      <c r="AC57" t="b">
        <f>IF(参数统计!B57=29,参数统计!C57)</f>
        <v>0</v>
      </c>
      <c r="AD57" t="b">
        <f>IF(参数统计!B57=30,参数统计!C57)</f>
        <v>0</v>
      </c>
    </row>
    <row r="58" spans="1:30">
      <c r="A58" t="b">
        <f>IF(参数统计!B58=1,参数统计!C58)</f>
        <v>0</v>
      </c>
      <c r="B58" t="b">
        <f>IF(参数统计!B58=2,参数统计!C58)</f>
        <v>0</v>
      </c>
      <c r="C58" t="b">
        <f>IF(参数统计!B58=3,参数统计!C58)</f>
        <v>0</v>
      </c>
      <c r="D58" t="b">
        <f>IF(参数统计!B58=4,参数统计!C58)</f>
        <v>0</v>
      </c>
      <c r="E58">
        <f>IF(参数统计!B58=5,参数统计!C58)</f>
        <v>212</v>
      </c>
      <c r="F58" t="b">
        <f>IF(参数统计!B58=6,参数统计!C58)</f>
        <v>0</v>
      </c>
      <c r="G58" t="b">
        <f>IF(参数统计!B58=7,参数统计!C58)</f>
        <v>0</v>
      </c>
      <c r="H58" t="b">
        <f>IF(参数统计!B58=8,参数统计!C58)</f>
        <v>0</v>
      </c>
      <c r="I58" t="b">
        <f>IF(参数统计!B58=9,参数统计!C58)</f>
        <v>0</v>
      </c>
      <c r="J58" t="b">
        <f>IF(参数统计!B58=10,参数统计!C58)</f>
        <v>0</v>
      </c>
      <c r="K58" t="b">
        <f>IF(参数统计!B58=11,参数统计!C58)</f>
        <v>0</v>
      </c>
      <c r="L58" t="b">
        <f>IF(参数统计!B58=12,参数统计!C58)</f>
        <v>0</v>
      </c>
      <c r="M58" t="b">
        <f>IF(参数统计!B58=13,参数统计!C58)</f>
        <v>0</v>
      </c>
      <c r="N58" t="b">
        <f>IF(参数统计!B58=14,参数统计!C58)</f>
        <v>0</v>
      </c>
      <c r="O58" t="b">
        <f>IF(参数统计!B58=15,参数统计!C58)</f>
        <v>0</v>
      </c>
      <c r="P58" t="b">
        <f>IF(参数统计!B58=16,参数统计!C58)</f>
        <v>0</v>
      </c>
      <c r="Q58" t="b">
        <f>IF(参数统计!B58=17,参数统计!C58)</f>
        <v>0</v>
      </c>
      <c r="R58" t="b">
        <f>IF(参数统计!B58=18,参数统计!C58)</f>
        <v>0</v>
      </c>
      <c r="S58" t="b">
        <f>IF(参数统计!B58=19,参数统计!C58)</f>
        <v>0</v>
      </c>
      <c r="T58" t="b">
        <f>IF(参数统计!B58=20,参数统计!C58)</f>
        <v>0</v>
      </c>
      <c r="U58" t="b">
        <f>IF(参数统计!B58=21,参数统计!C58)</f>
        <v>0</v>
      </c>
      <c r="V58" t="b">
        <f>IF(参数统计!B58=22,参数统计!C58)</f>
        <v>0</v>
      </c>
      <c r="W58" t="b">
        <f>IF(参数统计!B58=23,参数统计!C58)</f>
        <v>0</v>
      </c>
      <c r="X58" t="b">
        <f>IF(参数统计!B58=24,参数统计!C58)</f>
        <v>0</v>
      </c>
      <c r="Y58" t="b">
        <f>IF(参数统计!B58=25,参数统计!C58)</f>
        <v>0</v>
      </c>
      <c r="Z58" t="b">
        <f>IF(参数统计!B58=26,参数统计!C58)</f>
        <v>0</v>
      </c>
      <c r="AA58" t="b">
        <f>IF(参数统计!B58=27,参数统计!C58)</f>
        <v>0</v>
      </c>
      <c r="AB58" t="b">
        <f>IF(参数统计!B58=28,参数统计!C58)</f>
        <v>0</v>
      </c>
      <c r="AC58" t="b">
        <f>IF(参数统计!B58=29,参数统计!C58)</f>
        <v>0</v>
      </c>
      <c r="AD58" t="b">
        <f>IF(参数统计!B58=30,参数统计!C58)</f>
        <v>0</v>
      </c>
    </row>
    <row r="59" spans="1:30">
      <c r="A59" t="b">
        <f>IF(参数统计!B59=1,参数统计!C59)</f>
        <v>0</v>
      </c>
      <c r="B59" t="b">
        <f>IF(参数统计!B59=2,参数统计!C59)</f>
        <v>0</v>
      </c>
      <c r="C59" t="b">
        <f>IF(参数统计!B59=3,参数统计!C59)</f>
        <v>0</v>
      </c>
      <c r="D59" t="b">
        <f>IF(参数统计!B59=4,参数统计!C59)</f>
        <v>0</v>
      </c>
      <c r="E59">
        <f>IF(参数统计!B59=5,参数统计!C59)</f>
        <v>189</v>
      </c>
      <c r="F59" t="b">
        <f>IF(参数统计!B59=6,参数统计!C59)</f>
        <v>0</v>
      </c>
      <c r="G59" t="b">
        <f>IF(参数统计!B59=7,参数统计!C59)</f>
        <v>0</v>
      </c>
      <c r="H59" t="b">
        <f>IF(参数统计!B59=8,参数统计!C59)</f>
        <v>0</v>
      </c>
      <c r="I59" t="b">
        <f>IF(参数统计!B59=9,参数统计!C59)</f>
        <v>0</v>
      </c>
      <c r="J59" t="b">
        <f>IF(参数统计!B59=10,参数统计!C59)</f>
        <v>0</v>
      </c>
      <c r="K59" t="b">
        <f>IF(参数统计!B59=11,参数统计!C59)</f>
        <v>0</v>
      </c>
      <c r="L59" t="b">
        <f>IF(参数统计!B59=12,参数统计!C59)</f>
        <v>0</v>
      </c>
      <c r="M59" t="b">
        <f>IF(参数统计!B59=13,参数统计!C59)</f>
        <v>0</v>
      </c>
      <c r="N59" t="b">
        <f>IF(参数统计!B59=14,参数统计!C59)</f>
        <v>0</v>
      </c>
      <c r="O59" t="b">
        <f>IF(参数统计!B59=15,参数统计!C59)</f>
        <v>0</v>
      </c>
      <c r="P59" t="b">
        <f>IF(参数统计!B59=16,参数统计!C59)</f>
        <v>0</v>
      </c>
      <c r="Q59" t="b">
        <f>IF(参数统计!B59=17,参数统计!C59)</f>
        <v>0</v>
      </c>
      <c r="R59" t="b">
        <f>IF(参数统计!B59=18,参数统计!C59)</f>
        <v>0</v>
      </c>
      <c r="S59" t="b">
        <f>IF(参数统计!B59=19,参数统计!C59)</f>
        <v>0</v>
      </c>
      <c r="T59" t="b">
        <f>IF(参数统计!B59=20,参数统计!C59)</f>
        <v>0</v>
      </c>
      <c r="U59" t="b">
        <f>IF(参数统计!B59=21,参数统计!C59)</f>
        <v>0</v>
      </c>
      <c r="V59" t="b">
        <f>IF(参数统计!B59=22,参数统计!C59)</f>
        <v>0</v>
      </c>
      <c r="W59" t="b">
        <f>IF(参数统计!B59=23,参数统计!C59)</f>
        <v>0</v>
      </c>
      <c r="X59" t="b">
        <f>IF(参数统计!B59=24,参数统计!C59)</f>
        <v>0</v>
      </c>
      <c r="Y59" t="b">
        <f>IF(参数统计!B59=25,参数统计!C59)</f>
        <v>0</v>
      </c>
      <c r="Z59" t="b">
        <f>IF(参数统计!B59=26,参数统计!C59)</f>
        <v>0</v>
      </c>
      <c r="AA59" t="b">
        <f>IF(参数统计!B59=27,参数统计!C59)</f>
        <v>0</v>
      </c>
      <c r="AB59" t="b">
        <f>IF(参数统计!B59=28,参数统计!C59)</f>
        <v>0</v>
      </c>
      <c r="AC59" t="b">
        <f>IF(参数统计!B59=29,参数统计!C59)</f>
        <v>0</v>
      </c>
      <c r="AD59" t="b">
        <f>IF(参数统计!B59=30,参数统计!C59)</f>
        <v>0</v>
      </c>
    </row>
    <row r="60" spans="1:30">
      <c r="A60" t="b">
        <f>IF(参数统计!B60=1,参数统计!C60)</f>
        <v>0</v>
      </c>
      <c r="B60" t="b">
        <f>IF(参数统计!B60=2,参数统计!C60)</f>
        <v>0</v>
      </c>
      <c r="C60" t="b">
        <f>IF(参数统计!B60=3,参数统计!C60)</f>
        <v>0</v>
      </c>
      <c r="D60" t="b">
        <f>IF(参数统计!B60=4,参数统计!C60)</f>
        <v>0</v>
      </c>
      <c r="E60">
        <f>IF(参数统计!B60=5,参数统计!C60)</f>
        <v>178</v>
      </c>
      <c r="F60" t="b">
        <f>IF(参数统计!B60=6,参数统计!C60)</f>
        <v>0</v>
      </c>
      <c r="G60" t="b">
        <f>IF(参数统计!B60=7,参数统计!C60)</f>
        <v>0</v>
      </c>
      <c r="H60" t="b">
        <f>IF(参数统计!B60=8,参数统计!C60)</f>
        <v>0</v>
      </c>
      <c r="I60" t="b">
        <f>IF(参数统计!B60=9,参数统计!C60)</f>
        <v>0</v>
      </c>
      <c r="J60" t="b">
        <f>IF(参数统计!B60=10,参数统计!C60)</f>
        <v>0</v>
      </c>
      <c r="K60" t="b">
        <f>IF(参数统计!B60=11,参数统计!C60)</f>
        <v>0</v>
      </c>
      <c r="L60" t="b">
        <f>IF(参数统计!B60=12,参数统计!C60)</f>
        <v>0</v>
      </c>
      <c r="M60" t="b">
        <f>IF(参数统计!B60=13,参数统计!C60)</f>
        <v>0</v>
      </c>
      <c r="N60" t="b">
        <f>IF(参数统计!B60=14,参数统计!C60)</f>
        <v>0</v>
      </c>
      <c r="O60" t="b">
        <f>IF(参数统计!B60=15,参数统计!C60)</f>
        <v>0</v>
      </c>
      <c r="P60" t="b">
        <f>IF(参数统计!B60=16,参数统计!C60)</f>
        <v>0</v>
      </c>
      <c r="Q60" t="b">
        <f>IF(参数统计!B60=17,参数统计!C60)</f>
        <v>0</v>
      </c>
      <c r="R60" t="b">
        <f>IF(参数统计!B60=18,参数统计!C60)</f>
        <v>0</v>
      </c>
      <c r="S60" t="b">
        <f>IF(参数统计!B60=19,参数统计!C60)</f>
        <v>0</v>
      </c>
      <c r="T60" t="b">
        <f>IF(参数统计!B60=20,参数统计!C60)</f>
        <v>0</v>
      </c>
      <c r="U60" t="b">
        <f>IF(参数统计!B60=21,参数统计!C60)</f>
        <v>0</v>
      </c>
      <c r="V60" t="b">
        <f>IF(参数统计!B60=22,参数统计!C60)</f>
        <v>0</v>
      </c>
      <c r="W60" t="b">
        <f>IF(参数统计!B60=23,参数统计!C60)</f>
        <v>0</v>
      </c>
      <c r="X60" t="b">
        <f>IF(参数统计!B60=24,参数统计!C60)</f>
        <v>0</v>
      </c>
      <c r="Y60" t="b">
        <f>IF(参数统计!B60=25,参数统计!C60)</f>
        <v>0</v>
      </c>
      <c r="Z60" t="b">
        <f>IF(参数统计!B60=26,参数统计!C60)</f>
        <v>0</v>
      </c>
      <c r="AA60" t="b">
        <f>IF(参数统计!B60=27,参数统计!C60)</f>
        <v>0</v>
      </c>
      <c r="AB60" t="b">
        <f>IF(参数统计!B60=28,参数统计!C60)</f>
        <v>0</v>
      </c>
      <c r="AC60" t="b">
        <f>IF(参数统计!B60=29,参数统计!C60)</f>
        <v>0</v>
      </c>
      <c r="AD60" t="b">
        <f>IF(参数统计!B60=30,参数统计!C60)</f>
        <v>0</v>
      </c>
    </row>
    <row r="61" spans="1:30">
      <c r="A61" t="b">
        <f>IF(参数统计!B61=1,参数统计!C61)</f>
        <v>0</v>
      </c>
      <c r="B61" t="b">
        <f>IF(参数统计!B61=2,参数统计!C61)</f>
        <v>0</v>
      </c>
      <c r="C61" t="b">
        <f>IF(参数统计!B61=3,参数统计!C61)</f>
        <v>0</v>
      </c>
      <c r="D61" t="b">
        <f>IF(参数统计!B61=4,参数统计!C61)</f>
        <v>0</v>
      </c>
      <c r="E61">
        <f>IF(参数统计!B61=5,参数统计!C61)</f>
        <v>168</v>
      </c>
      <c r="F61" t="b">
        <f>IF(参数统计!B61=6,参数统计!C61)</f>
        <v>0</v>
      </c>
      <c r="G61" t="b">
        <f>IF(参数统计!B61=7,参数统计!C61)</f>
        <v>0</v>
      </c>
      <c r="H61" t="b">
        <f>IF(参数统计!B61=8,参数统计!C61)</f>
        <v>0</v>
      </c>
      <c r="I61" t="b">
        <f>IF(参数统计!B61=9,参数统计!C61)</f>
        <v>0</v>
      </c>
      <c r="J61" t="b">
        <f>IF(参数统计!B61=10,参数统计!C61)</f>
        <v>0</v>
      </c>
      <c r="K61" t="b">
        <f>IF(参数统计!B61=11,参数统计!C61)</f>
        <v>0</v>
      </c>
      <c r="L61" t="b">
        <f>IF(参数统计!B61=12,参数统计!C61)</f>
        <v>0</v>
      </c>
      <c r="M61" t="b">
        <f>IF(参数统计!B61=13,参数统计!C61)</f>
        <v>0</v>
      </c>
      <c r="N61" t="b">
        <f>IF(参数统计!B61=14,参数统计!C61)</f>
        <v>0</v>
      </c>
      <c r="O61" t="b">
        <f>IF(参数统计!B61=15,参数统计!C61)</f>
        <v>0</v>
      </c>
      <c r="P61" t="b">
        <f>IF(参数统计!B61=16,参数统计!C61)</f>
        <v>0</v>
      </c>
      <c r="Q61" t="b">
        <f>IF(参数统计!B61=17,参数统计!C61)</f>
        <v>0</v>
      </c>
      <c r="R61" t="b">
        <f>IF(参数统计!B61=18,参数统计!C61)</f>
        <v>0</v>
      </c>
      <c r="S61" t="b">
        <f>IF(参数统计!B61=19,参数统计!C61)</f>
        <v>0</v>
      </c>
      <c r="T61" t="b">
        <f>IF(参数统计!B61=20,参数统计!C61)</f>
        <v>0</v>
      </c>
      <c r="U61" t="b">
        <f>IF(参数统计!B61=21,参数统计!C61)</f>
        <v>0</v>
      </c>
      <c r="V61" t="b">
        <f>IF(参数统计!B61=22,参数统计!C61)</f>
        <v>0</v>
      </c>
      <c r="W61" t="b">
        <f>IF(参数统计!B61=23,参数统计!C61)</f>
        <v>0</v>
      </c>
      <c r="X61" t="b">
        <f>IF(参数统计!B61=24,参数统计!C61)</f>
        <v>0</v>
      </c>
      <c r="Y61" t="b">
        <f>IF(参数统计!B61=25,参数统计!C61)</f>
        <v>0</v>
      </c>
      <c r="Z61" t="b">
        <f>IF(参数统计!B61=26,参数统计!C61)</f>
        <v>0</v>
      </c>
      <c r="AA61" t="b">
        <f>IF(参数统计!B61=27,参数统计!C61)</f>
        <v>0</v>
      </c>
      <c r="AB61" t="b">
        <f>IF(参数统计!B61=28,参数统计!C61)</f>
        <v>0</v>
      </c>
      <c r="AC61" t="b">
        <f>IF(参数统计!B61=29,参数统计!C61)</f>
        <v>0</v>
      </c>
      <c r="AD61" t="b">
        <f>IF(参数统计!B61=30,参数统计!C61)</f>
        <v>0</v>
      </c>
    </row>
    <row r="62" spans="1:30">
      <c r="A62" t="b">
        <f>IF(参数统计!B62=1,参数统计!C62)</f>
        <v>0</v>
      </c>
      <c r="B62" t="b">
        <f>IF(参数统计!B62=2,参数统计!C62)</f>
        <v>0</v>
      </c>
      <c r="C62" t="b">
        <f>IF(参数统计!B62=3,参数统计!C62)</f>
        <v>0</v>
      </c>
      <c r="D62" t="b">
        <f>IF(参数统计!B62=4,参数统计!C62)</f>
        <v>0</v>
      </c>
      <c r="E62">
        <f>IF(参数统计!B62=5,参数统计!C62)</f>
        <v>202</v>
      </c>
      <c r="F62" t="b">
        <f>IF(参数统计!B62=6,参数统计!C62)</f>
        <v>0</v>
      </c>
      <c r="G62" t="b">
        <f>IF(参数统计!B62=7,参数统计!C62)</f>
        <v>0</v>
      </c>
      <c r="H62" t="b">
        <f>IF(参数统计!B62=8,参数统计!C62)</f>
        <v>0</v>
      </c>
      <c r="I62" t="b">
        <f>IF(参数统计!B62=9,参数统计!C62)</f>
        <v>0</v>
      </c>
      <c r="J62" t="b">
        <f>IF(参数统计!B62=10,参数统计!C62)</f>
        <v>0</v>
      </c>
      <c r="K62" t="b">
        <f>IF(参数统计!B62=11,参数统计!C62)</f>
        <v>0</v>
      </c>
      <c r="L62" t="b">
        <f>IF(参数统计!B62=12,参数统计!C62)</f>
        <v>0</v>
      </c>
      <c r="M62" t="b">
        <f>IF(参数统计!B62=13,参数统计!C62)</f>
        <v>0</v>
      </c>
      <c r="N62" t="b">
        <f>IF(参数统计!B62=14,参数统计!C62)</f>
        <v>0</v>
      </c>
      <c r="O62" t="b">
        <f>IF(参数统计!B62=15,参数统计!C62)</f>
        <v>0</v>
      </c>
      <c r="P62" t="b">
        <f>IF(参数统计!B62=16,参数统计!C62)</f>
        <v>0</v>
      </c>
      <c r="Q62" t="b">
        <f>IF(参数统计!B62=17,参数统计!C62)</f>
        <v>0</v>
      </c>
      <c r="R62" t="b">
        <f>IF(参数统计!B62=18,参数统计!C62)</f>
        <v>0</v>
      </c>
      <c r="S62" t="b">
        <f>IF(参数统计!B62=19,参数统计!C62)</f>
        <v>0</v>
      </c>
      <c r="T62" t="b">
        <f>IF(参数统计!B62=20,参数统计!C62)</f>
        <v>0</v>
      </c>
      <c r="U62" t="b">
        <f>IF(参数统计!B62=21,参数统计!C62)</f>
        <v>0</v>
      </c>
      <c r="V62" t="b">
        <f>IF(参数统计!B62=22,参数统计!C62)</f>
        <v>0</v>
      </c>
      <c r="W62" t="b">
        <f>IF(参数统计!B62=23,参数统计!C62)</f>
        <v>0</v>
      </c>
      <c r="X62" t="b">
        <f>IF(参数统计!B62=24,参数统计!C62)</f>
        <v>0</v>
      </c>
      <c r="Y62" t="b">
        <f>IF(参数统计!B62=25,参数统计!C62)</f>
        <v>0</v>
      </c>
      <c r="Z62" t="b">
        <f>IF(参数统计!B62=26,参数统计!C62)</f>
        <v>0</v>
      </c>
      <c r="AA62" t="b">
        <f>IF(参数统计!B62=27,参数统计!C62)</f>
        <v>0</v>
      </c>
      <c r="AB62" t="b">
        <f>IF(参数统计!B62=28,参数统计!C62)</f>
        <v>0</v>
      </c>
      <c r="AC62" t="b">
        <f>IF(参数统计!B62=29,参数统计!C62)</f>
        <v>0</v>
      </c>
      <c r="AD62" t="b">
        <f>IF(参数统计!B62=30,参数统计!C62)</f>
        <v>0</v>
      </c>
    </row>
    <row r="63" spans="1:30">
      <c r="A63" t="b">
        <f>IF(参数统计!B63=1,参数统计!C63)</f>
        <v>0</v>
      </c>
      <c r="B63" t="b">
        <f>IF(参数统计!B63=2,参数统计!C63)</f>
        <v>0</v>
      </c>
      <c r="C63" t="b">
        <f>IF(参数统计!B63=3,参数统计!C63)</f>
        <v>0</v>
      </c>
      <c r="D63" t="b">
        <f>IF(参数统计!B63=4,参数统计!C63)</f>
        <v>0</v>
      </c>
      <c r="E63">
        <f>IF(参数统计!B63=5,参数统计!C63)</f>
        <v>189</v>
      </c>
      <c r="F63" t="b">
        <f>IF(参数统计!B63=6,参数统计!C63)</f>
        <v>0</v>
      </c>
      <c r="G63" t="b">
        <f>IF(参数统计!B63=7,参数统计!C63)</f>
        <v>0</v>
      </c>
      <c r="H63" t="b">
        <f>IF(参数统计!B63=8,参数统计!C63)</f>
        <v>0</v>
      </c>
      <c r="I63" t="b">
        <f>IF(参数统计!B63=9,参数统计!C63)</f>
        <v>0</v>
      </c>
      <c r="J63" t="b">
        <f>IF(参数统计!B63=10,参数统计!C63)</f>
        <v>0</v>
      </c>
      <c r="K63" t="b">
        <f>IF(参数统计!B63=11,参数统计!C63)</f>
        <v>0</v>
      </c>
      <c r="L63" t="b">
        <f>IF(参数统计!B63=12,参数统计!C63)</f>
        <v>0</v>
      </c>
      <c r="M63" t="b">
        <f>IF(参数统计!B63=13,参数统计!C63)</f>
        <v>0</v>
      </c>
      <c r="N63" t="b">
        <f>IF(参数统计!B63=14,参数统计!C63)</f>
        <v>0</v>
      </c>
      <c r="O63" t="b">
        <f>IF(参数统计!B63=15,参数统计!C63)</f>
        <v>0</v>
      </c>
      <c r="P63" t="b">
        <f>IF(参数统计!B63=16,参数统计!C63)</f>
        <v>0</v>
      </c>
      <c r="Q63" t="b">
        <f>IF(参数统计!B63=17,参数统计!C63)</f>
        <v>0</v>
      </c>
      <c r="R63" t="b">
        <f>IF(参数统计!B63=18,参数统计!C63)</f>
        <v>0</v>
      </c>
      <c r="S63" t="b">
        <f>IF(参数统计!B63=19,参数统计!C63)</f>
        <v>0</v>
      </c>
      <c r="T63" t="b">
        <f>IF(参数统计!B63=20,参数统计!C63)</f>
        <v>0</v>
      </c>
      <c r="U63" t="b">
        <f>IF(参数统计!B63=21,参数统计!C63)</f>
        <v>0</v>
      </c>
      <c r="V63" t="b">
        <f>IF(参数统计!B63=22,参数统计!C63)</f>
        <v>0</v>
      </c>
      <c r="W63" t="b">
        <f>IF(参数统计!B63=23,参数统计!C63)</f>
        <v>0</v>
      </c>
      <c r="X63" t="b">
        <f>IF(参数统计!B63=24,参数统计!C63)</f>
        <v>0</v>
      </c>
      <c r="Y63" t="b">
        <f>IF(参数统计!B63=25,参数统计!C63)</f>
        <v>0</v>
      </c>
      <c r="Z63" t="b">
        <f>IF(参数统计!B63=26,参数统计!C63)</f>
        <v>0</v>
      </c>
      <c r="AA63" t="b">
        <f>IF(参数统计!B63=27,参数统计!C63)</f>
        <v>0</v>
      </c>
      <c r="AB63" t="b">
        <f>IF(参数统计!B63=28,参数统计!C63)</f>
        <v>0</v>
      </c>
      <c r="AC63" t="b">
        <f>IF(参数统计!B63=29,参数统计!C63)</f>
        <v>0</v>
      </c>
      <c r="AD63" t="b">
        <f>IF(参数统计!B63=30,参数统计!C63)</f>
        <v>0</v>
      </c>
    </row>
    <row r="64" spans="1:30">
      <c r="A64" t="b">
        <f>IF(参数统计!B64=1,参数统计!C64)</f>
        <v>0</v>
      </c>
      <c r="B64" t="b">
        <f>IF(参数统计!B64=2,参数统计!C64)</f>
        <v>0</v>
      </c>
      <c r="C64" t="b">
        <f>IF(参数统计!B64=3,参数统计!C64)</f>
        <v>0</v>
      </c>
      <c r="D64" t="b">
        <f>IF(参数统计!B64=4,参数统计!C64)</f>
        <v>0</v>
      </c>
      <c r="E64">
        <f>IF(参数统计!B64=5,参数统计!C64)</f>
        <v>180</v>
      </c>
      <c r="F64" t="b">
        <f>IF(参数统计!B64=6,参数统计!C64)</f>
        <v>0</v>
      </c>
      <c r="G64" t="b">
        <f>IF(参数统计!B64=7,参数统计!C64)</f>
        <v>0</v>
      </c>
      <c r="H64" t="b">
        <f>IF(参数统计!B64=8,参数统计!C64)</f>
        <v>0</v>
      </c>
      <c r="I64" t="b">
        <f>IF(参数统计!B64=9,参数统计!C64)</f>
        <v>0</v>
      </c>
      <c r="J64" t="b">
        <f>IF(参数统计!B64=10,参数统计!C64)</f>
        <v>0</v>
      </c>
      <c r="K64" t="b">
        <f>IF(参数统计!B64=11,参数统计!C64)</f>
        <v>0</v>
      </c>
      <c r="L64" t="b">
        <f>IF(参数统计!B64=12,参数统计!C64)</f>
        <v>0</v>
      </c>
      <c r="M64" t="b">
        <f>IF(参数统计!B64=13,参数统计!C64)</f>
        <v>0</v>
      </c>
      <c r="N64" t="b">
        <f>IF(参数统计!B64=14,参数统计!C64)</f>
        <v>0</v>
      </c>
      <c r="O64" t="b">
        <f>IF(参数统计!B64=15,参数统计!C64)</f>
        <v>0</v>
      </c>
      <c r="P64" t="b">
        <f>IF(参数统计!B64=16,参数统计!C64)</f>
        <v>0</v>
      </c>
      <c r="Q64" t="b">
        <f>IF(参数统计!B64=17,参数统计!C64)</f>
        <v>0</v>
      </c>
      <c r="R64" t="b">
        <f>IF(参数统计!B64=18,参数统计!C64)</f>
        <v>0</v>
      </c>
      <c r="S64" t="b">
        <f>IF(参数统计!B64=19,参数统计!C64)</f>
        <v>0</v>
      </c>
      <c r="T64" t="b">
        <f>IF(参数统计!B64=20,参数统计!C64)</f>
        <v>0</v>
      </c>
      <c r="U64" t="b">
        <f>IF(参数统计!B64=21,参数统计!C64)</f>
        <v>0</v>
      </c>
      <c r="V64" t="b">
        <f>IF(参数统计!B64=22,参数统计!C64)</f>
        <v>0</v>
      </c>
      <c r="W64" t="b">
        <f>IF(参数统计!B64=23,参数统计!C64)</f>
        <v>0</v>
      </c>
      <c r="X64" t="b">
        <f>IF(参数统计!B64=24,参数统计!C64)</f>
        <v>0</v>
      </c>
      <c r="Y64" t="b">
        <f>IF(参数统计!B64=25,参数统计!C64)</f>
        <v>0</v>
      </c>
      <c r="Z64" t="b">
        <f>IF(参数统计!B64=26,参数统计!C64)</f>
        <v>0</v>
      </c>
      <c r="AA64" t="b">
        <f>IF(参数统计!B64=27,参数统计!C64)</f>
        <v>0</v>
      </c>
      <c r="AB64" t="b">
        <f>IF(参数统计!B64=28,参数统计!C64)</f>
        <v>0</v>
      </c>
      <c r="AC64" t="b">
        <f>IF(参数统计!B64=29,参数统计!C64)</f>
        <v>0</v>
      </c>
      <c r="AD64" t="b">
        <f>IF(参数统计!B64=30,参数统计!C64)</f>
        <v>0</v>
      </c>
    </row>
    <row r="65" spans="1:30">
      <c r="A65" t="b">
        <f>IF(参数统计!B65=1,参数统计!C65)</f>
        <v>0</v>
      </c>
      <c r="B65" t="b">
        <f>IF(参数统计!B65=2,参数统计!C65)</f>
        <v>0</v>
      </c>
      <c r="C65" t="b">
        <f>IF(参数统计!B65=3,参数统计!C65)</f>
        <v>0</v>
      </c>
      <c r="D65" t="b">
        <f>IF(参数统计!B65=4,参数统计!C65)</f>
        <v>0</v>
      </c>
      <c r="E65">
        <f>IF(参数统计!B65=5,参数统计!C65)</f>
        <v>183</v>
      </c>
      <c r="F65" t="b">
        <f>IF(参数统计!B65=6,参数统计!C65)</f>
        <v>0</v>
      </c>
      <c r="G65" t="b">
        <f>IF(参数统计!B65=7,参数统计!C65)</f>
        <v>0</v>
      </c>
      <c r="H65" t="b">
        <f>IF(参数统计!B65=8,参数统计!C65)</f>
        <v>0</v>
      </c>
      <c r="I65" t="b">
        <f>IF(参数统计!B65=9,参数统计!C65)</f>
        <v>0</v>
      </c>
      <c r="J65" t="b">
        <f>IF(参数统计!B65=10,参数统计!C65)</f>
        <v>0</v>
      </c>
      <c r="K65" t="b">
        <f>IF(参数统计!B65=11,参数统计!C65)</f>
        <v>0</v>
      </c>
      <c r="L65" t="b">
        <f>IF(参数统计!B65=12,参数统计!C65)</f>
        <v>0</v>
      </c>
      <c r="M65" t="b">
        <f>IF(参数统计!B65=13,参数统计!C65)</f>
        <v>0</v>
      </c>
      <c r="N65" t="b">
        <f>IF(参数统计!B65=14,参数统计!C65)</f>
        <v>0</v>
      </c>
      <c r="O65" t="b">
        <f>IF(参数统计!B65=15,参数统计!C65)</f>
        <v>0</v>
      </c>
      <c r="P65" t="b">
        <f>IF(参数统计!B65=16,参数统计!C65)</f>
        <v>0</v>
      </c>
      <c r="Q65" t="b">
        <f>IF(参数统计!B65=17,参数统计!C65)</f>
        <v>0</v>
      </c>
      <c r="R65" t="b">
        <f>IF(参数统计!B65=18,参数统计!C65)</f>
        <v>0</v>
      </c>
      <c r="S65" t="b">
        <f>IF(参数统计!B65=19,参数统计!C65)</f>
        <v>0</v>
      </c>
      <c r="T65" t="b">
        <f>IF(参数统计!B65=20,参数统计!C65)</f>
        <v>0</v>
      </c>
      <c r="U65" t="b">
        <f>IF(参数统计!B65=21,参数统计!C65)</f>
        <v>0</v>
      </c>
      <c r="V65" t="b">
        <f>IF(参数统计!B65=22,参数统计!C65)</f>
        <v>0</v>
      </c>
      <c r="W65" t="b">
        <f>IF(参数统计!B65=23,参数统计!C65)</f>
        <v>0</v>
      </c>
      <c r="X65" t="b">
        <f>IF(参数统计!B65=24,参数统计!C65)</f>
        <v>0</v>
      </c>
      <c r="Y65" t="b">
        <f>IF(参数统计!B65=25,参数统计!C65)</f>
        <v>0</v>
      </c>
      <c r="Z65" t="b">
        <f>IF(参数统计!B65=26,参数统计!C65)</f>
        <v>0</v>
      </c>
      <c r="AA65" t="b">
        <f>IF(参数统计!B65=27,参数统计!C65)</f>
        <v>0</v>
      </c>
      <c r="AB65" t="b">
        <f>IF(参数统计!B65=28,参数统计!C65)</f>
        <v>0</v>
      </c>
      <c r="AC65" t="b">
        <f>IF(参数统计!B65=29,参数统计!C65)</f>
        <v>0</v>
      </c>
      <c r="AD65" t="b">
        <f>IF(参数统计!B65=30,参数统计!C65)</f>
        <v>0</v>
      </c>
    </row>
    <row r="66" spans="1:30">
      <c r="A66" t="b">
        <f>IF(参数统计!B66=1,参数统计!C66)</f>
        <v>0</v>
      </c>
      <c r="B66" t="b">
        <f>IF(参数统计!B66=2,参数统计!C66)</f>
        <v>0</v>
      </c>
      <c r="C66" t="b">
        <f>IF(参数统计!B66=3,参数统计!C66)</f>
        <v>0</v>
      </c>
      <c r="D66" t="b">
        <f>IF(参数统计!B66=4,参数统计!C66)</f>
        <v>0</v>
      </c>
      <c r="E66">
        <f>IF(参数统计!B66=5,参数统计!C66)</f>
        <v>183</v>
      </c>
      <c r="F66" t="b">
        <f>IF(参数统计!B66=6,参数统计!C66)</f>
        <v>0</v>
      </c>
      <c r="G66" t="b">
        <f>IF(参数统计!B66=7,参数统计!C66)</f>
        <v>0</v>
      </c>
      <c r="H66" t="b">
        <f>IF(参数统计!B66=8,参数统计!C66)</f>
        <v>0</v>
      </c>
      <c r="I66" t="b">
        <f>IF(参数统计!B66=9,参数统计!C66)</f>
        <v>0</v>
      </c>
      <c r="J66" t="b">
        <f>IF(参数统计!B66=10,参数统计!C66)</f>
        <v>0</v>
      </c>
      <c r="K66" t="b">
        <f>IF(参数统计!B66=11,参数统计!C66)</f>
        <v>0</v>
      </c>
      <c r="L66" t="b">
        <f>IF(参数统计!B66=12,参数统计!C66)</f>
        <v>0</v>
      </c>
      <c r="M66" t="b">
        <f>IF(参数统计!B66=13,参数统计!C66)</f>
        <v>0</v>
      </c>
      <c r="N66" t="b">
        <f>IF(参数统计!B66=14,参数统计!C66)</f>
        <v>0</v>
      </c>
      <c r="O66" t="b">
        <f>IF(参数统计!B66=15,参数统计!C66)</f>
        <v>0</v>
      </c>
      <c r="P66" t="b">
        <f>IF(参数统计!B66=16,参数统计!C66)</f>
        <v>0</v>
      </c>
      <c r="Q66" t="b">
        <f>IF(参数统计!B66=17,参数统计!C66)</f>
        <v>0</v>
      </c>
      <c r="R66" t="b">
        <f>IF(参数统计!B66=18,参数统计!C66)</f>
        <v>0</v>
      </c>
      <c r="S66" t="b">
        <f>IF(参数统计!B66=19,参数统计!C66)</f>
        <v>0</v>
      </c>
      <c r="T66" t="b">
        <f>IF(参数统计!B66=20,参数统计!C66)</f>
        <v>0</v>
      </c>
      <c r="U66" t="b">
        <f>IF(参数统计!B66=21,参数统计!C66)</f>
        <v>0</v>
      </c>
      <c r="V66" t="b">
        <f>IF(参数统计!B66=22,参数统计!C66)</f>
        <v>0</v>
      </c>
      <c r="W66" t="b">
        <f>IF(参数统计!B66=23,参数统计!C66)</f>
        <v>0</v>
      </c>
      <c r="X66" t="b">
        <f>IF(参数统计!B66=24,参数统计!C66)</f>
        <v>0</v>
      </c>
      <c r="Y66" t="b">
        <f>IF(参数统计!B66=25,参数统计!C66)</f>
        <v>0</v>
      </c>
      <c r="Z66" t="b">
        <f>IF(参数统计!B66=26,参数统计!C66)</f>
        <v>0</v>
      </c>
      <c r="AA66" t="b">
        <f>IF(参数统计!B66=27,参数统计!C66)</f>
        <v>0</v>
      </c>
      <c r="AB66" t="b">
        <f>IF(参数统计!B66=28,参数统计!C66)</f>
        <v>0</v>
      </c>
      <c r="AC66" t="b">
        <f>IF(参数统计!B66=29,参数统计!C66)</f>
        <v>0</v>
      </c>
      <c r="AD66" t="b">
        <f>IF(参数统计!B66=30,参数统计!C66)</f>
        <v>0</v>
      </c>
    </row>
    <row r="67" spans="1:30">
      <c r="A67" t="b">
        <f>IF(参数统计!B67=1,参数统计!C67)</f>
        <v>0</v>
      </c>
      <c r="B67" t="b">
        <f>IF(参数统计!B67=2,参数统计!C67)</f>
        <v>0</v>
      </c>
      <c r="C67" t="b">
        <f>IF(参数统计!B67=3,参数统计!C67)</f>
        <v>0</v>
      </c>
      <c r="D67" t="b">
        <f>IF(参数统计!B67=4,参数统计!C67)</f>
        <v>0</v>
      </c>
      <c r="E67">
        <f>IF(参数统计!B67=5,参数统计!C67)</f>
        <v>185</v>
      </c>
      <c r="F67" t="b">
        <f>IF(参数统计!B67=6,参数统计!C67)</f>
        <v>0</v>
      </c>
      <c r="G67" t="b">
        <f>IF(参数统计!B67=7,参数统计!C67)</f>
        <v>0</v>
      </c>
      <c r="H67" t="b">
        <f>IF(参数统计!B67=8,参数统计!C67)</f>
        <v>0</v>
      </c>
      <c r="I67" t="b">
        <f>IF(参数统计!B67=9,参数统计!C67)</f>
        <v>0</v>
      </c>
      <c r="J67" t="b">
        <f>IF(参数统计!B67=10,参数统计!C67)</f>
        <v>0</v>
      </c>
      <c r="K67" t="b">
        <f>IF(参数统计!B67=11,参数统计!C67)</f>
        <v>0</v>
      </c>
      <c r="L67" t="b">
        <f>IF(参数统计!B67=12,参数统计!C67)</f>
        <v>0</v>
      </c>
      <c r="M67" t="b">
        <f>IF(参数统计!B67=13,参数统计!C67)</f>
        <v>0</v>
      </c>
      <c r="N67" t="b">
        <f>IF(参数统计!B67=14,参数统计!C67)</f>
        <v>0</v>
      </c>
      <c r="O67" t="b">
        <f>IF(参数统计!B67=15,参数统计!C67)</f>
        <v>0</v>
      </c>
      <c r="P67" t="b">
        <f>IF(参数统计!B67=16,参数统计!C67)</f>
        <v>0</v>
      </c>
      <c r="Q67" t="b">
        <f>IF(参数统计!B67=17,参数统计!C67)</f>
        <v>0</v>
      </c>
      <c r="R67" t="b">
        <f>IF(参数统计!B67=18,参数统计!C67)</f>
        <v>0</v>
      </c>
      <c r="S67" t="b">
        <f>IF(参数统计!B67=19,参数统计!C67)</f>
        <v>0</v>
      </c>
      <c r="T67" t="b">
        <f>IF(参数统计!B67=20,参数统计!C67)</f>
        <v>0</v>
      </c>
      <c r="U67" t="b">
        <f>IF(参数统计!B67=21,参数统计!C67)</f>
        <v>0</v>
      </c>
      <c r="V67" t="b">
        <f>IF(参数统计!B67=22,参数统计!C67)</f>
        <v>0</v>
      </c>
      <c r="W67" t="b">
        <f>IF(参数统计!B67=23,参数统计!C67)</f>
        <v>0</v>
      </c>
      <c r="X67" t="b">
        <f>IF(参数统计!B67=24,参数统计!C67)</f>
        <v>0</v>
      </c>
      <c r="Y67" t="b">
        <f>IF(参数统计!B67=25,参数统计!C67)</f>
        <v>0</v>
      </c>
      <c r="Z67" t="b">
        <f>IF(参数统计!B67=26,参数统计!C67)</f>
        <v>0</v>
      </c>
      <c r="AA67" t="b">
        <f>IF(参数统计!B67=27,参数统计!C67)</f>
        <v>0</v>
      </c>
      <c r="AB67" t="b">
        <f>IF(参数统计!B67=28,参数统计!C67)</f>
        <v>0</v>
      </c>
      <c r="AC67" t="b">
        <f>IF(参数统计!B67=29,参数统计!C67)</f>
        <v>0</v>
      </c>
      <c r="AD67" t="b">
        <f>IF(参数统计!B67=30,参数统计!C67)</f>
        <v>0</v>
      </c>
    </row>
    <row r="68" spans="1:30">
      <c r="A68" t="b">
        <f>IF(参数统计!B68=1,参数统计!C68)</f>
        <v>0</v>
      </c>
      <c r="B68" t="b">
        <f>IF(参数统计!B68=2,参数统计!C68)</f>
        <v>0</v>
      </c>
      <c r="C68" t="b">
        <f>IF(参数统计!B68=3,参数统计!C68)</f>
        <v>0</v>
      </c>
      <c r="D68" t="b">
        <f>IF(参数统计!B68=4,参数统计!C68)</f>
        <v>0</v>
      </c>
      <c r="E68">
        <f>IF(参数统计!B68=5,参数统计!C68)</f>
        <v>185</v>
      </c>
      <c r="F68" t="b">
        <f>IF(参数统计!B68=6,参数统计!C68)</f>
        <v>0</v>
      </c>
      <c r="G68" t="b">
        <f>IF(参数统计!B68=7,参数统计!C68)</f>
        <v>0</v>
      </c>
      <c r="H68" t="b">
        <f>IF(参数统计!B68=8,参数统计!C68)</f>
        <v>0</v>
      </c>
      <c r="I68" t="b">
        <f>IF(参数统计!B68=9,参数统计!C68)</f>
        <v>0</v>
      </c>
      <c r="J68" t="b">
        <f>IF(参数统计!B68=10,参数统计!C68)</f>
        <v>0</v>
      </c>
      <c r="K68" t="b">
        <f>IF(参数统计!B68=11,参数统计!C68)</f>
        <v>0</v>
      </c>
      <c r="L68" t="b">
        <f>IF(参数统计!B68=12,参数统计!C68)</f>
        <v>0</v>
      </c>
      <c r="M68" t="b">
        <f>IF(参数统计!B68=13,参数统计!C68)</f>
        <v>0</v>
      </c>
      <c r="N68" t="b">
        <f>IF(参数统计!B68=14,参数统计!C68)</f>
        <v>0</v>
      </c>
      <c r="O68" t="b">
        <f>IF(参数统计!B68=15,参数统计!C68)</f>
        <v>0</v>
      </c>
      <c r="P68" t="b">
        <f>IF(参数统计!B68=16,参数统计!C68)</f>
        <v>0</v>
      </c>
      <c r="Q68" t="b">
        <f>IF(参数统计!B68=17,参数统计!C68)</f>
        <v>0</v>
      </c>
      <c r="R68" t="b">
        <f>IF(参数统计!B68=18,参数统计!C68)</f>
        <v>0</v>
      </c>
      <c r="S68" t="b">
        <f>IF(参数统计!B68=19,参数统计!C68)</f>
        <v>0</v>
      </c>
      <c r="T68" t="b">
        <f>IF(参数统计!B68=20,参数统计!C68)</f>
        <v>0</v>
      </c>
      <c r="U68" t="b">
        <f>IF(参数统计!B68=21,参数统计!C68)</f>
        <v>0</v>
      </c>
      <c r="V68" t="b">
        <f>IF(参数统计!B68=22,参数统计!C68)</f>
        <v>0</v>
      </c>
      <c r="W68" t="b">
        <f>IF(参数统计!B68=23,参数统计!C68)</f>
        <v>0</v>
      </c>
      <c r="X68" t="b">
        <f>IF(参数统计!B68=24,参数统计!C68)</f>
        <v>0</v>
      </c>
      <c r="Y68" t="b">
        <f>IF(参数统计!B68=25,参数统计!C68)</f>
        <v>0</v>
      </c>
      <c r="Z68" t="b">
        <f>IF(参数统计!B68=26,参数统计!C68)</f>
        <v>0</v>
      </c>
      <c r="AA68" t="b">
        <f>IF(参数统计!B68=27,参数统计!C68)</f>
        <v>0</v>
      </c>
      <c r="AB68" t="b">
        <f>IF(参数统计!B68=28,参数统计!C68)</f>
        <v>0</v>
      </c>
      <c r="AC68" t="b">
        <f>IF(参数统计!B68=29,参数统计!C68)</f>
        <v>0</v>
      </c>
      <c r="AD68" t="b">
        <f>IF(参数统计!B68=30,参数统计!C68)</f>
        <v>0</v>
      </c>
    </row>
    <row r="69" spans="1:30">
      <c r="A69" t="b">
        <f>IF(参数统计!B69=1,参数统计!C69)</f>
        <v>0</v>
      </c>
      <c r="B69" t="b">
        <f>IF(参数统计!B69=2,参数统计!C69)</f>
        <v>0</v>
      </c>
      <c r="C69" t="b">
        <f>IF(参数统计!B69=3,参数统计!C69)</f>
        <v>0</v>
      </c>
      <c r="D69" t="b">
        <f>IF(参数统计!B69=4,参数统计!C69)</f>
        <v>0</v>
      </c>
      <c r="E69" t="b">
        <f>IF(参数统计!B69=5,参数统计!C69)</f>
        <v>0</v>
      </c>
      <c r="F69">
        <f>IF(参数统计!B69=6,参数统计!C69)</f>
        <v>199</v>
      </c>
      <c r="G69" t="b">
        <f>IF(参数统计!B69=7,参数统计!C69)</f>
        <v>0</v>
      </c>
      <c r="H69" t="b">
        <f>IF(参数统计!B69=8,参数统计!C69)</f>
        <v>0</v>
      </c>
      <c r="I69" t="b">
        <f>IF(参数统计!B69=9,参数统计!C69)</f>
        <v>0</v>
      </c>
      <c r="J69" t="b">
        <f>IF(参数统计!B69=10,参数统计!C69)</f>
        <v>0</v>
      </c>
      <c r="K69" t="b">
        <f>IF(参数统计!B69=11,参数统计!C69)</f>
        <v>0</v>
      </c>
      <c r="L69" t="b">
        <f>IF(参数统计!B69=12,参数统计!C69)</f>
        <v>0</v>
      </c>
      <c r="M69" t="b">
        <f>IF(参数统计!B69=13,参数统计!C69)</f>
        <v>0</v>
      </c>
      <c r="N69" t="b">
        <f>IF(参数统计!B69=14,参数统计!C69)</f>
        <v>0</v>
      </c>
      <c r="O69" t="b">
        <f>IF(参数统计!B69=15,参数统计!C69)</f>
        <v>0</v>
      </c>
      <c r="P69" t="b">
        <f>IF(参数统计!B69=16,参数统计!C69)</f>
        <v>0</v>
      </c>
      <c r="Q69" t="b">
        <f>IF(参数统计!B69=17,参数统计!C69)</f>
        <v>0</v>
      </c>
      <c r="R69" t="b">
        <f>IF(参数统计!B69=18,参数统计!C69)</f>
        <v>0</v>
      </c>
      <c r="S69" t="b">
        <f>IF(参数统计!B69=19,参数统计!C69)</f>
        <v>0</v>
      </c>
      <c r="T69" t="b">
        <f>IF(参数统计!B69=20,参数统计!C69)</f>
        <v>0</v>
      </c>
      <c r="U69" t="b">
        <f>IF(参数统计!B69=21,参数统计!C69)</f>
        <v>0</v>
      </c>
      <c r="V69" t="b">
        <f>IF(参数统计!B69=22,参数统计!C69)</f>
        <v>0</v>
      </c>
      <c r="W69" t="b">
        <f>IF(参数统计!B69=23,参数统计!C69)</f>
        <v>0</v>
      </c>
      <c r="X69" t="b">
        <f>IF(参数统计!B69=24,参数统计!C69)</f>
        <v>0</v>
      </c>
      <c r="Y69" t="b">
        <f>IF(参数统计!B69=25,参数统计!C69)</f>
        <v>0</v>
      </c>
      <c r="Z69" t="b">
        <f>IF(参数统计!B69=26,参数统计!C69)</f>
        <v>0</v>
      </c>
      <c r="AA69" t="b">
        <f>IF(参数统计!B69=27,参数统计!C69)</f>
        <v>0</v>
      </c>
      <c r="AB69" t="b">
        <f>IF(参数统计!B69=28,参数统计!C69)</f>
        <v>0</v>
      </c>
      <c r="AC69" t="b">
        <f>IF(参数统计!B69=29,参数统计!C69)</f>
        <v>0</v>
      </c>
      <c r="AD69" t="b">
        <f>IF(参数统计!B69=30,参数统计!C69)</f>
        <v>0</v>
      </c>
    </row>
    <row r="70" spans="1:30">
      <c r="A70" t="b">
        <f>IF(参数统计!B70=1,参数统计!C70)</f>
        <v>0</v>
      </c>
      <c r="B70" t="b">
        <f>IF(参数统计!B70=2,参数统计!C70)</f>
        <v>0</v>
      </c>
      <c r="C70" t="b">
        <f>IF(参数统计!B70=3,参数统计!C70)</f>
        <v>0</v>
      </c>
      <c r="D70" t="b">
        <f>IF(参数统计!B70=4,参数统计!C70)</f>
        <v>0</v>
      </c>
      <c r="E70" t="b">
        <f>IF(参数统计!B70=5,参数统计!C70)</f>
        <v>0</v>
      </c>
      <c r="F70">
        <f>IF(参数统计!B70=6,参数统计!C70)</f>
        <v>184</v>
      </c>
      <c r="G70" t="b">
        <f>IF(参数统计!B70=7,参数统计!C70)</f>
        <v>0</v>
      </c>
      <c r="H70" t="b">
        <f>IF(参数统计!B70=8,参数统计!C70)</f>
        <v>0</v>
      </c>
      <c r="I70" t="b">
        <f>IF(参数统计!B70=9,参数统计!C70)</f>
        <v>0</v>
      </c>
      <c r="J70" t="b">
        <f>IF(参数统计!B70=10,参数统计!C70)</f>
        <v>0</v>
      </c>
      <c r="K70" t="b">
        <f>IF(参数统计!B70=11,参数统计!C70)</f>
        <v>0</v>
      </c>
      <c r="L70" t="b">
        <f>IF(参数统计!B70=12,参数统计!C70)</f>
        <v>0</v>
      </c>
      <c r="M70" t="b">
        <f>IF(参数统计!B70=13,参数统计!C70)</f>
        <v>0</v>
      </c>
      <c r="N70" t="b">
        <f>IF(参数统计!B70=14,参数统计!C70)</f>
        <v>0</v>
      </c>
      <c r="O70" t="b">
        <f>IF(参数统计!B70=15,参数统计!C70)</f>
        <v>0</v>
      </c>
      <c r="P70" t="b">
        <f>IF(参数统计!B70=16,参数统计!C70)</f>
        <v>0</v>
      </c>
      <c r="Q70" t="b">
        <f>IF(参数统计!B70=17,参数统计!C70)</f>
        <v>0</v>
      </c>
      <c r="R70" t="b">
        <f>IF(参数统计!B70=18,参数统计!C70)</f>
        <v>0</v>
      </c>
      <c r="S70" t="b">
        <f>IF(参数统计!B70=19,参数统计!C70)</f>
        <v>0</v>
      </c>
      <c r="T70" t="b">
        <f>IF(参数统计!B70=20,参数统计!C70)</f>
        <v>0</v>
      </c>
      <c r="U70" t="b">
        <f>IF(参数统计!B70=21,参数统计!C70)</f>
        <v>0</v>
      </c>
      <c r="V70" t="b">
        <f>IF(参数统计!B70=22,参数统计!C70)</f>
        <v>0</v>
      </c>
      <c r="W70" t="b">
        <f>IF(参数统计!B70=23,参数统计!C70)</f>
        <v>0</v>
      </c>
      <c r="X70" t="b">
        <f>IF(参数统计!B70=24,参数统计!C70)</f>
        <v>0</v>
      </c>
      <c r="Y70" t="b">
        <f>IF(参数统计!B70=25,参数统计!C70)</f>
        <v>0</v>
      </c>
      <c r="Z70" t="b">
        <f>IF(参数统计!B70=26,参数统计!C70)</f>
        <v>0</v>
      </c>
      <c r="AA70" t="b">
        <f>IF(参数统计!B70=27,参数统计!C70)</f>
        <v>0</v>
      </c>
      <c r="AB70" t="b">
        <f>IF(参数统计!B70=28,参数统计!C70)</f>
        <v>0</v>
      </c>
      <c r="AC70" t="b">
        <f>IF(参数统计!B70=29,参数统计!C70)</f>
        <v>0</v>
      </c>
      <c r="AD70" t="b">
        <f>IF(参数统计!B70=30,参数统计!C70)</f>
        <v>0</v>
      </c>
    </row>
    <row r="71" spans="1:30">
      <c r="A71" t="b">
        <f>IF(参数统计!B71=1,参数统计!C71)</f>
        <v>0</v>
      </c>
      <c r="B71" t="b">
        <f>IF(参数统计!B71=2,参数统计!C71)</f>
        <v>0</v>
      </c>
      <c r="C71" t="b">
        <f>IF(参数统计!B71=3,参数统计!C71)</f>
        <v>0</v>
      </c>
      <c r="D71" t="b">
        <f>IF(参数统计!B71=4,参数统计!C71)</f>
        <v>0</v>
      </c>
      <c r="E71" t="b">
        <f>IF(参数统计!B71=5,参数统计!C71)</f>
        <v>0</v>
      </c>
      <c r="F71">
        <f>IF(参数统计!B71=6,参数统计!C71)</f>
        <v>183</v>
      </c>
      <c r="G71" t="b">
        <f>IF(参数统计!B71=7,参数统计!C71)</f>
        <v>0</v>
      </c>
      <c r="H71" t="b">
        <f>IF(参数统计!B71=8,参数统计!C71)</f>
        <v>0</v>
      </c>
      <c r="I71" t="b">
        <f>IF(参数统计!B71=9,参数统计!C71)</f>
        <v>0</v>
      </c>
      <c r="J71" t="b">
        <f>IF(参数统计!B71=10,参数统计!C71)</f>
        <v>0</v>
      </c>
      <c r="K71" t="b">
        <f>IF(参数统计!B71=11,参数统计!C71)</f>
        <v>0</v>
      </c>
      <c r="L71" t="b">
        <f>IF(参数统计!B71=12,参数统计!C71)</f>
        <v>0</v>
      </c>
      <c r="M71" t="b">
        <f>IF(参数统计!B71=13,参数统计!C71)</f>
        <v>0</v>
      </c>
      <c r="N71" t="b">
        <f>IF(参数统计!B71=14,参数统计!C71)</f>
        <v>0</v>
      </c>
      <c r="O71" t="b">
        <f>IF(参数统计!B71=15,参数统计!C71)</f>
        <v>0</v>
      </c>
      <c r="P71" t="b">
        <f>IF(参数统计!B71=16,参数统计!C71)</f>
        <v>0</v>
      </c>
      <c r="Q71" t="b">
        <f>IF(参数统计!B71=17,参数统计!C71)</f>
        <v>0</v>
      </c>
      <c r="R71" t="b">
        <f>IF(参数统计!B71=18,参数统计!C71)</f>
        <v>0</v>
      </c>
      <c r="S71" t="b">
        <f>IF(参数统计!B71=19,参数统计!C71)</f>
        <v>0</v>
      </c>
      <c r="T71" t="b">
        <f>IF(参数统计!B71=20,参数统计!C71)</f>
        <v>0</v>
      </c>
      <c r="U71" t="b">
        <f>IF(参数统计!B71=21,参数统计!C71)</f>
        <v>0</v>
      </c>
      <c r="V71" t="b">
        <f>IF(参数统计!B71=22,参数统计!C71)</f>
        <v>0</v>
      </c>
      <c r="W71" t="b">
        <f>IF(参数统计!B71=23,参数统计!C71)</f>
        <v>0</v>
      </c>
      <c r="X71" t="b">
        <f>IF(参数统计!B71=24,参数统计!C71)</f>
        <v>0</v>
      </c>
      <c r="Y71" t="b">
        <f>IF(参数统计!B71=25,参数统计!C71)</f>
        <v>0</v>
      </c>
      <c r="Z71" t="b">
        <f>IF(参数统计!B71=26,参数统计!C71)</f>
        <v>0</v>
      </c>
      <c r="AA71" t="b">
        <f>IF(参数统计!B71=27,参数统计!C71)</f>
        <v>0</v>
      </c>
      <c r="AB71" t="b">
        <f>IF(参数统计!B71=28,参数统计!C71)</f>
        <v>0</v>
      </c>
      <c r="AC71" t="b">
        <f>IF(参数统计!B71=29,参数统计!C71)</f>
        <v>0</v>
      </c>
      <c r="AD71" t="b">
        <f>IF(参数统计!B71=30,参数统计!C71)</f>
        <v>0</v>
      </c>
    </row>
    <row r="72" spans="1:30">
      <c r="A72" t="b">
        <f>IF(参数统计!B72=1,参数统计!C72)</f>
        <v>0</v>
      </c>
      <c r="B72" t="b">
        <f>IF(参数统计!B72=2,参数统计!C72)</f>
        <v>0</v>
      </c>
      <c r="C72" t="b">
        <f>IF(参数统计!B72=3,参数统计!C72)</f>
        <v>0</v>
      </c>
      <c r="D72" t="b">
        <f>IF(参数统计!B72=4,参数统计!C72)</f>
        <v>0</v>
      </c>
      <c r="E72" t="b">
        <f>IF(参数统计!B72=5,参数统计!C72)</f>
        <v>0</v>
      </c>
      <c r="F72">
        <f>IF(参数统计!B72=6,参数统计!C72)</f>
        <v>181</v>
      </c>
      <c r="G72" t="b">
        <f>IF(参数统计!B72=7,参数统计!C72)</f>
        <v>0</v>
      </c>
      <c r="H72" t="b">
        <f>IF(参数统计!B72=8,参数统计!C72)</f>
        <v>0</v>
      </c>
      <c r="I72" t="b">
        <f>IF(参数统计!B72=9,参数统计!C72)</f>
        <v>0</v>
      </c>
      <c r="J72" t="b">
        <f>IF(参数统计!B72=10,参数统计!C72)</f>
        <v>0</v>
      </c>
      <c r="K72" t="b">
        <f>IF(参数统计!B72=11,参数统计!C72)</f>
        <v>0</v>
      </c>
      <c r="L72" t="b">
        <f>IF(参数统计!B72=12,参数统计!C72)</f>
        <v>0</v>
      </c>
      <c r="M72" t="b">
        <f>IF(参数统计!B72=13,参数统计!C72)</f>
        <v>0</v>
      </c>
      <c r="N72" t="b">
        <f>IF(参数统计!B72=14,参数统计!C72)</f>
        <v>0</v>
      </c>
      <c r="O72" t="b">
        <f>IF(参数统计!B72=15,参数统计!C72)</f>
        <v>0</v>
      </c>
      <c r="P72" t="b">
        <f>IF(参数统计!B72=16,参数统计!C72)</f>
        <v>0</v>
      </c>
      <c r="Q72" t="b">
        <f>IF(参数统计!B72=17,参数统计!C72)</f>
        <v>0</v>
      </c>
      <c r="R72" t="b">
        <f>IF(参数统计!B72=18,参数统计!C72)</f>
        <v>0</v>
      </c>
      <c r="S72" t="b">
        <f>IF(参数统计!B72=19,参数统计!C72)</f>
        <v>0</v>
      </c>
      <c r="T72" t="b">
        <f>IF(参数统计!B72=20,参数统计!C72)</f>
        <v>0</v>
      </c>
      <c r="U72" t="b">
        <f>IF(参数统计!B72=21,参数统计!C72)</f>
        <v>0</v>
      </c>
      <c r="V72" t="b">
        <f>IF(参数统计!B72=22,参数统计!C72)</f>
        <v>0</v>
      </c>
      <c r="W72" t="b">
        <f>IF(参数统计!B72=23,参数统计!C72)</f>
        <v>0</v>
      </c>
      <c r="X72" t="b">
        <f>IF(参数统计!B72=24,参数统计!C72)</f>
        <v>0</v>
      </c>
      <c r="Y72" t="b">
        <f>IF(参数统计!B72=25,参数统计!C72)</f>
        <v>0</v>
      </c>
      <c r="Z72" t="b">
        <f>IF(参数统计!B72=26,参数统计!C72)</f>
        <v>0</v>
      </c>
      <c r="AA72" t="b">
        <f>IF(参数统计!B72=27,参数统计!C72)</f>
        <v>0</v>
      </c>
      <c r="AB72" t="b">
        <f>IF(参数统计!B72=28,参数统计!C72)</f>
        <v>0</v>
      </c>
      <c r="AC72" t="b">
        <f>IF(参数统计!B72=29,参数统计!C72)</f>
        <v>0</v>
      </c>
      <c r="AD72" t="b">
        <f>IF(参数统计!B72=30,参数统计!C72)</f>
        <v>0</v>
      </c>
    </row>
    <row r="73" spans="1:30">
      <c r="A73" t="b">
        <f>IF(参数统计!B73=1,参数统计!C73)</f>
        <v>0</v>
      </c>
      <c r="B73" t="b">
        <f>IF(参数统计!B73=2,参数统计!C73)</f>
        <v>0</v>
      </c>
      <c r="C73" t="b">
        <f>IF(参数统计!B73=3,参数统计!C73)</f>
        <v>0</v>
      </c>
      <c r="D73" t="b">
        <f>IF(参数统计!B73=4,参数统计!C73)</f>
        <v>0</v>
      </c>
      <c r="E73" t="b">
        <f>IF(参数统计!B73=5,参数统计!C73)</f>
        <v>0</v>
      </c>
      <c r="F73" t="b">
        <f>IF(参数统计!B73=6,参数统计!C73)</f>
        <v>0</v>
      </c>
      <c r="G73" t="b">
        <f>IF(参数统计!B73=7,参数统计!C73)</f>
        <v>0</v>
      </c>
      <c r="H73">
        <f>IF(参数统计!B73=8,参数统计!C73)</f>
        <v>201</v>
      </c>
      <c r="I73" t="b">
        <f>IF(参数统计!B73=9,参数统计!C73)</f>
        <v>0</v>
      </c>
      <c r="J73" t="b">
        <f>IF(参数统计!B73=10,参数统计!C73)</f>
        <v>0</v>
      </c>
      <c r="K73" t="b">
        <f>IF(参数统计!B73=11,参数统计!C73)</f>
        <v>0</v>
      </c>
      <c r="L73" t="b">
        <f>IF(参数统计!B73=12,参数统计!C73)</f>
        <v>0</v>
      </c>
      <c r="M73" t="b">
        <f>IF(参数统计!B73=13,参数统计!C73)</f>
        <v>0</v>
      </c>
      <c r="N73" t="b">
        <f>IF(参数统计!B73=14,参数统计!C73)</f>
        <v>0</v>
      </c>
      <c r="O73" t="b">
        <f>IF(参数统计!B73=15,参数统计!C73)</f>
        <v>0</v>
      </c>
      <c r="P73" t="b">
        <f>IF(参数统计!B73=16,参数统计!C73)</f>
        <v>0</v>
      </c>
      <c r="Q73" t="b">
        <f>IF(参数统计!B73=17,参数统计!C73)</f>
        <v>0</v>
      </c>
      <c r="R73" t="b">
        <f>IF(参数统计!B73=18,参数统计!C73)</f>
        <v>0</v>
      </c>
      <c r="S73" t="b">
        <f>IF(参数统计!B73=19,参数统计!C73)</f>
        <v>0</v>
      </c>
      <c r="T73" t="b">
        <f>IF(参数统计!B73=20,参数统计!C73)</f>
        <v>0</v>
      </c>
      <c r="U73" t="b">
        <f>IF(参数统计!B73=21,参数统计!C73)</f>
        <v>0</v>
      </c>
      <c r="V73" t="b">
        <f>IF(参数统计!B73=22,参数统计!C73)</f>
        <v>0</v>
      </c>
      <c r="W73" t="b">
        <f>IF(参数统计!B73=23,参数统计!C73)</f>
        <v>0</v>
      </c>
      <c r="X73" t="b">
        <f>IF(参数统计!B73=24,参数统计!C73)</f>
        <v>0</v>
      </c>
      <c r="Y73" t="b">
        <f>IF(参数统计!B73=25,参数统计!C73)</f>
        <v>0</v>
      </c>
      <c r="Z73" t="b">
        <f>IF(参数统计!B73=26,参数统计!C73)</f>
        <v>0</v>
      </c>
      <c r="AA73" t="b">
        <f>IF(参数统计!B73=27,参数统计!C73)</f>
        <v>0</v>
      </c>
      <c r="AB73" t="b">
        <f>IF(参数统计!B73=28,参数统计!C73)</f>
        <v>0</v>
      </c>
      <c r="AC73" t="b">
        <f>IF(参数统计!B73=29,参数统计!C73)</f>
        <v>0</v>
      </c>
      <c r="AD73" t="b">
        <f>IF(参数统计!B73=30,参数统计!C73)</f>
        <v>0</v>
      </c>
    </row>
    <row r="74" spans="1:30">
      <c r="A74" t="b">
        <f>IF(参数统计!B74=1,参数统计!C74)</f>
        <v>0</v>
      </c>
      <c r="B74" t="b">
        <f>IF(参数统计!B74=2,参数统计!C74)</f>
        <v>0</v>
      </c>
      <c r="C74" t="b">
        <f>IF(参数统计!B74=3,参数统计!C74)</f>
        <v>0</v>
      </c>
      <c r="D74" t="b">
        <f>IF(参数统计!B74=4,参数统计!C74)</f>
        <v>0</v>
      </c>
      <c r="E74" t="b">
        <f>IF(参数统计!B74=5,参数统计!C74)</f>
        <v>0</v>
      </c>
      <c r="F74" t="b">
        <f>IF(参数统计!B74=6,参数统计!C74)</f>
        <v>0</v>
      </c>
      <c r="G74">
        <f>IF(参数统计!B74=7,参数统计!C74)</f>
        <v>175</v>
      </c>
      <c r="H74" t="b">
        <f>IF(参数统计!B74=8,参数统计!C74)</f>
        <v>0</v>
      </c>
      <c r="I74" t="b">
        <f>IF(参数统计!B74=9,参数统计!C74)</f>
        <v>0</v>
      </c>
      <c r="J74" t="b">
        <f>IF(参数统计!B74=10,参数统计!C74)</f>
        <v>0</v>
      </c>
      <c r="K74" t="b">
        <f>IF(参数统计!B74=11,参数统计!C74)</f>
        <v>0</v>
      </c>
      <c r="L74" t="b">
        <f>IF(参数统计!B74=12,参数统计!C74)</f>
        <v>0</v>
      </c>
      <c r="M74" t="b">
        <f>IF(参数统计!B74=13,参数统计!C74)</f>
        <v>0</v>
      </c>
      <c r="N74" t="b">
        <f>IF(参数统计!B74=14,参数统计!C74)</f>
        <v>0</v>
      </c>
      <c r="O74" t="b">
        <f>IF(参数统计!B74=15,参数统计!C74)</f>
        <v>0</v>
      </c>
      <c r="P74" t="b">
        <f>IF(参数统计!B74=16,参数统计!C74)</f>
        <v>0</v>
      </c>
      <c r="Q74" t="b">
        <f>IF(参数统计!B74=17,参数统计!C74)</f>
        <v>0</v>
      </c>
      <c r="R74" t="b">
        <f>IF(参数统计!B74=18,参数统计!C74)</f>
        <v>0</v>
      </c>
      <c r="S74" t="b">
        <f>IF(参数统计!B74=19,参数统计!C74)</f>
        <v>0</v>
      </c>
      <c r="T74" t="b">
        <f>IF(参数统计!B74=20,参数统计!C74)</f>
        <v>0</v>
      </c>
      <c r="U74" t="b">
        <f>IF(参数统计!B74=21,参数统计!C74)</f>
        <v>0</v>
      </c>
      <c r="V74" t="b">
        <f>IF(参数统计!B74=22,参数统计!C74)</f>
        <v>0</v>
      </c>
      <c r="W74" t="b">
        <f>IF(参数统计!B74=23,参数统计!C74)</f>
        <v>0</v>
      </c>
      <c r="X74" t="b">
        <f>IF(参数统计!B74=24,参数统计!C74)</f>
        <v>0</v>
      </c>
      <c r="Y74" t="b">
        <f>IF(参数统计!B74=25,参数统计!C74)</f>
        <v>0</v>
      </c>
      <c r="Z74" t="b">
        <f>IF(参数统计!B74=26,参数统计!C74)</f>
        <v>0</v>
      </c>
      <c r="AA74" t="b">
        <f>IF(参数统计!B74=27,参数统计!C74)</f>
        <v>0</v>
      </c>
      <c r="AB74" t="b">
        <f>IF(参数统计!B74=28,参数统计!C74)</f>
        <v>0</v>
      </c>
      <c r="AC74" t="b">
        <f>IF(参数统计!B74=29,参数统计!C74)</f>
        <v>0</v>
      </c>
      <c r="AD74" t="b">
        <f>IF(参数统计!B74=30,参数统计!C74)</f>
        <v>0</v>
      </c>
    </row>
    <row r="75" spans="1:30">
      <c r="A75" t="b">
        <f>IF(参数统计!B75=1,参数统计!C75)</f>
        <v>0</v>
      </c>
      <c r="B75" t="b">
        <f>IF(参数统计!B75=2,参数统计!C75)</f>
        <v>0</v>
      </c>
      <c r="C75" t="b">
        <f>IF(参数统计!B75=3,参数统计!C75)</f>
        <v>0</v>
      </c>
      <c r="D75">
        <f>IF(参数统计!B75=4,参数统计!C75)</f>
        <v>182</v>
      </c>
      <c r="E75" t="b">
        <f>IF(参数统计!B75=5,参数统计!C75)</f>
        <v>0</v>
      </c>
      <c r="F75" t="b">
        <f>IF(参数统计!B75=6,参数统计!C75)</f>
        <v>0</v>
      </c>
      <c r="G75" t="b">
        <f>IF(参数统计!B75=7,参数统计!C75)</f>
        <v>0</v>
      </c>
      <c r="H75" t="b">
        <f>IF(参数统计!B75=8,参数统计!C75)</f>
        <v>0</v>
      </c>
      <c r="I75" t="b">
        <f>IF(参数统计!B75=9,参数统计!C75)</f>
        <v>0</v>
      </c>
      <c r="J75" t="b">
        <f>IF(参数统计!B75=10,参数统计!C75)</f>
        <v>0</v>
      </c>
      <c r="K75" t="b">
        <f>IF(参数统计!B75=11,参数统计!C75)</f>
        <v>0</v>
      </c>
      <c r="L75" t="b">
        <f>IF(参数统计!B75=12,参数统计!C75)</f>
        <v>0</v>
      </c>
      <c r="M75" t="b">
        <f>IF(参数统计!B75=13,参数统计!C75)</f>
        <v>0</v>
      </c>
      <c r="N75" t="b">
        <f>IF(参数统计!B75=14,参数统计!C75)</f>
        <v>0</v>
      </c>
      <c r="O75" t="b">
        <f>IF(参数统计!B75=15,参数统计!C75)</f>
        <v>0</v>
      </c>
      <c r="P75" t="b">
        <f>IF(参数统计!B75=16,参数统计!C75)</f>
        <v>0</v>
      </c>
      <c r="Q75" t="b">
        <f>IF(参数统计!B75=17,参数统计!C75)</f>
        <v>0</v>
      </c>
      <c r="R75" t="b">
        <f>IF(参数统计!B75=18,参数统计!C75)</f>
        <v>0</v>
      </c>
      <c r="S75" t="b">
        <f>IF(参数统计!B75=19,参数统计!C75)</f>
        <v>0</v>
      </c>
      <c r="T75" t="b">
        <f>IF(参数统计!B75=20,参数统计!C75)</f>
        <v>0</v>
      </c>
      <c r="U75" t="b">
        <f>IF(参数统计!B75=21,参数统计!C75)</f>
        <v>0</v>
      </c>
      <c r="V75" t="b">
        <f>IF(参数统计!B75=22,参数统计!C75)</f>
        <v>0</v>
      </c>
      <c r="W75" t="b">
        <f>IF(参数统计!B75=23,参数统计!C75)</f>
        <v>0</v>
      </c>
      <c r="X75" t="b">
        <f>IF(参数统计!B75=24,参数统计!C75)</f>
        <v>0</v>
      </c>
      <c r="Y75" t="b">
        <f>IF(参数统计!B75=25,参数统计!C75)</f>
        <v>0</v>
      </c>
      <c r="Z75" t="b">
        <f>IF(参数统计!B75=26,参数统计!C75)</f>
        <v>0</v>
      </c>
      <c r="AA75" t="b">
        <f>IF(参数统计!B75=27,参数统计!C75)</f>
        <v>0</v>
      </c>
      <c r="AB75" t="b">
        <f>IF(参数统计!B75=28,参数统计!C75)</f>
        <v>0</v>
      </c>
      <c r="AC75" t="b">
        <f>IF(参数统计!B75=29,参数统计!C75)</f>
        <v>0</v>
      </c>
      <c r="AD75" t="b">
        <f>IF(参数统计!B75=30,参数统计!C75)</f>
        <v>0</v>
      </c>
    </row>
    <row r="76" spans="1:30">
      <c r="A76" t="b">
        <f>IF(参数统计!B76=1,参数统计!C76)</f>
        <v>0</v>
      </c>
      <c r="B76" t="b">
        <f>IF(参数统计!B76=2,参数统计!C76)</f>
        <v>0</v>
      </c>
      <c r="C76" t="b">
        <f>IF(参数统计!B76=3,参数统计!C76)</f>
        <v>0</v>
      </c>
      <c r="D76">
        <f>IF(参数统计!B76=4,参数统计!C76)</f>
        <v>207</v>
      </c>
      <c r="E76" t="b">
        <f>IF(参数统计!B76=5,参数统计!C76)</f>
        <v>0</v>
      </c>
      <c r="F76" t="b">
        <f>IF(参数统计!B76=6,参数统计!C76)</f>
        <v>0</v>
      </c>
      <c r="G76" t="b">
        <f>IF(参数统计!B76=7,参数统计!C76)</f>
        <v>0</v>
      </c>
      <c r="H76" t="b">
        <f>IF(参数统计!B76=8,参数统计!C76)</f>
        <v>0</v>
      </c>
      <c r="I76" t="b">
        <f>IF(参数统计!B76=9,参数统计!C76)</f>
        <v>0</v>
      </c>
      <c r="J76" t="b">
        <f>IF(参数统计!B76=10,参数统计!C76)</f>
        <v>0</v>
      </c>
      <c r="K76" t="b">
        <f>IF(参数统计!B76=11,参数统计!C76)</f>
        <v>0</v>
      </c>
      <c r="L76" t="b">
        <f>IF(参数统计!B76=12,参数统计!C76)</f>
        <v>0</v>
      </c>
      <c r="M76" t="b">
        <f>IF(参数统计!B76=13,参数统计!C76)</f>
        <v>0</v>
      </c>
      <c r="N76" t="b">
        <f>IF(参数统计!B76=14,参数统计!C76)</f>
        <v>0</v>
      </c>
      <c r="O76" t="b">
        <f>IF(参数统计!B76=15,参数统计!C76)</f>
        <v>0</v>
      </c>
      <c r="P76" t="b">
        <f>IF(参数统计!B76=16,参数统计!C76)</f>
        <v>0</v>
      </c>
      <c r="Q76" t="b">
        <f>IF(参数统计!B76=17,参数统计!C76)</f>
        <v>0</v>
      </c>
      <c r="R76" t="b">
        <f>IF(参数统计!B76=18,参数统计!C76)</f>
        <v>0</v>
      </c>
      <c r="S76" t="b">
        <f>IF(参数统计!B76=19,参数统计!C76)</f>
        <v>0</v>
      </c>
      <c r="T76" t="b">
        <f>IF(参数统计!B76=20,参数统计!C76)</f>
        <v>0</v>
      </c>
      <c r="U76" t="b">
        <f>IF(参数统计!B76=21,参数统计!C76)</f>
        <v>0</v>
      </c>
      <c r="V76" t="b">
        <f>IF(参数统计!B76=22,参数统计!C76)</f>
        <v>0</v>
      </c>
      <c r="W76" t="b">
        <f>IF(参数统计!B76=23,参数统计!C76)</f>
        <v>0</v>
      </c>
      <c r="X76" t="b">
        <f>IF(参数统计!B76=24,参数统计!C76)</f>
        <v>0</v>
      </c>
      <c r="Y76" t="b">
        <f>IF(参数统计!B76=25,参数统计!C76)</f>
        <v>0</v>
      </c>
      <c r="Z76" t="b">
        <f>IF(参数统计!B76=26,参数统计!C76)</f>
        <v>0</v>
      </c>
      <c r="AA76" t="b">
        <f>IF(参数统计!B76=27,参数统计!C76)</f>
        <v>0</v>
      </c>
      <c r="AB76" t="b">
        <f>IF(参数统计!B76=28,参数统计!C76)</f>
        <v>0</v>
      </c>
      <c r="AC76" t="b">
        <f>IF(参数统计!B76=29,参数统计!C76)</f>
        <v>0</v>
      </c>
      <c r="AD76" t="b">
        <f>IF(参数统计!B76=30,参数统计!C76)</f>
        <v>0</v>
      </c>
    </row>
    <row r="77" spans="1:30">
      <c r="A77" t="b">
        <f>IF(参数统计!B77=1,参数统计!C77)</f>
        <v>0</v>
      </c>
      <c r="B77" t="b">
        <f>IF(参数统计!B77=2,参数统计!C77)</f>
        <v>0</v>
      </c>
      <c r="C77" t="b">
        <f>IF(参数统计!B77=3,参数统计!C77)</f>
        <v>0</v>
      </c>
      <c r="D77">
        <f>IF(参数统计!B77=4,参数统计!C77)</f>
        <v>199</v>
      </c>
      <c r="E77" t="b">
        <f>IF(参数统计!B77=5,参数统计!C77)</f>
        <v>0</v>
      </c>
      <c r="F77" t="b">
        <f>IF(参数统计!B77=6,参数统计!C77)</f>
        <v>0</v>
      </c>
      <c r="G77" t="b">
        <f>IF(参数统计!B77=7,参数统计!C77)</f>
        <v>0</v>
      </c>
      <c r="H77" t="b">
        <f>IF(参数统计!B77=8,参数统计!C77)</f>
        <v>0</v>
      </c>
      <c r="I77" t="b">
        <f>IF(参数统计!B77=9,参数统计!C77)</f>
        <v>0</v>
      </c>
      <c r="J77" t="b">
        <f>IF(参数统计!B77=10,参数统计!C77)</f>
        <v>0</v>
      </c>
      <c r="K77" t="b">
        <f>IF(参数统计!B77=11,参数统计!C77)</f>
        <v>0</v>
      </c>
      <c r="L77" t="b">
        <f>IF(参数统计!B77=12,参数统计!C77)</f>
        <v>0</v>
      </c>
      <c r="M77" t="b">
        <f>IF(参数统计!B77=13,参数统计!C77)</f>
        <v>0</v>
      </c>
      <c r="N77" t="b">
        <f>IF(参数统计!B77=14,参数统计!C77)</f>
        <v>0</v>
      </c>
      <c r="O77" t="b">
        <f>IF(参数统计!B77=15,参数统计!C77)</f>
        <v>0</v>
      </c>
      <c r="P77" t="b">
        <f>IF(参数统计!B77=16,参数统计!C77)</f>
        <v>0</v>
      </c>
      <c r="Q77" t="b">
        <f>IF(参数统计!B77=17,参数统计!C77)</f>
        <v>0</v>
      </c>
      <c r="R77" t="b">
        <f>IF(参数统计!B77=18,参数统计!C77)</f>
        <v>0</v>
      </c>
      <c r="S77" t="b">
        <f>IF(参数统计!B77=19,参数统计!C77)</f>
        <v>0</v>
      </c>
      <c r="T77" t="b">
        <f>IF(参数统计!B77=20,参数统计!C77)</f>
        <v>0</v>
      </c>
      <c r="U77" t="b">
        <f>IF(参数统计!B77=21,参数统计!C77)</f>
        <v>0</v>
      </c>
      <c r="V77" t="b">
        <f>IF(参数统计!B77=22,参数统计!C77)</f>
        <v>0</v>
      </c>
      <c r="W77" t="b">
        <f>IF(参数统计!B77=23,参数统计!C77)</f>
        <v>0</v>
      </c>
      <c r="X77" t="b">
        <f>IF(参数统计!B77=24,参数统计!C77)</f>
        <v>0</v>
      </c>
      <c r="Y77" t="b">
        <f>IF(参数统计!B77=25,参数统计!C77)</f>
        <v>0</v>
      </c>
      <c r="Z77" t="b">
        <f>IF(参数统计!B77=26,参数统计!C77)</f>
        <v>0</v>
      </c>
      <c r="AA77" t="b">
        <f>IF(参数统计!B77=27,参数统计!C77)</f>
        <v>0</v>
      </c>
      <c r="AB77" t="b">
        <f>IF(参数统计!B77=28,参数统计!C77)</f>
        <v>0</v>
      </c>
      <c r="AC77" t="b">
        <f>IF(参数统计!B77=29,参数统计!C77)</f>
        <v>0</v>
      </c>
      <c r="AD77" t="b">
        <f>IF(参数统计!B77=30,参数统计!C77)</f>
        <v>0</v>
      </c>
    </row>
    <row r="78" spans="1:30">
      <c r="A78" t="b">
        <f>IF(参数统计!B78=1,参数统计!C78)</f>
        <v>0</v>
      </c>
      <c r="B78" t="b">
        <f>IF(参数统计!B78=2,参数统计!C78)</f>
        <v>0</v>
      </c>
      <c r="C78" t="b">
        <f>IF(参数统计!B78=3,参数统计!C78)</f>
        <v>0</v>
      </c>
      <c r="D78">
        <f>IF(参数统计!B78=4,参数统计!C78)</f>
        <v>184</v>
      </c>
      <c r="E78" t="b">
        <f>IF(参数统计!B78=5,参数统计!C78)</f>
        <v>0</v>
      </c>
      <c r="F78" t="b">
        <f>IF(参数统计!B78=6,参数统计!C78)</f>
        <v>0</v>
      </c>
      <c r="G78" t="b">
        <f>IF(参数统计!B78=7,参数统计!C78)</f>
        <v>0</v>
      </c>
      <c r="H78" t="b">
        <f>IF(参数统计!B78=8,参数统计!C78)</f>
        <v>0</v>
      </c>
      <c r="I78" t="b">
        <f>IF(参数统计!B78=9,参数统计!C78)</f>
        <v>0</v>
      </c>
      <c r="J78" t="b">
        <f>IF(参数统计!B78=10,参数统计!C78)</f>
        <v>0</v>
      </c>
      <c r="K78" t="b">
        <f>IF(参数统计!B78=11,参数统计!C78)</f>
        <v>0</v>
      </c>
      <c r="L78" t="b">
        <f>IF(参数统计!B78=12,参数统计!C78)</f>
        <v>0</v>
      </c>
      <c r="M78" t="b">
        <f>IF(参数统计!B78=13,参数统计!C78)</f>
        <v>0</v>
      </c>
      <c r="N78" t="b">
        <f>IF(参数统计!B78=14,参数统计!C78)</f>
        <v>0</v>
      </c>
      <c r="O78" t="b">
        <f>IF(参数统计!B78=15,参数统计!C78)</f>
        <v>0</v>
      </c>
      <c r="P78" t="b">
        <f>IF(参数统计!B78=16,参数统计!C78)</f>
        <v>0</v>
      </c>
      <c r="Q78" t="b">
        <f>IF(参数统计!B78=17,参数统计!C78)</f>
        <v>0</v>
      </c>
      <c r="R78" t="b">
        <f>IF(参数统计!B78=18,参数统计!C78)</f>
        <v>0</v>
      </c>
      <c r="S78" t="b">
        <f>IF(参数统计!B78=19,参数统计!C78)</f>
        <v>0</v>
      </c>
      <c r="T78" t="b">
        <f>IF(参数统计!B78=20,参数统计!C78)</f>
        <v>0</v>
      </c>
      <c r="U78" t="b">
        <f>IF(参数统计!B78=21,参数统计!C78)</f>
        <v>0</v>
      </c>
      <c r="V78" t="b">
        <f>IF(参数统计!B78=22,参数统计!C78)</f>
        <v>0</v>
      </c>
      <c r="W78" t="b">
        <f>IF(参数统计!B78=23,参数统计!C78)</f>
        <v>0</v>
      </c>
      <c r="X78" t="b">
        <f>IF(参数统计!B78=24,参数统计!C78)</f>
        <v>0</v>
      </c>
      <c r="Y78" t="b">
        <f>IF(参数统计!B78=25,参数统计!C78)</f>
        <v>0</v>
      </c>
      <c r="Z78" t="b">
        <f>IF(参数统计!B78=26,参数统计!C78)</f>
        <v>0</v>
      </c>
      <c r="AA78" t="b">
        <f>IF(参数统计!B78=27,参数统计!C78)</f>
        <v>0</v>
      </c>
      <c r="AB78" t="b">
        <f>IF(参数统计!B78=28,参数统计!C78)</f>
        <v>0</v>
      </c>
      <c r="AC78" t="b">
        <f>IF(参数统计!B78=29,参数统计!C78)</f>
        <v>0</v>
      </c>
      <c r="AD78" t="b">
        <f>IF(参数统计!B78=30,参数统计!C78)</f>
        <v>0</v>
      </c>
    </row>
    <row r="79" spans="1:30">
      <c r="A79" t="b">
        <f>IF(参数统计!B79=1,参数统计!C79)</f>
        <v>0</v>
      </c>
      <c r="B79" t="b">
        <f>IF(参数统计!B79=2,参数统计!C79)</f>
        <v>0</v>
      </c>
      <c r="C79" t="b">
        <f>IF(参数统计!B79=3,参数统计!C79)</f>
        <v>0</v>
      </c>
      <c r="D79" t="b">
        <f>IF(参数统计!B79=4,参数统计!C79)</f>
        <v>0</v>
      </c>
      <c r="E79">
        <f>IF(参数统计!B79=5,参数统计!C79)</f>
        <v>176</v>
      </c>
      <c r="F79" t="b">
        <f>IF(参数统计!B79=6,参数统计!C79)</f>
        <v>0</v>
      </c>
      <c r="G79" t="b">
        <f>IF(参数统计!B79=7,参数统计!C79)</f>
        <v>0</v>
      </c>
      <c r="H79" t="b">
        <f>IF(参数统计!B79=8,参数统计!C79)</f>
        <v>0</v>
      </c>
      <c r="I79" t="b">
        <f>IF(参数统计!B79=9,参数统计!C79)</f>
        <v>0</v>
      </c>
      <c r="J79" t="b">
        <f>IF(参数统计!B79=10,参数统计!C79)</f>
        <v>0</v>
      </c>
      <c r="K79" t="b">
        <f>IF(参数统计!B79=11,参数统计!C79)</f>
        <v>0</v>
      </c>
      <c r="L79" t="b">
        <f>IF(参数统计!B79=12,参数统计!C79)</f>
        <v>0</v>
      </c>
      <c r="M79" t="b">
        <f>IF(参数统计!B79=13,参数统计!C79)</f>
        <v>0</v>
      </c>
      <c r="N79" t="b">
        <f>IF(参数统计!B79=14,参数统计!C79)</f>
        <v>0</v>
      </c>
      <c r="O79" t="b">
        <f>IF(参数统计!B79=15,参数统计!C79)</f>
        <v>0</v>
      </c>
      <c r="P79" t="b">
        <f>IF(参数统计!B79=16,参数统计!C79)</f>
        <v>0</v>
      </c>
      <c r="Q79" t="b">
        <f>IF(参数统计!B79=17,参数统计!C79)</f>
        <v>0</v>
      </c>
      <c r="R79" t="b">
        <f>IF(参数统计!B79=18,参数统计!C79)</f>
        <v>0</v>
      </c>
      <c r="S79" t="b">
        <f>IF(参数统计!B79=19,参数统计!C79)</f>
        <v>0</v>
      </c>
      <c r="T79" t="b">
        <f>IF(参数统计!B79=20,参数统计!C79)</f>
        <v>0</v>
      </c>
      <c r="U79" t="b">
        <f>IF(参数统计!B79=21,参数统计!C79)</f>
        <v>0</v>
      </c>
      <c r="V79" t="b">
        <f>IF(参数统计!B79=22,参数统计!C79)</f>
        <v>0</v>
      </c>
      <c r="W79" t="b">
        <f>IF(参数统计!B79=23,参数统计!C79)</f>
        <v>0</v>
      </c>
      <c r="X79" t="b">
        <f>IF(参数统计!B79=24,参数统计!C79)</f>
        <v>0</v>
      </c>
      <c r="Y79" t="b">
        <f>IF(参数统计!B79=25,参数统计!C79)</f>
        <v>0</v>
      </c>
      <c r="Z79" t="b">
        <f>IF(参数统计!B79=26,参数统计!C79)</f>
        <v>0</v>
      </c>
      <c r="AA79" t="b">
        <f>IF(参数统计!B79=27,参数统计!C79)</f>
        <v>0</v>
      </c>
      <c r="AB79" t="b">
        <f>IF(参数统计!B79=28,参数统计!C79)</f>
        <v>0</v>
      </c>
      <c r="AC79" t="b">
        <f>IF(参数统计!B79=29,参数统计!C79)</f>
        <v>0</v>
      </c>
      <c r="AD79" t="b">
        <f>IF(参数统计!B79=30,参数统计!C79)</f>
        <v>0</v>
      </c>
    </row>
    <row r="80" spans="1:30">
      <c r="A80" t="b">
        <f>IF(参数统计!B80=1,参数统计!C80)</f>
        <v>0</v>
      </c>
      <c r="B80" t="b">
        <f>IF(参数统计!B80=2,参数统计!C80)</f>
        <v>0</v>
      </c>
      <c r="C80" t="b">
        <f>IF(参数统计!B80=3,参数统计!C80)</f>
        <v>0</v>
      </c>
      <c r="D80" t="b">
        <f>IF(参数统计!B80=4,参数统计!C80)</f>
        <v>0</v>
      </c>
      <c r="E80">
        <f>IF(参数统计!B80=5,参数统计!C80)</f>
        <v>188</v>
      </c>
      <c r="F80" t="b">
        <f>IF(参数统计!B80=6,参数统计!C80)</f>
        <v>0</v>
      </c>
      <c r="G80" t="b">
        <f>IF(参数统计!B80=7,参数统计!C80)</f>
        <v>0</v>
      </c>
      <c r="H80" t="b">
        <f>IF(参数统计!B80=8,参数统计!C80)</f>
        <v>0</v>
      </c>
      <c r="I80" t="b">
        <f>IF(参数统计!B80=9,参数统计!C80)</f>
        <v>0</v>
      </c>
      <c r="J80" t="b">
        <f>IF(参数统计!B80=10,参数统计!C80)</f>
        <v>0</v>
      </c>
      <c r="K80" t="b">
        <f>IF(参数统计!B80=11,参数统计!C80)</f>
        <v>0</v>
      </c>
      <c r="L80" t="b">
        <f>IF(参数统计!B80=12,参数统计!C80)</f>
        <v>0</v>
      </c>
      <c r="M80" t="b">
        <f>IF(参数统计!B80=13,参数统计!C80)</f>
        <v>0</v>
      </c>
      <c r="N80" t="b">
        <f>IF(参数统计!B80=14,参数统计!C80)</f>
        <v>0</v>
      </c>
      <c r="O80" t="b">
        <f>IF(参数统计!B80=15,参数统计!C80)</f>
        <v>0</v>
      </c>
      <c r="P80" t="b">
        <f>IF(参数统计!B80=16,参数统计!C80)</f>
        <v>0</v>
      </c>
      <c r="Q80" t="b">
        <f>IF(参数统计!B80=17,参数统计!C80)</f>
        <v>0</v>
      </c>
      <c r="R80" t="b">
        <f>IF(参数统计!B80=18,参数统计!C80)</f>
        <v>0</v>
      </c>
      <c r="S80" t="b">
        <f>IF(参数统计!B80=19,参数统计!C80)</f>
        <v>0</v>
      </c>
      <c r="T80" t="b">
        <f>IF(参数统计!B80=20,参数统计!C80)</f>
        <v>0</v>
      </c>
      <c r="U80" t="b">
        <f>IF(参数统计!B80=21,参数统计!C80)</f>
        <v>0</v>
      </c>
      <c r="V80" t="b">
        <f>IF(参数统计!B80=22,参数统计!C80)</f>
        <v>0</v>
      </c>
      <c r="W80" t="b">
        <f>IF(参数统计!B80=23,参数统计!C80)</f>
        <v>0</v>
      </c>
      <c r="X80" t="b">
        <f>IF(参数统计!B80=24,参数统计!C80)</f>
        <v>0</v>
      </c>
      <c r="Y80" t="b">
        <f>IF(参数统计!B80=25,参数统计!C80)</f>
        <v>0</v>
      </c>
      <c r="Z80" t="b">
        <f>IF(参数统计!B80=26,参数统计!C80)</f>
        <v>0</v>
      </c>
      <c r="AA80" t="b">
        <f>IF(参数统计!B80=27,参数统计!C80)</f>
        <v>0</v>
      </c>
      <c r="AB80" t="b">
        <f>IF(参数统计!B80=28,参数统计!C80)</f>
        <v>0</v>
      </c>
      <c r="AC80" t="b">
        <f>IF(参数统计!B80=29,参数统计!C80)</f>
        <v>0</v>
      </c>
      <c r="AD80" t="b">
        <f>IF(参数统计!B80=30,参数统计!C80)</f>
        <v>0</v>
      </c>
    </row>
    <row r="81" spans="1:30">
      <c r="A81" t="b">
        <f>IF(参数统计!B81=1,参数统计!C81)</f>
        <v>0</v>
      </c>
      <c r="B81" t="b">
        <f>IF(参数统计!B81=2,参数统计!C81)</f>
        <v>0</v>
      </c>
      <c r="C81" t="b">
        <f>IF(参数统计!B81=3,参数统计!C81)</f>
        <v>0</v>
      </c>
      <c r="D81" t="b">
        <f>IF(参数统计!B81=4,参数统计!C81)</f>
        <v>0</v>
      </c>
      <c r="E81">
        <f>IF(参数统计!B81=5,参数统计!C81)</f>
        <v>214</v>
      </c>
      <c r="F81" t="b">
        <f>IF(参数统计!B81=6,参数统计!C81)</f>
        <v>0</v>
      </c>
      <c r="G81" t="b">
        <f>IF(参数统计!B81=7,参数统计!C81)</f>
        <v>0</v>
      </c>
      <c r="H81" t="b">
        <f>IF(参数统计!B81=8,参数统计!C81)</f>
        <v>0</v>
      </c>
      <c r="I81" t="b">
        <f>IF(参数统计!B81=9,参数统计!C81)</f>
        <v>0</v>
      </c>
      <c r="J81" t="b">
        <f>IF(参数统计!B81=10,参数统计!C81)</f>
        <v>0</v>
      </c>
      <c r="K81" t="b">
        <f>IF(参数统计!B81=11,参数统计!C81)</f>
        <v>0</v>
      </c>
      <c r="L81" t="b">
        <f>IF(参数统计!B81=12,参数统计!C81)</f>
        <v>0</v>
      </c>
      <c r="M81" t="b">
        <f>IF(参数统计!B81=13,参数统计!C81)</f>
        <v>0</v>
      </c>
      <c r="N81" t="b">
        <f>IF(参数统计!B81=14,参数统计!C81)</f>
        <v>0</v>
      </c>
      <c r="O81" t="b">
        <f>IF(参数统计!B81=15,参数统计!C81)</f>
        <v>0</v>
      </c>
      <c r="P81" t="b">
        <f>IF(参数统计!B81=16,参数统计!C81)</f>
        <v>0</v>
      </c>
      <c r="Q81" t="b">
        <f>IF(参数统计!B81=17,参数统计!C81)</f>
        <v>0</v>
      </c>
      <c r="R81" t="b">
        <f>IF(参数统计!B81=18,参数统计!C81)</f>
        <v>0</v>
      </c>
      <c r="S81" t="b">
        <f>IF(参数统计!B81=19,参数统计!C81)</f>
        <v>0</v>
      </c>
      <c r="T81" t="b">
        <f>IF(参数统计!B81=20,参数统计!C81)</f>
        <v>0</v>
      </c>
      <c r="U81" t="b">
        <f>IF(参数统计!B81=21,参数统计!C81)</f>
        <v>0</v>
      </c>
      <c r="V81" t="b">
        <f>IF(参数统计!B81=22,参数统计!C81)</f>
        <v>0</v>
      </c>
      <c r="W81" t="b">
        <f>IF(参数统计!B81=23,参数统计!C81)</f>
        <v>0</v>
      </c>
      <c r="X81" t="b">
        <f>IF(参数统计!B81=24,参数统计!C81)</f>
        <v>0</v>
      </c>
      <c r="Y81" t="b">
        <f>IF(参数统计!B81=25,参数统计!C81)</f>
        <v>0</v>
      </c>
      <c r="Z81" t="b">
        <f>IF(参数统计!B81=26,参数统计!C81)</f>
        <v>0</v>
      </c>
      <c r="AA81" t="b">
        <f>IF(参数统计!B81=27,参数统计!C81)</f>
        <v>0</v>
      </c>
      <c r="AB81" t="b">
        <f>IF(参数统计!B81=28,参数统计!C81)</f>
        <v>0</v>
      </c>
      <c r="AC81" t="b">
        <f>IF(参数统计!B81=29,参数统计!C81)</f>
        <v>0</v>
      </c>
      <c r="AD81" t="b">
        <f>IF(参数统计!B81=30,参数统计!C81)</f>
        <v>0</v>
      </c>
    </row>
    <row r="82" spans="1:30">
      <c r="A82" t="b">
        <f>IF(参数统计!B82=1,参数统计!C82)</f>
        <v>0</v>
      </c>
      <c r="B82" t="b">
        <f>IF(参数统计!B82=2,参数统计!C82)</f>
        <v>0</v>
      </c>
      <c r="C82" t="b">
        <f>IF(参数统计!B82=3,参数统计!C82)</f>
        <v>0</v>
      </c>
      <c r="D82" t="b">
        <f>IF(参数统计!B82=4,参数统计!C82)</f>
        <v>0</v>
      </c>
      <c r="E82">
        <f>IF(参数统计!B82=5,参数统计!C82)</f>
        <v>190</v>
      </c>
      <c r="F82" t="b">
        <f>IF(参数统计!B82=6,参数统计!C82)</f>
        <v>0</v>
      </c>
      <c r="G82" t="b">
        <f>IF(参数统计!B82=7,参数统计!C82)</f>
        <v>0</v>
      </c>
      <c r="H82" t="b">
        <f>IF(参数统计!B82=8,参数统计!C82)</f>
        <v>0</v>
      </c>
      <c r="I82" t="b">
        <f>IF(参数统计!B82=9,参数统计!C82)</f>
        <v>0</v>
      </c>
      <c r="J82" t="b">
        <f>IF(参数统计!B82=10,参数统计!C82)</f>
        <v>0</v>
      </c>
      <c r="K82" t="b">
        <f>IF(参数统计!B82=11,参数统计!C82)</f>
        <v>0</v>
      </c>
      <c r="L82" t="b">
        <f>IF(参数统计!B82=12,参数统计!C82)</f>
        <v>0</v>
      </c>
      <c r="M82" t="b">
        <f>IF(参数统计!B82=13,参数统计!C82)</f>
        <v>0</v>
      </c>
      <c r="N82" t="b">
        <f>IF(参数统计!B82=14,参数统计!C82)</f>
        <v>0</v>
      </c>
      <c r="O82" t="b">
        <f>IF(参数统计!B82=15,参数统计!C82)</f>
        <v>0</v>
      </c>
      <c r="P82" t="b">
        <f>IF(参数统计!B82=16,参数统计!C82)</f>
        <v>0</v>
      </c>
      <c r="Q82" t="b">
        <f>IF(参数统计!B82=17,参数统计!C82)</f>
        <v>0</v>
      </c>
      <c r="R82" t="b">
        <f>IF(参数统计!B82=18,参数统计!C82)</f>
        <v>0</v>
      </c>
      <c r="S82" t="b">
        <f>IF(参数统计!B82=19,参数统计!C82)</f>
        <v>0</v>
      </c>
      <c r="T82" t="b">
        <f>IF(参数统计!B82=20,参数统计!C82)</f>
        <v>0</v>
      </c>
      <c r="U82" t="b">
        <f>IF(参数统计!B82=21,参数统计!C82)</f>
        <v>0</v>
      </c>
      <c r="V82" t="b">
        <f>IF(参数统计!B82=22,参数统计!C82)</f>
        <v>0</v>
      </c>
      <c r="W82" t="b">
        <f>IF(参数统计!B82=23,参数统计!C82)</f>
        <v>0</v>
      </c>
      <c r="X82" t="b">
        <f>IF(参数统计!B82=24,参数统计!C82)</f>
        <v>0</v>
      </c>
      <c r="Y82" t="b">
        <f>IF(参数统计!B82=25,参数统计!C82)</f>
        <v>0</v>
      </c>
      <c r="Z82" t="b">
        <f>IF(参数统计!B82=26,参数统计!C82)</f>
        <v>0</v>
      </c>
      <c r="AA82" t="b">
        <f>IF(参数统计!B82=27,参数统计!C82)</f>
        <v>0</v>
      </c>
      <c r="AB82" t="b">
        <f>IF(参数统计!B82=28,参数统计!C82)</f>
        <v>0</v>
      </c>
      <c r="AC82" t="b">
        <f>IF(参数统计!B82=29,参数统计!C82)</f>
        <v>0</v>
      </c>
      <c r="AD82" t="b">
        <f>IF(参数统计!B82=30,参数统计!C82)</f>
        <v>0</v>
      </c>
    </row>
    <row r="83" spans="1:30">
      <c r="A83" t="b">
        <f>IF(参数统计!B83=1,参数统计!C83)</f>
        <v>0</v>
      </c>
      <c r="B83" t="b">
        <f>IF(参数统计!B83=2,参数统计!C83)</f>
        <v>0</v>
      </c>
      <c r="C83" t="b">
        <f>IF(参数统计!B83=3,参数统计!C83)</f>
        <v>0</v>
      </c>
      <c r="D83" t="b">
        <f>IF(参数统计!B83=4,参数统计!C83)</f>
        <v>0</v>
      </c>
      <c r="E83">
        <f>IF(参数统计!B83=5,参数统计!C83)</f>
        <v>178</v>
      </c>
      <c r="F83" t="b">
        <f>IF(参数统计!B83=6,参数统计!C83)</f>
        <v>0</v>
      </c>
      <c r="G83" t="b">
        <f>IF(参数统计!B83=7,参数统计!C83)</f>
        <v>0</v>
      </c>
      <c r="H83" t="b">
        <f>IF(参数统计!B83=8,参数统计!C83)</f>
        <v>0</v>
      </c>
      <c r="I83" t="b">
        <f>IF(参数统计!B83=9,参数统计!C83)</f>
        <v>0</v>
      </c>
      <c r="J83" t="b">
        <f>IF(参数统计!B83=10,参数统计!C83)</f>
        <v>0</v>
      </c>
      <c r="K83" t="b">
        <f>IF(参数统计!B83=11,参数统计!C83)</f>
        <v>0</v>
      </c>
      <c r="L83" t="b">
        <f>IF(参数统计!B83=12,参数统计!C83)</f>
        <v>0</v>
      </c>
      <c r="M83" t="b">
        <f>IF(参数统计!B83=13,参数统计!C83)</f>
        <v>0</v>
      </c>
      <c r="N83" t="b">
        <f>IF(参数统计!B83=14,参数统计!C83)</f>
        <v>0</v>
      </c>
      <c r="O83" t="b">
        <f>IF(参数统计!B83=15,参数统计!C83)</f>
        <v>0</v>
      </c>
      <c r="P83" t="b">
        <f>IF(参数统计!B83=16,参数统计!C83)</f>
        <v>0</v>
      </c>
      <c r="Q83" t="b">
        <f>IF(参数统计!B83=17,参数统计!C83)</f>
        <v>0</v>
      </c>
      <c r="R83" t="b">
        <f>IF(参数统计!B83=18,参数统计!C83)</f>
        <v>0</v>
      </c>
      <c r="S83" t="b">
        <f>IF(参数统计!B83=19,参数统计!C83)</f>
        <v>0</v>
      </c>
      <c r="T83" t="b">
        <f>IF(参数统计!B83=20,参数统计!C83)</f>
        <v>0</v>
      </c>
      <c r="U83" t="b">
        <f>IF(参数统计!B83=21,参数统计!C83)</f>
        <v>0</v>
      </c>
      <c r="V83" t="b">
        <f>IF(参数统计!B83=22,参数统计!C83)</f>
        <v>0</v>
      </c>
      <c r="W83" t="b">
        <f>IF(参数统计!B83=23,参数统计!C83)</f>
        <v>0</v>
      </c>
      <c r="X83" t="b">
        <f>IF(参数统计!B83=24,参数统计!C83)</f>
        <v>0</v>
      </c>
      <c r="Y83" t="b">
        <f>IF(参数统计!B83=25,参数统计!C83)</f>
        <v>0</v>
      </c>
      <c r="Z83" t="b">
        <f>IF(参数统计!B83=26,参数统计!C83)</f>
        <v>0</v>
      </c>
      <c r="AA83" t="b">
        <f>IF(参数统计!B83=27,参数统计!C83)</f>
        <v>0</v>
      </c>
      <c r="AB83" t="b">
        <f>IF(参数统计!B83=28,参数统计!C83)</f>
        <v>0</v>
      </c>
      <c r="AC83" t="b">
        <f>IF(参数统计!B83=29,参数统计!C83)</f>
        <v>0</v>
      </c>
      <c r="AD83" t="b">
        <f>IF(参数统计!B83=30,参数统计!C83)</f>
        <v>0</v>
      </c>
    </row>
    <row r="84" spans="1:30">
      <c r="A84" t="b">
        <f>IF(参数统计!B84=1,参数统计!C84)</f>
        <v>0</v>
      </c>
      <c r="B84" t="b">
        <f>IF(参数统计!B84=2,参数统计!C84)</f>
        <v>0</v>
      </c>
      <c r="C84" t="b">
        <f>IF(参数统计!B84=3,参数统计!C84)</f>
        <v>0</v>
      </c>
      <c r="D84" t="b">
        <f>IF(参数统计!B84=4,参数统计!C84)</f>
        <v>0</v>
      </c>
      <c r="E84">
        <f>IF(参数统计!B84=5,参数统计!C84)</f>
        <v>183</v>
      </c>
      <c r="F84" t="b">
        <f>IF(参数统计!B84=6,参数统计!C84)</f>
        <v>0</v>
      </c>
      <c r="G84" t="b">
        <f>IF(参数统计!B84=7,参数统计!C84)</f>
        <v>0</v>
      </c>
      <c r="H84" t="b">
        <f>IF(参数统计!B84=8,参数统计!C84)</f>
        <v>0</v>
      </c>
      <c r="I84" t="b">
        <f>IF(参数统计!B84=9,参数统计!C84)</f>
        <v>0</v>
      </c>
      <c r="J84" t="b">
        <f>IF(参数统计!B84=10,参数统计!C84)</f>
        <v>0</v>
      </c>
      <c r="K84" t="b">
        <f>IF(参数统计!B84=11,参数统计!C84)</f>
        <v>0</v>
      </c>
      <c r="L84" t="b">
        <f>IF(参数统计!B84=12,参数统计!C84)</f>
        <v>0</v>
      </c>
      <c r="M84" t="b">
        <f>IF(参数统计!B84=13,参数统计!C84)</f>
        <v>0</v>
      </c>
      <c r="N84" t="b">
        <f>IF(参数统计!B84=14,参数统计!C84)</f>
        <v>0</v>
      </c>
      <c r="O84" t="b">
        <f>IF(参数统计!B84=15,参数统计!C84)</f>
        <v>0</v>
      </c>
      <c r="P84" t="b">
        <f>IF(参数统计!B84=16,参数统计!C84)</f>
        <v>0</v>
      </c>
      <c r="Q84" t="b">
        <f>IF(参数统计!B84=17,参数统计!C84)</f>
        <v>0</v>
      </c>
      <c r="R84" t="b">
        <f>IF(参数统计!B84=18,参数统计!C84)</f>
        <v>0</v>
      </c>
      <c r="S84" t="b">
        <f>IF(参数统计!B84=19,参数统计!C84)</f>
        <v>0</v>
      </c>
      <c r="T84" t="b">
        <f>IF(参数统计!B84=20,参数统计!C84)</f>
        <v>0</v>
      </c>
      <c r="U84" t="b">
        <f>IF(参数统计!B84=21,参数统计!C84)</f>
        <v>0</v>
      </c>
      <c r="V84" t="b">
        <f>IF(参数统计!B84=22,参数统计!C84)</f>
        <v>0</v>
      </c>
      <c r="W84" t="b">
        <f>IF(参数统计!B84=23,参数统计!C84)</f>
        <v>0</v>
      </c>
      <c r="X84" t="b">
        <f>IF(参数统计!B84=24,参数统计!C84)</f>
        <v>0</v>
      </c>
      <c r="Y84" t="b">
        <f>IF(参数统计!B84=25,参数统计!C84)</f>
        <v>0</v>
      </c>
      <c r="Z84" t="b">
        <f>IF(参数统计!B84=26,参数统计!C84)</f>
        <v>0</v>
      </c>
      <c r="AA84" t="b">
        <f>IF(参数统计!B84=27,参数统计!C84)</f>
        <v>0</v>
      </c>
      <c r="AB84" t="b">
        <f>IF(参数统计!B84=28,参数统计!C84)</f>
        <v>0</v>
      </c>
      <c r="AC84" t="b">
        <f>IF(参数统计!B84=29,参数统计!C84)</f>
        <v>0</v>
      </c>
      <c r="AD84" t="b">
        <f>IF(参数统计!B84=30,参数统计!C84)</f>
        <v>0</v>
      </c>
    </row>
    <row r="85" spans="1:30">
      <c r="A85" t="b">
        <f>IF(参数统计!B85=1,参数统计!C85)</f>
        <v>0</v>
      </c>
      <c r="B85" t="b">
        <f>IF(参数统计!B85=2,参数统计!C85)</f>
        <v>0</v>
      </c>
      <c r="C85" t="b">
        <f>IF(参数统计!B85=3,参数统计!C85)</f>
        <v>0</v>
      </c>
      <c r="D85" t="b">
        <f>IF(参数统计!B85=4,参数统计!C85)</f>
        <v>0</v>
      </c>
      <c r="E85">
        <f>IF(参数统计!B85=5,参数统计!C85)</f>
        <v>186</v>
      </c>
      <c r="F85" t="b">
        <f>IF(参数统计!B85=6,参数统计!C85)</f>
        <v>0</v>
      </c>
      <c r="G85" t="b">
        <f>IF(参数统计!B85=7,参数统计!C85)</f>
        <v>0</v>
      </c>
      <c r="H85" t="b">
        <f>IF(参数统计!B85=8,参数统计!C85)</f>
        <v>0</v>
      </c>
      <c r="I85" t="b">
        <f>IF(参数统计!B85=9,参数统计!C85)</f>
        <v>0</v>
      </c>
      <c r="J85" t="b">
        <f>IF(参数统计!B85=10,参数统计!C85)</f>
        <v>0</v>
      </c>
      <c r="K85" t="b">
        <f>IF(参数统计!B85=11,参数统计!C85)</f>
        <v>0</v>
      </c>
      <c r="L85" t="b">
        <f>IF(参数统计!B85=12,参数统计!C85)</f>
        <v>0</v>
      </c>
      <c r="M85" t="b">
        <f>IF(参数统计!B85=13,参数统计!C85)</f>
        <v>0</v>
      </c>
      <c r="N85" t="b">
        <f>IF(参数统计!B85=14,参数统计!C85)</f>
        <v>0</v>
      </c>
      <c r="O85" t="b">
        <f>IF(参数统计!B85=15,参数统计!C85)</f>
        <v>0</v>
      </c>
      <c r="P85" t="b">
        <f>IF(参数统计!B85=16,参数统计!C85)</f>
        <v>0</v>
      </c>
      <c r="Q85" t="b">
        <f>IF(参数统计!B85=17,参数统计!C85)</f>
        <v>0</v>
      </c>
      <c r="R85" t="b">
        <f>IF(参数统计!B85=18,参数统计!C85)</f>
        <v>0</v>
      </c>
      <c r="S85" t="b">
        <f>IF(参数统计!B85=19,参数统计!C85)</f>
        <v>0</v>
      </c>
      <c r="T85" t="b">
        <f>IF(参数统计!B85=20,参数统计!C85)</f>
        <v>0</v>
      </c>
      <c r="U85" t="b">
        <f>IF(参数统计!B85=21,参数统计!C85)</f>
        <v>0</v>
      </c>
      <c r="V85" t="b">
        <f>IF(参数统计!B85=22,参数统计!C85)</f>
        <v>0</v>
      </c>
      <c r="W85" t="b">
        <f>IF(参数统计!B85=23,参数统计!C85)</f>
        <v>0</v>
      </c>
      <c r="X85" t="b">
        <f>IF(参数统计!B85=24,参数统计!C85)</f>
        <v>0</v>
      </c>
      <c r="Y85" t="b">
        <f>IF(参数统计!B85=25,参数统计!C85)</f>
        <v>0</v>
      </c>
      <c r="Z85" t="b">
        <f>IF(参数统计!B85=26,参数统计!C85)</f>
        <v>0</v>
      </c>
      <c r="AA85" t="b">
        <f>IF(参数统计!B85=27,参数统计!C85)</f>
        <v>0</v>
      </c>
      <c r="AB85" t="b">
        <f>IF(参数统计!B85=28,参数统计!C85)</f>
        <v>0</v>
      </c>
      <c r="AC85" t="b">
        <f>IF(参数统计!B85=29,参数统计!C85)</f>
        <v>0</v>
      </c>
      <c r="AD85" t="b">
        <f>IF(参数统计!B85=30,参数统计!C85)</f>
        <v>0</v>
      </c>
    </row>
    <row r="86" spans="1:30">
      <c r="A86" t="b">
        <f>IF(参数统计!B86=1,参数统计!C86)</f>
        <v>0</v>
      </c>
      <c r="B86" t="b">
        <f>IF(参数统计!B86=2,参数统计!C86)</f>
        <v>0</v>
      </c>
      <c r="C86" t="b">
        <f>IF(参数统计!B86=3,参数统计!C86)</f>
        <v>0</v>
      </c>
      <c r="D86" t="b">
        <f>IF(参数统计!B86=4,参数统计!C86)</f>
        <v>0</v>
      </c>
      <c r="E86">
        <f>IF(参数统计!B86=5,参数统计!C86)</f>
        <v>182</v>
      </c>
      <c r="F86" t="b">
        <f>IF(参数统计!B86=6,参数统计!C86)</f>
        <v>0</v>
      </c>
      <c r="G86" t="b">
        <f>IF(参数统计!B86=7,参数统计!C86)</f>
        <v>0</v>
      </c>
      <c r="H86" t="b">
        <f>IF(参数统计!B86=8,参数统计!C86)</f>
        <v>0</v>
      </c>
      <c r="I86" t="b">
        <f>IF(参数统计!B86=9,参数统计!C86)</f>
        <v>0</v>
      </c>
      <c r="J86" t="b">
        <f>IF(参数统计!B86=10,参数统计!C86)</f>
        <v>0</v>
      </c>
      <c r="K86" t="b">
        <f>IF(参数统计!B86=11,参数统计!C86)</f>
        <v>0</v>
      </c>
      <c r="L86" t="b">
        <f>IF(参数统计!B86=12,参数统计!C86)</f>
        <v>0</v>
      </c>
      <c r="M86" t="b">
        <f>IF(参数统计!B86=13,参数统计!C86)</f>
        <v>0</v>
      </c>
      <c r="N86" t="b">
        <f>IF(参数统计!B86=14,参数统计!C86)</f>
        <v>0</v>
      </c>
      <c r="O86" t="b">
        <f>IF(参数统计!B86=15,参数统计!C86)</f>
        <v>0</v>
      </c>
      <c r="P86" t="b">
        <f>IF(参数统计!B86=16,参数统计!C86)</f>
        <v>0</v>
      </c>
      <c r="Q86" t="b">
        <f>IF(参数统计!B86=17,参数统计!C86)</f>
        <v>0</v>
      </c>
      <c r="R86" t="b">
        <f>IF(参数统计!B86=18,参数统计!C86)</f>
        <v>0</v>
      </c>
      <c r="S86" t="b">
        <f>IF(参数统计!B86=19,参数统计!C86)</f>
        <v>0</v>
      </c>
      <c r="T86" t="b">
        <f>IF(参数统计!B86=20,参数统计!C86)</f>
        <v>0</v>
      </c>
      <c r="U86" t="b">
        <f>IF(参数统计!B86=21,参数统计!C86)</f>
        <v>0</v>
      </c>
      <c r="V86" t="b">
        <f>IF(参数统计!B86=22,参数统计!C86)</f>
        <v>0</v>
      </c>
      <c r="W86" t="b">
        <f>IF(参数统计!B86=23,参数统计!C86)</f>
        <v>0</v>
      </c>
      <c r="X86" t="b">
        <f>IF(参数统计!B86=24,参数统计!C86)</f>
        <v>0</v>
      </c>
      <c r="Y86" t="b">
        <f>IF(参数统计!B86=25,参数统计!C86)</f>
        <v>0</v>
      </c>
      <c r="Z86" t="b">
        <f>IF(参数统计!B86=26,参数统计!C86)</f>
        <v>0</v>
      </c>
      <c r="AA86" t="b">
        <f>IF(参数统计!B86=27,参数统计!C86)</f>
        <v>0</v>
      </c>
      <c r="AB86" t="b">
        <f>IF(参数统计!B86=28,参数统计!C86)</f>
        <v>0</v>
      </c>
      <c r="AC86" t="b">
        <f>IF(参数统计!B86=29,参数统计!C86)</f>
        <v>0</v>
      </c>
      <c r="AD86" t="b">
        <f>IF(参数统计!B86=30,参数统计!C86)</f>
        <v>0</v>
      </c>
    </row>
    <row r="87" spans="1:30">
      <c r="A87" t="b">
        <f>IF(参数统计!B87=1,参数统计!C87)</f>
        <v>0</v>
      </c>
      <c r="B87" t="b">
        <f>IF(参数统计!B87=2,参数统计!C87)</f>
        <v>0</v>
      </c>
      <c r="C87" t="b">
        <f>IF(参数统计!B87=3,参数统计!C87)</f>
        <v>0</v>
      </c>
      <c r="D87" t="b">
        <f>IF(参数统计!B87=4,参数统计!C87)</f>
        <v>0</v>
      </c>
      <c r="E87">
        <f>IF(参数统计!B87=5,参数统计!C87)</f>
        <v>193</v>
      </c>
      <c r="F87" t="b">
        <f>IF(参数统计!B87=6,参数统计!C87)</f>
        <v>0</v>
      </c>
      <c r="G87" t="b">
        <f>IF(参数统计!B87=7,参数统计!C87)</f>
        <v>0</v>
      </c>
      <c r="H87" t="b">
        <f>IF(参数统计!B87=8,参数统计!C87)</f>
        <v>0</v>
      </c>
      <c r="I87" t="b">
        <f>IF(参数统计!B87=9,参数统计!C87)</f>
        <v>0</v>
      </c>
      <c r="J87" t="b">
        <f>IF(参数统计!B87=10,参数统计!C87)</f>
        <v>0</v>
      </c>
      <c r="K87" t="b">
        <f>IF(参数统计!B87=11,参数统计!C87)</f>
        <v>0</v>
      </c>
      <c r="L87" t="b">
        <f>IF(参数统计!B87=12,参数统计!C87)</f>
        <v>0</v>
      </c>
      <c r="M87" t="b">
        <f>IF(参数统计!B87=13,参数统计!C87)</f>
        <v>0</v>
      </c>
      <c r="N87" t="b">
        <f>IF(参数统计!B87=14,参数统计!C87)</f>
        <v>0</v>
      </c>
      <c r="O87" t="b">
        <f>IF(参数统计!B87=15,参数统计!C87)</f>
        <v>0</v>
      </c>
      <c r="P87" t="b">
        <f>IF(参数统计!B87=16,参数统计!C87)</f>
        <v>0</v>
      </c>
      <c r="Q87" t="b">
        <f>IF(参数统计!B87=17,参数统计!C87)</f>
        <v>0</v>
      </c>
      <c r="R87" t="b">
        <f>IF(参数统计!B87=18,参数统计!C87)</f>
        <v>0</v>
      </c>
      <c r="S87" t="b">
        <f>IF(参数统计!B87=19,参数统计!C87)</f>
        <v>0</v>
      </c>
      <c r="T87" t="b">
        <f>IF(参数统计!B87=20,参数统计!C87)</f>
        <v>0</v>
      </c>
      <c r="U87" t="b">
        <f>IF(参数统计!B87=21,参数统计!C87)</f>
        <v>0</v>
      </c>
      <c r="V87" t="b">
        <f>IF(参数统计!B87=22,参数统计!C87)</f>
        <v>0</v>
      </c>
      <c r="W87" t="b">
        <f>IF(参数统计!B87=23,参数统计!C87)</f>
        <v>0</v>
      </c>
      <c r="X87" t="b">
        <f>IF(参数统计!B87=24,参数统计!C87)</f>
        <v>0</v>
      </c>
      <c r="Y87" t="b">
        <f>IF(参数统计!B87=25,参数统计!C87)</f>
        <v>0</v>
      </c>
      <c r="Z87" t="b">
        <f>IF(参数统计!B87=26,参数统计!C87)</f>
        <v>0</v>
      </c>
      <c r="AA87" t="b">
        <f>IF(参数统计!B87=27,参数统计!C87)</f>
        <v>0</v>
      </c>
      <c r="AB87" t="b">
        <f>IF(参数统计!B87=28,参数统计!C87)</f>
        <v>0</v>
      </c>
      <c r="AC87" t="b">
        <f>IF(参数统计!B87=29,参数统计!C87)</f>
        <v>0</v>
      </c>
      <c r="AD87" t="b">
        <f>IF(参数统计!B87=30,参数统计!C87)</f>
        <v>0</v>
      </c>
    </row>
    <row r="88" spans="1:30">
      <c r="A88" t="b">
        <f>IF(参数统计!B88=1,参数统计!C88)</f>
        <v>0</v>
      </c>
      <c r="B88" t="b">
        <f>IF(参数统计!B88=2,参数统计!C88)</f>
        <v>0</v>
      </c>
      <c r="C88" t="b">
        <f>IF(参数统计!B88=3,参数统计!C88)</f>
        <v>0</v>
      </c>
      <c r="D88" t="b">
        <f>IF(参数统计!B88=4,参数统计!C88)</f>
        <v>0</v>
      </c>
      <c r="E88">
        <f>IF(参数统计!B88=5,参数统计!C88)</f>
        <v>194</v>
      </c>
      <c r="F88" t="b">
        <f>IF(参数统计!B88=6,参数统计!C88)</f>
        <v>0</v>
      </c>
      <c r="G88" t="b">
        <f>IF(参数统计!B88=7,参数统计!C88)</f>
        <v>0</v>
      </c>
      <c r="H88" t="b">
        <f>IF(参数统计!B88=8,参数统计!C88)</f>
        <v>0</v>
      </c>
      <c r="I88" t="b">
        <f>IF(参数统计!B88=9,参数统计!C88)</f>
        <v>0</v>
      </c>
      <c r="J88" t="b">
        <f>IF(参数统计!B88=10,参数统计!C88)</f>
        <v>0</v>
      </c>
      <c r="K88" t="b">
        <f>IF(参数统计!B88=11,参数统计!C88)</f>
        <v>0</v>
      </c>
      <c r="L88" t="b">
        <f>IF(参数统计!B88=12,参数统计!C88)</f>
        <v>0</v>
      </c>
      <c r="M88" t="b">
        <f>IF(参数统计!B88=13,参数统计!C88)</f>
        <v>0</v>
      </c>
      <c r="N88" t="b">
        <f>IF(参数统计!B88=14,参数统计!C88)</f>
        <v>0</v>
      </c>
      <c r="O88" t="b">
        <f>IF(参数统计!B88=15,参数统计!C88)</f>
        <v>0</v>
      </c>
      <c r="P88" t="b">
        <f>IF(参数统计!B88=16,参数统计!C88)</f>
        <v>0</v>
      </c>
      <c r="Q88" t="b">
        <f>IF(参数统计!B88=17,参数统计!C88)</f>
        <v>0</v>
      </c>
      <c r="R88" t="b">
        <f>IF(参数统计!B88=18,参数统计!C88)</f>
        <v>0</v>
      </c>
      <c r="S88" t="b">
        <f>IF(参数统计!B88=19,参数统计!C88)</f>
        <v>0</v>
      </c>
      <c r="T88" t="b">
        <f>IF(参数统计!B88=20,参数统计!C88)</f>
        <v>0</v>
      </c>
      <c r="U88" t="b">
        <f>IF(参数统计!B88=21,参数统计!C88)</f>
        <v>0</v>
      </c>
      <c r="V88" t="b">
        <f>IF(参数统计!B88=22,参数统计!C88)</f>
        <v>0</v>
      </c>
      <c r="W88" t="b">
        <f>IF(参数统计!B88=23,参数统计!C88)</f>
        <v>0</v>
      </c>
      <c r="X88" t="b">
        <f>IF(参数统计!B88=24,参数统计!C88)</f>
        <v>0</v>
      </c>
      <c r="Y88" t="b">
        <f>IF(参数统计!B88=25,参数统计!C88)</f>
        <v>0</v>
      </c>
      <c r="Z88" t="b">
        <f>IF(参数统计!B88=26,参数统计!C88)</f>
        <v>0</v>
      </c>
      <c r="AA88" t="b">
        <f>IF(参数统计!B88=27,参数统计!C88)</f>
        <v>0</v>
      </c>
      <c r="AB88" t="b">
        <f>IF(参数统计!B88=28,参数统计!C88)</f>
        <v>0</v>
      </c>
      <c r="AC88" t="b">
        <f>IF(参数统计!B88=29,参数统计!C88)</f>
        <v>0</v>
      </c>
      <c r="AD88" t="b">
        <f>IF(参数统计!B88=30,参数统计!C88)</f>
        <v>0</v>
      </c>
    </row>
    <row r="89" spans="1:30">
      <c r="A89" t="b">
        <f>IF(参数统计!B89=1,参数统计!C89)</f>
        <v>0</v>
      </c>
      <c r="B89" t="b">
        <f>IF(参数统计!B89=2,参数统计!C89)</f>
        <v>0</v>
      </c>
      <c r="C89" t="b">
        <f>IF(参数统计!B89=3,参数统计!C89)</f>
        <v>0</v>
      </c>
      <c r="D89" t="b">
        <f>IF(参数统计!B89=4,参数统计!C89)</f>
        <v>0</v>
      </c>
      <c r="E89">
        <f>IF(参数统计!B89=5,参数统计!C89)</f>
        <v>204</v>
      </c>
      <c r="F89" t="b">
        <f>IF(参数统计!B89=6,参数统计!C89)</f>
        <v>0</v>
      </c>
      <c r="G89" t="b">
        <f>IF(参数统计!B89=7,参数统计!C89)</f>
        <v>0</v>
      </c>
      <c r="H89" t="b">
        <f>IF(参数统计!B89=8,参数统计!C89)</f>
        <v>0</v>
      </c>
      <c r="I89" t="b">
        <f>IF(参数统计!B89=9,参数统计!C89)</f>
        <v>0</v>
      </c>
      <c r="J89" t="b">
        <f>IF(参数统计!B89=10,参数统计!C89)</f>
        <v>0</v>
      </c>
      <c r="K89" t="b">
        <f>IF(参数统计!B89=11,参数统计!C89)</f>
        <v>0</v>
      </c>
      <c r="L89" t="b">
        <f>IF(参数统计!B89=12,参数统计!C89)</f>
        <v>0</v>
      </c>
      <c r="M89" t="b">
        <f>IF(参数统计!B89=13,参数统计!C89)</f>
        <v>0</v>
      </c>
      <c r="N89" t="b">
        <f>IF(参数统计!B89=14,参数统计!C89)</f>
        <v>0</v>
      </c>
      <c r="O89" t="b">
        <f>IF(参数统计!B89=15,参数统计!C89)</f>
        <v>0</v>
      </c>
      <c r="P89" t="b">
        <f>IF(参数统计!B89=16,参数统计!C89)</f>
        <v>0</v>
      </c>
      <c r="Q89" t="b">
        <f>IF(参数统计!B89=17,参数统计!C89)</f>
        <v>0</v>
      </c>
      <c r="R89" t="b">
        <f>IF(参数统计!B89=18,参数统计!C89)</f>
        <v>0</v>
      </c>
      <c r="S89" t="b">
        <f>IF(参数统计!B89=19,参数统计!C89)</f>
        <v>0</v>
      </c>
      <c r="T89" t="b">
        <f>IF(参数统计!B89=20,参数统计!C89)</f>
        <v>0</v>
      </c>
      <c r="U89" t="b">
        <f>IF(参数统计!B89=21,参数统计!C89)</f>
        <v>0</v>
      </c>
      <c r="V89" t="b">
        <f>IF(参数统计!B89=22,参数统计!C89)</f>
        <v>0</v>
      </c>
      <c r="W89" t="b">
        <f>IF(参数统计!B89=23,参数统计!C89)</f>
        <v>0</v>
      </c>
      <c r="X89" t="b">
        <f>IF(参数统计!B89=24,参数统计!C89)</f>
        <v>0</v>
      </c>
      <c r="Y89" t="b">
        <f>IF(参数统计!B89=25,参数统计!C89)</f>
        <v>0</v>
      </c>
      <c r="Z89" t="b">
        <f>IF(参数统计!B89=26,参数统计!C89)</f>
        <v>0</v>
      </c>
      <c r="AA89" t="b">
        <f>IF(参数统计!B89=27,参数统计!C89)</f>
        <v>0</v>
      </c>
      <c r="AB89" t="b">
        <f>IF(参数统计!B89=28,参数统计!C89)</f>
        <v>0</v>
      </c>
      <c r="AC89" t="b">
        <f>IF(参数统计!B89=29,参数统计!C89)</f>
        <v>0</v>
      </c>
      <c r="AD89" t="b">
        <f>IF(参数统计!B89=30,参数统计!C89)</f>
        <v>0</v>
      </c>
    </row>
    <row r="90" spans="1:30">
      <c r="A90" t="b">
        <f>IF(参数统计!B90=1,参数统计!C90)</f>
        <v>0</v>
      </c>
      <c r="B90" t="b">
        <f>IF(参数统计!B90=2,参数统计!C90)</f>
        <v>0</v>
      </c>
      <c r="C90" t="b">
        <f>IF(参数统计!B90=3,参数统计!C90)</f>
        <v>0</v>
      </c>
      <c r="D90" t="b">
        <f>IF(参数统计!B90=4,参数统计!C90)</f>
        <v>0</v>
      </c>
      <c r="E90">
        <f>IF(参数统计!B90=5,参数统计!C90)</f>
        <v>199</v>
      </c>
      <c r="F90" t="b">
        <f>IF(参数统计!B90=6,参数统计!C90)</f>
        <v>0</v>
      </c>
      <c r="G90" t="b">
        <f>IF(参数统计!B90=7,参数统计!C90)</f>
        <v>0</v>
      </c>
      <c r="H90" t="b">
        <f>IF(参数统计!B90=8,参数统计!C90)</f>
        <v>0</v>
      </c>
      <c r="I90" t="b">
        <f>IF(参数统计!B90=9,参数统计!C90)</f>
        <v>0</v>
      </c>
      <c r="J90" t="b">
        <f>IF(参数统计!B90=10,参数统计!C90)</f>
        <v>0</v>
      </c>
      <c r="K90" t="b">
        <f>IF(参数统计!B90=11,参数统计!C90)</f>
        <v>0</v>
      </c>
      <c r="L90" t="b">
        <f>IF(参数统计!B90=12,参数统计!C90)</f>
        <v>0</v>
      </c>
      <c r="M90" t="b">
        <f>IF(参数统计!B90=13,参数统计!C90)</f>
        <v>0</v>
      </c>
      <c r="N90" t="b">
        <f>IF(参数统计!B90=14,参数统计!C90)</f>
        <v>0</v>
      </c>
      <c r="O90" t="b">
        <f>IF(参数统计!B90=15,参数统计!C90)</f>
        <v>0</v>
      </c>
      <c r="P90" t="b">
        <f>IF(参数统计!B90=16,参数统计!C90)</f>
        <v>0</v>
      </c>
      <c r="Q90" t="b">
        <f>IF(参数统计!B90=17,参数统计!C90)</f>
        <v>0</v>
      </c>
      <c r="R90" t="b">
        <f>IF(参数统计!B90=18,参数统计!C90)</f>
        <v>0</v>
      </c>
      <c r="S90" t="b">
        <f>IF(参数统计!B90=19,参数统计!C90)</f>
        <v>0</v>
      </c>
      <c r="T90" t="b">
        <f>IF(参数统计!B90=20,参数统计!C90)</f>
        <v>0</v>
      </c>
      <c r="U90" t="b">
        <f>IF(参数统计!B90=21,参数统计!C90)</f>
        <v>0</v>
      </c>
      <c r="V90" t="b">
        <f>IF(参数统计!B90=22,参数统计!C90)</f>
        <v>0</v>
      </c>
      <c r="W90" t="b">
        <f>IF(参数统计!B90=23,参数统计!C90)</f>
        <v>0</v>
      </c>
      <c r="X90" t="b">
        <f>IF(参数统计!B90=24,参数统计!C90)</f>
        <v>0</v>
      </c>
      <c r="Y90" t="b">
        <f>IF(参数统计!B90=25,参数统计!C90)</f>
        <v>0</v>
      </c>
      <c r="Z90" t="b">
        <f>IF(参数统计!B90=26,参数统计!C90)</f>
        <v>0</v>
      </c>
      <c r="AA90" t="b">
        <f>IF(参数统计!B90=27,参数统计!C90)</f>
        <v>0</v>
      </c>
      <c r="AB90" t="b">
        <f>IF(参数统计!B90=28,参数统计!C90)</f>
        <v>0</v>
      </c>
      <c r="AC90" t="b">
        <f>IF(参数统计!B90=29,参数统计!C90)</f>
        <v>0</v>
      </c>
      <c r="AD90" t="b">
        <f>IF(参数统计!B90=30,参数统计!C90)</f>
        <v>0</v>
      </c>
    </row>
    <row r="91" spans="1:30">
      <c r="A91" t="b">
        <f>IF(参数统计!B91=1,参数统计!C91)</f>
        <v>0</v>
      </c>
      <c r="B91" t="b">
        <f>IF(参数统计!B91=2,参数统计!C91)</f>
        <v>0</v>
      </c>
      <c r="C91" t="b">
        <f>IF(参数统计!B91=3,参数统计!C91)</f>
        <v>0</v>
      </c>
      <c r="D91" t="b">
        <f>IF(参数统计!B91=4,参数统计!C91)</f>
        <v>0</v>
      </c>
      <c r="E91">
        <f>IF(参数统计!B91=5,参数统计!C91)</f>
        <v>185</v>
      </c>
      <c r="F91" t="b">
        <f>IF(参数统计!B91=6,参数统计!C91)</f>
        <v>0</v>
      </c>
      <c r="G91" t="b">
        <f>IF(参数统计!B91=7,参数统计!C91)</f>
        <v>0</v>
      </c>
      <c r="H91" t="b">
        <f>IF(参数统计!B91=8,参数统计!C91)</f>
        <v>0</v>
      </c>
      <c r="I91" t="b">
        <f>IF(参数统计!B91=9,参数统计!C91)</f>
        <v>0</v>
      </c>
      <c r="J91" t="b">
        <f>IF(参数统计!B91=10,参数统计!C91)</f>
        <v>0</v>
      </c>
      <c r="K91" t="b">
        <f>IF(参数统计!B91=11,参数统计!C91)</f>
        <v>0</v>
      </c>
      <c r="L91" t="b">
        <f>IF(参数统计!B91=12,参数统计!C91)</f>
        <v>0</v>
      </c>
      <c r="M91" t="b">
        <f>IF(参数统计!B91=13,参数统计!C91)</f>
        <v>0</v>
      </c>
      <c r="N91" t="b">
        <f>IF(参数统计!B91=14,参数统计!C91)</f>
        <v>0</v>
      </c>
      <c r="O91" t="b">
        <f>IF(参数统计!B91=15,参数统计!C91)</f>
        <v>0</v>
      </c>
      <c r="P91" t="b">
        <f>IF(参数统计!B91=16,参数统计!C91)</f>
        <v>0</v>
      </c>
      <c r="Q91" t="b">
        <f>IF(参数统计!B91=17,参数统计!C91)</f>
        <v>0</v>
      </c>
      <c r="R91" t="b">
        <f>IF(参数统计!B91=18,参数统计!C91)</f>
        <v>0</v>
      </c>
      <c r="S91" t="b">
        <f>IF(参数统计!B91=19,参数统计!C91)</f>
        <v>0</v>
      </c>
      <c r="T91" t="b">
        <f>IF(参数统计!B91=20,参数统计!C91)</f>
        <v>0</v>
      </c>
      <c r="U91" t="b">
        <f>IF(参数统计!B91=21,参数统计!C91)</f>
        <v>0</v>
      </c>
      <c r="V91" t="b">
        <f>IF(参数统计!B91=22,参数统计!C91)</f>
        <v>0</v>
      </c>
      <c r="W91" t="b">
        <f>IF(参数统计!B91=23,参数统计!C91)</f>
        <v>0</v>
      </c>
      <c r="X91" t="b">
        <f>IF(参数统计!B91=24,参数统计!C91)</f>
        <v>0</v>
      </c>
      <c r="Y91" t="b">
        <f>IF(参数统计!B91=25,参数统计!C91)</f>
        <v>0</v>
      </c>
      <c r="Z91" t="b">
        <f>IF(参数统计!B91=26,参数统计!C91)</f>
        <v>0</v>
      </c>
      <c r="AA91" t="b">
        <f>IF(参数统计!B91=27,参数统计!C91)</f>
        <v>0</v>
      </c>
      <c r="AB91" t="b">
        <f>IF(参数统计!B91=28,参数统计!C91)</f>
        <v>0</v>
      </c>
      <c r="AC91" t="b">
        <f>IF(参数统计!B91=29,参数统计!C91)</f>
        <v>0</v>
      </c>
      <c r="AD91" t="b">
        <f>IF(参数统计!B91=30,参数统计!C91)</f>
        <v>0</v>
      </c>
    </row>
    <row r="92" spans="1:30">
      <c r="A92" t="b">
        <f>IF(参数统计!B92=1,参数统计!C92)</f>
        <v>0</v>
      </c>
      <c r="B92" t="b">
        <f>IF(参数统计!B92=2,参数统计!C92)</f>
        <v>0</v>
      </c>
      <c r="C92" t="b">
        <f>IF(参数统计!B92=3,参数统计!C92)</f>
        <v>0</v>
      </c>
      <c r="D92" t="b">
        <f>IF(参数统计!B92=4,参数统计!C92)</f>
        <v>0</v>
      </c>
      <c r="E92">
        <f>IF(参数统计!B92=5,参数统计!C92)</f>
        <v>199</v>
      </c>
      <c r="F92" t="b">
        <f>IF(参数统计!B92=6,参数统计!C92)</f>
        <v>0</v>
      </c>
      <c r="G92" t="b">
        <f>IF(参数统计!B92=7,参数统计!C92)</f>
        <v>0</v>
      </c>
      <c r="H92" t="b">
        <f>IF(参数统计!B92=8,参数统计!C92)</f>
        <v>0</v>
      </c>
      <c r="I92" t="b">
        <f>IF(参数统计!B92=9,参数统计!C92)</f>
        <v>0</v>
      </c>
      <c r="J92" t="b">
        <f>IF(参数统计!B92=10,参数统计!C92)</f>
        <v>0</v>
      </c>
      <c r="K92" t="b">
        <f>IF(参数统计!B92=11,参数统计!C92)</f>
        <v>0</v>
      </c>
      <c r="L92" t="b">
        <f>IF(参数统计!B92=12,参数统计!C92)</f>
        <v>0</v>
      </c>
      <c r="M92" t="b">
        <f>IF(参数统计!B92=13,参数统计!C92)</f>
        <v>0</v>
      </c>
      <c r="N92" t="b">
        <f>IF(参数统计!B92=14,参数统计!C92)</f>
        <v>0</v>
      </c>
      <c r="O92" t="b">
        <f>IF(参数统计!B92=15,参数统计!C92)</f>
        <v>0</v>
      </c>
      <c r="P92" t="b">
        <f>IF(参数统计!B92=16,参数统计!C92)</f>
        <v>0</v>
      </c>
      <c r="Q92" t="b">
        <f>IF(参数统计!B92=17,参数统计!C92)</f>
        <v>0</v>
      </c>
      <c r="R92" t="b">
        <f>IF(参数统计!B92=18,参数统计!C92)</f>
        <v>0</v>
      </c>
      <c r="S92" t="b">
        <f>IF(参数统计!B92=19,参数统计!C92)</f>
        <v>0</v>
      </c>
      <c r="T92" t="b">
        <f>IF(参数统计!B92=20,参数统计!C92)</f>
        <v>0</v>
      </c>
      <c r="U92" t="b">
        <f>IF(参数统计!B92=21,参数统计!C92)</f>
        <v>0</v>
      </c>
      <c r="V92" t="b">
        <f>IF(参数统计!B92=22,参数统计!C92)</f>
        <v>0</v>
      </c>
      <c r="W92" t="b">
        <f>IF(参数统计!B92=23,参数统计!C92)</f>
        <v>0</v>
      </c>
      <c r="X92" t="b">
        <f>IF(参数统计!B92=24,参数统计!C92)</f>
        <v>0</v>
      </c>
      <c r="Y92" t="b">
        <f>IF(参数统计!B92=25,参数统计!C92)</f>
        <v>0</v>
      </c>
      <c r="Z92" t="b">
        <f>IF(参数统计!B92=26,参数统计!C92)</f>
        <v>0</v>
      </c>
      <c r="AA92" t="b">
        <f>IF(参数统计!B92=27,参数统计!C92)</f>
        <v>0</v>
      </c>
      <c r="AB92" t="b">
        <f>IF(参数统计!B92=28,参数统计!C92)</f>
        <v>0</v>
      </c>
      <c r="AC92" t="b">
        <f>IF(参数统计!B92=29,参数统计!C92)</f>
        <v>0</v>
      </c>
      <c r="AD92" t="b">
        <f>IF(参数统计!B92=30,参数统计!C92)</f>
        <v>0</v>
      </c>
    </row>
    <row r="93" spans="1:30">
      <c r="A93" t="b">
        <f>IF(参数统计!B93=1,参数统计!C93)</f>
        <v>0</v>
      </c>
      <c r="B93" t="b">
        <f>IF(参数统计!B93=2,参数统计!C93)</f>
        <v>0</v>
      </c>
      <c r="C93" t="b">
        <f>IF(参数统计!B93=3,参数统计!C93)</f>
        <v>0</v>
      </c>
      <c r="D93" t="b">
        <f>IF(参数统计!B93=4,参数统计!C93)</f>
        <v>0</v>
      </c>
      <c r="E93">
        <f>IF(参数统计!B93=5,参数统计!C93)</f>
        <v>188</v>
      </c>
      <c r="F93" t="b">
        <f>IF(参数统计!B93=6,参数统计!C93)</f>
        <v>0</v>
      </c>
      <c r="G93" t="b">
        <f>IF(参数统计!B93=7,参数统计!C93)</f>
        <v>0</v>
      </c>
      <c r="H93" t="b">
        <f>IF(参数统计!B93=8,参数统计!C93)</f>
        <v>0</v>
      </c>
      <c r="I93" t="b">
        <f>IF(参数统计!B93=9,参数统计!C93)</f>
        <v>0</v>
      </c>
      <c r="J93" t="b">
        <f>IF(参数统计!B93=10,参数统计!C93)</f>
        <v>0</v>
      </c>
      <c r="K93" t="b">
        <f>IF(参数统计!B93=11,参数统计!C93)</f>
        <v>0</v>
      </c>
      <c r="L93" t="b">
        <f>IF(参数统计!B93=12,参数统计!C93)</f>
        <v>0</v>
      </c>
      <c r="M93" t="b">
        <f>IF(参数统计!B93=13,参数统计!C93)</f>
        <v>0</v>
      </c>
      <c r="N93" t="b">
        <f>IF(参数统计!B93=14,参数统计!C93)</f>
        <v>0</v>
      </c>
      <c r="O93" t="b">
        <f>IF(参数统计!B93=15,参数统计!C93)</f>
        <v>0</v>
      </c>
      <c r="P93" t="b">
        <f>IF(参数统计!B93=16,参数统计!C93)</f>
        <v>0</v>
      </c>
      <c r="Q93" t="b">
        <f>IF(参数统计!B93=17,参数统计!C93)</f>
        <v>0</v>
      </c>
      <c r="R93" t="b">
        <f>IF(参数统计!B93=18,参数统计!C93)</f>
        <v>0</v>
      </c>
      <c r="S93" t="b">
        <f>IF(参数统计!B93=19,参数统计!C93)</f>
        <v>0</v>
      </c>
      <c r="T93" t="b">
        <f>IF(参数统计!B93=20,参数统计!C93)</f>
        <v>0</v>
      </c>
      <c r="U93" t="b">
        <f>IF(参数统计!B93=21,参数统计!C93)</f>
        <v>0</v>
      </c>
      <c r="V93" t="b">
        <f>IF(参数统计!B93=22,参数统计!C93)</f>
        <v>0</v>
      </c>
      <c r="W93" t="b">
        <f>IF(参数统计!B93=23,参数统计!C93)</f>
        <v>0</v>
      </c>
      <c r="X93" t="b">
        <f>IF(参数统计!B93=24,参数统计!C93)</f>
        <v>0</v>
      </c>
      <c r="Y93" t="b">
        <f>IF(参数统计!B93=25,参数统计!C93)</f>
        <v>0</v>
      </c>
      <c r="Z93" t="b">
        <f>IF(参数统计!B93=26,参数统计!C93)</f>
        <v>0</v>
      </c>
      <c r="AA93" t="b">
        <f>IF(参数统计!B93=27,参数统计!C93)</f>
        <v>0</v>
      </c>
      <c r="AB93" t="b">
        <f>IF(参数统计!B93=28,参数统计!C93)</f>
        <v>0</v>
      </c>
      <c r="AC93" t="b">
        <f>IF(参数统计!B93=29,参数统计!C93)</f>
        <v>0</v>
      </c>
      <c r="AD93" t="b">
        <f>IF(参数统计!B93=30,参数统计!C93)</f>
        <v>0</v>
      </c>
    </row>
    <row r="94" spans="1:30">
      <c r="A94" t="b">
        <f>IF(参数统计!B94=1,参数统计!C94)</f>
        <v>0</v>
      </c>
      <c r="B94" t="b">
        <f>IF(参数统计!B94=2,参数统计!C94)</f>
        <v>0</v>
      </c>
      <c r="C94" t="b">
        <f>IF(参数统计!B94=3,参数统计!C94)</f>
        <v>0</v>
      </c>
      <c r="D94" t="b">
        <f>IF(参数统计!B94=4,参数统计!C94)</f>
        <v>0</v>
      </c>
      <c r="E94">
        <f>IF(参数统计!B94=5,参数统计!C94)</f>
        <v>196</v>
      </c>
      <c r="F94" t="b">
        <f>IF(参数统计!B94=6,参数统计!C94)</f>
        <v>0</v>
      </c>
      <c r="G94" t="b">
        <f>IF(参数统计!B94=7,参数统计!C94)</f>
        <v>0</v>
      </c>
      <c r="H94" t="b">
        <f>IF(参数统计!B94=8,参数统计!C94)</f>
        <v>0</v>
      </c>
      <c r="I94" t="b">
        <f>IF(参数统计!B94=9,参数统计!C94)</f>
        <v>0</v>
      </c>
      <c r="J94" t="b">
        <f>IF(参数统计!B94=10,参数统计!C94)</f>
        <v>0</v>
      </c>
      <c r="K94" t="b">
        <f>IF(参数统计!B94=11,参数统计!C94)</f>
        <v>0</v>
      </c>
      <c r="L94" t="b">
        <f>IF(参数统计!B94=12,参数统计!C94)</f>
        <v>0</v>
      </c>
      <c r="M94" t="b">
        <f>IF(参数统计!B94=13,参数统计!C94)</f>
        <v>0</v>
      </c>
      <c r="N94" t="b">
        <f>IF(参数统计!B94=14,参数统计!C94)</f>
        <v>0</v>
      </c>
      <c r="O94" t="b">
        <f>IF(参数统计!B94=15,参数统计!C94)</f>
        <v>0</v>
      </c>
      <c r="P94" t="b">
        <f>IF(参数统计!B94=16,参数统计!C94)</f>
        <v>0</v>
      </c>
      <c r="Q94" t="b">
        <f>IF(参数统计!B94=17,参数统计!C94)</f>
        <v>0</v>
      </c>
      <c r="R94" t="b">
        <f>IF(参数统计!B94=18,参数统计!C94)</f>
        <v>0</v>
      </c>
      <c r="S94" t="b">
        <f>IF(参数统计!B94=19,参数统计!C94)</f>
        <v>0</v>
      </c>
      <c r="T94" t="b">
        <f>IF(参数统计!B94=20,参数统计!C94)</f>
        <v>0</v>
      </c>
      <c r="U94" t="b">
        <f>IF(参数统计!B94=21,参数统计!C94)</f>
        <v>0</v>
      </c>
      <c r="V94" t="b">
        <f>IF(参数统计!B94=22,参数统计!C94)</f>
        <v>0</v>
      </c>
      <c r="W94" t="b">
        <f>IF(参数统计!B94=23,参数统计!C94)</f>
        <v>0</v>
      </c>
      <c r="X94" t="b">
        <f>IF(参数统计!B94=24,参数统计!C94)</f>
        <v>0</v>
      </c>
      <c r="Y94" t="b">
        <f>IF(参数统计!B94=25,参数统计!C94)</f>
        <v>0</v>
      </c>
      <c r="Z94" t="b">
        <f>IF(参数统计!B94=26,参数统计!C94)</f>
        <v>0</v>
      </c>
      <c r="AA94" t="b">
        <f>IF(参数统计!B94=27,参数统计!C94)</f>
        <v>0</v>
      </c>
      <c r="AB94" t="b">
        <f>IF(参数统计!B94=28,参数统计!C94)</f>
        <v>0</v>
      </c>
      <c r="AC94" t="b">
        <f>IF(参数统计!B94=29,参数统计!C94)</f>
        <v>0</v>
      </c>
      <c r="AD94" t="b">
        <f>IF(参数统计!B94=30,参数统计!C94)</f>
        <v>0</v>
      </c>
    </row>
    <row r="95" spans="1:30">
      <c r="A95" t="b">
        <f>IF(参数统计!B95=1,参数统计!C95)</f>
        <v>0</v>
      </c>
      <c r="B95" t="b">
        <f>IF(参数统计!B95=2,参数统计!C95)</f>
        <v>0</v>
      </c>
      <c r="C95" t="b">
        <f>IF(参数统计!B95=3,参数统计!C95)</f>
        <v>0</v>
      </c>
      <c r="D95" t="b">
        <f>IF(参数统计!B95=4,参数统计!C95)</f>
        <v>0</v>
      </c>
      <c r="E95">
        <f>IF(参数统计!B95=5,参数统计!C95)</f>
        <v>210</v>
      </c>
      <c r="F95" t="b">
        <f>IF(参数统计!B95=6,参数统计!C95)</f>
        <v>0</v>
      </c>
      <c r="G95" t="b">
        <f>IF(参数统计!B95=7,参数统计!C95)</f>
        <v>0</v>
      </c>
      <c r="H95" t="b">
        <f>IF(参数统计!B95=8,参数统计!C95)</f>
        <v>0</v>
      </c>
      <c r="I95" t="b">
        <f>IF(参数统计!B95=9,参数统计!C95)</f>
        <v>0</v>
      </c>
      <c r="J95" t="b">
        <f>IF(参数统计!B95=10,参数统计!C95)</f>
        <v>0</v>
      </c>
      <c r="K95" t="b">
        <f>IF(参数统计!B95=11,参数统计!C95)</f>
        <v>0</v>
      </c>
      <c r="L95" t="b">
        <f>IF(参数统计!B95=12,参数统计!C95)</f>
        <v>0</v>
      </c>
      <c r="M95" t="b">
        <f>IF(参数统计!B95=13,参数统计!C95)</f>
        <v>0</v>
      </c>
      <c r="N95" t="b">
        <f>IF(参数统计!B95=14,参数统计!C95)</f>
        <v>0</v>
      </c>
      <c r="O95" t="b">
        <f>IF(参数统计!B95=15,参数统计!C95)</f>
        <v>0</v>
      </c>
      <c r="P95" t="b">
        <f>IF(参数统计!B95=16,参数统计!C95)</f>
        <v>0</v>
      </c>
      <c r="Q95" t="b">
        <f>IF(参数统计!B95=17,参数统计!C95)</f>
        <v>0</v>
      </c>
      <c r="R95" t="b">
        <f>IF(参数统计!B95=18,参数统计!C95)</f>
        <v>0</v>
      </c>
      <c r="S95" t="b">
        <f>IF(参数统计!B95=19,参数统计!C95)</f>
        <v>0</v>
      </c>
      <c r="T95" t="b">
        <f>IF(参数统计!B95=20,参数统计!C95)</f>
        <v>0</v>
      </c>
      <c r="U95" t="b">
        <f>IF(参数统计!B95=21,参数统计!C95)</f>
        <v>0</v>
      </c>
      <c r="V95" t="b">
        <f>IF(参数统计!B95=22,参数统计!C95)</f>
        <v>0</v>
      </c>
      <c r="W95" t="b">
        <f>IF(参数统计!B95=23,参数统计!C95)</f>
        <v>0</v>
      </c>
      <c r="X95" t="b">
        <f>IF(参数统计!B95=24,参数统计!C95)</f>
        <v>0</v>
      </c>
      <c r="Y95" t="b">
        <f>IF(参数统计!B95=25,参数统计!C95)</f>
        <v>0</v>
      </c>
      <c r="Z95" t="b">
        <f>IF(参数统计!B95=26,参数统计!C95)</f>
        <v>0</v>
      </c>
      <c r="AA95" t="b">
        <f>IF(参数统计!B95=27,参数统计!C95)</f>
        <v>0</v>
      </c>
      <c r="AB95" t="b">
        <f>IF(参数统计!B95=28,参数统计!C95)</f>
        <v>0</v>
      </c>
      <c r="AC95" t="b">
        <f>IF(参数统计!B95=29,参数统计!C95)</f>
        <v>0</v>
      </c>
      <c r="AD95" t="b">
        <f>IF(参数统计!B95=30,参数统计!C95)</f>
        <v>0</v>
      </c>
    </row>
    <row r="96" spans="1:30">
      <c r="A96" t="b">
        <f>IF(参数统计!B96=1,参数统计!C96)</f>
        <v>0</v>
      </c>
      <c r="B96" t="b">
        <f>IF(参数统计!B96=2,参数统计!C96)</f>
        <v>0</v>
      </c>
      <c r="C96" t="b">
        <f>IF(参数统计!B96=3,参数统计!C96)</f>
        <v>0</v>
      </c>
      <c r="D96" t="b">
        <f>IF(参数统计!B96=4,参数统计!C96)</f>
        <v>0</v>
      </c>
      <c r="E96">
        <f>IF(参数统计!B96=5,参数统计!C96)</f>
        <v>198</v>
      </c>
      <c r="F96" t="b">
        <f>IF(参数统计!B96=6,参数统计!C96)</f>
        <v>0</v>
      </c>
      <c r="G96" t="b">
        <f>IF(参数统计!B96=7,参数统计!C96)</f>
        <v>0</v>
      </c>
      <c r="H96" t="b">
        <f>IF(参数统计!B96=8,参数统计!C96)</f>
        <v>0</v>
      </c>
      <c r="I96" t="b">
        <f>IF(参数统计!B96=9,参数统计!C96)</f>
        <v>0</v>
      </c>
      <c r="J96" t="b">
        <f>IF(参数统计!B96=10,参数统计!C96)</f>
        <v>0</v>
      </c>
      <c r="K96" t="b">
        <f>IF(参数统计!B96=11,参数统计!C96)</f>
        <v>0</v>
      </c>
      <c r="L96" t="b">
        <f>IF(参数统计!B96=12,参数统计!C96)</f>
        <v>0</v>
      </c>
      <c r="M96" t="b">
        <f>IF(参数统计!B96=13,参数统计!C96)</f>
        <v>0</v>
      </c>
      <c r="N96" t="b">
        <f>IF(参数统计!B96=14,参数统计!C96)</f>
        <v>0</v>
      </c>
      <c r="O96" t="b">
        <f>IF(参数统计!B96=15,参数统计!C96)</f>
        <v>0</v>
      </c>
      <c r="P96" t="b">
        <f>IF(参数统计!B96=16,参数统计!C96)</f>
        <v>0</v>
      </c>
      <c r="Q96" t="b">
        <f>IF(参数统计!B96=17,参数统计!C96)</f>
        <v>0</v>
      </c>
      <c r="R96" t="b">
        <f>IF(参数统计!B96=18,参数统计!C96)</f>
        <v>0</v>
      </c>
      <c r="S96" t="b">
        <f>IF(参数统计!B96=19,参数统计!C96)</f>
        <v>0</v>
      </c>
      <c r="T96" t="b">
        <f>IF(参数统计!B96=20,参数统计!C96)</f>
        <v>0</v>
      </c>
      <c r="U96" t="b">
        <f>IF(参数统计!B96=21,参数统计!C96)</f>
        <v>0</v>
      </c>
      <c r="V96" t="b">
        <f>IF(参数统计!B96=22,参数统计!C96)</f>
        <v>0</v>
      </c>
      <c r="W96" t="b">
        <f>IF(参数统计!B96=23,参数统计!C96)</f>
        <v>0</v>
      </c>
      <c r="X96" t="b">
        <f>IF(参数统计!B96=24,参数统计!C96)</f>
        <v>0</v>
      </c>
      <c r="Y96" t="b">
        <f>IF(参数统计!B96=25,参数统计!C96)</f>
        <v>0</v>
      </c>
      <c r="Z96" t="b">
        <f>IF(参数统计!B96=26,参数统计!C96)</f>
        <v>0</v>
      </c>
      <c r="AA96" t="b">
        <f>IF(参数统计!B96=27,参数统计!C96)</f>
        <v>0</v>
      </c>
      <c r="AB96" t="b">
        <f>IF(参数统计!B96=28,参数统计!C96)</f>
        <v>0</v>
      </c>
      <c r="AC96" t="b">
        <f>IF(参数统计!B96=29,参数统计!C96)</f>
        <v>0</v>
      </c>
      <c r="AD96" t="b">
        <f>IF(参数统计!B96=30,参数统计!C96)</f>
        <v>0</v>
      </c>
    </row>
    <row r="97" spans="1:30">
      <c r="A97" t="b">
        <f>IF(参数统计!B97=1,参数统计!C97)</f>
        <v>0</v>
      </c>
      <c r="B97" t="b">
        <f>IF(参数统计!B97=2,参数统计!C97)</f>
        <v>0</v>
      </c>
      <c r="C97" t="b">
        <f>IF(参数统计!B97=3,参数统计!C97)</f>
        <v>0</v>
      </c>
      <c r="D97" t="b">
        <f>IF(参数统计!B97=4,参数统计!C97)</f>
        <v>0</v>
      </c>
      <c r="E97">
        <f>IF(参数统计!B97=5,参数统计!C97)</f>
        <v>201</v>
      </c>
      <c r="F97" t="b">
        <f>IF(参数统计!B97=6,参数统计!C97)</f>
        <v>0</v>
      </c>
      <c r="G97" t="b">
        <f>IF(参数统计!B97=7,参数统计!C97)</f>
        <v>0</v>
      </c>
      <c r="H97" t="b">
        <f>IF(参数统计!B97=8,参数统计!C97)</f>
        <v>0</v>
      </c>
      <c r="I97" t="b">
        <f>IF(参数统计!B97=9,参数统计!C97)</f>
        <v>0</v>
      </c>
      <c r="J97" t="b">
        <f>IF(参数统计!B97=10,参数统计!C97)</f>
        <v>0</v>
      </c>
      <c r="K97" t="b">
        <f>IF(参数统计!B97=11,参数统计!C97)</f>
        <v>0</v>
      </c>
      <c r="L97" t="b">
        <f>IF(参数统计!B97=12,参数统计!C97)</f>
        <v>0</v>
      </c>
      <c r="M97" t="b">
        <f>IF(参数统计!B97=13,参数统计!C97)</f>
        <v>0</v>
      </c>
      <c r="N97" t="b">
        <f>IF(参数统计!B97=14,参数统计!C97)</f>
        <v>0</v>
      </c>
      <c r="O97" t="b">
        <f>IF(参数统计!B97=15,参数统计!C97)</f>
        <v>0</v>
      </c>
      <c r="P97" t="b">
        <f>IF(参数统计!B97=16,参数统计!C97)</f>
        <v>0</v>
      </c>
      <c r="Q97" t="b">
        <f>IF(参数统计!B97=17,参数统计!C97)</f>
        <v>0</v>
      </c>
      <c r="R97" t="b">
        <f>IF(参数统计!B97=18,参数统计!C97)</f>
        <v>0</v>
      </c>
      <c r="S97" t="b">
        <f>IF(参数统计!B97=19,参数统计!C97)</f>
        <v>0</v>
      </c>
      <c r="T97" t="b">
        <f>IF(参数统计!B97=20,参数统计!C97)</f>
        <v>0</v>
      </c>
      <c r="U97" t="b">
        <f>IF(参数统计!B97=21,参数统计!C97)</f>
        <v>0</v>
      </c>
      <c r="V97" t="b">
        <f>IF(参数统计!B97=22,参数统计!C97)</f>
        <v>0</v>
      </c>
      <c r="W97" t="b">
        <f>IF(参数统计!B97=23,参数统计!C97)</f>
        <v>0</v>
      </c>
      <c r="X97" t="b">
        <f>IF(参数统计!B97=24,参数统计!C97)</f>
        <v>0</v>
      </c>
      <c r="Y97" t="b">
        <f>IF(参数统计!B97=25,参数统计!C97)</f>
        <v>0</v>
      </c>
      <c r="Z97" t="b">
        <f>IF(参数统计!B97=26,参数统计!C97)</f>
        <v>0</v>
      </c>
      <c r="AA97" t="b">
        <f>IF(参数统计!B97=27,参数统计!C97)</f>
        <v>0</v>
      </c>
      <c r="AB97" t="b">
        <f>IF(参数统计!B97=28,参数统计!C97)</f>
        <v>0</v>
      </c>
      <c r="AC97" t="b">
        <f>IF(参数统计!B97=29,参数统计!C97)</f>
        <v>0</v>
      </c>
      <c r="AD97" t="b">
        <f>IF(参数统计!B97=30,参数统计!C97)</f>
        <v>0</v>
      </c>
    </row>
    <row r="98" spans="1:30">
      <c r="A98" t="b">
        <f>IF(参数统计!B98=1,参数统计!C98)</f>
        <v>0</v>
      </c>
      <c r="B98" t="b">
        <f>IF(参数统计!B98=2,参数统计!C98)</f>
        <v>0</v>
      </c>
      <c r="C98" t="b">
        <f>IF(参数统计!B98=3,参数统计!C98)</f>
        <v>0</v>
      </c>
      <c r="D98" t="b">
        <f>IF(参数统计!B98=4,参数统计!C98)</f>
        <v>0</v>
      </c>
      <c r="E98">
        <f>IF(参数统计!B98=5,参数统计!C98)</f>
        <v>188</v>
      </c>
      <c r="F98" t="b">
        <f>IF(参数统计!B98=6,参数统计!C98)</f>
        <v>0</v>
      </c>
      <c r="G98" t="b">
        <f>IF(参数统计!B98=7,参数统计!C98)</f>
        <v>0</v>
      </c>
      <c r="H98" t="b">
        <f>IF(参数统计!B98=8,参数统计!C98)</f>
        <v>0</v>
      </c>
      <c r="I98" t="b">
        <f>IF(参数统计!B98=9,参数统计!C98)</f>
        <v>0</v>
      </c>
      <c r="J98" t="b">
        <f>IF(参数统计!B98=10,参数统计!C98)</f>
        <v>0</v>
      </c>
      <c r="K98" t="b">
        <f>IF(参数统计!B98=11,参数统计!C98)</f>
        <v>0</v>
      </c>
      <c r="L98" t="b">
        <f>IF(参数统计!B98=12,参数统计!C98)</f>
        <v>0</v>
      </c>
      <c r="M98" t="b">
        <f>IF(参数统计!B98=13,参数统计!C98)</f>
        <v>0</v>
      </c>
      <c r="N98" t="b">
        <f>IF(参数统计!B98=14,参数统计!C98)</f>
        <v>0</v>
      </c>
      <c r="O98" t="b">
        <f>IF(参数统计!B98=15,参数统计!C98)</f>
        <v>0</v>
      </c>
      <c r="P98" t="b">
        <f>IF(参数统计!B98=16,参数统计!C98)</f>
        <v>0</v>
      </c>
      <c r="Q98" t="b">
        <f>IF(参数统计!B98=17,参数统计!C98)</f>
        <v>0</v>
      </c>
      <c r="R98" t="b">
        <f>IF(参数统计!B98=18,参数统计!C98)</f>
        <v>0</v>
      </c>
      <c r="S98" t="b">
        <f>IF(参数统计!B98=19,参数统计!C98)</f>
        <v>0</v>
      </c>
      <c r="T98" t="b">
        <f>IF(参数统计!B98=20,参数统计!C98)</f>
        <v>0</v>
      </c>
      <c r="U98" t="b">
        <f>IF(参数统计!B98=21,参数统计!C98)</f>
        <v>0</v>
      </c>
      <c r="V98" t="b">
        <f>IF(参数统计!B98=22,参数统计!C98)</f>
        <v>0</v>
      </c>
      <c r="W98" t="b">
        <f>IF(参数统计!B98=23,参数统计!C98)</f>
        <v>0</v>
      </c>
      <c r="X98" t="b">
        <f>IF(参数统计!B98=24,参数统计!C98)</f>
        <v>0</v>
      </c>
      <c r="Y98" t="b">
        <f>IF(参数统计!B98=25,参数统计!C98)</f>
        <v>0</v>
      </c>
      <c r="Z98" t="b">
        <f>IF(参数统计!B98=26,参数统计!C98)</f>
        <v>0</v>
      </c>
      <c r="AA98" t="b">
        <f>IF(参数统计!B98=27,参数统计!C98)</f>
        <v>0</v>
      </c>
      <c r="AB98" t="b">
        <f>IF(参数统计!B98=28,参数统计!C98)</f>
        <v>0</v>
      </c>
      <c r="AC98" t="b">
        <f>IF(参数统计!B98=29,参数统计!C98)</f>
        <v>0</v>
      </c>
      <c r="AD98" t="b">
        <f>IF(参数统计!B98=30,参数统计!C98)</f>
        <v>0</v>
      </c>
    </row>
    <row r="99" spans="1:30">
      <c r="A99" t="b">
        <f>IF(参数统计!B99=1,参数统计!C99)</f>
        <v>0</v>
      </c>
      <c r="B99" t="b">
        <f>IF(参数统计!B99=2,参数统计!C99)</f>
        <v>0</v>
      </c>
      <c r="C99" t="b">
        <f>IF(参数统计!B99=3,参数统计!C99)</f>
        <v>0</v>
      </c>
      <c r="D99" t="b">
        <f>IF(参数统计!B99=4,参数统计!C99)</f>
        <v>0</v>
      </c>
      <c r="E99">
        <f>IF(参数统计!B99=5,参数统计!C99)</f>
        <v>175</v>
      </c>
      <c r="F99" t="b">
        <f>IF(参数统计!B99=6,参数统计!C99)</f>
        <v>0</v>
      </c>
      <c r="G99" t="b">
        <f>IF(参数统计!B99=7,参数统计!C99)</f>
        <v>0</v>
      </c>
      <c r="H99" t="b">
        <f>IF(参数统计!B99=8,参数统计!C99)</f>
        <v>0</v>
      </c>
      <c r="I99" t="b">
        <f>IF(参数统计!B99=9,参数统计!C99)</f>
        <v>0</v>
      </c>
      <c r="J99" t="b">
        <f>IF(参数统计!B99=10,参数统计!C99)</f>
        <v>0</v>
      </c>
      <c r="K99" t="b">
        <f>IF(参数统计!B99=11,参数统计!C99)</f>
        <v>0</v>
      </c>
      <c r="L99" t="b">
        <f>IF(参数统计!B99=12,参数统计!C99)</f>
        <v>0</v>
      </c>
      <c r="M99" t="b">
        <f>IF(参数统计!B99=13,参数统计!C99)</f>
        <v>0</v>
      </c>
      <c r="N99" t="b">
        <f>IF(参数统计!B99=14,参数统计!C99)</f>
        <v>0</v>
      </c>
      <c r="O99" t="b">
        <f>IF(参数统计!B99=15,参数统计!C99)</f>
        <v>0</v>
      </c>
      <c r="P99" t="b">
        <f>IF(参数统计!B99=16,参数统计!C99)</f>
        <v>0</v>
      </c>
      <c r="Q99" t="b">
        <f>IF(参数统计!B99=17,参数统计!C99)</f>
        <v>0</v>
      </c>
      <c r="R99" t="b">
        <f>IF(参数统计!B99=18,参数统计!C99)</f>
        <v>0</v>
      </c>
      <c r="S99" t="b">
        <f>IF(参数统计!B99=19,参数统计!C99)</f>
        <v>0</v>
      </c>
      <c r="T99" t="b">
        <f>IF(参数统计!B99=20,参数统计!C99)</f>
        <v>0</v>
      </c>
      <c r="U99" t="b">
        <f>IF(参数统计!B99=21,参数统计!C99)</f>
        <v>0</v>
      </c>
      <c r="V99" t="b">
        <f>IF(参数统计!B99=22,参数统计!C99)</f>
        <v>0</v>
      </c>
      <c r="W99" t="b">
        <f>IF(参数统计!B99=23,参数统计!C99)</f>
        <v>0</v>
      </c>
      <c r="X99" t="b">
        <f>IF(参数统计!B99=24,参数统计!C99)</f>
        <v>0</v>
      </c>
      <c r="Y99" t="b">
        <f>IF(参数统计!B99=25,参数统计!C99)</f>
        <v>0</v>
      </c>
      <c r="Z99" t="b">
        <f>IF(参数统计!B99=26,参数统计!C99)</f>
        <v>0</v>
      </c>
      <c r="AA99" t="b">
        <f>IF(参数统计!B99=27,参数统计!C99)</f>
        <v>0</v>
      </c>
      <c r="AB99" t="b">
        <f>IF(参数统计!B99=28,参数统计!C99)</f>
        <v>0</v>
      </c>
      <c r="AC99" t="b">
        <f>IF(参数统计!B99=29,参数统计!C99)</f>
        <v>0</v>
      </c>
      <c r="AD99" t="b">
        <f>IF(参数统计!B99=30,参数统计!C99)</f>
        <v>0</v>
      </c>
    </row>
    <row r="100" spans="1:30">
      <c r="A100" t="b">
        <f>IF(参数统计!B100=1,参数统计!C100)</f>
        <v>0</v>
      </c>
      <c r="B100" t="b">
        <f>IF(参数统计!B100=2,参数统计!C100)</f>
        <v>0</v>
      </c>
      <c r="C100" t="b">
        <f>IF(参数统计!B100=3,参数统计!C100)</f>
        <v>0</v>
      </c>
      <c r="D100" t="b">
        <f>IF(参数统计!B100=4,参数统计!C100)</f>
        <v>0</v>
      </c>
      <c r="E100">
        <f>IF(参数统计!B100=5,参数统计!C100)</f>
        <v>204</v>
      </c>
      <c r="F100" t="b">
        <f>IF(参数统计!B100=6,参数统计!C100)</f>
        <v>0</v>
      </c>
      <c r="G100" t="b">
        <f>IF(参数统计!B100=7,参数统计!C100)</f>
        <v>0</v>
      </c>
      <c r="H100" t="b">
        <f>IF(参数统计!B100=8,参数统计!C100)</f>
        <v>0</v>
      </c>
      <c r="I100" t="b">
        <f>IF(参数统计!B100=9,参数统计!C100)</f>
        <v>0</v>
      </c>
      <c r="J100" t="b">
        <f>IF(参数统计!B100=10,参数统计!C100)</f>
        <v>0</v>
      </c>
      <c r="K100" t="b">
        <f>IF(参数统计!B100=11,参数统计!C100)</f>
        <v>0</v>
      </c>
      <c r="L100" t="b">
        <f>IF(参数统计!B100=12,参数统计!C100)</f>
        <v>0</v>
      </c>
      <c r="M100" t="b">
        <f>IF(参数统计!B100=13,参数统计!C100)</f>
        <v>0</v>
      </c>
      <c r="N100" t="b">
        <f>IF(参数统计!B100=14,参数统计!C100)</f>
        <v>0</v>
      </c>
      <c r="O100" t="b">
        <f>IF(参数统计!B100=15,参数统计!C100)</f>
        <v>0</v>
      </c>
      <c r="P100" t="b">
        <f>IF(参数统计!B100=16,参数统计!C100)</f>
        <v>0</v>
      </c>
      <c r="Q100" t="b">
        <f>IF(参数统计!B100=17,参数统计!C100)</f>
        <v>0</v>
      </c>
      <c r="R100" t="b">
        <f>IF(参数统计!B100=18,参数统计!C100)</f>
        <v>0</v>
      </c>
      <c r="S100" t="b">
        <f>IF(参数统计!B100=19,参数统计!C100)</f>
        <v>0</v>
      </c>
      <c r="T100" t="b">
        <f>IF(参数统计!B100=20,参数统计!C100)</f>
        <v>0</v>
      </c>
      <c r="U100" t="b">
        <f>IF(参数统计!B100=21,参数统计!C100)</f>
        <v>0</v>
      </c>
      <c r="V100" t="b">
        <f>IF(参数统计!B100=22,参数统计!C100)</f>
        <v>0</v>
      </c>
      <c r="W100" t="b">
        <f>IF(参数统计!B100=23,参数统计!C100)</f>
        <v>0</v>
      </c>
      <c r="X100" t="b">
        <f>IF(参数统计!B100=24,参数统计!C100)</f>
        <v>0</v>
      </c>
      <c r="Y100" t="b">
        <f>IF(参数统计!B100=25,参数统计!C100)</f>
        <v>0</v>
      </c>
      <c r="Z100" t="b">
        <f>IF(参数统计!B100=26,参数统计!C100)</f>
        <v>0</v>
      </c>
      <c r="AA100" t="b">
        <f>IF(参数统计!B100=27,参数统计!C100)</f>
        <v>0</v>
      </c>
      <c r="AB100" t="b">
        <f>IF(参数统计!B100=28,参数统计!C100)</f>
        <v>0</v>
      </c>
      <c r="AC100" t="b">
        <f>IF(参数统计!B100=29,参数统计!C100)</f>
        <v>0</v>
      </c>
      <c r="AD100" t="b">
        <f>IF(参数统计!B100=30,参数统计!C100)</f>
        <v>0</v>
      </c>
    </row>
    <row r="101" spans="1:30">
      <c r="A101" t="b">
        <f>IF(参数统计!B101=1,参数统计!C101)</f>
        <v>0</v>
      </c>
      <c r="B101" t="b">
        <f>IF(参数统计!B101=2,参数统计!C101)</f>
        <v>0</v>
      </c>
      <c r="C101" t="b">
        <f>IF(参数统计!B101=3,参数统计!C101)</f>
        <v>0</v>
      </c>
      <c r="D101" t="b">
        <f>IF(参数统计!B101=4,参数统计!C101)</f>
        <v>0</v>
      </c>
      <c r="E101">
        <f>IF(参数统计!B101=5,参数统计!C101)</f>
        <v>186</v>
      </c>
      <c r="F101" t="b">
        <f>IF(参数统计!B101=6,参数统计!C101)</f>
        <v>0</v>
      </c>
      <c r="G101" t="b">
        <f>IF(参数统计!B101=7,参数统计!C101)</f>
        <v>0</v>
      </c>
      <c r="H101" t="b">
        <f>IF(参数统计!B101=8,参数统计!C101)</f>
        <v>0</v>
      </c>
      <c r="I101" t="b">
        <f>IF(参数统计!B101=9,参数统计!C101)</f>
        <v>0</v>
      </c>
      <c r="J101" t="b">
        <f>IF(参数统计!B101=10,参数统计!C101)</f>
        <v>0</v>
      </c>
      <c r="K101" t="b">
        <f>IF(参数统计!B101=11,参数统计!C101)</f>
        <v>0</v>
      </c>
      <c r="L101" t="b">
        <f>IF(参数统计!B101=12,参数统计!C101)</f>
        <v>0</v>
      </c>
      <c r="M101" t="b">
        <f>IF(参数统计!B101=13,参数统计!C101)</f>
        <v>0</v>
      </c>
      <c r="N101" t="b">
        <f>IF(参数统计!B101=14,参数统计!C101)</f>
        <v>0</v>
      </c>
      <c r="O101" t="b">
        <f>IF(参数统计!B101=15,参数统计!C101)</f>
        <v>0</v>
      </c>
      <c r="P101" t="b">
        <f>IF(参数统计!B101=16,参数统计!C101)</f>
        <v>0</v>
      </c>
      <c r="Q101" t="b">
        <f>IF(参数统计!B101=17,参数统计!C101)</f>
        <v>0</v>
      </c>
      <c r="R101" t="b">
        <f>IF(参数统计!B101=18,参数统计!C101)</f>
        <v>0</v>
      </c>
      <c r="S101" t="b">
        <f>IF(参数统计!B101=19,参数统计!C101)</f>
        <v>0</v>
      </c>
      <c r="T101" t="b">
        <f>IF(参数统计!B101=20,参数统计!C101)</f>
        <v>0</v>
      </c>
      <c r="U101" t="b">
        <f>IF(参数统计!B101=21,参数统计!C101)</f>
        <v>0</v>
      </c>
      <c r="V101" t="b">
        <f>IF(参数统计!B101=22,参数统计!C101)</f>
        <v>0</v>
      </c>
      <c r="W101" t="b">
        <f>IF(参数统计!B101=23,参数统计!C101)</f>
        <v>0</v>
      </c>
      <c r="X101" t="b">
        <f>IF(参数统计!B101=24,参数统计!C101)</f>
        <v>0</v>
      </c>
      <c r="Y101" t="b">
        <f>IF(参数统计!B101=25,参数统计!C101)</f>
        <v>0</v>
      </c>
      <c r="Z101" t="b">
        <f>IF(参数统计!B101=26,参数统计!C101)</f>
        <v>0</v>
      </c>
      <c r="AA101" t="b">
        <f>IF(参数统计!B101=27,参数统计!C101)</f>
        <v>0</v>
      </c>
      <c r="AB101" t="b">
        <f>IF(参数统计!B101=28,参数统计!C101)</f>
        <v>0</v>
      </c>
      <c r="AC101" t="b">
        <f>IF(参数统计!B101=29,参数统计!C101)</f>
        <v>0</v>
      </c>
      <c r="AD101" t="b">
        <f>IF(参数统计!B101=30,参数统计!C101)</f>
        <v>0</v>
      </c>
    </row>
    <row r="102" spans="1:30">
      <c r="A102" t="b">
        <f>IF(参数统计!B102=1,参数统计!C102)</f>
        <v>0</v>
      </c>
      <c r="B102" t="b">
        <f>IF(参数统计!B102=2,参数统计!C102)</f>
        <v>0</v>
      </c>
      <c r="C102" t="b">
        <f>IF(参数统计!B102=3,参数统计!C102)</f>
        <v>0</v>
      </c>
      <c r="D102" t="b">
        <f>IF(参数统计!B102=4,参数统计!C102)</f>
        <v>0</v>
      </c>
      <c r="E102">
        <f>IF(参数统计!B102=5,参数统计!C102)</f>
        <v>203</v>
      </c>
      <c r="F102" t="b">
        <f>IF(参数统计!B102=6,参数统计!C102)</f>
        <v>0</v>
      </c>
      <c r="G102" t="b">
        <f>IF(参数统计!B102=7,参数统计!C102)</f>
        <v>0</v>
      </c>
      <c r="H102" t="b">
        <f>IF(参数统计!B102=8,参数统计!C102)</f>
        <v>0</v>
      </c>
      <c r="I102" t="b">
        <f>IF(参数统计!B102=9,参数统计!C102)</f>
        <v>0</v>
      </c>
      <c r="J102" t="b">
        <f>IF(参数统计!B102=10,参数统计!C102)</f>
        <v>0</v>
      </c>
      <c r="K102" t="b">
        <f>IF(参数统计!B102=11,参数统计!C102)</f>
        <v>0</v>
      </c>
      <c r="L102" t="b">
        <f>IF(参数统计!B102=12,参数统计!C102)</f>
        <v>0</v>
      </c>
      <c r="M102" t="b">
        <f>IF(参数统计!B102=13,参数统计!C102)</f>
        <v>0</v>
      </c>
      <c r="N102" t="b">
        <f>IF(参数统计!B102=14,参数统计!C102)</f>
        <v>0</v>
      </c>
      <c r="O102" t="b">
        <f>IF(参数统计!B102=15,参数统计!C102)</f>
        <v>0</v>
      </c>
      <c r="P102" t="b">
        <f>IF(参数统计!B102=16,参数统计!C102)</f>
        <v>0</v>
      </c>
      <c r="Q102" t="b">
        <f>IF(参数统计!B102=17,参数统计!C102)</f>
        <v>0</v>
      </c>
      <c r="R102" t="b">
        <f>IF(参数统计!B102=18,参数统计!C102)</f>
        <v>0</v>
      </c>
      <c r="S102" t="b">
        <f>IF(参数统计!B102=19,参数统计!C102)</f>
        <v>0</v>
      </c>
      <c r="T102" t="b">
        <f>IF(参数统计!B102=20,参数统计!C102)</f>
        <v>0</v>
      </c>
      <c r="U102" t="b">
        <f>IF(参数统计!B102=21,参数统计!C102)</f>
        <v>0</v>
      </c>
      <c r="V102" t="b">
        <f>IF(参数统计!B102=22,参数统计!C102)</f>
        <v>0</v>
      </c>
      <c r="W102" t="b">
        <f>IF(参数统计!B102=23,参数统计!C102)</f>
        <v>0</v>
      </c>
      <c r="X102" t="b">
        <f>IF(参数统计!B102=24,参数统计!C102)</f>
        <v>0</v>
      </c>
      <c r="Y102" t="b">
        <f>IF(参数统计!B102=25,参数统计!C102)</f>
        <v>0</v>
      </c>
      <c r="Z102" t="b">
        <f>IF(参数统计!B102=26,参数统计!C102)</f>
        <v>0</v>
      </c>
      <c r="AA102" t="b">
        <f>IF(参数统计!B102=27,参数统计!C102)</f>
        <v>0</v>
      </c>
      <c r="AB102" t="b">
        <f>IF(参数统计!B102=28,参数统计!C102)</f>
        <v>0</v>
      </c>
      <c r="AC102" t="b">
        <f>IF(参数统计!B102=29,参数统计!C102)</f>
        <v>0</v>
      </c>
      <c r="AD102" t="b">
        <f>IF(参数统计!B102=30,参数统计!C102)</f>
        <v>0</v>
      </c>
    </row>
    <row r="103" spans="1:30">
      <c r="A103" t="b">
        <f>IF(参数统计!B103=1,参数统计!C103)</f>
        <v>0</v>
      </c>
      <c r="B103" t="b">
        <f>IF(参数统计!B103=2,参数统计!C103)</f>
        <v>0</v>
      </c>
      <c r="C103" t="b">
        <f>IF(参数统计!B103=3,参数统计!C103)</f>
        <v>0</v>
      </c>
      <c r="D103" t="b">
        <f>IF(参数统计!B103=4,参数统计!C103)</f>
        <v>0</v>
      </c>
      <c r="E103">
        <f>IF(参数统计!B103=5,参数统计!C103)</f>
        <v>210</v>
      </c>
      <c r="F103" t="b">
        <f>IF(参数统计!B103=6,参数统计!C103)</f>
        <v>0</v>
      </c>
      <c r="G103" t="b">
        <f>IF(参数统计!B103=7,参数统计!C103)</f>
        <v>0</v>
      </c>
      <c r="H103" t="b">
        <f>IF(参数统计!B103=8,参数统计!C103)</f>
        <v>0</v>
      </c>
      <c r="I103" t="b">
        <f>IF(参数统计!B103=9,参数统计!C103)</f>
        <v>0</v>
      </c>
      <c r="J103" t="b">
        <f>IF(参数统计!B103=10,参数统计!C103)</f>
        <v>0</v>
      </c>
      <c r="K103" t="b">
        <f>IF(参数统计!B103=11,参数统计!C103)</f>
        <v>0</v>
      </c>
      <c r="L103" t="b">
        <f>IF(参数统计!B103=12,参数统计!C103)</f>
        <v>0</v>
      </c>
      <c r="M103" t="b">
        <f>IF(参数统计!B103=13,参数统计!C103)</f>
        <v>0</v>
      </c>
      <c r="N103" t="b">
        <f>IF(参数统计!B103=14,参数统计!C103)</f>
        <v>0</v>
      </c>
      <c r="O103" t="b">
        <f>IF(参数统计!B103=15,参数统计!C103)</f>
        <v>0</v>
      </c>
      <c r="P103" t="b">
        <f>IF(参数统计!B103=16,参数统计!C103)</f>
        <v>0</v>
      </c>
      <c r="Q103" t="b">
        <f>IF(参数统计!B103=17,参数统计!C103)</f>
        <v>0</v>
      </c>
      <c r="R103" t="b">
        <f>IF(参数统计!B103=18,参数统计!C103)</f>
        <v>0</v>
      </c>
      <c r="S103" t="b">
        <f>IF(参数统计!B103=19,参数统计!C103)</f>
        <v>0</v>
      </c>
      <c r="T103" t="b">
        <f>IF(参数统计!B103=20,参数统计!C103)</f>
        <v>0</v>
      </c>
      <c r="U103" t="b">
        <f>IF(参数统计!B103=21,参数统计!C103)</f>
        <v>0</v>
      </c>
      <c r="V103" t="b">
        <f>IF(参数统计!B103=22,参数统计!C103)</f>
        <v>0</v>
      </c>
      <c r="W103" t="b">
        <f>IF(参数统计!B103=23,参数统计!C103)</f>
        <v>0</v>
      </c>
      <c r="X103" t="b">
        <f>IF(参数统计!B103=24,参数统计!C103)</f>
        <v>0</v>
      </c>
      <c r="Y103" t="b">
        <f>IF(参数统计!B103=25,参数统计!C103)</f>
        <v>0</v>
      </c>
      <c r="Z103" t="b">
        <f>IF(参数统计!B103=26,参数统计!C103)</f>
        <v>0</v>
      </c>
      <c r="AA103" t="b">
        <f>IF(参数统计!B103=27,参数统计!C103)</f>
        <v>0</v>
      </c>
      <c r="AB103" t="b">
        <f>IF(参数统计!B103=28,参数统计!C103)</f>
        <v>0</v>
      </c>
      <c r="AC103" t="b">
        <f>IF(参数统计!B103=29,参数统计!C103)</f>
        <v>0</v>
      </c>
      <c r="AD103" t="b">
        <f>IF(参数统计!B103=30,参数统计!C103)</f>
        <v>0</v>
      </c>
    </row>
    <row r="104" spans="1:30">
      <c r="A104" t="b">
        <f>IF(参数统计!B104=1,参数统计!C104)</f>
        <v>0</v>
      </c>
      <c r="B104" t="b">
        <f>IF(参数统计!B104=2,参数统计!C104)</f>
        <v>0</v>
      </c>
      <c r="C104" t="b">
        <f>IF(参数统计!B104=3,参数统计!C104)</f>
        <v>0</v>
      </c>
      <c r="D104" t="b">
        <f>IF(参数统计!B104=4,参数统计!C104)</f>
        <v>0</v>
      </c>
      <c r="E104">
        <f>IF(参数统计!B104=5,参数统计!C104)</f>
        <v>193</v>
      </c>
      <c r="F104" t="b">
        <f>IF(参数统计!B104=6,参数统计!C104)</f>
        <v>0</v>
      </c>
      <c r="G104" t="b">
        <f>IF(参数统计!B104=7,参数统计!C104)</f>
        <v>0</v>
      </c>
      <c r="H104" t="b">
        <f>IF(参数统计!B104=8,参数统计!C104)</f>
        <v>0</v>
      </c>
      <c r="I104" t="b">
        <f>IF(参数统计!B104=9,参数统计!C104)</f>
        <v>0</v>
      </c>
      <c r="J104" t="b">
        <f>IF(参数统计!B104=10,参数统计!C104)</f>
        <v>0</v>
      </c>
      <c r="K104" t="b">
        <f>IF(参数统计!B104=11,参数统计!C104)</f>
        <v>0</v>
      </c>
      <c r="L104" t="b">
        <f>IF(参数统计!B104=12,参数统计!C104)</f>
        <v>0</v>
      </c>
      <c r="M104" t="b">
        <f>IF(参数统计!B104=13,参数统计!C104)</f>
        <v>0</v>
      </c>
      <c r="N104" t="b">
        <f>IF(参数统计!B104=14,参数统计!C104)</f>
        <v>0</v>
      </c>
      <c r="O104" t="b">
        <f>IF(参数统计!B104=15,参数统计!C104)</f>
        <v>0</v>
      </c>
      <c r="P104" t="b">
        <f>IF(参数统计!B104=16,参数统计!C104)</f>
        <v>0</v>
      </c>
      <c r="Q104" t="b">
        <f>IF(参数统计!B104=17,参数统计!C104)</f>
        <v>0</v>
      </c>
      <c r="R104" t="b">
        <f>IF(参数统计!B104=18,参数统计!C104)</f>
        <v>0</v>
      </c>
      <c r="S104" t="b">
        <f>IF(参数统计!B104=19,参数统计!C104)</f>
        <v>0</v>
      </c>
      <c r="T104" t="b">
        <f>IF(参数统计!B104=20,参数统计!C104)</f>
        <v>0</v>
      </c>
      <c r="U104" t="b">
        <f>IF(参数统计!B104=21,参数统计!C104)</f>
        <v>0</v>
      </c>
      <c r="V104" t="b">
        <f>IF(参数统计!B104=22,参数统计!C104)</f>
        <v>0</v>
      </c>
      <c r="W104" t="b">
        <f>IF(参数统计!B104=23,参数统计!C104)</f>
        <v>0</v>
      </c>
      <c r="X104" t="b">
        <f>IF(参数统计!B104=24,参数统计!C104)</f>
        <v>0</v>
      </c>
      <c r="Y104" t="b">
        <f>IF(参数统计!B104=25,参数统计!C104)</f>
        <v>0</v>
      </c>
      <c r="Z104" t="b">
        <f>IF(参数统计!B104=26,参数统计!C104)</f>
        <v>0</v>
      </c>
      <c r="AA104" t="b">
        <f>IF(参数统计!B104=27,参数统计!C104)</f>
        <v>0</v>
      </c>
      <c r="AB104" t="b">
        <f>IF(参数统计!B104=28,参数统计!C104)</f>
        <v>0</v>
      </c>
      <c r="AC104" t="b">
        <f>IF(参数统计!B104=29,参数统计!C104)</f>
        <v>0</v>
      </c>
      <c r="AD104" t="b">
        <f>IF(参数统计!B104=30,参数统计!C104)</f>
        <v>0</v>
      </c>
    </row>
    <row r="105" spans="1:30">
      <c r="A105" t="b">
        <f>IF(参数统计!B105=1,参数统计!C105)</f>
        <v>0</v>
      </c>
      <c r="B105" t="b">
        <f>IF(参数统计!B105=2,参数统计!C105)</f>
        <v>0</v>
      </c>
      <c r="C105" t="b">
        <f>IF(参数统计!B105=3,参数统计!C105)</f>
        <v>0</v>
      </c>
      <c r="D105" t="b">
        <f>IF(参数统计!B105=4,参数统计!C105)</f>
        <v>0</v>
      </c>
      <c r="E105">
        <f>IF(参数统计!B105=5,参数统计!C105)</f>
        <v>182</v>
      </c>
      <c r="F105" t="b">
        <f>IF(参数统计!B105=6,参数统计!C105)</f>
        <v>0</v>
      </c>
      <c r="G105" t="b">
        <f>IF(参数统计!B105=7,参数统计!C105)</f>
        <v>0</v>
      </c>
      <c r="H105" t="b">
        <f>IF(参数统计!B105=8,参数统计!C105)</f>
        <v>0</v>
      </c>
      <c r="I105" t="b">
        <f>IF(参数统计!B105=9,参数统计!C105)</f>
        <v>0</v>
      </c>
      <c r="J105" t="b">
        <f>IF(参数统计!B105=10,参数统计!C105)</f>
        <v>0</v>
      </c>
      <c r="K105" t="b">
        <f>IF(参数统计!B105=11,参数统计!C105)</f>
        <v>0</v>
      </c>
      <c r="L105" t="b">
        <f>IF(参数统计!B105=12,参数统计!C105)</f>
        <v>0</v>
      </c>
      <c r="M105" t="b">
        <f>IF(参数统计!B105=13,参数统计!C105)</f>
        <v>0</v>
      </c>
      <c r="N105" t="b">
        <f>IF(参数统计!B105=14,参数统计!C105)</f>
        <v>0</v>
      </c>
      <c r="O105" t="b">
        <f>IF(参数统计!B105=15,参数统计!C105)</f>
        <v>0</v>
      </c>
      <c r="P105" t="b">
        <f>IF(参数统计!B105=16,参数统计!C105)</f>
        <v>0</v>
      </c>
      <c r="Q105" t="b">
        <f>IF(参数统计!B105=17,参数统计!C105)</f>
        <v>0</v>
      </c>
      <c r="R105" t="b">
        <f>IF(参数统计!B105=18,参数统计!C105)</f>
        <v>0</v>
      </c>
      <c r="S105" t="b">
        <f>IF(参数统计!B105=19,参数统计!C105)</f>
        <v>0</v>
      </c>
      <c r="T105" t="b">
        <f>IF(参数统计!B105=20,参数统计!C105)</f>
        <v>0</v>
      </c>
      <c r="U105" t="b">
        <f>IF(参数统计!B105=21,参数统计!C105)</f>
        <v>0</v>
      </c>
      <c r="V105" t="b">
        <f>IF(参数统计!B105=22,参数统计!C105)</f>
        <v>0</v>
      </c>
      <c r="W105" t="b">
        <f>IF(参数统计!B105=23,参数统计!C105)</f>
        <v>0</v>
      </c>
      <c r="X105" t="b">
        <f>IF(参数统计!B105=24,参数统计!C105)</f>
        <v>0</v>
      </c>
      <c r="Y105" t="b">
        <f>IF(参数统计!B105=25,参数统计!C105)</f>
        <v>0</v>
      </c>
      <c r="Z105" t="b">
        <f>IF(参数统计!B105=26,参数统计!C105)</f>
        <v>0</v>
      </c>
      <c r="AA105" t="b">
        <f>IF(参数统计!B105=27,参数统计!C105)</f>
        <v>0</v>
      </c>
      <c r="AB105" t="b">
        <f>IF(参数统计!B105=28,参数统计!C105)</f>
        <v>0</v>
      </c>
      <c r="AC105" t="b">
        <f>IF(参数统计!B105=29,参数统计!C105)</f>
        <v>0</v>
      </c>
      <c r="AD105" t="b">
        <f>IF(参数统计!B105=30,参数统计!C105)</f>
        <v>0</v>
      </c>
    </row>
    <row r="106" spans="1:30">
      <c r="A106" t="b">
        <f>IF(参数统计!B106=1,参数统计!C106)</f>
        <v>0</v>
      </c>
      <c r="B106" t="b">
        <f>IF(参数统计!B106=2,参数统计!C106)</f>
        <v>0</v>
      </c>
      <c r="C106" t="b">
        <f>IF(参数统计!B106=3,参数统计!C106)</f>
        <v>0</v>
      </c>
      <c r="D106" t="b">
        <f>IF(参数统计!B106=4,参数统计!C106)</f>
        <v>0</v>
      </c>
      <c r="E106">
        <f>IF(参数统计!B106=5,参数统计!C106)</f>
        <v>196</v>
      </c>
      <c r="F106" t="b">
        <f>IF(参数统计!B106=6,参数统计!C106)</f>
        <v>0</v>
      </c>
      <c r="G106" t="b">
        <f>IF(参数统计!B106=7,参数统计!C106)</f>
        <v>0</v>
      </c>
      <c r="H106" t="b">
        <f>IF(参数统计!B106=8,参数统计!C106)</f>
        <v>0</v>
      </c>
      <c r="I106" t="b">
        <f>IF(参数统计!B106=9,参数统计!C106)</f>
        <v>0</v>
      </c>
      <c r="J106" t="b">
        <f>IF(参数统计!B106=10,参数统计!C106)</f>
        <v>0</v>
      </c>
      <c r="K106" t="b">
        <f>IF(参数统计!B106=11,参数统计!C106)</f>
        <v>0</v>
      </c>
      <c r="L106" t="b">
        <f>IF(参数统计!B106=12,参数统计!C106)</f>
        <v>0</v>
      </c>
      <c r="M106" t="b">
        <f>IF(参数统计!B106=13,参数统计!C106)</f>
        <v>0</v>
      </c>
      <c r="N106" t="b">
        <f>IF(参数统计!B106=14,参数统计!C106)</f>
        <v>0</v>
      </c>
      <c r="O106" t="b">
        <f>IF(参数统计!B106=15,参数统计!C106)</f>
        <v>0</v>
      </c>
      <c r="P106" t="b">
        <f>IF(参数统计!B106=16,参数统计!C106)</f>
        <v>0</v>
      </c>
      <c r="Q106" t="b">
        <f>IF(参数统计!B106=17,参数统计!C106)</f>
        <v>0</v>
      </c>
      <c r="R106" t="b">
        <f>IF(参数统计!B106=18,参数统计!C106)</f>
        <v>0</v>
      </c>
      <c r="S106" t="b">
        <f>IF(参数统计!B106=19,参数统计!C106)</f>
        <v>0</v>
      </c>
      <c r="T106" t="b">
        <f>IF(参数统计!B106=20,参数统计!C106)</f>
        <v>0</v>
      </c>
      <c r="U106" t="b">
        <f>IF(参数统计!B106=21,参数统计!C106)</f>
        <v>0</v>
      </c>
      <c r="V106" t="b">
        <f>IF(参数统计!B106=22,参数统计!C106)</f>
        <v>0</v>
      </c>
      <c r="W106" t="b">
        <f>IF(参数统计!B106=23,参数统计!C106)</f>
        <v>0</v>
      </c>
      <c r="X106" t="b">
        <f>IF(参数统计!B106=24,参数统计!C106)</f>
        <v>0</v>
      </c>
      <c r="Y106" t="b">
        <f>IF(参数统计!B106=25,参数统计!C106)</f>
        <v>0</v>
      </c>
      <c r="Z106" t="b">
        <f>IF(参数统计!B106=26,参数统计!C106)</f>
        <v>0</v>
      </c>
      <c r="AA106" t="b">
        <f>IF(参数统计!B106=27,参数统计!C106)</f>
        <v>0</v>
      </c>
      <c r="AB106" t="b">
        <f>IF(参数统计!B106=28,参数统计!C106)</f>
        <v>0</v>
      </c>
      <c r="AC106" t="b">
        <f>IF(参数统计!B106=29,参数统计!C106)</f>
        <v>0</v>
      </c>
      <c r="AD106" t="b">
        <f>IF(参数统计!B106=30,参数统计!C106)</f>
        <v>0</v>
      </c>
    </row>
    <row r="107" spans="1:30">
      <c r="A107" t="b">
        <f>IF(参数统计!B107=1,参数统计!C107)</f>
        <v>0</v>
      </c>
      <c r="B107" t="b">
        <f>IF(参数统计!B107=2,参数统计!C107)</f>
        <v>0</v>
      </c>
      <c r="C107" t="b">
        <f>IF(参数统计!B107=3,参数统计!C107)</f>
        <v>0</v>
      </c>
      <c r="D107" t="b">
        <f>IF(参数统计!B107=4,参数统计!C107)</f>
        <v>0</v>
      </c>
      <c r="E107" t="b">
        <f>IF(参数统计!B107=5,参数统计!C107)</f>
        <v>0</v>
      </c>
      <c r="F107" t="b">
        <f>IF(参数统计!B107=6,参数统计!C107)</f>
        <v>0</v>
      </c>
      <c r="G107" t="b">
        <f>IF(参数统计!B107=7,参数统计!C107)</f>
        <v>0</v>
      </c>
      <c r="H107">
        <f>IF(参数统计!B107=8,参数统计!C107)</f>
        <v>177</v>
      </c>
      <c r="I107" t="b">
        <f>IF(参数统计!B107=9,参数统计!C107)</f>
        <v>0</v>
      </c>
      <c r="J107" t="b">
        <f>IF(参数统计!B107=10,参数统计!C107)</f>
        <v>0</v>
      </c>
      <c r="K107" t="b">
        <f>IF(参数统计!B107=11,参数统计!C107)</f>
        <v>0</v>
      </c>
      <c r="L107" t="b">
        <f>IF(参数统计!B107=12,参数统计!C107)</f>
        <v>0</v>
      </c>
      <c r="M107" t="b">
        <f>IF(参数统计!B107=13,参数统计!C107)</f>
        <v>0</v>
      </c>
      <c r="N107" t="b">
        <f>IF(参数统计!B107=14,参数统计!C107)</f>
        <v>0</v>
      </c>
      <c r="O107" t="b">
        <f>IF(参数统计!B107=15,参数统计!C107)</f>
        <v>0</v>
      </c>
      <c r="P107" t="b">
        <f>IF(参数统计!B107=16,参数统计!C107)</f>
        <v>0</v>
      </c>
      <c r="Q107" t="b">
        <f>IF(参数统计!B107=17,参数统计!C107)</f>
        <v>0</v>
      </c>
      <c r="R107" t="b">
        <f>IF(参数统计!B107=18,参数统计!C107)</f>
        <v>0</v>
      </c>
      <c r="S107" t="b">
        <f>IF(参数统计!B107=19,参数统计!C107)</f>
        <v>0</v>
      </c>
      <c r="T107" t="b">
        <f>IF(参数统计!B107=20,参数统计!C107)</f>
        <v>0</v>
      </c>
      <c r="U107" t="b">
        <f>IF(参数统计!B107=21,参数统计!C107)</f>
        <v>0</v>
      </c>
      <c r="V107" t="b">
        <f>IF(参数统计!B107=22,参数统计!C107)</f>
        <v>0</v>
      </c>
      <c r="W107" t="b">
        <f>IF(参数统计!B107=23,参数统计!C107)</f>
        <v>0</v>
      </c>
      <c r="X107" t="b">
        <f>IF(参数统计!B107=24,参数统计!C107)</f>
        <v>0</v>
      </c>
      <c r="Y107" t="b">
        <f>IF(参数统计!B107=25,参数统计!C107)</f>
        <v>0</v>
      </c>
      <c r="Z107" t="b">
        <f>IF(参数统计!B107=26,参数统计!C107)</f>
        <v>0</v>
      </c>
      <c r="AA107" t="b">
        <f>IF(参数统计!B107=27,参数统计!C107)</f>
        <v>0</v>
      </c>
      <c r="AB107" t="b">
        <f>IF(参数统计!B107=28,参数统计!C107)</f>
        <v>0</v>
      </c>
      <c r="AC107" t="b">
        <f>IF(参数统计!B107=29,参数统计!C107)</f>
        <v>0</v>
      </c>
      <c r="AD107" t="b">
        <f>IF(参数统计!B107=30,参数统计!C107)</f>
        <v>0</v>
      </c>
    </row>
    <row r="108" spans="1:30">
      <c r="A108" t="b">
        <f>IF(参数统计!B108=1,参数统计!C108)</f>
        <v>0</v>
      </c>
      <c r="B108" t="b">
        <f>IF(参数统计!B108=2,参数统计!C108)</f>
        <v>0</v>
      </c>
      <c r="C108" t="b">
        <f>IF(参数统计!B108=3,参数统计!C108)</f>
        <v>0</v>
      </c>
      <c r="D108" t="b">
        <f>IF(参数统计!B108=4,参数统计!C108)</f>
        <v>0</v>
      </c>
      <c r="E108" t="b">
        <f>IF(参数统计!B108=5,参数统计!C108)</f>
        <v>0</v>
      </c>
      <c r="F108" t="b">
        <f>IF(参数统计!B108=6,参数统计!C108)</f>
        <v>0</v>
      </c>
      <c r="G108" t="b">
        <f>IF(参数统计!B108=7,参数统计!C108)</f>
        <v>0</v>
      </c>
      <c r="H108">
        <f>IF(参数统计!B108=8,参数统计!C108)</f>
        <v>198</v>
      </c>
      <c r="I108" t="b">
        <f>IF(参数统计!B108=9,参数统计!C108)</f>
        <v>0</v>
      </c>
      <c r="J108" t="b">
        <f>IF(参数统计!B108=10,参数统计!C108)</f>
        <v>0</v>
      </c>
      <c r="K108" t="b">
        <f>IF(参数统计!B108=11,参数统计!C108)</f>
        <v>0</v>
      </c>
      <c r="L108" t="b">
        <f>IF(参数统计!B108=12,参数统计!C108)</f>
        <v>0</v>
      </c>
      <c r="M108" t="b">
        <f>IF(参数统计!B108=13,参数统计!C108)</f>
        <v>0</v>
      </c>
      <c r="N108" t="b">
        <f>IF(参数统计!B108=14,参数统计!C108)</f>
        <v>0</v>
      </c>
      <c r="O108" t="b">
        <f>IF(参数统计!B108=15,参数统计!C108)</f>
        <v>0</v>
      </c>
      <c r="P108" t="b">
        <f>IF(参数统计!B108=16,参数统计!C108)</f>
        <v>0</v>
      </c>
      <c r="Q108" t="b">
        <f>IF(参数统计!B108=17,参数统计!C108)</f>
        <v>0</v>
      </c>
      <c r="R108" t="b">
        <f>IF(参数统计!B108=18,参数统计!C108)</f>
        <v>0</v>
      </c>
      <c r="S108" t="b">
        <f>IF(参数统计!B108=19,参数统计!C108)</f>
        <v>0</v>
      </c>
      <c r="T108" t="b">
        <f>IF(参数统计!B108=20,参数统计!C108)</f>
        <v>0</v>
      </c>
      <c r="U108" t="b">
        <f>IF(参数统计!B108=21,参数统计!C108)</f>
        <v>0</v>
      </c>
      <c r="V108" t="b">
        <f>IF(参数统计!B108=22,参数统计!C108)</f>
        <v>0</v>
      </c>
      <c r="W108" t="b">
        <f>IF(参数统计!B108=23,参数统计!C108)</f>
        <v>0</v>
      </c>
      <c r="X108" t="b">
        <f>IF(参数统计!B108=24,参数统计!C108)</f>
        <v>0</v>
      </c>
      <c r="Y108" t="b">
        <f>IF(参数统计!B108=25,参数统计!C108)</f>
        <v>0</v>
      </c>
      <c r="Z108" t="b">
        <f>IF(参数统计!B108=26,参数统计!C108)</f>
        <v>0</v>
      </c>
      <c r="AA108" t="b">
        <f>IF(参数统计!B108=27,参数统计!C108)</f>
        <v>0</v>
      </c>
      <c r="AB108" t="b">
        <f>IF(参数统计!B108=28,参数统计!C108)</f>
        <v>0</v>
      </c>
      <c r="AC108" t="b">
        <f>IF(参数统计!B108=29,参数统计!C108)</f>
        <v>0</v>
      </c>
      <c r="AD108" t="b">
        <f>IF(参数统计!B108=30,参数统计!C108)</f>
        <v>0</v>
      </c>
    </row>
    <row r="109" spans="1:30">
      <c r="A109" t="b">
        <f>IF(参数统计!B109=1,参数统计!C109)</f>
        <v>0</v>
      </c>
      <c r="B109" t="b">
        <f>IF(参数统计!B109=2,参数统计!C109)</f>
        <v>0</v>
      </c>
      <c r="C109" t="b">
        <f>IF(参数统计!B109=3,参数统计!C109)</f>
        <v>0</v>
      </c>
      <c r="D109" t="b">
        <f>IF(参数统计!B109=4,参数统计!C109)</f>
        <v>0</v>
      </c>
      <c r="E109" t="b">
        <f>IF(参数统计!B109=5,参数统计!C109)</f>
        <v>0</v>
      </c>
      <c r="F109" t="b">
        <f>IF(参数统计!B109=6,参数统计!C109)</f>
        <v>0</v>
      </c>
      <c r="G109" t="b">
        <f>IF(参数统计!B109=7,参数统计!C109)</f>
        <v>0</v>
      </c>
      <c r="H109">
        <f>IF(参数统计!B109=8,参数统计!C109)</f>
        <v>180</v>
      </c>
      <c r="I109" t="b">
        <f>IF(参数统计!B109=9,参数统计!C109)</f>
        <v>0</v>
      </c>
      <c r="J109" t="b">
        <f>IF(参数统计!B109=10,参数统计!C109)</f>
        <v>0</v>
      </c>
      <c r="K109" t="b">
        <f>IF(参数统计!B109=11,参数统计!C109)</f>
        <v>0</v>
      </c>
      <c r="L109" t="b">
        <f>IF(参数统计!B109=12,参数统计!C109)</f>
        <v>0</v>
      </c>
      <c r="M109" t="b">
        <f>IF(参数统计!B109=13,参数统计!C109)</f>
        <v>0</v>
      </c>
      <c r="N109" t="b">
        <f>IF(参数统计!B109=14,参数统计!C109)</f>
        <v>0</v>
      </c>
      <c r="O109" t="b">
        <f>IF(参数统计!B109=15,参数统计!C109)</f>
        <v>0</v>
      </c>
      <c r="P109" t="b">
        <f>IF(参数统计!B109=16,参数统计!C109)</f>
        <v>0</v>
      </c>
      <c r="Q109" t="b">
        <f>IF(参数统计!B109=17,参数统计!C109)</f>
        <v>0</v>
      </c>
      <c r="R109" t="b">
        <f>IF(参数统计!B109=18,参数统计!C109)</f>
        <v>0</v>
      </c>
      <c r="S109" t="b">
        <f>IF(参数统计!B109=19,参数统计!C109)</f>
        <v>0</v>
      </c>
      <c r="T109" t="b">
        <f>IF(参数统计!B109=20,参数统计!C109)</f>
        <v>0</v>
      </c>
      <c r="U109" t="b">
        <f>IF(参数统计!B109=21,参数统计!C109)</f>
        <v>0</v>
      </c>
      <c r="V109" t="b">
        <f>IF(参数统计!B109=22,参数统计!C109)</f>
        <v>0</v>
      </c>
      <c r="W109" t="b">
        <f>IF(参数统计!B109=23,参数统计!C109)</f>
        <v>0</v>
      </c>
      <c r="X109" t="b">
        <f>IF(参数统计!B109=24,参数统计!C109)</f>
        <v>0</v>
      </c>
      <c r="Y109" t="b">
        <f>IF(参数统计!B109=25,参数统计!C109)</f>
        <v>0</v>
      </c>
      <c r="Z109" t="b">
        <f>IF(参数统计!B109=26,参数统计!C109)</f>
        <v>0</v>
      </c>
      <c r="AA109" t="b">
        <f>IF(参数统计!B109=27,参数统计!C109)</f>
        <v>0</v>
      </c>
      <c r="AB109" t="b">
        <f>IF(参数统计!B109=28,参数统计!C109)</f>
        <v>0</v>
      </c>
      <c r="AC109" t="b">
        <f>IF(参数统计!B109=29,参数统计!C109)</f>
        <v>0</v>
      </c>
      <c r="AD109" t="b">
        <f>IF(参数统计!B109=30,参数统计!C109)</f>
        <v>0</v>
      </c>
    </row>
    <row r="110" spans="1:30">
      <c r="A110" t="b">
        <f>IF(参数统计!B110=1,参数统计!C110)</f>
        <v>0</v>
      </c>
      <c r="B110" t="b">
        <f>IF(参数统计!B110=2,参数统计!C110)</f>
        <v>0</v>
      </c>
      <c r="C110" t="b">
        <f>IF(参数统计!B110=3,参数统计!C110)</f>
        <v>0</v>
      </c>
      <c r="D110" t="b">
        <f>IF(参数统计!B110=4,参数统计!C110)</f>
        <v>0</v>
      </c>
      <c r="E110" t="b">
        <f>IF(参数统计!B110=5,参数统计!C110)</f>
        <v>0</v>
      </c>
      <c r="F110" t="b">
        <f>IF(参数统计!B110=6,参数统计!C110)</f>
        <v>0</v>
      </c>
      <c r="G110" t="b">
        <f>IF(参数统计!B110=7,参数统计!C110)</f>
        <v>0</v>
      </c>
      <c r="H110">
        <f>IF(参数统计!B110=8,参数统计!C110)</f>
        <v>184</v>
      </c>
      <c r="I110" t="b">
        <f>IF(参数统计!B110=9,参数统计!C110)</f>
        <v>0</v>
      </c>
      <c r="J110" t="b">
        <f>IF(参数统计!B110=10,参数统计!C110)</f>
        <v>0</v>
      </c>
      <c r="K110" t="b">
        <f>IF(参数统计!B110=11,参数统计!C110)</f>
        <v>0</v>
      </c>
      <c r="L110" t="b">
        <f>IF(参数统计!B110=12,参数统计!C110)</f>
        <v>0</v>
      </c>
      <c r="M110" t="b">
        <f>IF(参数统计!B110=13,参数统计!C110)</f>
        <v>0</v>
      </c>
      <c r="N110" t="b">
        <f>IF(参数统计!B110=14,参数统计!C110)</f>
        <v>0</v>
      </c>
      <c r="O110" t="b">
        <f>IF(参数统计!B110=15,参数统计!C110)</f>
        <v>0</v>
      </c>
      <c r="P110" t="b">
        <f>IF(参数统计!B110=16,参数统计!C110)</f>
        <v>0</v>
      </c>
      <c r="Q110" t="b">
        <f>IF(参数统计!B110=17,参数统计!C110)</f>
        <v>0</v>
      </c>
      <c r="R110" t="b">
        <f>IF(参数统计!B110=18,参数统计!C110)</f>
        <v>0</v>
      </c>
      <c r="S110" t="b">
        <f>IF(参数统计!B110=19,参数统计!C110)</f>
        <v>0</v>
      </c>
      <c r="T110" t="b">
        <f>IF(参数统计!B110=20,参数统计!C110)</f>
        <v>0</v>
      </c>
      <c r="U110" t="b">
        <f>IF(参数统计!B110=21,参数统计!C110)</f>
        <v>0</v>
      </c>
      <c r="V110" t="b">
        <f>IF(参数统计!B110=22,参数统计!C110)</f>
        <v>0</v>
      </c>
      <c r="W110" t="b">
        <f>IF(参数统计!B110=23,参数统计!C110)</f>
        <v>0</v>
      </c>
      <c r="X110" t="b">
        <f>IF(参数统计!B110=24,参数统计!C110)</f>
        <v>0</v>
      </c>
      <c r="Y110" t="b">
        <f>IF(参数统计!B110=25,参数统计!C110)</f>
        <v>0</v>
      </c>
      <c r="Z110" t="b">
        <f>IF(参数统计!B110=26,参数统计!C110)</f>
        <v>0</v>
      </c>
      <c r="AA110" t="b">
        <f>IF(参数统计!B110=27,参数统计!C110)</f>
        <v>0</v>
      </c>
      <c r="AB110" t="b">
        <f>IF(参数统计!B110=28,参数统计!C110)</f>
        <v>0</v>
      </c>
      <c r="AC110" t="b">
        <f>IF(参数统计!B110=29,参数统计!C110)</f>
        <v>0</v>
      </c>
      <c r="AD110" t="b">
        <f>IF(参数统计!B110=30,参数统计!C110)</f>
        <v>0</v>
      </c>
    </row>
    <row r="111" spans="1:30">
      <c r="A111" t="b">
        <f>IF(参数统计!B111=1,参数统计!C111)</f>
        <v>0</v>
      </c>
      <c r="B111" t="b">
        <f>IF(参数统计!B111=2,参数统计!C111)</f>
        <v>0</v>
      </c>
      <c r="C111" t="b">
        <f>IF(参数统计!B111=3,参数统计!C111)</f>
        <v>0</v>
      </c>
      <c r="D111" t="b">
        <f>IF(参数统计!B111=4,参数统计!C111)</f>
        <v>0</v>
      </c>
      <c r="E111" t="b">
        <f>IF(参数统计!B111=5,参数统计!C111)</f>
        <v>0</v>
      </c>
      <c r="F111" t="b">
        <f>IF(参数统计!B111=6,参数统计!C111)</f>
        <v>0</v>
      </c>
      <c r="G111" t="b">
        <f>IF(参数统计!B111=7,参数统计!C111)</f>
        <v>0</v>
      </c>
      <c r="H111">
        <f>IF(参数统计!B111=8,参数统计!C111)</f>
        <v>218</v>
      </c>
      <c r="I111" t="b">
        <f>IF(参数统计!B111=9,参数统计!C111)</f>
        <v>0</v>
      </c>
      <c r="J111" t="b">
        <f>IF(参数统计!B111=10,参数统计!C111)</f>
        <v>0</v>
      </c>
      <c r="K111" t="b">
        <f>IF(参数统计!B111=11,参数统计!C111)</f>
        <v>0</v>
      </c>
      <c r="L111" t="b">
        <f>IF(参数统计!B111=12,参数统计!C111)</f>
        <v>0</v>
      </c>
      <c r="M111" t="b">
        <f>IF(参数统计!B111=13,参数统计!C111)</f>
        <v>0</v>
      </c>
      <c r="N111" t="b">
        <f>IF(参数统计!B111=14,参数统计!C111)</f>
        <v>0</v>
      </c>
      <c r="O111" t="b">
        <f>IF(参数统计!B111=15,参数统计!C111)</f>
        <v>0</v>
      </c>
      <c r="P111" t="b">
        <f>IF(参数统计!B111=16,参数统计!C111)</f>
        <v>0</v>
      </c>
      <c r="Q111" t="b">
        <f>IF(参数统计!B111=17,参数统计!C111)</f>
        <v>0</v>
      </c>
      <c r="R111" t="b">
        <f>IF(参数统计!B111=18,参数统计!C111)</f>
        <v>0</v>
      </c>
      <c r="S111" t="b">
        <f>IF(参数统计!B111=19,参数统计!C111)</f>
        <v>0</v>
      </c>
      <c r="T111" t="b">
        <f>IF(参数统计!B111=20,参数统计!C111)</f>
        <v>0</v>
      </c>
      <c r="U111" t="b">
        <f>IF(参数统计!B111=21,参数统计!C111)</f>
        <v>0</v>
      </c>
      <c r="V111" t="b">
        <f>IF(参数统计!B111=22,参数统计!C111)</f>
        <v>0</v>
      </c>
      <c r="W111" t="b">
        <f>IF(参数统计!B111=23,参数统计!C111)</f>
        <v>0</v>
      </c>
      <c r="X111" t="b">
        <f>IF(参数统计!B111=24,参数统计!C111)</f>
        <v>0</v>
      </c>
      <c r="Y111" t="b">
        <f>IF(参数统计!B111=25,参数统计!C111)</f>
        <v>0</v>
      </c>
      <c r="Z111" t="b">
        <f>IF(参数统计!B111=26,参数统计!C111)</f>
        <v>0</v>
      </c>
      <c r="AA111" t="b">
        <f>IF(参数统计!B111=27,参数统计!C111)</f>
        <v>0</v>
      </c>
      <c r="AB111" t="b">
        <f>IF(参数统计!B111=28,参数统计!C111)</f>
        <v>0</v>
      </c>
      <c r="AC111" t="b">
        <f>IF(参数统计!B111=29,参数统计!C111)</f>
        <v>0</v>
      </c>
      <c r="AD111" t="b">
        <f>IF(参数统计!B111=30,参数统计!C111)</f>
        <v>0</v>
      </c>
    </row>
    <row r="112" spans="1:30">
      <c r="A112" t="b">
        <f>IF(参数统计!B112=1,参数统计!C112)</f>
        <v>0</v>
      </c>
      <c r="B112" t="b">
        <f>IF(参数统计!B112=2,参数统计!C112)</f>
        <v>0</v>
      </c>
      <c r="C112" t="b">
        <f>IF(参数统计!B112=3,参数统计!C112)</f>
        <v>0</v>
      </c>
      <c r="D112" t="b">
        <f>IF(参数统计!B112=4,参数统计!C112)</f>
        <v>0</v>
      </c>
      <c r="E112" t="b">
        <f>IF(参数统计!B112=5,参数统计!C112)</f>
        <v>0</v>
      </c>
      <c r="F112" t="b">
        <f>IF(参数统计!B112=6,参数统计!C112)</f>
        <v>0</v>
      </c>
      <c r="G112" t="b">
        <f>IF(参数统计!B112=7,参数统计!C112)</f>
        <v>0</v>
      </c>
      <c r="H112">
        <f>IF(参数统计!B112=8,参数统计!C112)</f>
        <v>187</v>
      </c>
      <c r="I112" t="b">
        <f>IF(参数统计!B112=9,参数统计!C112)</f>
        <v>0</v>
      </c>
      <c r="J112" t="b">
        <f>IF(参数统计!B112=10,参数统计!C112)</f>
        <v>0</v>
      </c>
      <c r="K112" t="b">
        <f>IF(参数统计!B112=11,参数统计!C112)</f>
        <v>0</v>
      </c>
      <c r="L112" t="b">
        <f>IF(参数统计!B112=12,参数统计!C112)</f>
        <v>0</v>
      </c>
      <c r="M112" t="b">
        <f>IF(参数统计!B112=13,参数统计!C112)</f>
        <v>0</v>
      </c>
      <c r="N112" t="b">
        <f>IF(参数统计!B112=14,参数统计!C112)</f>
        <v>0</v>
      </c>
      <c r="O112" t="b">
        <f>IF(参数统计!B112=15,参数统计!C112)</f>
        <v>0</v>
      </c>
      <c r="P112" t="b">
        <f>IF(参数统计!B112=16,参数统计!C112)</f>
        <v>0</v>
      </c>
      <c r="Q112" t="b">
        <f>IF(参数统计!B112=17,参数统计!C112)</f>
        <v>0</v>
      </c>
      <c r="R112" t="b">
        <f>IF(参数统计!B112=18,参数统计!C112)</f>
        <v>0</v>
      </c>
      <c r="S112" t="b">
        <f>IF(参数统计!B112=19,参数统计!C112)</f>
        <v>0</v>
      </c>
      <c r="T112" t="b">
        <f>IF(参数统计!B112=20,参数统计!C112)</f>
        <v>0</v>
      </c>
      <c r="U112" t="b">
        <f>IF(参数统计!B112=21,参数统计!C112)</f>
        <v>0</v>
      </c>
      <c r="V112" t="b">
        <f>IF(参数统计!B112=22,参数统计!C112)</f>
        <v>0</v>
      </c>
      <c r="W112" t="b">
        <f>IF(参数统计!B112=23,参数统计!C112)</f>
        <v>0</v>
      </c>
      <c r="X112" t="b">
        <f>IF(参数统计!B112=24,参数统计!C112)</f>
        <v>0</v>
      </c>
      <c r="Y112" t="b">
        <f>IF(参数统计!B112=25,参数统计!C112)</f>
        <v>0</v>
      </c>
      <c r="Z112" t="b">
        <f>IF(参数统计!B112=26,参数统计!C112)</f>
        <v>0</v>
      </c>
      <c r="AA112" t="b">
        <f>IF(参数统计!B112=27,参数统计!C112)</f>
        <v>0</v>
      </c>
      <c r="AB112" t="b">
        <f>IF(参数统计!B112=28,参数统计!C112)</f>
        <v>0</v>
      </c>
      <c r="AC112" t="b">
        <f>IF(参数统计!B112=29,参数统计!C112)</f>
        <v>0</v>
      </c>
      <c r="AD112" t="b">
        <f>IF(参数统计!B112=30,参数统计!C112)</f>
        <v>0</v>
      </c>
    </row>
    <row r="113" spans="1:30">
      <c r="A113" t="b">
        <f>IF(参数统计!B113=1,参数统计!C113)</f>
        <v>0</v>
      </c>
      <c r="B113" t="b">
        <f>IF(参数统计!B113=2,参数统计!C113)</f>
        <v>0</v>
      </c>
      <c r="C113" t="b">
        <f>IF(参数统计!B113=3,参数统计!C113)</f>
        <v>0</v>
      </c>
      <c r="D113">
        <f>IF(参数统计!B113=4,参数统计!C113)</f>
        <v>200</v>
      </c>
      <c r="E113" t="b">
        <f>IF(参数统计!B113=5,参数统计!C113)</f>
        <v>0</v>
      </c>
      <c r="F113" t="b">
        <f>IF(参数统计!B113=6,参数统计!C113)</f>
        <v>0</v>
      </c>
      <c r="G113" t="b">
        <f>IF(参数统计!B113=7,参数统计!C113)</f>
        <v>0</v>
      </c>
      <c r="H113" t="b">
        <f>IF(参数统计!B113=8,参数统计!C113)</f>
        <v>0</v>
      </c>
      <c r="I113" t="b">
        <f>IF(参数统计!B113=9,参数统计!C113)</f>
        <v>0</v>
      </c>
      <c r="J113" t="b">
        <f>IF(参数统计!B113=10,参数统计!C113)</f>
        <v>0</v>
      </c>
      <c r="K113" t="b">
        <f>IF(参数统计!B113=11,参数统计!C113)</f>
        <v>0</v>
      </c>
      <c r="L113" t="b">
        <f>IF(参数统计!B113=12,参数统计!C113)</f>
        <v>0</v>
      </c>
      <c r="M113" t="b">
        <f>IF(参数统计!B113=13,参数统计!C113)</f>
        <v>0</v>
      </c>
      <c r="N113" t="b">
        <f>IF(参数统计!B113=14,参数统计!C113)</f>
        <v>0</v>
      </c>
      <c r="O113" t="b">
        <f>IF(参数统计!B113=15,参数统计!C113)</f>
        <v>0</v>
      </c>
      <c r="P113" t="b">
        <f>IF(参数统计!B113=16,参数统计!C113)</f>
        <v>0</v>
      </c>
      <c r="Q113" t="b">
        <f>IF(参数统计!B113=17,参数统计!C113)</f>
        <v>0</v>
      </c>
      <c r="R113" t="b">
        <f>IF(参数统计!B113=18,参数统计!C113)</f>
        <v>0</v>
      </c>
      <c r="S113" t="b">
        <f>IF(参数统计!B113=19,参数统计!C113)</f>
        <v>0</v>
      </c>
      <c r="T113" t="b">
        <f>IF(参数统计!B113=20,参数统计!C113)</f>
        <v>0</v>
      </c>
      <c r="U113" t="b">
        <f>IF(参数统计!B113=21,参数统计!C113)</f>
        <v>0</v>
      </c>
      <c r="V113" t="b">
        <f>IF(参数统计!B113=22,参数统计!C113)</f>
        <v>0</v>
      </c>
      <c r="W113" t="b">
        <f>IF(参数统计!B113=23,参数统计!C113)</f>
        <v>0</v>
      </c>
      <c r="X113" t="b">
        <f>IF(参数统计!B113=24,参数统计!C113)</f>
        <v>0</v>
      </c>
      <c r="Y113" t="b">
        <f>IF(参数统计!B113=25,参数统计!C113)</f>
        <v>0</v>
      </c>
      <c r="Z113" t="b">
        <f>IF(参数统计!B113=26,参数统计!C113)</f>
        <v>0</v>
      </c>
      <c r="AA113" t="b">
        <f>IF(参数统计!B113=27,参数统计!C113)</f>
        <v>0</v>
      </c>
      <c r="AB113" t="b">
        <f>IF(参数统计!B113=28,参数统计!C113)</f>
        <v>0</v>
      </c>
      <c r="AC113" t="b">
        <f>IF(参数统计!B113=29,参数统计!C113)</f>
        <v>0</v>
      </c>
      <c r="AD113" t="b">
        <f>IF(参数统计!B113=30,参数统计!C113)</f>
        <v>0</v>
      </c>
    </row>
    <row r="114" spans="1:30">
      <c r="A114" t="b">
        <f>IF(参数统计!B114=1,参数统计!C114)</f>
        <v>0</v>
      </c>
      <c r="B114" t="b">
        <f>IF(参数统计!B114=2,参数统计!C114)</f>
        <v>0</v>
      </c>
      <c r="C114" t="b">
        <f>IF(参数统计!B114=3,参数统计!C114)</f>
        <v>0</v>
      </c>
      <c r="D114" t="b">
        <f>IF(参数统计!B114=4,参数统计!C114)</f>
        <v>0</v>
      </c>
      <c r="E114" t="b">
        <f>IF(参数统计!B114=5,参数统计!C114)</f>
        <v>0</v>
      </c>
      <c r="F114" t="b">
        <f>IF(参数统计!B114=6,参数统计!C114)</f>
        <v>0</v>
      </c>
      <c r="G114" t="b">
        <f>IF(参数统计!B114=7,参数统计!C114)</f>
        <v>0</v>
      </c>
      <c r="H114" t="b">
        <f>IF(参数统计!B114=8,参数统计!C114)</f>
        <v>0</v>
      </c>
      <c r="I114" t="b">
        <f>IF(参数统计!B114=9,参数统计!C114)</f>
        <v>0</v>
      </c>
      <c r="J114">
        <f>IF(参数统计!B114=10,参数统计!C114)</f>
        <v>191</v>
      </c>
      <c r="K114" t="b">
        <f>IF(参数统计!B114=11,参数统计!C114)</f>
        <v>0</v>
      </c>
      <c r="L114" t="b">
        <f>IF(参数统计!B114=12,参数统计!C114)</f>
        <v>0</v>
      </c>
      <c r="M114" t="b">
        <f>IF(参数统计!B114=13,参数统计!C114)</f>
        <v>0</v>
      </c>
      <c r="N114" t="b">
        <f>IF(参数统计!B114=14,参数统计!C114)</f>
        <v>0</v>
      </c>
      <c r="O114" t="b">
        <f>IF(参数统计!B114=15,参数统计!C114)</f>
        <v>0</v>
      </c>
      <c r="P114" t="b">
        <f>IF(参数统计!B114=16,参数统计!C114)</f>
        <v>0</v>
      </c>
      <c r="Q114" t="b">
        <f>IF(参数统计!B114=17,参数统计!C114)</f>
        <v>0</v>
      </c>
      <c r="R114" t="b">
        <f>IF(参数统计!B114=18,参数统计!C114)</f>
        <v>0</v>
      </c>
      <c r="S114" t="b">
        <f>IF(参数统计!B114=19,参数统计!C114)</f>
        <v>0</v>
      </c>
      <c r="T114" t="b">
        <f>IF(参数统计!B114=20,参数统计!C114)</f>
        <v>0</v>
      </c>
      <c r="U114" t="b">
        <f>IF(参数统计!B114=21,参数统计!C114)</f>
        <v>0</v>
      </c>
      <c r="V114" t="b">
        <f>IF(参数统计!B114=22,参数统计!C114)</f>
        <v>0</v>
      </c>
      <c r="W114" t="b">
        <f>IF(参数统计!B114=23,参数统计!C114)</f>
        <v>0</v>
      </c>
      <c r="X114" t="b">
        <f>IF(参数统计!B114=24,参数统计!C114)</f>
        <v>0</v>
      </c>
      <c r="Y114" t="b">
        <f>IF(参数统计!B114=25,参数统计!C114)</f>
        <v>0</v>
      </c>
      <c r="Z114" t="b">
        <f>IF(参数统计!B114=26,参数统计!C114)</f>
        <v>0</v>
      </c>
      <c r="AA114" t="b">
        <f>IF(参数统计!B114=27,参数统计!C114)</f>
        <v>0</v>
      </c>
      <c r="AB114" t="b">
        <f>IF(参数统计!B114=28,参数统计!C114)</f>
        <v>0</v>
      </c>
      <c r="AC114" t="b">
        <f>IF(参数统计!B114=29,参数统计!C114)</f>
        <v>0</v>
      </c>
      <c r="AD114" t="b">
        <f>IF(参数统计!B114=30,参数统计!C114)</f>
        <v>0</v>
      </c>
    </row>
    <row r="115" spans="1:30">
      <c r="A115" t="b">
        <f>IF(参数统计!B115=1,参数统计!C115)</f>
        <v>0</v>
      </c>
      <c r="B115" t="b">
        <f>IF(参数统计!B115=2,参数统计!C115)</f>
        <v>0</v>
      </c>
      <c r="C115" t="b">
        <f>IF(参数统计!B115=3,参数统计!C115)</f>
        <v>0</v>
      </c>
      <c r="D115" t="b">
        <f>IF(参数统计!B115=4,参数统计!C115)</f>
        <v>0</v>
      </c>
      <c r="E115" t="b">
        <f>IF(参数统计!B115=5,参数统计!C115)</f>
        <v>0</v>
      </c>
      <c r="F115" t="b">
        <f>IF(参数统计!B115=6,参数统计!C115)</f>
        <v>0</v>
      </c>
      <c r="G115" t="b">
        <f>IF(参数统计!B115=7,参数统计!C115)</f>
        <v>0</v>
      </c>
      <c r="H115" t="b">
        <f>IF(参数统计!B115=8,参数统计!C115)</f>
        <v>0</v>
      </c>
      <c r="I115">
        <f>IF(参数统计!B115=9,参数统计!C115)</f>
        <v>185</v>
      </c>
      <c r="J115" t="b">
        <f>IF(参数统计!B115=10,参数统计!C115)</f>
        <v>0</v>
      </c>
      <c r="K115" t="b">
        <f>IF(参数统计!B115=11,参数统计!C115)</f>
        <v>0</v>
      </c>
      <c r="L115" t="b">
        <f>IF(参数统计!B115=12,参数统计!C115)</f>
        <v>0</v>
      </c>
      <c r="M115" t="b">
        <f>IF(参数统计!B115=13,参数统计!C115)</f>
        <v>0</v>
      </c>
      <c r="N115" t="b">
        <f>IF(参数统计!B115=14,参数统计!C115)</f>
        <v>0</v>
      </c>
      <c r="O115" t="b">
        <f>IF(参数统计!B115=15,参数统计!C115)</f>
        <v>0</v>
      </c>
      <c r="P115" t="b">
        <f>IF(参数统计!B115=16,参数统计!C115)</f>
        <v>0</v>
      </c>
      <c r="Q115" t="b">
        <f>IF(参数统计!B115=17,参数统计!C115)</f>
        <v>0</v>
      </c>
      <c r="R115" t="b">
        <f>IF(参数统计!B115=18,参数统计!C115)</f>
        <v>0</v>
      </c>
      <c r="S115" t="b">
        <f>IF(参数统计!B115=19,参数统计!C115)</f>
        <v>0</v>
      </c>
      <c r="T115" t="b">
        <f>IF(参数统计!B115=20,参数统计!C115)</f>
        <v>0</v>
      </c>
      <c r="U115" t="b">
        <f>IF(参数统计!B115=21,参数统计!C115)</f>
        <v>0</v>
      </c>
      <c r="V115" t="b">
        <f>IF(参数统计!B115=22,参数统计!C115)</f>
        <v>0</v>
      </c>
      <c r="W115" t="b">
        <f>IF(参数统计!B115=23,参数统计!C115)</f>
        <v>0</v>
      </c>
      <c r="X115" t="b">
        <f>IF(参数统计!B115=24,参数统计!C115)</f>
        <v>0</v>
      </c>
      <c r="Y115" t="b">
        <f>IF(参数统计!B115=25,参数统计!C115)</f>
        <v>0</v>
      </c>
      <c r="Z115" t="b">
        <f>IF(参数统计!B115=26,参数统计!C115)</f>
        <v>0</v>
      </c>
      <c r="AA115" t="b">
        <f>IF(参数统计!B115=27,参数统计!C115)</f>
        <v>0</v>
      </c>
      <c r="AB115" t="b">
        <f>IF(参数统计!B115=28,参数统计!C115)</f>
        <v>0</v>
      </c>
      <c r="AC115" t="b">
        <f>IF(参数统计!B115=29,参数统计!C115)</f>
        <v>0</v>
      </c>
      <c r="AD115" t="b">
        <f>IF(参数统计!B115=30,参数统计!C115)</f>
        <v>0</v>
      </c>
    </row>
    <row r="116" spans="1:30">
      <c r="A116" t="b">
        <f>IF(参数统计!B116=1,参数统计!C116)</f>
        <v>0</v>
      </c>
      <c r="B116" t="b">
        <f>IF(参数统计!B116=2,参数统计!C116)</f>
        <v>0</v>
      </c>
      <c r="C116" t="b">
        <f>IF(参数统计!B116=3,参数统计!C116)</f>
        <v>0</v>
      </c>
      <c r="D116" t="b">
        <f>IF(参数统计!B116=4,参数统计!C116)</f>
        <v>0</v>
      </c>
      <c r="E116" t="b">
        <f>IF(参数统计!B116=5,参数统计!C116)</f>
        <v>0</v>
      </c>
      <c r="F116" t="b">
        <f>IF(参数统计!B116=6,参数统计!C116)</f>
        <v>0</v>
      </c>
      <c r="G116" t="b">
        <f>IF(参数统计!B116=7,参数统计!C116)</f>
        <v>0</v>
      </c>
      <c r="H116" t="b">
        <f>IF(参数统计!B116=8,参数统计!C116)</f>
        <v>0</v>
      </c>
      <c r="I116">
        <f>IF(参数统计!B116=9,参数统计!C116)</f>
        <v>185</v>
      </c>
      <c r="J116" t="b">
        <f>IF(参数统计!B116=10,参数统计!C116)</f>
        <v>0</v>
      </c>
      <c r="K116" t="b">
        <f>IF(参数统计!B116=11,参数统计!C116)</f>
        <v>0</v>
      </c>
      <c r="L116" t="b">
        <f>IF(参数统计!B116=12,参数统计!C116)</f>
        <v>0</v>
      </c>
      <c r="M116" t="b">
        <f>IF(参数统计!B116=13,参数统计!C116)</f>
        <v>0</v>
      </c>
      <c r="N116" t="b">
        <f>IF(参数统计!B116=14,参数统计!C116)</f>
        <v>0</v>
      </c>
      <c r="O116" t="b">
        <f>IF(参数统计!B116=15,参数统计!C116)</f>
        <v>0</v>
      </c>
      <c r="P116" t="b">
        <f>IF(参数统计!B116=16,参数统计!C116)</f>
        <v>0</v>
      </c>
      <c r="Q116" t="b">
        <f>IF(参数统计!B116=17,参数统计!C116)</f>
        <v>0</v>
      </c>
      <c r="R116" t="b">
        <f>IF(参数统计!B116=18,参数统计!C116)</f>
        <v>0</v>
      </c>
      <c r="S116" t="b">
        <f>IF(参数统计!B116=19,参数统计!C116)</f>
        <v>0</v>
      </c>
      <c r="T116" t="b">
        <f>IF(参数统计!B116=20,参数统计!C116)</f>
        <v>0</v>
      </c>
      <c r="U116" t="b">
        <f>IF(参数统计!B116=21,参数统计!C116)</f>
        <v>0</v>
      </c>
      <c r="V116" t="b">
        <f>IF(参数统计!B116=22,参数统计!C116)</f>
        <v>0</v>
      </c>
      <c r="W116" t="b">
        <f>IF(参数统计!B116=23,参数统计!C116)</f>
        <v>0</v>
      </c>
      <c r="X116" t="b">
        <f>IF(参数统计!B116=24,参数统计!C116)</f>
        <v>0</v>
      </c>
      <c r="Y116" t="b">
        <f>IF(参数统计!B116=25,参数统计!C116)</f>
        <v>0</v>
      </c>
      <c r="Z116" t="b">
        <f>IF(参数统计!B116=26,参数统计!C116)</f>
        <v>0</v>
      </c>
      <c r="AA116" t="b">
        <f>IF(参数统计!B116=27,参数统计!C116)</f>
        <v>0</v>
      </c>
      <c r="AB116" t="b">
        <f>IF(参数统计!B116=28,参数统计!C116)</f>
        <v>0</v>
      </c>
      <c r="AC116" t="b">
        <f>IF(参数统计!B116=29,参数统计!C116)</f>
        <v>0</v>
      </c>
      <c r="AD116" t="b">
        <f>IF(参数统计!B116=30,参数统计!C116)</f>
        <v>0</v>
      </c>
    </row>
    <row r="117" spans="1:30">
      <c r="A117" t="b">
        <f>IF(参数统计!B117=1,参数统计!C117)</f>
        <v>0</v>
      </c>
      <c r="B117" t="b">
        <f>IF(参数统计!B117=2,参数统计!C117)</f>
        <v>0</v>
      </c>
      <c r="C117" t="b">
        <f>IF(参数统计!B117=3,参数统计!C117)</f>
        <v>0</v>
      </c>
      <c r="D117" t="b">
        <f>IF(参数统计!B117=4,参数统计!C117)</f>
        <v>0</v>
      </c>
      <c r="E117" t="b">
        <f>IF(参数统计!B117=5,参数统计!C117)</f>
        <v>0</v>
      </c>
      <c r="F117" t="b">
        <f>IF(参数统计!B117=6,参数统计!C117)</f>
        <v>0</v>
      </c>
      <c r="G117" t="b">
        <f>IF(参数统计!B117=7,参数统计!C117)</f>
        <v>0</v>
      </c>
      <c r="H117" t="b">
        <f>IF(参数统计!B117=8,参数统计!C117)</f>
        <v>0</v>
      </c>
      <c r="I117" t="b">
        <f>IF(参数统计!B117=9,参数统计!C117)</f>
        <v>0</v>
      </c>
      <c r="J117">
        <f>IF(参数统计!B117=10,参数统计!C117)</f>
        <v>192</v>
      </c>
      <c r="K117" t="b">
        <f>IF(参数统计!B117=11,参数统计!C117)</f>
        <v>0</v>
      </c>
      <c r="L117" t="b">
        <f>IF(参数统计!B117=12,参数统计!C117)</f>
        <v>0</v>
      </c>
      <c r="M117" t="b">
        <f>IF(参数统计!B117=13,参数统计!C117)</f>
        <v>0</v>
      </c>
      <c r="N117" t="b">
        <f>IF(参数统计!B117=14,参数统计!C117)</f>
        <v>0</v>
      </c>
      <c r="O117" t="b">
        <f>IF(参数统计!B117=15,参数统计!C117)</f>
        <v>0</v>
      </c>
      <c r="P117" t="b">
        <f>IF(参数统计!B117=16,参数统计!C117)</f>
        <v>0</v>
      </c>
      <c r="Q117" t="b">
        <f>IF(参数统计!B117=17,参数统计!C117)</f>
        <v>0</v>
      </c>
      <c r="R117" t="b">
        <f>IF(参数统计!B117=18,参数统计!C117)</f>
        <v>0</v>
      </c>
      <c r="S117" t="b">
        <f>IF(参数统计!B117=19,参数统计!C117)</f>
        <v>0</v>
      </c>
      <c r="T117" t="b">
        <f>IF(参数统计!B117=20,参数统计!C117)</f>
        <v>0</v>
      </c>
      <c r="U117" t="b">
        <f>IF(参数统计!B117=21,参数统计!C117)</f>
        <v>0</v>
      </c>
      <c r="V117" t="b">
        <f>IF(参数统计!B117=22,参数统计!C117)</f>
        <v>0</v>
      </c>
      <c r="W117" t="b">
        <f>IF(参数统计!B117=23,参数统计!C117)</f>
        <v>0</v>
      </c>
      <c r="X117" t="b">
        <f>IF(参数统计!B117=24,参数统计!C117)</f>
        <v>0</v>
      </c>
      <c r="Y117" t="b">
        <f>IF(参数统计!B117=25,参数统计!C117)</f>
        <v>0</v>
      </c>
      <c r="Z117" t="b">
        <f>IF(参数统计!B117=26,参数统计!C117)</f>
        <v>0</v>
      </c>
      <c r="AA117" t="b">
        <f>IF(参数统计!B117=27,参数统计!C117)</f>
        <v>0</v>
      </c>
      <c r="AB117" t="b">
        <f>IF(参数统计!B117=28,参数统计!C117)</f>
        <v>0</v>
      </c>
      <c r="AC117" t="b">
        <f>IF(参数统计!B117=29,参数统计!C117)</f>
        <v>0</v>
      </c>
      <c r="AD117" t="b">
        <f>IF(参数统计!B117=30,参数统计!C117)</f>
        <v>0</v>
      </c>
    </row>
    <row r="118" spans="1:30">
      <c r="A118" t="b">
        <f>IF(参数统计!B118=1,参数统计!C118)</f>
        <v>0</v>
      </c>
      <c r="B118" t="b">
        <f>IF(参数统计!B118=2,参数统计!C118)</f>
        <v>0</v>
      </c>
      <c r="C118" t="b">
        <f>IF(参数统计!B118=3,参数统计!C118)</f>
        <v>0</v>
      </c>
      <c r="D118" t="b">
        <f>IF(参数统计!B118=4,参数统计!C118)</f>
        <v>0</v>
      </c>
      <c r="E118" t="b">
        <f>IF(参数统计!B118=5,参数统计!C118)</f>
        <v>0</v>
      </c>
      <c r="F118" t="b">
        <f>IF(参数统计!B118=6,参数统计!C118)</f>
        <v>0</v>
      </c>
      <c r="G118" t="b">
        <f>IF(参数统计!B118=7,参数统计!C118)</f>
        <v>0</v>
      </c>
      <c r="H118" t="b">
        <f>IF(参数统计!B118=8,参数统计!C118)</f>
        <v>0</v>
      </c>
      <c r="I118" t="b">
        <f>IF(参数统计!B118=9,参数统计!C118)</f>
        <v>0</v>
      </c>
      <c r="J118">
        <f>IF(参数统计!B118=10,参数统计!C118)</f>
        <v>153</v>
      </c>
      <c r="K118" t="b">
        <f>IF(参数统计!B118=11,参数统计!C118)</f>
        <v>0</v>
      </c>
      <c r="L118" t="b">
        <f>IF(参数统计!B118=12,参数统计!C118)</f>
        <v>0</v>
      </c>
      <c r="M118" t="b">
        <f>IF(参数统计!B118=13,参数统计!C118)</f>
        <v>0</v>
      </c>
      <c r="N118" t="b">
        <f>IF(参数统计!B118=14,参数统计!C118)</f>
        <v>0</v>
      </c>
      <c r="O118" t="b">
        <f>IF(参数统计!B118=15,参数统计!C118)</f>
        <v>0</v>
      </c>
      <c r="P118" t="b">
        <f>IF(参数统计!B118=16,参数统计!C118)</f>
        <v>0</v>
      </c>
      <c r="Q118" t="b">
        <f>IF(参数统计!B118=17,参数统计!C118)</f>
        <v>0</v>
      </c>
      <c r="R118" t="b">
        <f>IF(参数统计!B118=18,参数统计!C118)</f>
        <v>0</v>
      </c>
      <c r="S118" t="b">
        <f>IF(参数统计!B118=19,参数统计!C118)</f>
        <v>0</v>
      </c>
      <c r="T118" t="b">
        <f>IF(参数统计!B118=20,参数统计!C118)</f>
        <v>0</v>
      </c>
      <c r="U118" t="b">
        <f>IF(参数统计!B118=21,参数统计!C118)</f>
        <v>0</v>
      </c>
      <c r="V118" t="b">
        <f>IF(参数统计!B118=22,参数统计!C118)</f>
        <v>0</v>
      </c>
      <c r="W118" t="b">
        <f>IF(参数统计!B118=23,参数统计!C118)</f>
        <v>0</v>
      </c>
      <c r="X118" t="b">
        <f>IF(参数统计!B118=24,参数统计!C118)</f>
        <v>0</v>
      </c>
      <c r="Y118" t="b">
        <f>IF(参数统计!B118=25,参数统计!C118)</f>
        <v>0</v>
      </c>
      <c r="Z118" t="b">
        <f>IF(参数统计!B118=26,参数统计!C118)</f>
        <v>0</v>
      </c>
      <c r="AA118" t="b">
        <f>IF(参数统计!B118=27,参数统计!C118)</f>
        <v>0</v>
      </c>
      <c r="AB118" t="b">
        <f>IF(参数统计!B118=28,参数统计!C118)</f>
        <v>0</v>
      </c>
      <c r="AC118" t="b">
        <f>IF(参数统计!B118=29,参数统计!C118)</f>
        <v>0</v>
      </c>
      <c r="AD118" t="b">
        <f>IF(参数统计!B118=30,参数统计!C118)</f>
        <v>0</v>
      </c>
    </row>
    <row r="119" spans="1:30">
      <c r="A119" t="b">
        <f>IF(参数统计!B119=1,参数统计!C119)</f>
        <v>0</v>
      </c>
      <c r="B119" t="b">
        <f>IF(参数统计!B119=2,参数统计!C119)</f>
        <v>0</v>
      </c>
      <c r="C119" t="b">
        <f>IF(参数统计!B119=3,参数统计!C119)</f>
        <v>0</v>
      </c>
      <c r="D119" t="b">
        <f>IF(参数统计!B119=4,参数统计!C119)</f>
        <v>0</v>
      </c>
      <c r="E119" t="b">
        <f>IF(参数统计!B119=5,参数统计!C119)</f>
        <v>0</v>
      </c>
      <c r="F119" t="b">
        <f>IF(参数统计!B119=6,参数统计!C119)</f>
        <v>0</v>
      </c>
      <c r="G119" t="b">
        <f>IF(参数统计!B119=7,参数统计!C119)</f>
        <v>0</v>
      </c>
      <c r="H119" t="b">
        <f>IF(参数统计!B119=8,参数统计!C119)</f>
        <v>0</v>
      </c>
      <c r="I119" t="b">
        <f>IF(参数统计!B119=9,参数统计!C119)</f>
        <v>0</v>
      </c>
      <c r="J119">
        <f>IF(参数统计!B119=10,参数统计!C119)</f>
        <v>187</v>
      </c>
      <c r="K119" t="b">
        <f>IF(参数统计!B119=11,参数统计!C119)</f>
        <v>0</v>
      </c>
      <c r="L119" t="b">
        <f>IF(参数统计!B119=12,参数统计!C119)</f>
        <v>0</v>
      </c>
      <c r="M119" t="b">
        <f>IF(参数统计!B119=13,参数统计!C119)</f>
        <v>0</v>
      </c>
      <c r="N119" t="b">
        <f>IF(参数统计!B119=14,参数统计!C119)</f>
        <v>0</v>
      </c>
      <c r="O119" t="b">
        <f>IF(参数统计!B119=15,参数统计!C119)</f>
        <v>0</v>
      </c>
      <c r="P119" t="b">
        <f>IF(参数统计!B119=16,参数统计!C119)</f>
        <v>0</v>
      </c>
      <c r="Q119" t="b">
        <f>IF(参数统计!B119=17,参数统计!C119)</f>
        <v>0</v>
      </c>
      <c r="R119" t="b">
        <f>IF(参数统计!B119=18,参数统计!C119)</f>
        <v>0</v>
      </c>
      <c r="S119" t="b">
        <f>IF(参数统计!B119=19,参数统计!C119)</f>
        <v>0</v>
      </c>
      <c r="T119" t="b">
        <f>IF(参数统计!B119=20,参数统计!C119)</f>
        <v>0</v>
      </c>
      <c r="U119" t="b">
        <f>IF(参数统计!B119=21,参数统计!C119)</f>
        <v>0</v>
      </c>
      <c r="V119" t="b">
        <f>IF(参数统计!B119=22,参数统计!C119)</f>
        <v>0</v>
      </c>
      <c r="W119" t="b">
        <f>IF(参数统计!B119=23,参数统计!C119)</f>
        <v>0</v>
      </c>
      <c r="X119" t="b">
        <f>IF(参数统计!B119=24,参数统计!C119)</f>
        <v>0</v>
      </c>
      <c r="Y119" t="b">
        <f>IF(参数统计!B119=25,参数统计!C119)</f>
        <v>0</v>
      </c>
      <c r="Z119" t="b">
        <f>IF(参数统计!B119=26,参数统计!C119)</f>
        <v>0</v>
      </c>
      <c r="AA119" t="b">
        <f>IF(参数统计!B119=27,参数统计!C119)</f>
        <v>0</v>
      </c>
      <c r="AB119" t="b">
        <f>IF(参数统计!B119=28,参数统计!C119)</f>
        <v>0</v>
      </c>
      <c r="AC119" t="b">
        <f>IF(参数统计!B119=29,参数统计!C119)</f>
        <v>0</v>
      </c>
      <c r="AD119" t="b">
        <f>IF(参数统计!B119=30,参数统计!C119)</f>
        <v>0</v>
      </c>
    </row>
    <row r="120" spans="1:30">
      <c r="A120" t="b">
        <f>IF(参数统计!B120=1,参数统计!C120)</f>
        <v>0</v>
      </c>
      <c r="B120" t="b">
        <f>IF(参数统计!B120=2,参数统计!C120)</f>
        <v>0</v>
      </c>
      <c r="C120" t="b">
        <f>IF(参数统计!B120=3,参数统计!C120)</f>
        <v>0</v>
      </c>
      <c r="D120" t="b">
        <f>IF(参数统计!B120=4,参数统计!C120)</f>
        <v>0</v>
      </c>
      <c r="E120" t="b">
        <f>IF(参数统计!B120=5,参数统计!C120)</f>
        <v>0</v>
      </c>
      <c r="F120" t="b">
        <f>IF(参数统计!B120=6,参数统计!C120)</f>
        <v>0</v>
      </c>
      <c r="G120" t="b">
        <f>IF(参数统计!B120=7,参数统计!C120)</f>
        <v>0</v>
      </c>
      <c r="H120" t="b">
        <f>IF(参数统计!B120=8,参数统计!C120)</f>
        <v>0</v>
      </c>
      <c r="I120" t="b">
        <f>IF(参数统计!B120=9,参数统计!C120)</f>
        <v>0</v>
      </c>
      <c r="J120">
        <f>IF(参数统计!B120=10,参数统计!C120)</f>
        <v>182</v>
      </c>
      <c r="K120" t="b">
        <f>IF(参数统计!B120=11,参数统计!C120)</f>
        <v>0</v>
      </c>
      <c r="L120" t="b">
        <f>IF(参数统计!B120=12,参数统计!C120)</f>
        <v>0</v>
      </c>
      <c r="M120" t="b">
        <f>IF(参数统计!B120=13,参数统计!C120)</f>
        <v>0</v>
      </c>
      <c r="N120" t="b">
        <f>IF(参数统计!B120=14,参数统计!C120)</f>
        <v>0</v>
      </c>
      <c r="O120" t="b">
        <f>IF(参数统计!B120=15,参数统计!C120)</f>
        <v>0</v>
      </c>
      <c r="P120" t="b">
        <f>IF(参数统计!B120=16,参数统计!C120)</f>
        <v>0</v>
      </c>
      <c r="Q120" t="b">
        <f>IF(参数统计!B120=17,参数统计!C120)</f>
        <v>0</v>
      </c>
      <c r="R120" t="b">
        <f>IF(参数统计!B120=18,参数统计!C120)</f>
        <v>0</v>
      </c>
      <c r="S120" t="b">
        <f>IF(参数统计!B120=19,参数统计!C120)</f>
        <v>0</v>
      </c>
      <c r="T120" t="b">
        <f>IF(参数统计!B120=20,参数统计!C120)</f>
        <v>0</v>
      </c>
      <c r="U120" t="b">
        <f>IF(参数统计!B120=21,参数统计!C120)</f>
        <v>0</v>
      </c>
      <c r="V120" t="b">
        <f>IF(参数统计!B120=22,参数统计!C120)</f>
        <v>0</v>
      </c>
      <c r="W120" t="b">
        <f>IF(参数统计!B120=23,参数统计!C120)</f>
        <v>0</v>
      </c>
      <c r="X120" t="b">
        <f>IF(参数统计!B120=24,参数统计!C120)</f>
        <v>0</v>
      </c>
      <c r="Y120" t="b">
        <f>IF(参数统计!B120=25,参数统计!C120)</f>
        <v>0</v>
      </c>
      <c r="Z120" t="b">
        <f>IF(参数统计!B120=26,参数统计!C120)</f>
        <v>0</v>
      </c>
      <c r="AA120" t="b">
        <f>IF(参数统计!B120=27,参数统计!C120)</f>
        <v>0</v>
      </c>
      <c r="AB120" t="b">
        <f>IF(参数统计!B120=28,参数统计!C120)</f>
        <v>0</v>
      </c>
      <c r="AC120" t="b">
        <f>IF(参数统计!B120=29,参数统计!C120)</f>
        <v>0</v>
      </c>
      <c r="AD120" t="b">
        <f>IF(参数统计!B120=30,参数统计!C120)</f>
        <v>0</v>
      </c>
    </row>
    <row r="121" spans="1:30">
      <c r="A121" t="b">
        <f>IF(参数统计!B121=1,参数统计!C121)</f>
        <v>0</v>
      </c>
      <c r="B121" t="b">
        <f>IF(参数统计!B121=2,参数统计!C121)</f>
        <v>0</v>
      </c>
      <c r="C121" t="b">
        <f>IF(参数统计!B121=3,参数统计!C121)</f>
        <v>0</v>
      </c>
      <c r="D121" t="b">
        <f>IF(参数统计!B121=4,参数统计!C121)</f>
        <v>0</v>
      </c>
      <c r="E121" t="b">
        <f>IF(参数统计!B121=5,参数统计!C121)</f>
        <v>0</v>
      </c>
      <c r="F121" t="b">
        <f>IF(参数统计!B121=6,参数统计!C121)</f>
        <v>0</v>
      </c>
      <c r="G121" t="b">
        <f>IF(参数统计!B121=7,参数统计!C121)</f>
        <v>0</v>
      </c>
      <c r="H121" t="b">
        <f>IF(参数统计!B121=8,参数统计!C121)</f>
        <v>0</v>
      </c>
      <c r="I121" t="b">
        <f>IF(参数统计!B121=9,参数统计!C121)</f>
        <v>0</v>
      </c>
      <c r="J121">
        <f>IF(参数统计!B121=10,参数统计!C121)</f>
        <v>181</v>
      </c>
      <c r="K121" t="b">
        <f>IF(参数统计!B121=11,参数统计!C121)</f>
        <v>0</v>
      </c>
      <c r="L121" t="b">
        <f>IF(参数统计!B121=12,参数统计!C121)</f>
        <v>0</v>
      </c>
      <c r="M121" t="b">
        <f>IF(参数统计!B121=13,参数统计!C121)</f>
        <v>0</v>
      </c>
      <c r="N121" t="b">
        <f>IF(参数统计!B121=14,参数统计!C121)</f>
        <v>0</v>
      </c>
      <c r="O121" t="b">
        <f>IF(参数统计!B121=15,参数统计!C121)</f>
        <v>0</v>
      </c>
      <c r="P121" t="b">
        <f>IF(参数统计!B121=16,参数统计!C121)</f>
        <v>0</v>
      </c>
      <c r="Q121" t="b">
        <f>IF(参数统计!B121=17,参数统计!C121)</f>
        <v>0</v>
      </c>
      <c r="R121" t="b">
        <f>IF(参数统计!B121=18,参数统计!C121)</f>
        <v>0</v>
      </c>
      <c r="S121" t="b">
        <f>IF(参数统计!B121=19,参数统计!C121)</f>
        <v>0</v>
      </c>
      <c r="T121" t="b">
        <f>IF(参数统计!B121=20,参数统计!C121)</f>
        <v>0</v>
      </c>
      <c r="U121" t="b">
        <f>IF(参数统计!B121=21,参数统计!C121)</f>
        <v>0</v>
      </c>
      <c r="V121" t="b">
        <f>IF(参数统计!B121=22,参数统计!C121)</f>
        <v>0</v>
      </c>
      <c r="W121" t="b">
        <f>IF(参数统计!B121=23,参数统计!C121)</f>
        <v>0</v>
      </c>
      <c r="X121" t="b">
        <f>IF(参数统计!B121=24,参数统计!C121)</f>
        <v>0</v>
      </c>
      <c r="Y121" t="b">
        <f>IF(参数统计!B121=25,参数统计!C121)</f>
        <v>0</v>
      </c>
      <c r="Z121" t="b">
        <f>IF(参数统计!B121=26,参数统计!C121)</f>
        <v>0</v>
      </c>
      <c r="AA121" t="b">
        <f>IF(参数统计!B121=27,参数统计!C121)</f>
        <v>0</v>
      </c>
      <c r="AB121" t="b">
        <f>IF(参数统计!B121=28,参数统计!C121)</f>
        <v>0</v>
      </c>
      <c r="AC121" t="b">
        <f>IF(参数统计!B121=29,参数统计!C121)</f>
        <v>0</v>
      </c>
      <c r="AD121" t="b">
        <f>IF(参数统计!B121=30,参数统计!C121)</f>
        <v>0</v>
      </c>
    </row>
    <row r="122" spans="1:30">
      <c r="A122" t="b">
        <f>IF(参数统计!B122=1,参数统计!C122)</f>
        <v>0</v>
      </c>
      <c r="B122" t="b">
        <f>IF(参数统计!B122=2,参数统计!C122)</f>
        <v>0</v>
      </c>
      <c r="C122" t="b">
        <f>IF(参数统计!B122=3,参数统计!C122)</f>
        <v>0</v>
      </c>
      <c r="D122" t="b">
        <f>IF(参数统计!B122=4,参数统计!C122)</f>
        <v>0</v>
      </c>
      <c r="E122" t="b">
        <f>IF(参数统计!B122=5,参数统计!C122)</f>
        <v>0</v>
      </c>
      <c r="F122" t="b">
        <f>IF(参数统计!B122=6,参数统计!C122)</f>
        <v>0</v>
      </c>
      <c r="G122" t="b">
        <f>IF(参数统计!B122=7,参数统计!C122)</f>
        <v>0</v>
      </c>
      <c r="H122" t="b">
        <f>IF(参数统计!B122=8,参数统计!C122)</f>
        <v>0</v>
      </c>
      <c r="I122" t="b">
        <f>IF(参数统计!B122=9,参数统计!C122)</f>
        <v>0</v>
      </c>
      <c r="J122">
        <f>IF(参数统计!B122=10,参数统计!C122)</f>
        <v>189</v>
      </c>
      <c r="K122" t="b">
        <f>IF(参数统计!B122=11,参数统计!C122)</f>
        <v>0</v>
      </c>
      <c r="L122" t="b">
        <f>IF(参数统计!B122=12,参数统计!C122)</f>
        <v>0</v>
      </c>
      <c r="M122" t="b">
        <f>IF(参数统计!B122=13,参数统计!C122)</f>
        <v>0</v>
      </c>
      <c r="N122" t="b">
        <f>IF(参数统计!B122=14,参数统计!C122)</f>
        <v>0</v>
      </c>
      <c r="O122" t="b">
        <f>IF(参数统计!B122=15,参数统计!C122)</f>
        <v>0</v>
      </c>
      <c r="P122" t="b">
        <f>IF(参数统计!B122=16,参数统计!C122)</f>
        <v>0</v>
      </c>
      <c r="Q122" t="b">
        <f>IF(参数统计!B122=17,参数统计!C122)</f>
        <v>0</v>
      </c>
      <c r="R122" t="b">
        <f>IF(参数统计!B122=18,参数统计!C122)</f>
        <v>0</v>
      </c>
      <c r="S122" t="b">
        <f>IF(参数统计!B122=19,参数统计!C122)</f>
        <v>0</v>
      </c>
      <c r="T122" t="b">
        <f>IF(参数统计!B122=20,参数统计!C122)</f>
        <v>0</v>
      </c>
      <c r="U122" t="b">
        <f>IF(参数统计!B122=21,参数统计!C122)</f>
        <v>0</v>
      </c>
      <c r="V122" t="b">
        <f>IF(参数统计!B122=22,参数统计!C122)</f>
        <v>0</v>
      </c>
      <c r="W122" t="b">
        <f>IF(参数统计!B122=23,参数统计!C122)</f>
        <v>0</v>
      </c>
      <c r="X122" t="b">
        <f>IF(参数统计!B122=24,参数统计!C122)</f>
        <v>0</v>
      </c>
      <c r="Y122" t="b">
        <f>IF(参数统计!B122=25,参数统计!C122)</f>
        <v>0</v>
      </c>
      <c r="Z122" t="b">
        <f>IF(参数统计!B122=26,参数统计!C122)</f>
        <v>0</v>
      </c>
      <c r="AA122" t="b">
        <f>IF(参数统计!B122=27,参数统计!C122)</f>
        <v>0</v>
      </c>
      <c r="AB122" t="b">
        <f>IF(参数统计!B122=28,参数统计!C122)</f>
        <v>0</v>
      </c>
      <c r="AC122" t="b">
        <f>IF(参数统计!B122=29,参数统计!C122)</f>
        <v>0</v>
      </c>
      <c r="AD122" t="b">
        <f>IF(参数统计!B122=30,参数统计!C122)</f>
        <v>0</v>
      </c>
    </row>
    <row r="123" spans="1:30">
      <c r="A123" t="b">
        <f>IF(参数统计!B123=1,参数统计!C123)</f>
        <v>0</v>
      </c>
      <c r="B123" t="b">
        <f>IF(参数统计!B123=2,参数统计!C123)</f>
        <v>0</v>
      </c>
      <c r="C123" t="b">
        <f>IF(参数统计!B123=3,参数统计!C123)</f>
        <v>0</v>
      </c>
      <c r="D123" t="b">
        <f>IF(参数统计!B123=4,参数统计!C123)</f>
        <v>0</v>
      </c>
      <c r="E123" t="b">
        <f>IF(参数统计!B123=5,参数统计!C123)</f>
        <v>0</v>
      </c>
      <c r="F123" t="b">
        <f>IF(参数统计!B123=6,参数统计!C123)</f>
        <v>0</v>
      </c>
      <c r="G123" t="b">
        <f>IF(参数统计!B123=7,参数统计!C123)</f>
        <v>0</v>
      </c>
      <c r="H123" t="b">
        <f>IF(参数统计!B123=8,参数统计!C123)</f>
        <v>0</v>
      </c>
      <c r="I123">
        <f>IF(参数统计!B123=9,参数统计!C123)</f>
        <v>178</v>
      </c>
      <c r="J123" t="b">
        <f>IF(参数统计!B123=10,参数统计!C123)</f>
        <v>0</v>
      </c>
      <c r="K123" t="b">
        <f>IF(参数统计!B123=11,参数统计!C123)</f>
        <v>0</v>
      </c>
      <c r="L123" t="b">
        <f>IF(参数统计!B123=12,参数统计!C123)</f>
        <v>0</v>
      </c>
      <c r="M123" t="b">
        <f>IF(参数统计!B123=13,参数统计!C123)</f>
        <v>0</v>
      </c>
      <c r="N123" t="b">
        <f>IF(参数统计!B123=14,参数统计!C123)</f>
        <v>0</v>
      </c>
      <c r="O123" t="b">
        <f>IF(参数统计!B123=15,参数统计!C123)</f>
        <v>0</v>
      </c>
      <c r="P123" t="b">
        <f>IF(参数统计!B123=16,参数统计!C123)</f>
        <v>0</v>
      </c>
      <c r="Q123" t="b">
        <f>IF(参数统计!B123=17,参数统计!C123)</f>
        <v>0</v>
      </c>
      <c r="R123" t="b">
        <f>IF(参数统计!B123=18,参数统计!C123)</f>
        <v>0</v>
      </c>
      <c r="S123" t="b">
        <f>IF(参数统计!B123=19,参数统计!C123)</f>
        <v>0</v>
      </c>
      <c r="T123" t="b">
        <f>IF(参数统计!B123=20,参数统计!C123)</f>
        <v>0</v>
      </c>
      <c r="U123" t="b">
        <f>IF(参数统计!B123=21,参数统计!C123)</f>
        <v>0</v>
      </c>
      <c r="V123" t="b">
        <f>IF(参数统计!B123=22,参数统计!C123)</f>
        <v>0</v>
      </c>
      <c r="W123" t="b">
        <f>IF(参数统计!B123=23,参数统计!C123)</f>
        <v>0</v>
      </c>
      <c r="X123" t="b">
        <f>IF(参数统计!B123=24,参数统计!C123)</f>
        <v>0</v>
      </c>
      <c r="Y123" t="b">
        <f>IF(参数统计!B123=25,参数统计!C123)</f>
        <v>0</v>
      </c>
      <c r="Z123" t="b">
        <f>IF(参数统计!B123=26,参数统计!C123)</f>
        <v>0</v>
      </c>
      <c r="AA123" t="b">
        <f>IF(参数统计!B123=27,参数统计!C123)</f>
        <v>0</v>
      </c>
      <c r="AB123" t="b">
        <f>IF(参数统计!B123=28,参数统计!C123)</f>
        <v>0</v>
      </c>
      <c r="AC123" t="b">
        <f>IF(参数统计!B123=29,参数统计!C123)</f>
        <v>0</v>
      </c>
      <c r="AD123" t="b">
        <f>IF(参数统计!B123=30,参数统计!C123)</f>
        <v>0</v>
      </c>
    </row>
    <row r="124" spans="1:30">
      <c r="A124" t="b">
        <f>IF(参数统计!B124=1,参数统计!C124)</f>
        <v>0</v>
      </c>
      <c r="B124" t="b">
        <f>IF(参数统计!B124=2,参数统计!C124)</f>
        <v>0</v>
      </c>
      <c r="C124" t="b">
        <f>IF(参数统计!B124=3,参数统计!C124)</f>
        <v>0</v>
      </c>
      <c r="D124" t="b">
        <f>IF(参数统计!B124=4,参数统计!C124)</f>
        <v>0</v>
      </c>
      <c r="E124" t="b">
        <f>IF(参数统计!B124=5,参数统计!C124)</f>
        <v>0</v>
      </c>
      <c r="F124" t="b">
        <f>IF(参数统计!B124=6,参数统计!C124)</f>
        <v>0</v>
      </c>
      <c r="G124" t="b">
        <f>IF(参数统计!B124=7,参数统计!C124)</f>
        <v>0</v>
      </c>
      <c r="H124" t="b">
        <f>IF(参数统计!B124=8,参数统计!C124)</f>
        <v>0</v>
      </c>
      <c r="I124">
        <f>IF(参数统计!B124=9,参数统计!C124)</f>
        <v>199</v>
      </c>
      <c r="J124" t="b">
        <f>IF(参数统计!B124=10,参数统计!C124)</f>
        <v>0</v>
      </c>
      <c r="K124" t="b">
        <f>IF(参数统计!B124=11,参数统计!C124)</f>
        <v>0</v>
      </c>
      <c r="L124" t="b">
        <f>IF(参数统计!B124=12,参数统计!C124)</f>
        <v>0</v>
      </c>
      <c r="M124" t="b">
        <f>IF(参数统计!B124=13,参数统计!C124)</f>
        <v>0</v>
      </c>
      <c r="N124" t="b">
        <f>IF(参数统计!B124=14,参数统计!C124)</f>
        <v>0</v>
      </c>
      <c r="O124" t="b">
        <f>IF(参数统计!B124=15,参数统计!C124)</f>
        <v>0</v>
      </c>
      <c r="P124" t="b">
        <f>IF(参数统计!B124=16,参数统计!C124)</f>
        <v>0</v>
      </c>
      <c r="Q124" t="b">
        <f>IF(参数统计!B124=17,参数统计!C124)</f>
        <v>0</v>
      </c>
      <c r="R124" t="b">
        <f>IF(参数统计!B124=18,参数统计!C124)</f>
        <v>0</v>
      </c>
      <c r="S124" t="b">
        <f>IF(参数统计!B124=19,参数统计!C124)</f>
        <v>0</v>
      </c>
      <c r="T124" t="b">
        <f>IF(参数统计!B124=20,参数统计!C124)</f>
        <v>0</v>
      </c>
      <c r="U124" t="b">
        <f>IF(参数统计!B124=21,参数统计!C124)</f>
        <v>0</v>
      </c>
      <c r="V124" t="b">
        <f>IF(参数统计!B124=22,参数统计!C124)</f>
        <v>0</v>
      </c>
      <c r="W124" t="b">
        <f>IF(参数统计!B124=23,参数统计!C124)</f>
        <v>0</v>
      </c>
      <c r="X124" t="b">
        <f>IF(参数统计!B124=24,参数统计!C124)</f>
        <v>0</v>
      </c>
      <c r="Y124" t="b">
        <f>IF(参数统计!B124=25,参数统计!C124)</f>
        <v>0</v>
      </c>
      <c r="Z124" t="b">
        <f>IF(参数统计!B124=26,参数统计!C124)</f>
        <v>0</v>
      </c>
      <c r="AA124" t="b">
        <f>IF(参数统计!B124=27,参数统计!C124)</f>
        <v>0</v>
      </c>
      <c r="AB124" t="b">
        <f>IF(参数统计!B124=28,参数统计!C124)</f>
        <v>0</v>
      </c>
      <c r="AC124" t="b">
        <f>IF(参数统计!B124=29,参数统计!C124)</f>
        <v>0</v>
      </c>
      <c r="AD124" t="b">
        <f>IF(参数统计!B124=30,参数统计!C124)</f>
        <v>0</v>
      </c>
    </row>
    <row r="125" spans="1:30">
      <c r="A125" t="b">
        <f>IF(参数统计!B125=1,参数统计!C125)</f>
        <v>0</v>
      </c>
      <c r="B125" t="b">
        <f>IF(参数统计!B125=2,参数统计!C125)</f>
        <v>0</v>
      </c>
      <c r="C125" t="b">
        <f>IF(参数统计!B125=3,参数统计!C125)</f>
        <v>0</v>
      </c>
      <c r="D125" t="b">
        <f>IF(参数统计!B125=4,参数统计!C125)</f>
        <v>0</v>
      </c>
      <c r="E125" t="b">
        <f>IF(参数统计!B125=5,参数统计!C125)</f>
        <v>0</v>
      </c>
      <c r="F125" t="b">
        <f>IF(参数统计!B125=6,参数统计!C125)</f>
        <v>0</v>
      </c>
      <c r="G125" t="b">
        <f>IF(参数统计!B125=7,参数统计!C125)</f>
        <v>0</v>
      </c>
      <c r="H125" t="b">
        <f>IF(参数统计!B125=8,参数统计!C125)</f>
        <v>0</v>
      </c>
      <c r="I125">
        <f>IF(参数统计!B125=9,参数统计!C125)</f>
        <v>189</v>
      </c>
      <c r="J125" t="b">
        <f>IF(参数统计!B125=10,参数统计!C125)</f>
        <v>0</v>
      </c>
      <c r="K125" t="b">
        <f>IF(参数统计!B125=11,参数统计!C125)</f>
        <v>0</v>
      </c>
      <c r="L125" t="b">
        <f>IF(参数统计!B125=12,参数统计!C125)</f>
        <v>0</v>
      </c>
      <c r="M125" t="b">
        <f>IF(参数统计!B125=13,参数统计!C125)</f>
        <v>0</v>
      </c>
      <c r="N125" t="b">
        <f>IF(参数统计!B125=14,参数统计!C125)</f>
        <v>0</v>
      </c>
      <c r="O125" t="b">
        <f>IF(参数统计!B125=15,参数统计!C125)</f>
        <v>0</v>
      </c>
      <c r="P125" t="b">
        <f>IF(参数统计!B125=16,参数统计!C125)</f>
        <v>0</v>
      </c>
      <c r="Q125" t="b">
        <f>IF(参数统计!B125=17,参数统计!C125)</f>
        <v>0</v>
      </c>
      <c r="R125" t="b">
        <f>IF(参数统计!B125=18,参数统计!C125)</f>
        <v>0</v>
      </c>
      <c r="S125" t="b">
        <f>IF(参数统计!B125=19,参数统计!C125)</f>
        <v>0</v>
      </c>
      <c r="T125" t="b">
        <f>IF(参数统计!B125=20,参数统计!C125)</f>
        <v>0</v>
      </c>
      <c r="U125" t="b">
        <f>IF(参数统计!B125=21,参数统计!C125)</f>
        <v>0</v>
      </c>
      <c r="V125" t="b">
        <f>IF(参数统计!B125=22,参数统计!C125)</f>
        <v>0</v>
      </c>
      <c r="W125" t="b">
        <f>IF(参数统计!B125=23,参数统计!C125)</f>
        <v>0</v>
      </c>
      <c r="X125" t="b">
        <f>IF(参数统计!B125=24,参数统计!C125)</f>
        <v>0</v>
      </c>
      <c r="Y125" t="b">
        <f>IF(参数统计!B125=25,参数统计!C125)</f>
        <v>0</v>
      </c>
      <c r="Z125" t="b">
        <f>IF(参数统计!B125=26,参数统计!C125)</f>
        <v>0</v>
      </c>
      <c r="AA125" t="b">
        <f>IF(参数统计!B125=27,参数统计!C125)</f>
        <v>0</v>
      </c>
      <c r="AB125" t="b">
        <f>IF(参数统计!B125=28,参数统计!C125)</f>
        <v>0</v>
      </c>
      <c r="AC125" t="b">
        <f>IF(参数统计!B125=29,参数统计!C125)</f>
        <v>0</v>
      </c>
      <c r="AD125" t="b">
        <f>IF(参数统计!B125=30,参数统计!C125)</f>
        <v>0</v>
      </c>
    </row>
    <row r="126" spans="1:30">
      <c r="A126" t="b">
        <f>IF(参数统计!B126=1,参数统计!C126)</f>
        <v>0</v>
      </c>
      <c r="B126" t="b">
        <f>IF(参数统计!B126=2,参数统计!C126)</f>
        <v>0</v>
      </c>
      <c r="C126" t="b">
        <f>IF(参数统计!B126=3,参数统计!C126)</f>
        <v>0</v>
      </c>
      <c r="D126" t="b">
        <f>IF(参数统计!B126=4,参数统计!C126)</f>
        <v>0</v>
      </c>
      <c r="E126" t="b">
        <f>IF(参数统计!B126=5,参数统计!C126)</f>
        <v>0</v>
      </c>
      <c r="F126" t="b">
        <f>IF(参数统计!B126=6,参数统计!C126)</f>
        <v>0</v>
      </c>
      <c r="G126" t="b">
        <f>IF(参数统计!B126=7,参数统计!C126)</f>
        <v>0</v>
      </c>
      <c r="H126" t="b">
        <f>IF(参数统计!B126=8,参数统计!C126)</f>
        <v>0</v>
      </c>
      <c r="I126">
        <f>IF(参数统计!B126=9,参数统计!C126)</f>
        <v>176</v>
      </c>
      <c r="J126" t="b">
        <f>IF(参数统计!B126=10,参数统计!C126)</f>
        <v>0</v>
      </c>
      <c r="K126" t="b">
        <f>IF(参数统计!B126=11,参数统计!C126)</f>
        <v>0</v>
      </c>
      <c r="L126" t="b">
        <f>IF(参数统计!B126=12,参数统计!C126)</f>
        <v>0</v>
      </c>
      <c r="M126" t="b">
        <f>IF(参数统计!B126=13,参数统计!C126)</f>
        <v>0</v>
      </c>
      <c r="N126" t="b">
        <f>IF(参数统计!B126=14,参数统计!C126)</f>
        <v>0</v>
      </c>
      <c r="O126" t="b">
        <f>IF(参数统计!B126=15,参数统计!C126)</f>
        <v>0</v>
      </c>
      <c r="P126" t="b">
        <f>IF(参数统计!B126=16,参数统计!C126)</f>
        <v>0</v>
      </c>
      <c r="Q126" t="b">
        <f>IF(参数统计!B126=17,参数统计!C126)</f>
        <v>0</v>
      </c>
      <c r="R126" t="b">
        <f>IF(参数统计!B126=18,参数统计!C126)</f>
        <v>0</v>
      </c>
      <c r="S126" t="b">
        <f>IF(参数统计!B126=19,参数统计!C126)</f>
        <v>0</v>
      </c>
      <c r="T126" t="b">
        <f>IF(参数统计!B126=20,参数统计!C126)</f>
        <v>0</v>
      </c>
      <c r="U126" t="b">
        <f>IF(参数统计!B126=21,参数统计!C126)</f>
        <v>0</v>
      </c>
      <c r="V126" t="b">
        <f>IF(参数统计!B126=22,参数统计!C126)</f>
        <v>0</v>
      </c>
      <c r="W126" t="b">
        <f>IF(参数统计!B126=23,参数统计!C126)</f>
        <v>0</v>
      </c>
      <c r="X126" t="b">
        <f>IF(参数统计!B126=24,参数统计!C126)</f>
        <v>0</v>
      </c>
      <c r="Y126" t="b">
        <f>IF(参数统计!B126=25,参数统计!C126)</f>
        <v>0</v>
      </c>
      <c r="Z126" t="b">
        <f>IF(参数统计!B126=26,参数统计!C126)</f>
        <v>0</v>
      </c>
      <c r="AA126" t="b">
        <f>IF(参数统计!B126=27,参数统计!C126)</f>
        <v>0</v>
      </c>
      <c r="AB126" t="b">
        <f>IF(参数统计!B126=28,参数统计!C126)</f>
        <v>0</v>
      </c>
      <c r="AC126" t="b">
        <f>IF(参数统计!B126=29,参数统计!C126)</f>
        <v>0</v>
      </c>
      <c r="AD126" t="b">
        <f>IF(参数统计!B126=30,参数统计!C126)</f>
        <v>0</v>
      </c>
    </row>
    <row r="127" spans="1:30">
      <c r="A127" t="b">
        <f>IF(参数统计!B127=1,参数统计!C127)</f>
        <v>0</v>
      </c>
      <c r="B127" t="b">
        <f>IF(参数统计!B127=2,参数统计!C127)</f>
        <v>0</v>
      </c>
      <c r="C127" t="b">
        <f>IF(参数统计!B127=3,参数统计!C127)</f>
        <v>0</v>
      </c>
      <c r="D127" t="b">
        <f>IF(参数统计!B127=4,参数统计!C127)</f>
        <v>0</v>
      </c>
      <c r="E127" t="b">
        <f>IF(参数统计!B127=5,参数统计!C127)</f>
        <v>0</v>
      </c>
      <c r="F127" t="b">
        <f>IF(参数统计!B127=6,参数统计!C127)</f>
        <v>0</v>
      </c>
      <c r="G127" t="b">
        <f>IF(参数统计!B127=7,参数统计!C127)</f>
        <v>0</v>
      </c>
      <c r="H127" t="b">
        <f>IF(参数统计!B127=8,参数统计!C127)</f>
        <v>0</v>
      </c>
      <c r="I127">
        <f>IF(参数统计!B127=9,参数统计!C127)</f>
        <v>176</v>
      </c>
      <c r="J127" t="b">
        <f>IF(参数统计!B127=10,参数统计!C127)</f>
        <v>0</v>
      </c>
      <c r="K127" t="b">
        <f>IF(参数统计!B127=11,参数统计!C127)</f>
        <v>0</v>
      </c>
      <c r="L127" t="b">
        <f>IF(参数统计!B127=12,参数统计!C127)</f>
        <v>0</v>
      </c>
      <c r="M127" t="b">
        <f>IF(参数统计!B127=13,参数统计!C127)</f>
        <v>0</v>
      </c>
      <c r="N127" t="b">
        <f>IF(参数统计!B127=14,参数统计!C127)</f>
        <v>0</v>
      </c>
      <c r="O127" t="b">
        <f>IF(参数统计!B127=15,参数统计!C127)</f>
        <v>0</v>
      </c>
      <c r="P127" t="b">
        <f>IF(参数统计!B127=16,参数统计!C127)</f>
        <v>0</v>
      </c>
      <c r="Q127" t="b">
        <f>IF(参数统计!B127=17,参数统计!C127)</f>
        <v>0</v>
      </c>
      <c r="R127" t="b">
        <f>IF(参数统计!B127=18,参数统计!C127)</f>
        <v>0</v>
      </c>
      <c r="S127" t="b">
        <f>IF(参数统计!B127=19,参数统计!C127)</f>
        <v>0</v>
      </c>
      <c r="T127" t="b">
        <f>IF(参数统计!B127=20,参数统计!C127)</f>
        <v>0</v>
      </c>
      <c r="U127" t="b">
        <f>IF(参数统计!B127=21,参数统计!C127)</f>
        <v>0</v>
      </c>
      <c r="V127" t="b">
        <f>IF(参数统计!B127=22,参数统计!C127)</f>
        <v>0</v>
      </c>
      <c r="W127" t="b">
        <f>IF(参数统计!B127=23,参数统计!C127)</f>
        <v>0</v>
      </c>
      <c r="X127" t="b">
        <f>IF(参数统计!B127=24,参数统计!C127)</f>
        <v>0</v>
      </c>
      <c r="Y127" t="b">
        <f>IF(参数统计!B127=25,参数统计!C127)</f>
        <v>0</v>
      </c>
      <c r="Z127" t="b">
        <f>IF(参数统计!B127=26,参数统计!C127)</f>
        <v>0</v>
      </c>
      <c r="AA127" t="b">
        <f>IF(参数统计!B127=27,参数统计!C127)</f>
        <v>0</v>
      </c>
      <c r="AB127" t="b">
        <f>IF(参数统计!B127=28,参数统计!C127)</f>
        <v>0</v>
      </c>
      <c r="AC127" t="b">
        <f>IF(参数统计!B127=29,参数统计!C127)</f>
        <v>0</v>
      </c>
      <c r="AD127" t="b">
        <f>IF(参数统计!B127=30,参数统计!C127)</f>
        <v>0</v>
      </c>
    </row>
    <row r="128" spans="1:30">
      <c r="A128" t="b">
        <f>IF(参数统计!B128=1,参数统计!C128)</f>
        <v>0</v>
      </c>
      <c r="B128" t="b">
        <f>IF(参数统计!B128=2,参数统计!C128)</f>
        <v>0</v>
      </c>
      <c r="C128" t="b">
        <f>IF(参数统计!B128=3,参数统计!C128)</f>
        <v>0</v>
      </c>
      <c r="D128" t="b">
        <f>IF(参数统计!B128=4,参数统计!C128)</f>
        <v>0</v>
      </c>
      <c r="E128" t="b">
        <f>IF(参数统计!B128=5,参数统计!C128)</f>
        <v>0</v>
      </c>
      <c r="F128" t="b">
        <f>IF(参数统计!B128=6,参数统计!C128)</f>
        <v>0</v>
      </c>
      <c r="G128" t="b">
        <f>IF(参数统计!B128=7,参数统计!C128)</f>
        <v>0</v>
      </c>
      <c r="H128" t="b">
        <f>IF(参数统计!B128=8,参数统计!C128)</f>
        <v>0</v>
      </c>
      <c r="I128">
        <f>IF(参数统计!B128=9,参数统计!C128)</f>
        <v>183</v>
      </c>
      <c r="J128" t="b">
        <f>IF(参数统计!B128=10,参数统计!C128)</f>
        <v>0</v>
      </c>
      <c r="K128" t="b">
        <f>IF(参数统计!B128=11,参数统计!C128)</f>
        <v>0</v>
      </c>
      <c r="L128" t="b">
        <f>IF(参数统计!B128=12,参数统计!C128)</f>
        <v>0</v>
      </c>
      <c r="M128" t="b">
        <f>IF(参数统计!B128=13,参数统计!C128)</f>
        <v>0</v>
      </c>
      <c r="N128" t="b">
        <f>IF(参数统计!B128=14,参数统计!C128)</f>
        <v>0</v>
      </c>
      <c r="O128" t="b">
        <f>IF(参数统计!B128=15,参数统计!C128)</f>
        <v>0</v>
      </c>
      <c r="P128" t="b">
        <f>IF(参数统计!B128=16,参数统计!C128)</f>
        <v>0</v>
      </c>
      <c r="Q128" t="b">
        <f>IF(参数统计!B128=17,参数统计!C128)</f>
        <v>0</v>
      </c>
      <c r="R128" t="b">
        <f>IF(参数统计!B128=18,参数统计!C128)</f>
        <v>0</v>
      </c>
      <c r="S128" t="b">
        <f>IF(参数统计!B128=19,参数统计!C128)</f>
        <v>0</v>
      </c>
      <c r="T128" t="b">
        <f>IF(参数统计!B128=20,参数统计!C128)</f>
        <v>0</v>
      </c>
      <c r="U128" t="b">
        <f>IF(参数统计!B128=21,参数统计!C128)</f>
        <v>0</v>
      </c>
      <c r="V128" t="b">
        <f>IF(参数统计!B128=22,参数统计!C128)</f>
        <v>0</v>
      </c>
      <c r="W128" t="b">
        <f>IF(参数统计!B128=23,参数统计!C128)</f>
        <v>0</v>
      </c>
      <c r="X128" t="b">
        <f>IF(参数统计!B128=24,参数统计!C128)</f>
        <v>0</v>
      </c>
      <c r="Y128" t="b">
        <f>IF(参数统计!B128=25,参数统计!C128)</f>
        <v>0</v>
      </c>
      <c r="Z128" t="b">
        <f>IF(参数统计!B128=26,参数统计!C128)</f>
        <v>0</v>
      </c>
      <c r="AA128" t="b">
        <f>IF(参数统计!B128=27,参数统计!C128)</f>
        <v>0</v>
      </c>
      <c r="AB128" t="b">
        <f>IF(参数统计!B128=28,参数统计!C128)</f>
        <v>0</v>
      </c>
      <c r="AC128" t="b">
        <f>IF(参数统计!B128=29,参数统计!C128)</f>
        <v>0</v>
      </c>
      <c r="AD128" t="b">
        <f>IF(参数统计!B128=30,参数统计!C128)</f>
        <v>0</v>
      </c>
    </row>
    <row r="129" spans="1:30">
      <c r="A129" t="b">
        <f>IF(参数统计!B129=1,参数统计!C129)</f>
        <v>0</v>
      </c>
      <c r="B129" t="b">
        <f>IF(参数统计!B129=2,参数统计!C129)</f>
        <v>0</v>
      </c>
      <c r="C129" t="b">
        <f>IF(参数统计!B129=3,参数统计!C129)</f>
        <v>0</v>
      </c>
      <c r="D129" t="b">
        <f>IF(参数统计!B129=4,参数统计!C129)</f>
        <v>0</v>
      </c>
      <c r="E129" t="b">
        <f>IF(参数统计!B129=5,参数统计!C129)</f>
        <v>0</v>
      </c>
      <c r="F129" t="b">
        <f>IF(参数统计!B129=6,参数统计!C129)</f>
        <v>0</v>
      </c>
      <c r="G129" t="b">
        <f>IF(参数统计!B129=7,参数统计!C129)</f>
        <v>0</v>
      </c>
      <c r="H129" t="b">
        <f>IF(参数统计!B129=8,参数统计!C129)</f>
        <v>0</v>
      </c>
      <c r="I129" t="b">
        <f>IF(参数统计!B129=9,参数统计!C129)</f>
        <v>0</v>
      </c>
      <c r="J129">
        <f>IF(参数统计!B129=10,参数统计!C129)</f>
        <v>178</v>
      </c>
      <c r="K129" t="b">
        <f>IF(参数统计!B129=11,参数统计!C129)</f>
        <v>0</v>
      </c>
      <c r="L129" t="b">
        <f>IF(参数统计!B129=12,参数统计!C129)</f>
        <v>0</v>
      </c>
      <c r="M129" t="b">
        <f>IF(参数统计!B129=13,参数统计!C129)</f>
        <v>0</v>
      </c>
      <c r="N129" t="b">
        <f>IF(参数统计!B129=14,参数统计!C129)</f>
        <v>0</v>
      </c>
      <c r="O129" t="b">
        <f>IF(参数统计!B129=15,参数统计!C129)</f>
        <v>0</v>
      </c>
      <c r="P129" t="b">
        <f>IF(参数统计!B129=16,参数统计!C129)</f>
        <v>0</v>
      </c>
      <c r="Q129" t="b">
        <f>IF(参数统计!B129=17,参数统计!C129)</f>
        <v>0</v>
      </c>
      <c r="R129" t="b">
        <f>IF(参数统计!B129=18,参数统计!C129)</f>
        <v>0</v>
      </c>
      <c r="S129" t="b">
        <f>IF(参数统计!B129=19,参数统计!C129)</f>
        <v>0</v>
      </c>
      <c r="T129" t="b">
        <f>IF(参数统计!B129=20,参数统计!C129)</f>
        <v>0</v>
      </c>
      <c r="U129" t="b">
        <f>IF(参数统计!B129=21,参数统计!C129)</f>
        <v>0</v>
      </c>
      <c r="V129" t="b">
        <f>IF(参数统计!B129=22,参数统计!C129)</f>
        <v>0</v>
      </c>
      <c r="W129" t="b">
        <f>IF(参数统计!B129=23,参数统计!C129)</f>
        <v>0</v>
      </c>
      <c r="X129" t="b">
        <f>IF(参数统计!B129=24,参数统计!C129)</f>
        <v>0</v>
      </c>
      <c r="Y129" t="b">
        <f>IF(参数统计!B129=25,参数统计!C129)</f>
        <v>0</v>
      </c>
      <c r="Z129" t="b">
        <f>IF(参数统计!B129=26,参数统计!C129)</f>
        <v>0</v>
      </c>
      <c r="AA129" t="b">
        <f>IF(参数统计!B129=27,参数统计!C129)</f>
        <v>0</v>
      </c>
      <c r="AB129" t="b">
        <f>IF(参数统计!B129=28,参数统计!C129)</f>
        <v>0</v>
      </c>
      <c r="AC129" t="b">
        <f>IF(参数统计!B129=29,参数统计!C129)</f>
        <v>0</v>
      </c>
      <c r="AD129" t="b">
        <f>IF(参数统计!B129=30,参数统计!C129)</f>
        <v>0</v>
      </c>
    </row>
    <row r="130" spans="1:30">
      <c r="A130" t="b">
        <f>IF(参数统计!B130=1,参数统计!C130)</f>
        <v>0</v>
      </c>
      <c r="B130" t="b">
        <f>IF(参数统计!B130=2,参数统计!C130)</f>
        <v>0</v>
      </c>
      <c r="C130" t="b">
        <f>IF(参数统计!B130=3,参数统计!C130)</f>
        <v>0</v>
      </c>
      <c r="D130" t="b">
        <f>IF(参数统计!B130=4,参数统计!C130)</f>
        <v>0</v>
      </c>
      <c r="E130" t="b">
        <f>IF(参数统计!B130=5,参数统计!C130)</f>
        <v>0</v>
      </c>
      <c r="F130" t="b">
        <f>IF(参数统计!B130=6,参数统计!C130)</f>
        <v>0</v>
      </c>
      <c r="G130" t="b">
        <f>IF(参数统计!B130=7,参数统计!C130)</f>
        <v>0</v>
      </c>
      <c r="H130" t="b">
        <f>IF(参数统计!B130=8,参数统计!C130)</f>
        <v>0</v>
      </c>
      <c r="I130" t="b">
        <f>IF(参数统计!B130=9,参数统计!C130)</f>
        <v>0</v>
      </c>
      <c r="J130">
        <f>IF(参数统计!B130=10,参数统计!C130)</f>
        <v>188</v>
      </c>
      <c r="K130" t="b">
        <f>IF(参数统计!B130=11,参数统计!C130)</f>
        <v>0</v>
      </c>
      <c r="L130" t="b">
        <f>IF(参数统计!B130=12,参数统计!C130)</f>
        <v>0</v>
      </c>
      <c r="M130" t="b">
        <f>IF(参数统计!B130=13,参数统计!C130)</f>
        <v>0</v>
      </c>
      <c r="N130" t="b">
        <f>IF(参数统计!B130=14,参数统计!C130)</f>
        <v>0</v>
      </c>
      <c r="O130" t="b">
        <f>IF(参数统计!B130=15,参数统计!C130)</f>
        <v>0</v>
      </c>
      <c r="P130" t="b">
        <f>IF(参数统计!B130=16,参数统计!C130)</f>
        <v>0</v>
      </c>
      <c r="Q130" t="b">
        <f>IF(参数统计!B130=17,参数统计!C130)</f>
        <v>0</v>
      </c>
      <c r="R130" t="b">
        <f>IF(参数统计!B130=18,参数统计!C130)</f>
        <v>0</v>
      </c>
      <c r="S130" t="b">
        <f>IF(参数统计!B130=19,参数统计!C130)</f>
        <v>0</v>
      </c>
      <c r="T130" t="b">
        <f>IF(参数统计!B130=20,参数统计!C130)</f>
        <v>0</v>
      </c>
      <c r="U130" t="b">
        <f>IF(参数统计!B130=21,参数统计!C130)</f>
        <v>0</v>
      </c>
      <c r="V130" t="b">
        <f>IF(参数统计!B130=22,参数统计!C130)</f>
        <v>0</v>
      </c>
      <c r="W130" t="b">
        <f>IF(参数统计!B130=23,参数统计!C130)</f>
        <v>0</v>
      </c>
      <c r="X130" t="b">
        <f>IF(参数统计!B130=24,参数统计!C130)</f>
        <v>0</v>
      </c>
      <c r="Y130" t="b">
        <f>IF(参数统计!B130=25,参数统计!C130)</f>
        <v>0</v>
      </c>
      <c r="Z130" t="b">
        <f>IF(参数统计!B130=26,参数统计!C130)</f>
        <v>0</v>
      </c>
      <c r="AA130" t="b">
        <f>IF(参数统计!B130=27,参数统计!C130)</f>
        <v>0</v>
      </c>
      <c r="AB130" t="b">
        <f>IF(参数统计!B130=28,参数统计!C130)</f>
        <v>0</v>
      </c>
      <c r="AC130" t="b">
        <f>IF(参数统计!B130=29,参数统计!C130)</f>
        <v>0</v>
      </c>
      <c r="AD130" t="b">
        <f>IF(参数统计!B130=30,参数统计!C130)</f>
        <v>0</v>
      </c>
    </row>
    <row r="131" spans="1:30">
      <c r="A131" t="b">
        <f>IF(参数统计!B131=1,参数统计!C131)</f>
        <v>0</v>
      </c>
      <c r="B131" t="b">
        <f>IF(参数统计!B131=2,参数统计!C131)</f>
        <v>0</v>
      </c>
      <c r="C131" t="b">
        <f>IF(参数统计!B131=3,参数统计!C131)</f>
        <v>0</v>
      </c>
      <c r="D131" t="b">
        <f>IF(参数统计!B131=4,参数统计!C131)</f>
        <v>0</v>
      </c>
      <c r="E131" t="b">
        <f>IF(参数统计!B131=5,参数统计!C131)</f>
        <v>0</v>
      </c>
      <c r="F131" t="b">
        <f>IF(参数统计!B131=6,参数统计!C131)</f>
        <v>0</v>
      </c>
      <c r="G131" t="b">
        <f>IF(参数统计!B131=7,参数统计!C131)</f>
        <v>0</v>
      </c>
      <c r="H131" t="b">
        <f>IF(参数统计!B131=8,参数统计!C131)</f>
        <v>0</v>
      </c>
      <c r="I131" t="b">
        <f>IF(参数统计!B131=9,参数统计!C131)</f>
        <v>0</v>
      </c>
      <c r="J131">
        <f>IF(参数统计!B131=10,参数统计!C131)</f>
        <v>178</v>
      </c>
      <c r="K131" t="b">
        <f>IF(参数统计!B131=11,参数统计!C131)</f>
        <v>0</v>
      </c>
      <c r="L131" t="b">
        <f>IF(参数统计!B131=12,参数统计!C131)</f>
        <v>0</v>
      </c>
      <c r="M131" t="b">
        <f>IF(参数统计!B131=13,参数统计!C131)</f>
        <v>0</v>
      </c>
      <c r="N131" t="b">
        <f>IF(参数统计!B131=14,参数统计!C131)</f>
        <v>0</v>
      </c>
      <c r="O131" t="b">
        <f>IF(参数统计!B131=15,参数统计!C131)</f>
        <v>0</v>
      </c>
      <c r="P131" t="b">
        <f>IF(参数统计!B131=16,参数统计!C131)</f>
        <v>0</v>
      </c>
      <c r="Q131" t="b">
        <f>IF(参数统计!B131=17,参数统计!C131)</f>
        <v>0</v>
      </c>
      <c r="R131" t="b">
        <f>IF(参数统计!B131=18,参数统计!C131)</f>
        <v>0</v>
      </c>
      <c r="S131" t="b">
        <f>IF(参数统计!B131=19,参数统计!C131)</f>
        <v>0</v>
      </c>
      <c r="T131" t="b">
        <f>IF(参数统计!B131=20,参数统计!C131)</f>
        <v>0</v>
      </c>
      <c r="U131" t="b">
        <f>IF(参数统计!B131=21,参数统计!C131)</f>
        <v>0</v>
      </c>
      <c r="V131" t="b">
        <f>IF(参数统计!B131=22,参数统计!C131)</f>
        <v>0</v>
      </c>
      <c r="W131" t="b">
        <f>IF(参数统计!B131=23,参数统计!C131)</f>
        <v>0</v>
      </c>
      <c r="X131" t="b">
        <f>IF(参数统计!B131=24,参数统计!C131)</f>
        <v>0</v>
      </c>
      <c r="Y131" t="b">
        <f>IF(参数统计!B131=25,参数统计!C131)</f>
        <v>0</v>
      </c>
      <c r="Z131" t="b">
        <f>IF(参数统计!B131=26,参数统计!C131)</f>
        <v>0</v>
      </c>
      <c r="AA131" t="b">
        <f>IF(参数统计!B131=27,参数统计!C131)</f>
        <v>0</v>
      </c>
      <c r="AB131" t="b">
        <f>IF(参数统计!B131=28,参数统计!C131)</f>
        <v>0</v>
      </c>
      <c r="AC131" t="b">
        <f>IF(参数统计!B131=29,参数统计!C131)</f>
        <v>0</v>
      </c>
      <c r="AD131" t="b">
        <f>IF(参数统计!B131=30,参数统计!C131)</f>
        <v>0</v>
      </c>
    </row>
    <row r="132" spans="1:30">
      <c r="A132" t="b">
        <f>IF(参数统计!B132=1,参数统计!C132)</f>
        <v>0</v>
      </c>
      <c r="B132" t="b">
        <f>IF(参数统计!B132=2,参数统计!C132)</f>
        <v>0</v>
      </c>
      <c r="C132" t="b">
        <f>IF(参数统计!B132=3,参数统计!C132)</f>
        <v>0</v>
      </c>
      <c r="D132" t="b">
        <f>IF(参数统计!B132=4,参数统计!C132)</f>
        <v>0</v>
      </c>
      <c r="E132" t="b">
        <f>IF(参数统计!B132=5,参数统计!C132)</f>
        <v>0</v>
      </c>
      <c r="F132" t="b">
        <f>IF(参数统计!B132=6,参数统计!C132)</f>
        <v>0</v>
      </c>
      <c r="G132" t="b">
        <f>IF(参数统计!B132=7,参数统计!C132)</f>
        <v>0</v>
      </c>
      <c r="H132" t="b">
        <f>IF(参数统计!B132=8,参数统计!C132)</f>
        <v>0</v>
      </c>
      <c r="I132" t="b">
        <f>IF(参数统计!B132=9,参数统计!C132)</f>
        <v>0</v>
      </c>
      <c r="J132">
        <f>IF(参数统计!B132=10,参数统计!C132)</f>
        <v>196</v>
      </c>
      <c r="K132" t="b">
        <f>IF(参数统计!B132=11,参数统计!C132)</f>
        <v>0</v>
      </c>
      <c r="L132" t="b">
        <f>IF(参数统计!B132=12,参数统计!C132)</f>
        <v>0</v>
      </c>
      <c r="M132" t="b">
        <f>IF(参数统计!B132=13,参数统计!C132)</f>
        <v>0</v>
      </c>
      <c r="N132" t="b">
        <f>IF(参数统计!B132=14,参数统计!C132)</f>
        <v>0</v>
      </c>
      <c r="O132" t="b">
        <f>IF(参数统计!B132=15,参数统计!C132)</f>
        <v>0</v>
      </c>
      <c r="P132" t="b">
        <f>IF(参数统计!B132=16,参数统计!C132)</f>
        <v>0</v>
      </c>
      <c r="Q132" t="b">
        <f>IF(参数统计!B132=17,参数统计!C132)</f>
        <v>0</v>
      </c>
      <c r="R132" t="b">
        <f>IF(参数统计!B132=18,参数统计!C132)</f>
        <v>0</v>
      </c>
      <c r="S132" t="b">
        <f>IF(参数统计!B132=19,参数统计!C132)</f>
        <v>0</v>
      </c>
      <c r="T132" t="b">
        <f>IF(参数统计!B132=20,参数统计!C132)</f>
        <v>0</v>
      </c>
      <c r="U132" t="b">
        <f>IF(参数统计!B132=21,参数统计!C132)</f>
        <v>0</v>
      </c>
      <c r="V132" t="b">
        <f>IF(参数统计!B132=22,参数统计!C132)</f>
        <v>0</v>
      </c>
      <c r="W132" t="b">
        <f>IF(参数统计!B132=23,参数统计!C132)</f>
        <v>0</v>
      </c>
      <c r="X132" t="b">
        <f>IF(参数统计!B132=24,参数统计!C132)</f>
        <v>0</v>
      </c>
      <c r="Y132" t="b">
        <f>IF(参数统计!B132=25,参数统计!C132)</f>
        <v>0</v>
      </c>
      <c r="Z132" t="b">
        <f>IF(参数统计!B132=26,参数统计!C132)</f>
        <v>0</v>
      </c>
      <c r="AA132" t="b">
        <f>IF(参数统计!B132=27,参数统计!C132)</f>
        <v>0</v>
      </c>
      <c r="AB132" t="b">
        <f>IF(参数统计!B132=28,参数统计!C132)</f>
        <v>0</v>
      </c>
      <c r="AC132" t="b">
        <f>IF(参数统计!B132=29,参数统计!C132)</f>
        <v>0</v>
      </c>
      <c r="AD132" t="b">
        <f>IF(参数统计!B132=30,参数统计!C132)</f>
        <v>0</v>
      </c>
    </row>
    <row r="133" spans="1:30">
      <c r="A133" t="b">
        <f>IF(参数统计!B133=1,参数统计!C133)</f>
        <v>0</v>
      </c>
      <c r="B133" t="b">
        <f>IF(参数统计!B133=2,参数统计!C133)</f>
        <v>0</v>
      </c>
      <c r="C133" t="b">
        <f>IF(参数统计!B133=3,参数统计!C133)</f>
        <v>0</v>
      </c>
      <c r="D133" t="b">
        <f>IF(参数统计!B133=4,参数统计!C133)</f>
        <v>0</v>
      </c>
      <c r="E133" t="b">
        <f>IF(参数统计!B133=5,参数统计!C133)</f>
        <v>0</v>
      </c>
      <c r="F133" t="b">
        <f>IF(参数统计!B133=6,参数统计!C133)</f>
        <v>0</v>
      </c>
      <c r="G133" t="b">
        <f>IF(参数统计!B133=7,参数统计!C133)</f>
        <v>0</v>
      </c>
      <c r="H133" t="b">
        <f>IF(参数统计!B133=8,参数统计!C133)</f>
        <v>0</v>
      </c>
      <c r="I133" t="b">
        <f>IF(参数统计!B133=9,参数统计!C133)</f>
        <v>0</v>
      </c>
      <c r="J133">
        <f>IF(参数统计!B133=10,参数统计!C133)</f>
        <v>188</v>
      </c>
      <c r="K133" t="b">
        <f>IF(参数统计!B133=11,参数统计!C133)</f>
        <v>0</v>
      </c>
      <c r="L133" t="b">
        <f>IF(参数统计!B133=12,参数统计!C133)</f>
        <v>0</v>
      </c>
      <c r="M133" t="b">
        <f>IF(参数统计!B133=13,参数统计!C133)</f>
        <v>0</v>
      </c>
      <c r="N133" t="b">
        <f>IF(参数统计!B133=14,参数统计!C133)</f>
        <v>0</v>
      </c>
      <c r="O133" t="b">
        <f>IF(参数统计!B133=15,参数统计!C133)</f>
        <v>0</v>
      </c>
      <c r="P133" t="b">
        <f>IF(参数统计!B133=16,参数统计!C133)</f>
        <v>0</v>
      </c>
      <c r="Q133" t="b">
        <f>IF(参数统计!B133=17,参数统计!C133)</f>
        <v>0</v>
      </c>
      <c r="R133" t="b">
        <f>IF(参数统计!B133=18,参数统计!C133)</f>
        <v>0</v>
      </c>
      <c r="S133" t="b">
        <f>IF(参数统计!B133=19,参数统计!C133)</f>
        <v>0</v>
      </c>
      <c r="T133" t="b">
        <f>IF(参数统计!B133=20,参数统计!C133)</f>
        <v>0</v>
      </c>
      <c r="U133" t="b">
        <f>IF(参数统计!B133=21,参数统计!C133)</f>
        <v>0</v>
      </c>
      <c r="V133" t="b">
        <f>IF(参数统计!B133=22,参数统计!C133)</f>
        <v>0</v>
      </c>
      <c r="W133" t="b">
        <f>IF(参数统计!B133=23,参数统计!C133)</f>
        <v>0</v>
      </c>
      <c r="X133" t="b">
        <f>IF(参数统计!B133=24,参数统计!C133)</f>
        <v>0</v>
      </c>
      <c r="Y133" t="b">
        <f>IF(参数统计!B133=25,参数统计!C133)</f>
        <v>0</v>
      </c>
      <c r="Z133" t="b">
        <f>IF(参数统计!B133=26,参数统计!C133)</f>
        <v>0</v>
      </c>
      <c r="AA133" t="b">
        <f>IF(参数统计!B133=27,参数统计!C133)</f>
        <v>0</v>
      </c>
      <c r="AB133" t="b">
        <f>IF(参数统计!B133=28,参数统计!C133)</f>
        <v>0</v>
      </c>
      <c r="AC133" t="b">
        <f>IF(参数统计!B133=29,参数统计!C133)</f>
        <v>0</v>
      </c>
      <c r="AD133" t="b">
        <f>IF(参数统计!B133=30,参数统计!C133)</f>
        <v>0</v>
      </c>
    </row>
    <row r="134" spans="1:30">
      <c r="A134" t="b">
        <f>IF(参数统计!B134=1,参数统计!C134)</f>
        <v>0</v>
      </c>
      <c r="B134" t="b">
        <f>IF(参数统计!B134=2,参数统计!C134)</f>
        <v>0</v>
      </c>
      <c r="C134" t="b">
        <f>IF(参数统计!B134=3,参数统计!C134)</f>
        <v>0</v>
      </c>
      <c r="D134" t="b">
        <f>IF(参数统计!B134=4,参数统计!C134)</f>
        <v>0</v>
      </c>
      <c r="E134" t="b">
        <f>IF(参数统计!B134=5,参数统计!C134)</f>
        <v>0</v>
      </c>
      <c r="F134" t="b">
        <f>IF(参数统计!B134=6,参数统计!C134)</f>
        <v>0</v>
      </c>
      <c r="G134" t="b">
        <f>IF(参数统计!B134=7,参数统计!C134)</f>
        <v>0</v>
      </c>
      <c r="H134" t="b">
        <f>IF(参数统计!B134=8,参数统计!C134)</f>
        <v>0</v>
      </c>
      <c r="I134" t="b">
        <f>IF(参数统计!B134=9,参数统计!C134)</f>
        <v>0</v>
      </c>
      <c r="J134" t="b">
        <f>IF(参数统计!B134=10,参数统计!C134)</f>
        <v>0</v>
      </c>
      <c r="K134" t="b">
        <f>IF(参数统计!B134=11,参数统计!C134)</f>
        <v>0</v>
      </c>
      <c r="L134" t="b">
        <f>IF(参数统计!B134=12,参数统计!C134)</f>
        <v>0</v>
      </c>
      <c r="M134" t="b">
        <f>IF(参数统计!B134=13,参数统计!C134)</f>
        <v>0</v>
      </c>
      <c r="N134" t="b">
        <f>IF(参数统计!B134=14,参数统计!C134)</f>
        <v>0</v>
      </c>
      <c r="O134" t="b">
        <f>IF(参数统计!B134=15,参数统计!C134)</f>
        <v>0</v>
      </c>
      <c r="P134" t="b">
        <f>IF(参数统计!B134=16,参数统计!C134)</f>
        <v>0</v>
      </c>
      <c r="Q134" t="b">
        <f>IF(参数统计!B134=17,参数统计!C134)</f>
        <v>0</v>
      </c>
      <c r="R134" t="b">
        <f>IF(参数统计!B134=18,参数统计!C134)</f>
        <v>0</v>
      </c>
      <c r="S134" t="b">
        <f>IF(参数统计!B134=19,参数统计!C134)</f>
        <v>0</v>
      </c>
      <c r="T134" t="b">
        <f>IF(参数统计!B134=20,参数统计!C134)</f>
        <v>0</v>
      </c>
      <c r="U134" t="b">
        <f>IF(参数统计!B134=21,参数统计!C134)</f>
        <v>0</v>
      </c>
      <c r="V134" t="b">
        <f>IF(参数统计!B134=22,参数统计!C134)</f>
        <v>0</v>
      </c>
      <c r="W134" t="b">
        <f>IF(参数统计!B134=23,参数统计!C134)</f>
        <v>0</v>
      </c>
      <c r="X134" t="b">
        <f>IF(参数统计!B134=24,参数统计!C134)</f>
        <v>0</v>
      </c>
      <c r="Y134" t="b">
        <f>IF(参数统计!B134=25,参数统计!C134)</f>
        <v>0</v>
      </c>
      <c r="Z134" t="b">
        <f>IF(参数统计!B134=26,参数统计!C134)</f>
        <v>0</v>
      </c>
      <c r="AA134" t="b">
        <f>IF(参数统计!B134=27,参数统计!C134)</f>
        <v>0</v>
      </c>
      <c r="AB134" t="b">
        <f>IF(参数统计!B134=28,参数统计!C134)</f>
        <v>0</v>
      </c>
      <c r="AC134" t="b">
        <f>IF(参数统计!B134=29,参数统计!C134)</f>
        <v>0</v>
      </c>
      <c r="AD134" t="b">
        <f>IF(参数统计!B134=30,参数统计!C134)</f>
        <v>0</v>
      </c>
    </row>
    <row r="135" spans="1:30">
      <c r="A135" t="b">
        <f>IF(参数统计!B135=1,参数统计!C135)</f>
        <v>0</v>
      </c>
      <c r="B135" t="b">
        <f>IF(参数统计!B135=2,参数统计!C135)</f>
        <v>0</v>
      </c>
      <c r="C135" t="b">
        <f>IF(参数统计!B135=3,参数统计!C135)</f>
        <v>0</v>
      </c>
      <c r="D135" t="b">
        <f>IF(参数统计!B135=4,参数统计!C135)</f>
        <v>0</v>
      </c>
      <c r="E135" t="b">
        <f>IF(参数统计!B135=5,参数统计!C135)</f>
        <v>0</v>
      </c>
      <c r="F135" t="b">
        <f>IF(参数统计!B135=6,参数统计!C135)</f>
        <v>0</v>
      </c>
      <c r="G135" t="b">
        <f>IF(参数统计!B135=7,参数统计!C135)</f>
        <v>0</v>
      </c>
      <c r="H135" t="b">
        <f>IF(参数统计!B135=8,参数统计!C135)</f>
        <v>0</v>
      </c>
      <c r="I135" t="b">
        <f>IF(参数统计!B135=9,参数统计!C135)</f>
        <v>0</v>
      </c>
      <c r="J135" t="b">
        <f>IF(参数统计!B135=10,参数统计!C135)</f>
        <v>0</v>
      </c>
      <c r="K135" t="b">
        <f>IF(参数统计!B135=11,参数统计!C135)</f>
        <v>0</v>
      </c>
      <c r="L135" t="b">
        <f>IF(参数统计!B135=12,参数统计!C135)</f>
        <v>0</v>
      </c>
      <c r="M135" t="b">
        <f>IF(参数统计!B135=13,参数统计!C135)</f>
        <v>0</v>
      </c>
      <c r="N135" t="b">
        <f>IF(参数统计!B135=14,参数统计!C135)</f>
        <v>0</v>
      </c>
      <c r="O135" t="b">
        <f>IF(参数统计!B135=15,参数统计!C135)</f>
        <v>0</v>
      </c>
      <c r="P135" t="b">
        <f>IF(参数统计!B135=16,参数统计!C135)</f>
        <v>0</v>
      </c>
      <c r="Q135" t="b">
        <f>IF(参数统计!B135=17,参数统计!C135)</f>
        <v>0</v>
      </c>
      <c r="R135" t="b">
        <f>IF(参数统计!B135=18,参数统计!C135)</f>
        <v>0</v>
      </c>
      <c r="S135" t="b">
        <f>IF(参数统计!B135=19,参数统计!C135)</f>
        <v>0</v>
      </c>
      <c r="T135" t="b">
        <f>IF(参数统计!B135=20,参数统计!C135)</f>
        <v>0</v>
      </c>
      <c r="U135" t="b">
        <f>IF(参数统计!B135=21,参数统计!C135)</f>
        <v>0</v>
      </c>
      <c r="V135" t="b">
        <f>IF(参数统计!B135=22,参数统计!C135)</f>
        <v>0</v>
      </c>
      <c r="W135" t="b">
        <f>IF(参数统计!B135=23,参数统计!C135)</f>
        <v>0</v>
      </c>
      <c r="X135" t="b">
        <f>IF(参数统计!B135=24,参数统计!C135)</f>
        <v>0</v>
      </c>
      <c r="Y135" t="b">
        <f>IF(参数统计!B135=25,参数统计!C135)</f>
        <v>0</v>
      </c>
      <c r="Z135" t="b">
        <f>IF(参数统计!B135=26,参数统计!C135)</f>
        <v>0</v>
      </c>
      <c r="AA135" t="b">
        <f>IF(参数统计!B135=27,参数统计!C135)</f>
        <v>0</v>
      </c>
      <c r="AB135" t="b">
        <f>IF(参数统计!B135=28,参数统计!C135)</f>
        <v>0</v>
      </c>
      <c r="AC135" t="b">
        <f>IF(参数统计!B135=29,参数统计!C135)</f>
        <v>0</v>
      </c>
      <c r="AD135" t="b">
        <f>IF(参数统计!B135=30,参数统计!C135)</f>
        <v>0</v>
      </c>
    </row>
    <row r="136" spans="1:30">
      <c r="A136" t="b">
        <f>IF(参数统计!B136=1,参数统计!C136)</f>
        <v>0</v>
      </c>
      <c r="B136" t="b">
        <f>IF(参数统计!B136=2,参数统计!C136)</f>
        <v>0</v>
      </c>
      <c r="C136" t="b">
        <f>IF(参数统计!B136=3,参数统计!C136)</f>
        <v>0</v>
      </c>
      <c r="D136" t="b">
        <f>IF(参数统计!B136=4,参数统计!C136)</f>
        <v>0</v>
      </c>
      <c r="E136" t="b">
        <f>IF(参数统计!B136=5,参数统计!C136)</f>
        <v>0</v>
      </c>
      <c r="F136" t="b">
        <f>IF(参数统计!B136=6,参数统计!C136)</f>
        <v>0</v>
      </c>
      <c r="G136" t="b">
        <f>IF(参数统计!B136=7,参数统计!C136)</f>
        <v>0</v>
      </c>
      <c r="H136" t="b">
        <f>IF(参数统计!B136=8,参数统计!C136)</f>
        <v>0</v>
      </c>
      <c r="I136" t="b">
        <f>IF(参数统计!B136=9,参数统计!C136)</f>
        <v>0</v>
      </c>
      <c r="J136" t="b">
        <f>IF(参数统计!B136=10,参数统计!C136)</f>
        <v>0</v>
      </c>
      <c r="K136" t="b">
        <f>IF(参数统计!B136=11,参数统计!C136)</f>
        <v>0</v>
      </c>
      <c r="L136" t="b">
        <f>IF(参数统计!B136=12,参数统计!C136)</f>
        <v>0</v>
      </c>
      <c r="M136" t="b">
        <f>IF(参数统计!B136=13,参数统计!C136)</f>
        <v>0</v>
      </c>
      <c r="N136" t="b">
        <f>IF(参数统计!B136=14,参数统计!C136)</f>
        <v>0</v>
      </c>
      <c r="O136" t="b">
        <f>IF(参数统计!B136=15,参数统计!C136)</f>
        <v>0</v>
      </c>
      <c r="P136" t="b">
        <f>IF(参数统计!B136=16,参数统计!C136)</f>
        <v>0</v>
      </c>
      <c r="Q136" t="b">
        <f>IF(参数统计!B136=17,参数统计!C136)</f>
        <v>0</v>
      </c>
      <c r="R136" t="b">
        <f>IF(参数统计!B136=18,参数统计!C136)</f>
        <v>0</v>
      </c>
      <c r="S136" t="b">
        <f>IF(参数统计!B136=19,参数统计!C136)</f>
        <v>0</v>
      </c>
      <c r="T136" t="b">
        <f>IF(参数统计!B136=20,参数统计!C136)</f>
        <v>0</v>
      </c>
      <c r="U136" t="b">
        <f>IF(参数统计!B136=21,参数统计!C136)</f>
        <v>0</v>
      </c>
      <c r="V136" t="b">
        <f>IF(参数统计!B136=22,参数统计!C136)</f>
        <v>0</v>
      </c>
      <c r="W136" t="b">
        <f>IF(参数统计!B136=23,参数统计!C136)</f>
        <v>0</v>
      </c>
      <c r="X136" t="b">
        <f>IF(参数统计!B136=24,参数统计!C136)</f>
        <v>0</v>
      </c>
      <c r="Y136" t="b">
        <f>IF(参数统计!B136=25,参数统计!C136)</f>
        <v>0</v>
      </c>
      <c r="Z136" t="b">
        <f>IF(参数统计!B136=26,参数统计!C136)</f>
        <v>0</v>
      </c>
      <c r="AA136" t="b">
        <f>IF(参数统计!B136=27,参数统计!C136)</f>
        <v>0</v>
      </c>
      <c r="AB136" t="b">
        <f>IF(参数统计!B136=28,参数统计!C136)</f>
        <v>0</v>
      </c>
      <c r="AC136" t="b">
        <f>IF(参数统计!B136=29,参数统计!C136)</f>
        <v>0</v>
      </c>
      <c r="AD136" t="b">
        <f>IF(参数统计!B136=30,参数统计!C136)</f>
        <v>0</v>
      </c>
    </row>
    <row r="137" spans="1:30">
      <c r="A137" t="b">
        <f>IF(参数统计!B137=1,参数统计!C137)</f>
        <v>0</v>
      </c>
      <c r="B137" t="b">
        <f>IF(参数统计!B137=2,参数统计!C137)</f>
        <v>0</v>
      </c>
      <c r="C137" t="b">
        <f>IF(参数统计!B137=3,参数统计!C137)</f>
        <v>0</v>
      </c>
      <c r="D137" t="b">
        <f>IF(参数统计!B137=4,参数统计!C137)</f>
        <v>0</v>
      </c>
      <c r="E137" t="b">
        <f>IF(参数统计!B137=5,参数统计!C137)</f>
        <v>0</v>
      </c>
      <c r="F137" t="b">
        <f>IF(参数统计!B137=6,参数统计!C137)</f>
        <v>0</v>
      </c>
      <c r="G137" t="b">
        <f>IF(参数统计!B137=7,参数统计!C137)</f>
        <v>0</v>
      </c>
      <c r="H137" t="b">
        <f>IF(参数统计!B137=8,参数统计!C137)</f>
        <v>0</v>
      </c>
      <c r="I137" t="b">
        <f>IF(参数统计!B137=9,参数统计!C137)</f>
        <v>0</v>
      </c>
      <c r="J137" t="b">
        <f>IF(参数统计!B137=10,参数统计!C137)</f>
        <v>0</v>
      </c>
      <c r="K137" t="b">
        <f>IF(参数统计!B137=11,参数统计!C137)</f>
        <v>0</v>
      </c>
      <c r="L137" t="b">
        <f>IF(参数统计!B137=12,参数统计!C137)</f>
        <v>0</v>
      </c>
      <c r="M137" t="b">
        <f>IF(参数统计!B137=13,参数统计!C137)</f>
        <v>0</v>
      </c>
      <c r="N137" t="b">
        <f>IF(参数统计!B137=14,参数统计!C137)</f>
        <v>0</v>
      </c>
      <c r="O137" t="b">
        <f>IF(参数统计!B137=15,参数统计!C137)</f>
        <v>0</v>
      </c>
      <c r="P137" t="b">
        <f>IF(参数统计!B137=16,参数统计!C137)</f>
        <v>0</v>
      </c>
      <c r="Q137" t="b">
        <f>IF(参数统计!B137=17,参数统计!C137)</f>
        <v>0</v>
      </c>
      <c r="R137" t="b">
        <f>IF(参数统计!B137=18,参数统计!C137)</f>
        <v>0</v>
      </c>
      <c r="S137" t="b">
        <f>IF(参数统计!B137=19,参数统计!C137)</f>
        <v>0</v>
      </c>
      <c r="T137" t="b">
        <f>IF(参数统计!B137=20,参数统计!C137)</f>
        <v>0</v>
      </c>
      <c r="U137" t="b">
        <f>IF(参数统计!B137=21,参数统计!C137)</f>
        <v>0</v>
      </c>
      <c r="V137" t="b">
        <f>IF(参数统计!B137=22,参数统计!C137)</f>
        <v>0</v>
      </c>
      <c r="W137" t="b">
        <f>IF(参数统计!B137=23,参数统计!C137)</f>
        <v>0</v>
      </c>
      <c r="X137" t="b">
        <f>IF(参数统计!B137=24,参数统计!C137)</f>
        <v>0</v>
      </c>
      <c r="Y137" t="b">
        <f>IF(参数统计!B137=25,参数统计!C137)</f>
        <v>0</v>
      </c>
      <c r="Z137" t="b">
        <f>IF(参数统计!B137=26,参数统计!C137)</f>
        <v>0</v>
      </c>
      <c r="AA137" t="b">
        <f>IF(参数统计!B137=27,参数统计!C137)</f>
        <v>0</v>
      </c>
      <c r="AB137" t="b">
        <f>IF(参数统计!B137=28,参数统计!C137)</f>
        <v>0</v>
      </c>
      <c r="AC137" t="b">
        <f>IF(参数统计!B137=29,参数统计!C137)</f>
        <v>0</v>
      </c>
      <c r="AD137" t="b">
        <f>IF(参数统计!B137=30,参数统计!C137)</f>
        <v>0</v>
      </c>
    </row>
    <row r="138" spans="1:30">
      <c r="A138" t="b">
        <f>IF(参数统计!B138=1,参数统计!C138)</f>
        <v>0</v>
      </c>
      <c r="B138" t="b">
        <f>IF(参数统计!B138=2,参数统计!C138)</f>
        <v>0</v>
      </c>
      <c r="C138" t="b">
        <f>IF(参数统计!B138=3,参数统计!C138)</f>
        <v>0</v>
      </c>
      <c r="D138" t="b">
        <f>IF(参数统计!B138=4,参数统计!C138)</f>
        <v>0</v>
      </c>
      <c r="E138" t="b">
        <f>IF(参数统计!B138=5,参数统计!C138)</f>
        <v>0</v>
      </c>
      <c r="F138" t="b">
        <f>IF(参数统计!B138=6,参数统计!C138)</f>
        <v>0</v>
      </c>
      <c r="G138" t="b">
        <f>IF(参数统计!B138=7,参数统计!C138)</f>
        <v>0</v>
      </c>
      <c r="H138" t="b">
        <f>IF(参数统计!B138=8,参数统计!C138)</f>
        <v>0</v>
      </c>
      <c r="I138" t="b">
        <f>IF(参数统计!B138=9,参数统计!C138)</f>
        <v>0</v>
      </c>
      <c r="J138" t="b">
        <f>IF(参数统计!B138=10,参数统计!C138)</f>
        <v>0</v>
      </c>
      <c r="K138" t="b">
        <f>IF(参数统计!B138=11,参数统计!C138)</f>
        <v>0</v>
      </c>
      <c r="L138" t="b">
        <f>IF(参数统计!B138=12,参数统计!C138)</f>
        <v>0</v>
      </c>
      <c r="M138" t="b">
        <f>IF(参数统计!B138=13,参数统计!C138)</f>
        <v>0</v>
      </c>
      <c r="N138" t="b">
        <f>IF(参数统计!B138=14,参数统计!C138)</f>
        <v>0</v>
      </c>
      <c r="O138" t="b">
        <f>IF(参数统计!B138=15,参数统计!C138)</f>
        <v>0</v>
      </c>
      <c r="P138" t="b">
        <f>IF(参数统计!B138=16,参数统计!C138)</f>
        <v>0</v>
      </c>
      <c r="Q138" t="b">
        <f>IF(参数统计!B138=17,参数统计!C138)</f>
        <v>0</v>
      </c>
      <c r="R138" t="b">
        <f>IF(参数统计!B138=18,参数统计!C138)</f>
        <v>0</v>
      </c>
      <c r="S138" t="b">
        <f>IF(参数统计!B138=19,参数统计!C138)</f>
        <v>0</v>
      </c>
      <c r="T138" t="b">
        <f>IF(参数统计!B138=20,参数统计!C138)</f>
        <v>0</v>
      </c>
      <c r="U138" t="b">
        <f>IF(参数统计!B138=21,参数统计!C138)</f>
        <v>0</v>
      </c>
      <c r="V138" t="b">
        <f>IF(参数统计!B138=22,参数统计!C138)</f>
        <v>0</v>
      </c>
      <c r="W138" t="b">
        <f>IF(参数统计!B138=23,参数统计!C138)</f>
        <v>0</v>
      </c>
      <c r="X138" t="b">
        <f>IF(参数统计!B138=24,参数统计!C138)</f>
        <v>0</v>
      </c>
      <c r="Y138" t="b">
        <f>IF(参数统计!B138=25,参数统计!C138)</f>
        <v>0</v>
      </c>
      <c r="Z138" t="b">
        <f>IF(参数统计!B138=26,参数统计!C138)</f>
        <v>0</v>
      </c>
      <c r="AA138" t="b">
        <f>IF(参数统计!B138=27,参数统计!C138)</f>
        <v>0</v>
      </c>
      <c r="AB138" t="b">
        <f>IF(参数统计!B138=28,参数统计!C138)</f>
        <v>0</v>
      </c>
      <c r="AC138" t="b">
        <f>IF(参数统计!B138=29,参数统计!C138)</f>
        <v>0</v>
      </c>
      <c r="AD138" t="b">
        <f>IF(参数统计!B138=30,参数统计!C138)</f>
        <v>0</v>
      </c>
    </row>
    <row r="139" spans="1:30">
      <c r="A139" t="b">
        <f>IF(参数统计!B139=1,参数统计!C139)</f>
        <v>0</v>
      </c>
      <c r="B139" t="b">
        <f>IF(参数统计!B139=2,参数统计!C139)</f>
        <v>0</v>
      </c>
      <c r="C139" t="b">
        <f>IF(参数统计!B139=3,参数统计!C139)</f>
        <v>0</v>
      </c>
      <c r="D139" t="b">
        <f>IF(参数统计!B139=4,参数统计!C139)</f>
        <v>0</v>
      </c>
      <c r="E139" t="b">
        <f>IF(参数统计!B139=5,参数统计!C139)</f>
        <v>0</v>
      </c>
      <c r="F139" t="b">
        <f>IF(参数统计!B139=6,参数统计!C139)</f>
        <v>0</v>
      </c>
      <c r="G139" t="b">
        <f>IF(参数统计!B139=7,参数统计!C139)</f>
        <v>0</v>
      </c>
      <c r="H139" t="b">
        <f>IF(参数统计!B139=8,参数统计!C139)</f>
        <v>0</v>
      </c>
      <c r="I139" t="b">
        <f>IF(参数统计!B139=9,参数统计!C139)</f>
        <v>0</v>
      </c>
      <c r="J139" t="b">
        <f>IF(参数统计!B139=10,参数统计!C139)</f>
        <v>0</v>
      </c>
      <c r="K139" t="b">
        <f>IF(参数统计!B139=11,参数统计!C139)</f>
        <v>0</v>
      </c>
      <c r="L139" t="b">
        <f>IF(参数统计!B139=12,参数统计!C139)</f>
        <v>0</v>
      </c>
      <c r="M139" t="b">
        <f>IF(参数统计!B139=13,参数统计!C139)</f>
        <v>0</v>
      </c>
      <c r="N139" t="b">
        <f>IF(参数统计!B139=14,参数统计!C139)</f>
        <v>0</v>
      </c>
      <c r="O139" t="b">
        <f>IF(参数统计!B139=15,参数统计!C139)</f>
        <v>0</v>
      </c>
      <c r="P139" t="b">
        <f>IF(参数统计!B139=16,参数统计!C139)</f>
        <v>0</v>
      </c>
      <c r="Q139" t="b">
        <f>IF(参数统计!B139=17,参数统计!C139)</f>
        <v>0</v>
      </c>
      <c r="R139" t="b">
        <f>IF(参数统计!B139=18,参数统计!C139)</f>
        <v>0</v>
      </c>
      <c r="S139" t="b">
        <f>IF(参数统计!B139=19,参数统计!C139)</f>
        <v>0</v>
      </c>
      <c r="T139" t="b">
        <f>IF(参数统计!B139=20,参数统计!C139)</f>
        <v>0</v>
      </c>
      <c r="U139" t="b">
        <f>IF(参数统计!B139=21,参数统计!C139)</f>
        <v>0</v>
      </c>
      <c r="V139" t="b">
        <f>IF(参数统计!B139=22,参数统计!C139)</f>
        <v>0</v>
      </c>
      <c r="W139" t="b">
        <f>IF(参数统计!B139=23,参数统计!C139)</f>
        <v>0</v>
      </c>
      <c r="X139" t="b">
        <f>IF(参数统计!B139=24,参数统计!C139)</f>
        <v>0</v>
      </c>
      <c r="Y139" t="b">
        <f>IF(参数统计!B139=25,参数统计!C139)</f>
        <v>0</v>
      </c>
      <c r="Z139" t="b">
        <f>IF(参数统计!B139=26,参数统计!C139)</f>
        <v>0</v>
      </c>
      <c r="AA139" t="b">
        <f>IF(参数统计!B139=27,参数统计!C139)</f>
        <v>0</v>
      </c>
      <c r="AB139" t="b">
        <f>IF(参数统计!B139=28,参数统计!C139)</f>
        <v>0</v>
      </c>
      <c r="AC139" t="b">
        <f>IF(参数统计!B139=29,参数统计!C139)</f>
        <v>0</v>
      </c>
      <c r="AD139" t="b">
        <f>IF(参数统计!B139=30,参数统计!C139)</f>
        <v>0</v>
      </c>
    </row>
    <row r="140" spans="1:30">
      <c r="A140" t="b">
        <f>IF(参数统计!B140=1,参数统计!C140)</f>
        <v>0</v>
      </c>
      <c r="B140" t="b">
        <f>IF(参数统计!B140=2,参数统计!C140)</f>
        <v>0</v>
      </c>
      <c r="C140" t="b">
        <f>IF(参数统计!B140=3,参数统计!C140)</f>
        <v>0</v>
      </c>
      <c r="D140" t="b">
        <f>IF(参数统计!B140=4,参数统计!C140)</f>
        <v>0</v>
      </c>
      <c r="E140" t="b">
        <f>IF(参数统计!B140=5,参数统计!C140)</f>
        <v>0</v>
      </c>
      <c r="F140" t="b">
        <f>IF(参数统计!B140=6,参数统计!C140)</f>
        <v>0</v>
      </c>
      <c r="G140" t="b">
        <f>IF(参数统计!B140=7,参数统计!C140)</f>
        <v>0</v>
      </c>
      <c r="H140" t="b">
        <f>IF(参数统计!B140=8,参数统计!C140)</f>
        <v>0</v>
      </c>
      <c r="I140" t="b">
        <f>IF(参数统计!B140=9,参数统计!C140)</f>
        <v>0</v>
      </c>
      <c r="J140" t="b">
        <f>IF(参数统计!B140=10,参数统计!C140)</f>
        <v>0</v>
      </c>
      <c r="K140" t="b">
        <f>IF(参数统计!B140=11,参数统计!C140)</f>
        <v>0</v>
      </c>
      <c r="L140" t="b">
        <f>IF(参数统计!B140=12,参数统计!C140)</f>
        <v>0</v>
      </c>
      <c r="M140" t="b">
        <f>IF(参数统计!B140=13,参数统计!C140)</f>
        <v>0</v>
      </c>
      <c r="N140" t="b">
        <f>IF(参数统计!B140=14,参数统计!C140)</f>
        <v>0</v>
      </c>
      <c r="O140" t="b">
        <f>IF(参数统计!B140=15,参数统计!C140)</f>
        <v>0</v>
      </c>
      <c r="P140" t="b">
        <f>IF(参数统计!B140=16,参数统计!C140)</f>
        <v>0</v>
      </c>
      <c r="Q140" t="b">
        <f>IF(参数统计!B140=17,参数统计!C140)</f>
        <v>0</v>
      </c>
      <c r="R140" t="b">
        <f>IF(参数统计!B140=18,参数统计!C140)</f>
        <v>0</v>
      </c>
      <c r="S140" t="b">
        <f>IF(参数统计!B140=19,参数统计!C140)</f>
        <v>0</v>
      </c>
      <c r="T140" t="b">
        <f>IF(参数统计!B140=20,参数统计!C140)</f>
        <v>0</v>
      </c>
      <c r="U140" t="b">
        <f>IF(参数统计!B140=21,参数统计!C140)</f>
        <v>0</v>
      </c>
      <c r="V140" t="b">
        <f>IF(参数统计!B140=22,参数统计!C140)</f>
        <v>0</v>
      </c>
      <c r="W140" t="b">
        <f>IF(参数统计!B140=23,参数统计!C140)</f>
        <v>0</v>
      </c>
      <c r="X140" t="b">
        <f>IF(参数统计!B140=24,参数统计!C140)</f>
        <v>0</v>
      </c>
      <c r="Y140" t="b">
        <f>IF(参数统计!B140=25,参数统计!C140)</f>
        <v>0</v>
      </c>
      <c r="Z140" t="b">
        <f>IF(参数统计!B140=26,参数统计!C140)</f>
        <v>0</v>
      </c>
      <c r="AA140" t="b">
        <f>IF(参数统计!B140=27,参数统计!C140)</f>
        <v>0</v>
      </c>
      <c r="AB140" t="b">
        <f>IF(参数统计!B140=28,参数统计!C140)</f>
        <v>0</v>
      </c>
      <c r="AC140" t="b">
        <f>IF(参数统计!B140=29,参数统计!C140)</f>
        <v>0</v>
      </c>
      <c r="AD140" t="b">
        <f>IF(参数统计!B140=30,参数统计!C140)</f>
        <v>0</v>
      </c>
    </row>
    <row r="141" spans="1:30">
      <c r="A141" t="b">
        <f>IF(参数统计!B141=1,参数统计!C141)</f>
        <v>0</v>
      </c>
      <c r="B141" t="b">
        <f>IF(参数统计!B141=2,参数统计!C141)</f>
        <v>0</v>
      </c>
      <c r="C141" t="b">
        <f>IF(参数统计!B141=3,参数统计!C141)</f>
        <v>0</v>
      </c>
      <c r="D141" t="b">
        <f>IF(参数统计!B141=4,参数统计!C141)</f>
        <v>0</v>
      </c>
      <c r="E141" t="b">
        <f>IF(参数统计!B141=5,参数统计!C141)</f>
        <v>0</v>
      </c>
      <c r="F141" t="b">
        <f>IF(参数统计!B141=6,参数统计!C141)</f>
        <v>0</v>
      </c>
      <c r="G141" t="b">
        <f>IF(参数统计!B141=7,参数统计!C141)</f>
        <v>0</v>
      </c>
      <c r="H141" t="b">
        <f>IF(参数统计!B141=8,参数统计!C141)</f>
        <v>0</v>
      </c>
      <c r="I141" t="b">
        <f>IF(参数统计!B141=9,参数统计!C141)</f>
        <v>0</v>
      </c>
      <c r="J141" t="b">
        <f>IF(参数统计!B141=10,参数统计!C141)</f>
        <v>0</v>
      </c>
      <c r="K141" t="b">
        <f>IF(参数统计!B141=11,参数统计!C141)</f>
        <v>0</v>
      </c>
      <c r="L141" t="b">
        <f>IF(参数统计!B141=12,参数统计!C141)</f>
        <v>0</v>
      </c>
      <c r="M141" t="b">
        <f>IF(参数统计!B141=13,参数统计!C141)</f>
        <v>0</v>
      </c>
      <c r="N141" t="b">
        <f>IF(参数统计!B141=14,参数统计!C141)</f>
        <v>0</v>
      </c>
      <c r="O141" t="b">
        <f>IF(参数统计!B141=15,参数统计!C141)</f>
        <v>0</v>
      </c>
      <c r="P141" t="b">
        <f>IF(参数统计!B141=16,参数统计!C141)</f>
        <v>0</v>
      </c>
      <c r="Q141" t="b">
        <f>IF(参数统计!B141=17,参数统计!C141)</f>
        <v>0</v>
      </c>
      <c r="R141" t="b">
        <f>IF(参数统计!B141=18,参数统计!C141)</f>
        <v>0</v>
      </c>
      <c r="S141" t="b">
        <f>IF(参数统计!B141=19,参数统计!C141)</f>
        <v>0</v>
      </c>
      <c r="T141" t="b">
        <f>IF(参数统计!B141=20,参数统计!C141)</f>
        <v>0</v>
      </c>
      <c r="U141" t="b">
        <f>IF(参数统计!B141=21,参数统计!C141)</f>
        <v>0</v>
      </c>
      <c r="V141" t="b">
        <f>IF(参数统计!B141=22,参数统计!C141)</f>
        <v>0</v>
      </c>
      <c r="W141" t="b">
        <f>IF(参数统计!B141=23,参数统计!C141)</f>
        <v>0</v>
      </c>
      <c r="X141" t="b">
        <f>IF(参数统计!B141=24,参数统计!C141)</f>
        <v>0</v>
      </c>
      <c r="Y141" t="b">
        <f>IF(参数统计!B141=25,参数统计!C141)</f>
        <v>0</v>
      </c>
      <c r="Z141" t="b">
        <f>IF(参数统计!B141=26,参数统计!C141)</f>
        <v>0</v>
      </c>
      <c r="AA141" t="b">
        <f>IF(参数统计!B141=27,参数统计!C141)</f>
        <v>0</v>
      </c>
      <c r="AB141" t="b">
        <f>IF(参数统计!B141=28,参数统计!C141)</f>
        <v>0</v>
      </c>
      <c r="AC141" t="b">
        <f>IF(参数统计!B141=29,参数统计!C141)</f>
        <v>0</v>
      </c>
      <c r="AD141" t="b">
        <f>IF(参数统计!B141=30,参数统计!C141)</f>
        <v>0</v>
      </c>
    </row>
    <row r="142" spans="1:30">
      <c r="A142" t="b">
        <f>IF(参数统计!B142=1,参数统计!C142)</f>
        <v>0</v>
      </c>
      <c r="B142" t="b">
        <f>IF(参数统计!B142=2,参数统计!C142)</f>
        <v>0</v>
      </c>
      <c r="C142" t="b">
        <f>IF(参数统计!B142=3,参数统计!C142)</f>
        <v>0</v>
      </c>
      <c r="D142" t="b">
        <f>IF(参数统计!B142=4,参数统计!C142)</f>
        <v>0</v>
      </c>
      <c r="E142" t="b">
        <f>IF(参数统计!B142=5,参数统计!C142)</f>
        <v>0</v>
      </c>
      <c r="F142" t="b">
        <f>IF(参数统计!B142=6,参数统计!C142)</f>
        <v>0</v>
      </c>
      <c r="G142" t="b">
        <f>IF(参数统计!B142=7,参数统计!C142)</f>
        <v>0</v>
      </c>
      <c r="H142" t="b">
        <f>IF(参数统计!B142=8,参数统计!C142)</f>
        <v>0</v>
      </c>
      <c r="I142" t="b">
        <f>IF(参数统计!B142=9,参数统计!C142)</f>
        <v>0</v>
      </c>
      <c r="J142" t="b">
        <f>IF(参数统计!B142=10,参数统计!C142)</f>
        <v>0</v>
      </c>
      <c r="K142" t="b">
        <f>IF(参数统计!B142=11,参数统计!C142)</f>
        <v>0</v>
      </c>
      <c r="L142" t="b">
        <f>IF(参数统计!B142=12,参数统计!C142)</f>
        <v>0</v>
      </c>
      <c r="M142" t="b">
        <f>IF(参数统计!B142=13,参数统计!C142)</f>
        <v>0</v>
      </c>
      <c r="N142" t="b">
        <f>IF(参数统计!B142=14,参数统计!C142)</f>
        <v>0</v>
      </c>
      <c r="O142" t="b">
        <f>IF(参数统计!B142=15,参数统计!C142)</f>
        <v>0</v>
      </c>
      <c r="P142" t="b">
        <f>IF(参数统计!B142=16,参数统计!C142)</f>
        <v>0</v>
      </c>
      <c r="Q142" t="b">
        <f>IF(参数统计!B142=17,参数统计!C142)</f>
        <v>0</v>
      </c>
      <c r="R142" t="b">
        <f>IF(参数统计!B142=18,参数统计!C142)</f>
        <v>0</v>
      </c>
      <c r="S142" t="b">
        <f>IF(参数统计!B142=19,参数统计!C142)</f>
        <v>0</v>
      </c>
      <c r="T142" t="b">
        <f>IF(参数统计!B142=20,参数统计!C142)</f>
        <v>0</v>
      </c>
      <c r="U142" t="b">
        <f>IF(参数统计!B142=21,参数统计!C142)</f>
        <v>0</v>
      </c>
      <c r="V142" t="b">
        <f>IF(参数统计!B142=22,参数统计!C142)</f>
        <v>0</v>
      </c>
      <c r="W142" t="b">
        <f>IF(参数统计!B142=23,参数统计!C142)</f>
        <v>0</v>
      </c>
      <c r="X142" t="b">
        <f>IF(参数统计!B142=24,参数统计!C142)</f>
        <v>0</v>
      </c>
      <c r="Y142" t="b">
        <f>IF(参数统计!B142=25,参数统计!C142)</f>
        <v>0</v>
      </c>
      <c r="Z142" t="b">
        <f>IF(参数统计!B142=26,参数统计!C142)</f>
        <v>0</v>
      </c>
      <c r="AA142" t="b">
        <f>IF(参数统计!B142=27,参数统计!C142)</f>
        <v>0</v>
      </c>
      <c r="AB142" t="b">
        <f>IF(参数统计!B142=28,参数统计!C142)</f>
        <v>0</v>
      </c>
      <c r="AC142" t="b">
        <f>IF(参数统计!B142=29,参数统计!C142)</f>
        <v>0</v>
      </c>
      <c r="AD142" t="b">
        <f>IF(参数统计!B142=30,参数统计!C142)</f>
        <v>0</v>
      </c>
    </row>
    <row r="143" spans="1:30">
      <c r="A143" t="b">
        <f>IF(参数统计!B143=1,参数统计!C143)</f>
        <v>0</v>
      </c>
      <c r="B143" t="b">
        <f>IF(参数统计!B143=2,参数统计!C143)</f>
        <v>0</v>
      </c>
      <c r="C143" t="b">
        <f>IF(参数统计!B143=3,参数统计!C143)</f>
        <v>0</v>
      </c>
      <c r="D143" t="b">
        <f>IF(参数统计!B143=4,参数统计!C143)</f>
        <v>0</v>
      </c>
      <c r="E143" t="b">
        <f>IF(参数统计!B143=5,参数统计!C143)</f>
        <v>0</v>
      </c>
      <c r="F143" t="b">
        <f>IF(参数统计!B143=6,参数统计!C143)</f>
        <v>0</v>
      </c>
      <c r="G143" t="b">
        <f>IF(参数统计!B143=7,参数统计!C143)</f>
        <v>0</v>
      </c>
      <c r="H143" t="b">
        <f>IF(参数统计!B143=8,参数统计!C143)</f>
        <v>0</v>
      </c>
      <c r="I143" t="b">
        <f>IF(参数统计!B143=9,参数统计!C143)</f>
        <v>0</v>
      </c>
      <c r="J143" t="b">
        <f>IF(参数统计!B143=10,参数统计!C143)</f>
        <v>0</v>
      </c>
      <c r="K143" t="b">
        <f>IF(参数统计!B143=11,参数统计!C143)</f>
        <v>0</v>
      </c>
      <c r="L143" t="b">
        <f>IF(参数统计!B143=12,参数统计!C143)</f>
        <v>0</v>
      </c>
      <c r="M143" t="b">
        <f>IF(参数统计!B143=13,参数统计!C143)</f>
        <v>0</v>
      </c>
      <c r="N143" t="b">
        <f>IF(参数统计!B143=14,参数统计!C143)</f>
        <v>0</v>
      </c>
      <c r="O143" t="b">
        <f>IF(参数统计!B143=15,参数统计!C143)</f>
        <v>0</v>
      </c>
      <c r="P143" t="b">
        <f>IF(参数统计!B143=16,参数统计!C143)</f>
        <v>0</v>
      </c>
      <c r="Q143" t="b">
        <f>IF(参数统计!B143=17,参数统计!C143)</f>
        <v>0</v>
      </c>
      <c r="R143" t="b">
        <f>IF(参数统计!B143=18,参数统计!C143)</f>
        <v>0</v>
      </c>
      <c r="S143" t="b">
        <f>IF(参数统计!B143=19,参数统计!C143)</f>
        <v>0</v>
      </c>
      <c r="T143" t="b">
        <f>IF(参数统计!B143=20,参数统计!C143)</f>
        <v>0</v>
      </c>
      <c r="U143" t="b">
        <f>IF(参数统计!B143=21,参数统计!C143)</f>
        <v>0</v>
      </c>
      <c r="V143" t="b">
        <f>IF(参数统计!B143=22,参数统计!C143)</f>
        <v>0</v>
      </c>
      <c r="W143" t="b">
        <f>IF(参数统计!B143=23,参数统计!C143)</f>
        <v>0</v>
      </c>
      <c r="X143" t="b">
        <f>IF(参数统计!B143=24,参数统计!C143)</f>
        <v>0</v>
      </c>
      <c r="Y143" t="b">
        <f>IF(参数统计!B143=25,参数统计!C143)</f>
        <v>0</v>
      </c>
      <c r="Z143" t="b">
        <f>IF(参数统计!B143=26,参数统计!C143)</f>
        <v>0</v>
      </c>
      <c r="AA143" t="b">
        <f>IF(参数统计!B143=27,参数统计!C143)</f>
        <v>0</v>
      </c>
      <c r="AB143" t="b">
        <f>IF(参数统计!B143=28,参数统计!C143)</f>
        <v>0</v>
      </c>
      <c r="AC143" t="b">
        <f>IF(参数统计!B143=29,参数统计!C143)</f>
        <v>0</v>
      </c>
      <c r="AD143" t="b">
        <f>IF(参数统计!B143=30,参数统计!C143)</f>
        <v>0</v>
      </c>
    </row>
    <row r="144" spans="1:30">
      <c r="A144" t="b">
        <f>IF(参数统计!B144=1,参数统计!C144)</f>
        <v>0</v>
      </c>
      <c r="B144" t="b">
        <f>IF(参数统计!B144=2,参数统计!C144)</f>
        <v>0</v>
      </c>
      <c r="C144" t="b">
        <f>IF(参数统计!B144=3,参数统计!C144)</f>
        <v>0</v>
      </c>
      <c r="D144" t="b">
        <f>IF(参数统计!B144=4,参数统计!C144)</f>
        <v>0</v>
      </c>
      <c r="E144" t="b">
        <f>IF(参数统计!B144=5,参数统计!C144)</f>
        <v>0</v>
      </c>
      <c r="F144" t="b">
        <f>IF(参数统计!B144=6,参数统计!C144)</f>
        <v>0</v>
      </c>
      <c r="G144" t="b">
        <f>IF(参数统计!B144=7,参数统计!C144)</f>
        <v>0</v>
      </c>
      <c r="H144" t="b">
        <f>IF(参数统计!B144=8,参数统计!C144)</f>
        <v>0</v>
      </c>
      <c r="I144" t="b">
        <f>IF(参数统计!B144=9,参数统计!C144)</f>
        <v>0</v>
      </c>
      <c r="J144" t="b">
        <f>IF(参数统计!B144=10,参数统计!C144)</f>
        <v>0</v>
      </c>
      <c r="K144" t="b">
        <f>IF(参数统计!B144=11,参数统计!C144)</f>
        <v>0</v>
      </c>
      <c r="L144" t="b">
        <f>IF(参数统计!B144=12,参数统计!C144)</f>
        <v>0</v>
      </c>
      <c r="M144" t="b">
        <f>IF(参数统计!B144=13,参数统计!C144)</f>
        <v>0</v>
      </c>
      <c r="N144" t="b">
        <f>IF(参数统计!B144=14,参数统计!C144)</f>
        <v>0</v>
      </c>
      <c r="O144" t="b">
        <f>IF(参数统计!B144=15,参数统计!C144)</f>
        <v>0</v>
      </c>
      <c r="P144" t="b">
        <f>IF(参数统计!B144=16,参数统计!C144)</f>
        <v>0</v>
      </c>
      <c r="Q144" t="b">
        <f>IF(参数统计!B144=17,参数统计!C144)</f>
        <v>0</v>
      </c>
      <c r="R144" t="b">
        <f>IF(参数统计!B144=18,参数统计!C144)</f>
        <v>0</v>
      </c>
      <c r="S144" t="b">
        <f>IF(参数统计!B144=19,参数统计!C144)</f>
        <v>0</v>
      </c>
      <c r="T144" t="b">
        <f>IF(参数统计!B144=20,参数统计!C144)</f>
        <v>0</v>
      </c>
      <c r="U144" t="b">
        <f>IF(参数统计!B144=21,参数统计!C144)</f>
        <v>0</v>
      </c>
      <c r="V144" t="b">
        <f>IF(参数统计!B144=22,参数统计!C144)</f>
        <v>0</v>
      </c>
      <c r="W144" t="b">
        <f>IF(参数统计!B144=23,参数统计!C144)</f>
        <v>0</v>
      </c>
      <c r="X144" t="b">
        <f>IF(参数统计!B144=24,参数统计!C144)</f>
        <v>0</v>
      </c>
      <c r="Y144" t="b">
        <f>IF(参数统计!B144=25,参数统计!C144)</f>
        <v>0</v>
      </c>
      <c r="Z144" t="b">
        <f>IF(参数统计!B144=26,参数统计!C144)</f>
        <v>0</v>
      </c>
      <c r="AA144" t="b">
        <f>IF(参数统计!B144=27,参数统计!C144)</f>
        <v>0</v>
      </c>
      <c r="AB144" t="b">
        <f>IF(参数统计!B144=28,参数统计!C144)</f>
        <v>0</v>
      </c>
      <c r="AC144" t="b">
        <f>IF(参数统计!B144=29,参数统计!C144)</f>
        <v>0</v>
      </c>
      <c r="AD144" t="b">
        <f>IF(参数统计!B144=30,参数统计!C144)</f>
        <v>0</v>
      </c>
    </row>
    <row r="145" spans="1:30">
      <c r="A145" t="b">
        <f>IF(参数统计!B145=1,参数统计!C145)</f>
        <v>0</v>
      </c>
      <c r="B145" t="b">
        <f>IF(参数统计!B145=2,参数统计!C145)</f>
        <v>0</v>
      </c>
      <c r="C145" t="b">
        <f>IF(参数统计!B145=3,参数统计!C145)</f>
        <v>0</v>
      </c>
      <c r="D145" t="b">
        <f>IF(参数统计!B145=4,参数统计!C145)</f>
        <v>0</v>
      </c>
      <c r="E145" t="b">
        <f>IF(参数统计!B145=5,参数统计!C145)</f>
        <v>0</v>
      </c>
      <c r="F145" t="b">
        <f>IF(参数统计!B145=6,参数统计!C145)</f>
        <v>0</v>
      </c>
      <c r="G145" t="b">
        <f>IF(参数统计!B145=7,参数统计!C145)</f>
        <v>0</v>
      </c>
      <c r="H145" t="b">
        <f>IF(参数统计!B145=8,参数统计!C145)</f>
        <v>0</v>
      </c>
      <c r="I145" t="b">
        <f>IF(参数统计!B145=9,参数统计!C145)</f>
        <v>0</v>
      </c>
      <c r="J145" t="b">
        <f>IF(参数统计!B145=10,参数统计!C145)</f>
        <v>0</v>
      </c>
      <c r="K145" t="b">
        <f>IF(参数统计!B145=11,参数统计!C145)</f>
        <v>0</v>
      </c>
      <c r="L145" t="b">
        <f>IF(参数统计!B145=12,参数统计!C145)</f>
        <v>0</v>
      </c>
      <c r="M145" t="b">
        <f>IF(参数统计!B145=13,参数统计!C145)</f>
        <v>0</v>
      </c>
      <c r="N145" t="b">
        <f>IF(参数统计!B145=14,参数统计!C145)</f>
        <v>0</v>
      </c>
      <c r="O145" t="b">
        <f>IF(参数统计!B145=15,参数统计!C145)</f>
        <v>0</v>
      </c>
      <c r="P145" t="b">
        <f>IF(参数统计!B145=16,参数统计!C145)</f>
        <v>0</v>
      </c>
      <c r="Q145" t="b">
        <f>IF(参数统计!B145=17,参数统计!C145)</f>
        <v>0</v>
      </c>
      <c r="R145" t="b">
        <f>IF(参数统计!B145=18,参数统计!C145)</f>
        <v>0</v>
      </c>
      <c r="S145" t="b">
        <f>IF(参数统计!B145=19,参数统计!C145)</f>
        <v>0</v>
      </c>
      <c r="T145" t="b">
        <f>IF(参数统计!B145=20,参数统计!C145)</f>
        <v>0</v>
      </c>
      <c r="U145" t="b">
        <f>IF(参数统计!B145=21,参数统计!C145)</f>
        <v>0</v>
      </c>
      <c r="V145" t="b">
        <f>IF(参数统计!B145=22,参数统计!C145)</f>
        <v>0</v>
      </c>
      <c r="W145" t="b">
        <f>IF(参数统计!B145=23,参数统计!C145)</f>
        <v>0</v>
      </c>
      <c r="X145" t="b">
        <f>IF(参数统计!B145=24,参数统计!C145)</f>
        <v>0</v>
      </c>
      <c r="Y145" t="b">
        <f>IF(参数统计!B145=25,参数统计!C145)</f>
        <v>0</v>
      </c>
      <c r="Z145" t="b">
        <f>IF(参数统计!B145=26,参数统计!C145)</f>
        <v>0</v>
      </c>
      <c r="AA145" t="b">
        <f>IF(参数统计!B145=27,参数统计!C145)</f>
        <v>0</v>
      </c>
      <c r="AB145" t="b">
        <f>IF(参数统计!B145=28,参数统计!C145)</f>
        <v>0</v>
      </c>
      <c r="AC145" t="b">
        <f>IF(参数统计!B145=29,参数统计!C145)</f>
        <v>0</v>
      </c>
      <c r="AD145" t="b">
        <f>IF(参数统计!B145=30,参数统计!C145)</f>
        <v>0</v>
      </c>
    </row>
    <row r="146" spans="1:30">
      <c r="A146" t="b">
        <f>IF(参数统计!B146=1,参数统计!C146)</f>
        <v>0</v>
      </c>
      <c r="B146" t="b">
        <f>IF(参数统计!B146=2,参数统计!C146)</f>
        <v>0</v>
      </c>
      <c r="C146" t="b">
        <f>IF(参数统计!B146=3,参数统计!C146)</f>
        <v>0</v>
      </c>
      <c r="D146" t="b">
        <f>IF(参数统计!B146=4,参数统计!C146)</f>
        <v>0</v>
      </c>
      <c r="E146" t="b">
        <f>IF(参数统计!B146=5,参数统计!C146)</f>
        <v>0</v>
      </c>
      <c r="F146" t="b">
        <f>IF(参数统计!B146=6,参数统计!C146)</f>
        <v>0</v>
      </c>
      <c r="G146" t="b">
        <f>IF(参数统计!B146=7,参数统计!C146)</f>
        <v>0</v>
      </c>
      <c r="H146" t="b">
        <f>IF(参数统计!B146=8,参数统计!C146)</f>
        <v>0</v>
      </c>
      <c r="I146" t="b">
        <f>IF(参数统计!B146=9,参数统计!C146)</f>
        <v>0</v>
      </c>
      <c r="J146" t="b">
        <f>IF(参数统计!B146=10,参数统计!C146)</f>
        <v>0</v>
      </c>
      <c r="K146" t="b">
        <f>IF(参数统计!B146=11,参数统计!C146)</f>
        <v>0</v>
      </c>
      <c r="L146" t="b">
        <f>IF(参数统计!B146=12,参数统计!C146)</f>
        <v>0</v>
      </c>
      <c r="M146" t="b">
        <f>IF(参数统计!B146=13,参数统计!C146)</f>
        <v>0</v>
      </c>
      <c r="N146" t="b">
        <f>IF(参数统计!B146=14,参数统计!C146)</f>
        <v>0</v>
      </c>
      <c r="O146" t="b">
        <f>IF(参数统计!B146=15,参数统计!C146)</f>
        <v>0</v>
      </c>
      <c r="P146" t="b">
        <f>IF(参数统计!B146=16,参数统计!C146)</f>
        <v>0</v>
      </c>
      <c r="Q146" t="b">
        <f>IF(参数统计!B146=17,参数统计!C146)</f>
        <v>0</v>
      </c>
      <c r="R146" t="b">
        <f>IF(参数统计!B146=18,参数统计!C146)</f>
        <v>0</v>
      </c>
      <c r="S146" t="b">
        <f>IF(参数统计!B146=19,参数统计!C146)</f>
        <v>0</v>
      </c>
      <c r="T146" t="b">
        <f>IF(参数统计!B146=20,参数统计!C146)</f>
        <v>0</v>
      </c>
      <c r="U146" t="b">
        <f>IF(参数统计!B146=21,参数统计!C146)</f>
        <v>0</v>
      </c>
      <c r="V146" t="b">
        <f>IF(参数统计!B146=22,参数统计!C146)</f>
        <v>0</v>
      </c>
      <c r="W146" t="b">
        <f>IF(参数统计!B146=23,参数统计!C146)</f>
        <v>0</v>
      </c>
      <c r="X146" t="b">
        <f>IF(参数统计!B146=24,参数统计!C146)</f>
        <v>0</v>
      </c>
      <c r="Y146" t="b">
        <f>IF(参数统计!B146=25,参数统计!C146)</f>
        <v>0</v>
      </c>
      <c r="Z146" t="b">
        <f>IF(参数统计!B146=26,参数统计!C146)</f>
        <v>0</v>
      </c>
      <c r="AA146" t="b">
        <f>IF(参数统计!B146=27,参数统计!C146)</f>
        <v>0</v>
      </c>
      <c r="AB146" t="b">
        <f>IF(参数统计!B146=28,参数统计!C146)</f>
        <v>0</v>
      </c>
      <c r="AC146" t="b">
        <f>IF(参数统计!B146=29,参数统计!C146)</f>
        <v>0</v>
      </c>
      <c r="AD146" t="b">
        <f>IF(参数统计!B146=30,参数统计!C146)</f>
        <v>0</v>
      </c>
    </row>
    <row r="147" spans="1:30">
      <c r="A147" t="b">
        <f>IF(参数统计!B147=1,参数统计!C147)</f>
        <v>0</v>
      </c>
      <c r="B147" t="b">
        <f>IF(参数统计!B147=2,参数统计!C147)</f>
        <v>0</v>
      </c>
      <c r="C147" t="b">
        <f>IF(参数统计!B147=3,参数统计!C147)</f>
        <v>0</v>
      </c>
      <c r="D147" t="b">
        <f>IF(参数统计!B147=4,参数统计!C147)</f>
        <v>0</v>
      </c>
      <c r="E147" t="b">
        <f>IF(参数统计!B147=5,参数统计!C147)</f>
        <v>0</v>
      </c>
      <c r="F147" t="b">
        <f>IF(参数统计!B147=6,参数统计!C147)</f>
        <v>0</v>
      </c>
      <c r="G147" t="b">
        <f>IF(参数统计!B147=7,参数统计!C147)</f>
        <v>0</v>
      </c>
      <c r="H147" t="b">
        <f>IF(参数统计!B147=8,参数统计!C147)</f>
        <v>0</v>
      </c>
      <c r="I147" t="b">
        <f>IF(参数统计!B147=9,参数统计!C147)</f>
        <v>0</v>
      </c>
      <c r="J147" t="b">
        <f>IF(参数统计!B147=10,参数统计!C147)</f>
        <v>0</v>
      </c>
      <c r="K147" t="b">
        <f>IF(参数统计!B147=11,参数统计!C147)</f>
        <v>0</v>
      </c>
      <c r="L147" t="b">
        <f>IF(参数统计!B147=12,参数统计!C147)</f>
        <v>0</v>
      </c>
      <c r="M147" t="b">
        <f>IF(参数统计!B147=13,参数统计!C147)</f>
        <v>0</v>
      </c>
      <c r="N147" t="b">
        <f>IF(参数统计!B147=14,参数统计!C147)</f>
        <v>0</v>
      </c>
      <c r="O147" t="b">
        <f>IF(参数统计!B147=15,参数统计!C147)</f>
        <v>0</v>
      </c>
      <c r="P147" t="b">
        <f>IF(参数统计!B147=16,参数统计!C147)</f>
        <v>0</v>
      </c>
      <c r="Q147" t="b">
        <f>IF(参数统计!B147=17,参数统计!C147)</f>
        <v>0</v>
      </c>
      <c r="R147" t="b">
        <f>IF(参数统计!B147=18,参数统计!C147)</f>
        <v>0</v>
      </c>
      <c r="S147" t="b">
        <f>IF(参数统计!B147=19,参数统计!C147)</f>
        <v>0</v>
      </c>
      <c r="T147" t="b">
        <f>IF(参数统计!B147=20,参数统计!C147)</f>
        <v>0</v>
      </c>
      <c r="U147" t="b">
        <f>IF(参数统计!B147=21,参数统计!C147)</f>
        <v>0</v>
      </c>
      <c r="V147" t="b">
        <f>IF(参数统计!B147=22,参数统计!C147)</f>
        <v>0</v>
      </c>
      <c r="W147" t="b">
        <f>IF(参数统计!B147=23,参数统计!C147)</f>
        <v>0</v>
      </c>
      <c r="X147" t="b">
        <f>IF(参数统计!B147=24,参数统计!C147)</f>
        <v>0</v>
      </c>
      <c r="Y147" t="b">
        <f>IF(参数统计!B147=25,参数统计!C147)</f>
        <v>0</v>
      </c>
      <c r="Z147" t="b">
        <f>IF(参数统计!B147=26,参数统计!C147)</f>
        <v>0</v>
      </c>
      <c r="AA147" t="b">
        <f>IF(参数统计!B147=27,参数统计!C147)</f>
        <v>0</v>
      </c>
      <c r="AB147" t="b">
        <f>IF(参数统计!B147=28,参数统计!C147)</f>
        <v>0</v>
      </c>
      <c r="AC147" t="b">
        <f>IF(参数统计!B147=29,参数统计!C147)</f>
        <v>0</v>
      </c>
      <c r="AD147" t="b">
        <f>IF(参数统计!B147=30,参数统计!C147)</f>
        <v>0</v>
      </c>
    </row>
    <row r="148" spans="1:30">
      <c r="A148" t="b">
        <f>IF(参数统计!B148=1,参数统计!C148)</f>
        <v>0</v>
      </c>
      <c r="B148" t="b">
        <f>IF(参数统计!B148=2,参数统计!C148)</f>
        <v>0</v>
      </c>
      <c r="C148" t="b">
        <f>IF(参数统计!B148=3,参数统计!C148)</f>
        <v>0</v>
      </c>
      <c r="D148" t="b">
        <f>IF(参数统计!B148=4,参数统计!C148)</f>
        <v>0</v>
      </c>
      <c r="E148" t="b">
        <f>IF(参数统计!B148=5,参数统计!C148)</f>
        <v>0</v>
      </c>
      <c r="F148" t="b">
        <f>IF(参数统计!B148=6,参数统计!C148)</f>
        <v>0</v>
      </c>
      <c r="G148" t="b">
        <f>IF(参数统计!B148=7,参数统计!C148)</f>
        <v>0</v>
      </c>
      <c r="H148" t="b">
        <f>IF(参数统计!B148=8,参数统计!C148)</f>
        <v>0</v>
      </c>
      <c r="I148" t="b">
        <f>IF(参数统计!B148=9,参数统计!C148)</f>
        <v>0</v>
      </c>
      <c r="J148" t="b">
        <f>IF(参数统计!B148=10,参数统计!C148)</f>
        <v>0</v>
      </c>
      <c r="K148" t="b">
        <f>IF(参数统计!B148=11,参数统计!C148)</f>
        <v>0</v>
      </c>
      <c r="L148" t="b">
        <f>IF(参数统计!B148=12,参数统计!C148)</f>
        <v>0</v>
      </c>
      <c r="M148" t="b">
        <f>IF(参数统计!B148=13,参数统计!C148)</f>
        <v>0</v>
      </c>
      <c r="N148" t="b">
        <f>IF(参数统计!B148=14,参数统计!C148)</f>
        <v>0</v>
      </c>
      <c r="O148" t="b">
        <f>IF(参数统计!B148=15,参数统计!C148)</f>
        <v>0</v>
      </c>
      <c r="P148" t="b">
        <f>IF(参数统计!B148=16,参数统计!C148)</f>
        <v>0</v>
      </c>
      <c r="Q148" t="b">
        <f>IF(参数统计!B148=17,参数统计!C148)</f>
        <v>0</v>
      </c>
      <c r="R148" t="b">
        <f>IF(参数统计!B148=18,参数统计!C148)</f>
        <v>0</v>
      </c>
      <c r="S148" t="b">
        <f>IF(参数统计!B148=19,参数统计!C148)</f>
        <v>0</v>
      </c>
      <c r="T148" t="b">
        <f>IF(参数统计!B148=20,参数统计!C148)</f>
        <v>0</v>
      </c>
      <c r="U148" t="b">
        <f>IF(参数统计!B148=21,参数统计!C148)</f>
        <v>0</v>
      </c>
      <c r="V148" t="b">
        <f>IF(参数统计!B148=22,参数统计!C148)</f>
        <v>0</v>
      </c>
      <c r="W148" t="b">
        <f>IF(参数统计!B148=23,参数统计!C148)</f>
        <v>0</v>
      </c>
      <c r="X148" t="b">
        <f>IF(参数统计!B148=24,参数统计!C148)</f>
        <v>0</v>
      </c>
      <c r="Y148" t="b">
        <f>IF(参数统计!B148=25,参数统计!C148)</f>
        <v>0</v>
      </c>
      <c r="Z148" t="b">
        <f>IF(参数统计!B148=26,参数统计!C148)</f>
        <v>0</v>
      </c>
      <c r="AA148" t="b">
        <f>IF(参数统计!B148=27,参数统计!C148)</f>
        <v>0</v>
      </c>
      <c r="AB148" t="b">
        <f>IF(参数统计!B148=28,参数统计!C148)</f>
        <v>0</v>
      </c>
      <c r="AC148" t="b">
        <f>IF(参数统计!B148=29,参数统计!C148)</f>
        <v>0</v>
      </c>
      <c r="AD148" t="b">
        <f>IF(参数统计!B148=30,参数统计!C148)</f>
        <v>0</v>
      </c>
    </row>
    <row r="149" spans="1:30">
      <c r="A149" t="b">
        <f>IF(参数统计!B149=1,参数统计!C149)</f>
        <v>0</v>
      </c>
      <c r="B149" t="b">
        <f>IF(参数统计!B149=2,参数统计!C149)</f>
        <v>0</v>
      </c>
      <c r="C149" t="b">
        <f>IF(参数统计!B149=3,参数统计!C149)</f>
        <v>0</v>
      </c>
      <c r="D149" t="b">
        <f>IF(参数统计!B149=4,参数统计!C149)</f>
        <v>0</v>
      </c>
      <c r="E149" t="b">
        <f>IF(参数统计!B149=5,参数统计!C149)</f>
        <v>0</v>
      </c>
      <c r="F149" t="b">
        <f>IF(参数统计!B149=6,参数统计!C149)</f>
        <v>0</v>
      </c>
      <c r="G149" t="b">
        <f>IF(参数统计!B149=7,参数统计!C149)</f>
        <v>0</v>
      </c>
      <c r="H149" t="b">
        <f>IF(参数统计!B149=8,参数统计!C149)</f>
        <v>0</v>
      </c>
      <c r="I149" t="b">
        <f>IF(参数统计!B149=9,参数统计!C149)</f>
        <v>0</v>
      </c>
      <c r="J149" t="b">
        <f>IF(参数统计!B149=10,参数统计!C149)</f>
        <v>0</v>
      </c>
      <c r="K149" t="b">
        <f>IF(参数统计!B149=11,参数统计!C149)</f>
        <v>0</v>
      </c>
      <c r="L149" t="b">
        <f>IF(参数统计!B149=12,参数统计!C149)</f>
        <v>0</v>
      </c>
      <c r="M149" t="b">
        <f>IF(参数统计!B149=13,参数统计!C149)</f>
        <v>0</v>
      </c>
      <c r="N149" t="b">
        <f>IF(参数统计!B149=14,参数统计!C149)</f>
        <v>0</v>
      </c>
      <c r="O149" t="b">
        <f>IF(参数统计!B149=15,参数统计!C149)</f>
        <v>0</v>
      </c>
      <c r="P149" t="b">
        <f>IF(参数统计!B149=16,参数统计!C149)</f>
        <v>0</v>
      </c>
      <c r="Q149" t="b">
        <f>IF(参数统计!B149=17,参数统计!C149)</f>
        <v>0</v>
      </c>
      <c r="R149" t="b">
        <f>IF(参数统计!B149=18,参数统计!C149)</f>
        <v>0</v>
      </c>
      <c r="S149" t="b">
        <f>IF(参数统计!B149=19,参数统计!C149)</f>
        <v>0</v>
      </c>
      <c r="T149" t="b">
        <f>IF(参数统计!B149=20,参数统计!C149)</f>
        <v>0</v>
      </c>
      <c r="U149" t="b">
        <f>IF(参数统计!B149=21,参数统计!C149)</f>
        <v>0</v>
      </c>
      <c r="V149" t="b">
        <f>IF(参数统计!B149=22,参数统计!C149)</f>
        <v>0</v>
      </c>
      <c r="W149" t="b">
        <f>IF(参数统计!B149=23,参数统计!C149)</f>
        <v>0</v>
      </c>
      <c r="X149" t="b">
        <f>IF(参数统计!B149=24,参数统计!C149)</f>
        <v>0</v>
      </c>
      <c r="Y149" t="b">
        <f>IF(参数统计!B149=25,参数统计!C149)</f>
        <v>0</v>
      </c>
      <c r="Z149" t="b">
        <f>IF(参数统计!B149=26,参数统计!C149)</f>
        <v>0</v>
      </c>
      <c r="AA149" t="b">
        <f>IF(参数统计!B149=27,参数统计!C149)</f>
        <v>0</v>
      </c>
      <c r="AB149" t="b">
        <f>IF(参数统计!B149=28,参数统计!C149)</f>
        <v>0</v>
      </c>
      <c r="AC149" t="b">
        <f>IF(参数统计!B149=29,参数统计!C149)</f>
        <v>0</v>
      </c>
      <c r="AD149" t="b">
        <f>IF(参数统计!B149=30,参数统计!C149)</f>
        <v>0</v>
      </c>
    </row>
    <row r="150" spans="1:30">
      <c r="A150" t="b">
        <f>IF(参数统计!B150=1,参数统计!C150)</f>
        <v>0</v>
      </c>
      <c r="B150" t="b">
        <f>IF(参数统计!B150=2,参数统计!C150)</f>
        <v>0</v>
      </c>
      <c r="C150" t="b">
        <f>IF(参数统计!B150=3,参数统计!C150)</f>
        <v>0</v>
      </c>
      <c r="D150" t="b">
        <f>IF(参数统计!B150=4,参数统计!C150)</f>
        <v>0</v>
      </c>
      <c r="E150" t="b">
        <f>IF(参数统计!B150=5,参数统计!C150)</f>
        <v>0</v>
      </c>
      <c r="F150" t="b">
        <f>IF(参数统计!B150=6,参数统计!C150)</f>
        <v>0</v>
      </c>
      <c r="G150" t="b">
        <f>IF(参数统计!B150=7,参数统计!C150)</f>
        <v>0</v>
      </c>
      <c r="H150" t="b">
        <f>IF(参数统计!B150=8,参数统计!C150)</f>
        <v>0</v>
      </c>
      <c r="I150" t="b">
        <f>IF(参数统计!B150=9,参数统计!C150)</f>
        <v>0</v>
      </c>
      <c r="J150" t="b">
        <f>IF(参数统计!B150=10,参数统计!C150)</f>
        <v>0</v>
      </c>
      <c r="K150" t="b">
        <f>IF(参数统计!B150=11,参数统计!C150)</f>
        <v>0</v>
      </c>
      <c r="L150" t="b">
        <f>IF(参数统计!B150=12,参数统计!C150)</f>
        <v>0</v>
      </c>
      <c r="M150" t="b">
        <f>IF(参数统计!B150=13,参数统计!C150)</f>
        <v>0</v>
      </c>
      <c r="N150" t="b">
        <f>IF(参数统计!B150=14,参数统计!C150)</f>
        <v>0</v>
      </c>
      <c r="O150" t="b">
        <f>IF(参数统计!B150=15,参数统计!C150)</f>
        <v>0</v>
      </c>
      <c r="P150" t="b">
        <f>IF(参数统计!B150=16,参数统计!C150)</f>
        <v>0</v>
      </c>
      <c r="Q150" t="b">
        <f>IF(参数统计!B150=17,参数统计!C150)</f>
        <v>0</v>
      </c>
      <c r="R150" t="b">
        <f>IF(参数统计!B150=18,参数统计!C150)</f>
        <v>0</v>
      </c>
      <c r="S150" t="b">
        <f>IF(参数统计!B150=19,参数统计!C150)</f>
        <v>0</v>
      </c>
      <c r="T150" t="b">
        <f>IF(参数统计!B150=20,参数统计!C150)</f>
        <v>0</v>
      </c>
      <c r="U150" t="b">
        <f>IF(参数统计!B150=21,参数统计!C150)</f>
        <v>0</v>
      </c>
      <c r="V150" t="b">
        <f>IF(参数统计!B150=22,参数统计!C150)</f>
        <v>0</v>
      </c>
      <c r="W150" t="b">
        <f>IF(参数统计!B150=23,参数统计!C150)</f>
        <v>0</v>
      </c>
      <c r="X150" t="b">
        <f>IF(参数统计!B150=24,参数统计!C150)</f>
        <v>0</v>
      </c>
      <c r="Y150" t="b">
        <f>IF(参数统计!B150=25,参数统计!C150)</f>
        <v>0</v>
      </c>
      <c r="Z150" t="b">
        <f>IF(参数统计!B150=26,参数统计!C150)</f>
        <v>0</v>
      </c>
      <c r="AA150" t="b">
        <f>IF(参数统计!B150=27,参数统计!C150)</f>
        <v>0</v>
      </c>
      <c r="AB150" t="b">
        <f>IF(参数统计!B150=28,参数统计!C150)</f>
        <v>0</v>
      </c>
      <c r="AC150" t="b">
        <f>IF(参数统计!B150=29,参数统计!C150)</f>
        <v>0</v>
      </c>
      <c r="AD150" t="b">
        <f>IF(参数统计!B150=30,参数统计!C150)</f>
        <v>0</v>
      </c>
    </row>
    <row r="151" spans="1:30">
      <c r="A151" t="b">
        <f>IF(参数统计!B151=1,参数统计!C151)</f>
        <v>0</v>
      </c>
      <c r="B151" t="b">
        <f>IF(参数统计!B151=2,参数统计!C151)</f>
        <v>0</v>
      </c>
      <c r="C151" t="b">
        <f>IF(参数统计!B151=3,参数统计!C151)</f>
        <v>0</v>
      </c>
      <c r="D151" t="b">
        <f>IF(参数统计!B151=4,参数统计!C151)</f>
        <v>0</v>
      </c>
      <c r="E151" t="b">
        <f>IF(参数统计!B151=5,参数统计!C151)</f>
        <v>0</v>
      </c>
      <c r="F151" t="b">
        <f>IF(参数统计!B151=6,参数统计!C151)</f>
        <v>0</v>
      </c>
      <c r="G151" t="b">
        <f>IF(参数统计!B151=7,参数统计!C151)</f>
        <v>0</v>
      </c>
      <c r="H151" t="b">
        <f>IF(参数统计!B151=8,参数统计!C151)</f>
        <v>0</v>
      </c>
      <c r="I151" t="b">
        <f>IF(参数统计!B151=9,参数统计!C151)</f>
        <v>0</v>
      </c>
      <c r="J151" t="b">
        <f>IF(参数统计!B151=10,参数统计!C151)</f>
        <v>0</v>
      </c>
      <c r="K151" t="b">
        <f>IF(参数统计!B151=11,参数统计!C151)</f>
        <v>0</v>
      </c>
      <c r="L151" t="b">
        <f>IF(参数统计!B151=12,参数统计!C151)</f>
        <v>0</v>
      </c>
      <c r="M151" t="b">
        <f>IF(参数统计!B151=13,参数统计!C151)</f>
        <v>0</v>
      </c>
      <c r="N151" t="b">
        <f>IF(参数统计!B151=14,参数统计!C151)</f>
        <v>0</v>
      </c>
      <c r="O151" t="b">
        <f>IF(参数统计!B151=15,参数统计!C151)</f>
        <v>0</v>
      </c>
      <c r="P151" t="b">
        <f>IF(参数统计!B151=16,参数统计!C151)</f>
        <v>0</v>
      </c>
      <c r="Q151" t="b">
        <f>IF(参数统计!B151=17,参数统计!C151)</f>
        <v>0</v>
      </c>
      <c r="R151" t="b">
        <f>IF(参数统计!B151=18,参数统计!C151)</f>
        <v>0</v>
      </c>
      <c r="S151" t="b">
        <f>IF(参数统计!B151=19,参数统计!C151)</f>
        <v>0</v>
      </c>
      <c r="T151" t="b">
        <f>IF(参数统计!B151=20,参数统计!C151)</f>
        <v>0</v>
      </c>
      <c r="U151" t="b">
        <f>IF(参数统计!B151=21,参数统计!C151)</f>
        <v>0</v>
      </c>
      <c r="V151" t="b">
        <f>IF(参数统计!B151=22,参数统计!C151)</f>
        <v>0</v>
      </c>
      <c r="W151" t="b">
        <f>IF(参数统计!B151=23,参数统计!C151)</f>
        <v>0</v>
      </c>
      <c r="X151" t="b">
        <f>IF(参数统计!B151=24,参数统计!C151)</f>
        <v>0</v>
      </c>
      <c r="Y151" t="b">
        <f>IF(参数统计!B151=25,参数统计!C151)</f>
        <v>0</v>
      </c>
      <c r="Z151" t="b">
        <f>IF(参数统计!B151=26,参数统计!C151)</f>
        <v>0</v>
      </c>
      <c r="AA151" t="b">
        <f>IF(参数统计!B151=27,参数统计!C151)</f>
        <v>0</v>
      </c>
      <c r="AB151" t="b">
        <f>IF(参数统计!B151=28,参数统计!C151)</f>
        <v>0</v>
      </c>
      <c r="AC151" t="b">
        <f>IF(参数统计!B151=29,参数统计!C151)</f>
        <v>0</v>
      </c>
      <c r="AD151" t="b">
        <f>IF(参数统计!B151=30,参数统计!C151)</f>
        <v>0</v>
      </c>
    </row>
    <row r="152" spans="1:30">
      <c r="A152" t="b">
        <f>IF(参数统计!B152=1,参数统计!C152)</f>
        <v>0</v>
      </c>
      <c r="B152" t="b">
        <f>IF(参数统计!B152=2,参数统计!C152)</f>
        <v>0</v>
      </c>
      <c r="C152" t="b">
        <f>IF(参数统计!B152=3,参数统计!C152)</f>
        <v>0</v>
      </c>
      <c r="D152" t="b">
        <f>IF(参数统计!B152=4,参数统计!C152)</f>
        <v>0</v>
      </c>
      <c r="E152" t="b">
        <f>IF(参数统计!B152=5,参数统计!C152)</f>
        <v>0</v>
      </c>
      <c r="F152" t="b">
        <f>IF(参数统计!B152=6,参数统计!C152)</f>
        <v>0</v>
      </c>
      <c r="G152" t="b">
        <f>IF(参数统计!B152=7,参数统计!C152)</f>
        <v>0</v>
      </c>
      <c r="H152" t="b">
        <f>IF(参数统计!B152=8,参数统计!C152)</f>
        <v>0</v>
      </c>
      <c r="I152" t="b">
        <f>IF(参数统计!B152=9,参数统计!C152)</f>
        <v>0</v>
      </c>
      <c r="J152" t="b">
        <f>IF(参数统计!B152=10,参数统计!C152)</f>
        <v>0</v>
      </c>
      <c r="K152" t="b">
        <f>IF(参数统计!B152=11,参数统计!C152)</f>
        <v>0</v>
      </c>
      <c r="L152" t="b">
        <f>IF(参数统计!B152=12,参数统计!C152)</f>
        <v>0</v>
      </c>
      <c r="M152" t="b">
        <f>IF(参数统计!B152=13,参数统计!C152)</f>
        <v>0</v>
      </c>
      <c r="N152" t="b">
        <f>IF(参数统计!B152=14,参数统计!C152)</f>
        <v>0</v>
      </c>
      <c r="O152" t="b">
        <f>IF(参数统计!B152=15,参数统计!C152)</f>
        <v>0</v>
      </c>
      <c r="P152" t="b">
        <f>IF(参数统计!B152=16,参数统计!C152)</f>
        <v>0</v>
      </c>
      <c r="Q152" t="b">
        <f>IF(参数统计!B152=17,参数统计!C152)</f>
        <v>0</v>
      </c>
      <c r="R152" t="b">
        <f>IF(参数统计!B152=18,参数统计!C152)</f>
        <v>0</v>
      </c>
      <c r="S152" t="b">
        <f>IF(参数统计!B152=19,参数统计!C152)</f>
        <v>0</v>
      </c>
      <c r="T152" t="b">
        <f>IF(参数统计!B152=20,参数统计!C152)</f>
        <v>0</v>
      </c>
      <c r="U152" t="b">
        <f>IF(参数统计!B152=21,参数统计!C152)</f>
        <v>0</v>
      </c>
      <c r="V152" t="b">
        <f>IF(参数统计!B152=22,参数统计!C152)</f>
        <v>0</v>
      </c>
      <c r="W152" t="b">
        <f>IF(参数统计!B152=23,参数统计!C152)</f>
        <v>0</v>
      </c>
      <c r="X152" t="b">
        <f>IF(参数统计!B152=24,参数统计!C152)</f>
        <v>0</v>
      </c>
      <c r="Y152" t="b">
        <f>IF(参数统计!B152=25,参数统计!C152)</f>
        <v>0</v>
      </c>
      <c r="Z152" t="b">
        <f>IF(参数统计!B152=26,参数统计!C152)</f>
        <v>0</v>
      </c>
      <c r="AA152" t="b">
        <f>IF(参数统计!B152=27,参数统计!C152)</f>
        <v>0</v>
      </c>
      <c r="AB152" t="b">
        <f>IF(参数统计!B152=28,参数统计!C152)</f>
        <v>0</v>
      </c>
      <c r="AC152" t="b">
        <f>IF(参数统计!B152=29,参数统计!C152)</f>
        <v>0</v>
      </c>
      <c r="AD152" t="b">
        <f>IF(参数统计!B152=30,参数统计!C152)</f>
        <v>0</v>
      </c>
    </row>
    <row r="153" spans="1:30">
      <c r="A153" t="b">
        <f>IF(参数统计!B153=1,参数统计!C153)</f>
        <v>0</v>
      </c>
      <c r="B153" t="b">
        <f>IF(参数统计!B153=2,参数统计!C153)</f>
        <v>0</v>
      </c>
      <c r="C153" t="b">
        <f>IF(参数统计!B153=3,参数统计!C153)</f>
        <v>0</v>
      </c>
      <c r="D153" t="b">
        <f>IF(参数统计!B153=4,参数统计!C153)</f>
        <v>0</v>
      </c>
      <c r="E153" t="b">
        <f>IF(参数统计!B153=5,参数统计!C153)</f>
        <v>0</v>
      </c>
      <c r="F153" t="b">
        <f>IF(参数统计!B153=6,参数统计!C153)</f>
        <v>0</v>
      </c>
      <c r="G153" t="b">
        <f>IF(参数统计!B153=7,参数统计!C153)</f>
        <v>0</v>
      </c>
      <c r="H153" t="b">
        <f>IF(参数统计!B153=8,参数统计!C153)</f>
        <v>0</v>
      </c>
      <c r="I153" t="b">
        <f>IF(参数统计!B153=9,参数统计!C153)</f>
        <v>0</v>
      </c>
      <c r="J153" t="b">
        <f>IF(参数统计!B153=10,参数统计!C153)</f>
        <v>0</v>
      </c>
      <c r="K153" t="b">
        <f>IF(参数统计!B153=11,参数统计!C153)</f>
        <v>0</v>
      </c>
      <c r="L153" t="b">
        <f>IF(参数统计!B153=12,参数统计!C153)</f>
        <v>0</v>
      </c>
      <c r="M153" t="b">
        <f>IF(参数统计!B153=13,参数统计!C153)</f>
        <v>0</v>
      </c>
      <c r="N153" t="b">
        <f>IF(参数统计!B153=14,参数统计!C153)</f>
        <v>0</v>
      </c>
      <c r="O153" t="b">
        <f>IF(参数统计!B153=15,参数统计!C153)</f>
        <v>0</v>
      </c>
      <c r="P153" t="b">
        <f>IF(参数统计!B153=16,参数统计!C153)</f>
        <v>0</v>
      </c>
      <c r="Q153" t="b">
        <f>IF(参数统计!B153=17,参数统计!C153)</f>
        <v>0</v>
      </c>
      <c r="R153" t="b">
        <f>IF(参数统计!B153=18,参数统计!C153)</f>
        <v>0</v>
      </c>
      <c r="S153" t="b">
        <f>IF(参数统计!B153=19,参数统计!C153)</f>
        <v>0</v>
      </c>
      <c r="T153" t="b">
        <f>IF(参数统计!B153=20,参数统计!C153)</f>
        <v>0</v>
      </c>
      <c r="U153" t="b">
        <f>IF(参数统计!B153=21,参数统计!C153)</f>
        <v>0</v>
      </c>
      <c r="V153" t="b">
        <f>IF(参数统计!B153=22,参数统计!C153)</f>
        <v>0</v>
      </c>
      <c r="W153" t="b">
        <f>IF(参数统计!B153=23,参数统计!C153)</f>
        <v>0</v>
      </c>
      <c r="X153" t="b">
        <f>IF(参数统计!B153=24,参数统计!C153)</f>
        <v>0</v>
      </c>
      <c r="Y153" t="b">
        <f>IF(参数统计!B153=25,参数统计!C153)</f>
        <v>0</v>
      </c>
      <c r="Z153" t="b">
        <f>IF(参数统计!B153=26,参数统计!C153)</f>
        <v>0</v>
      </c>
      <c r="AA153" t="b">
        <f>IF(参数统计!B153=27,参数统计!C153)</f>
        <v>0</v>
      </c>
      <c r="AB153" t="b">
        <f>IF(参数统计!B153=28,参数统计!C153)</f>
        <v>0</v>
      </c>
      <c r="AC153" t="b">
        <f>IF(参数统计!B153=29,参数统计!C153)</f>
        <v>0</v>
      </c>
      <c r="AD153" t="b">
        <f>IF(参数统计!B153=30,参数统计!C153)</f>
        <v>0</v>
      </c>
    </row>
    <row r="154" spans="1:30">
      <c r="A154" t="b">
        <f>IF(参数统计!B154=1,参数统计!C154)</f>
        <v>0</v>
      </c>
      <c r="B154" t="b">
        <f>IF(参数统计!B154=2,参数统计!C154)</f>
        <v>0</v>
      </c>
      <c r="C154" t="b">
        <f>IF(参数统计!B154=3,参数统计!C154)</f>
        <v>0</v>
      </c>
      <c r="D154" t="b">
        <f>IF(参数统计!B154=4,参数统计!C154)</f>
        <v>0</v>
      </c>
      <c r="E154" t="b">
        <f>IF(参数统计!B154=5,参数统计!C154)</f>
        <v>0</v>
      </c>
      <c r="F154" t="b">
        <f>IF(参数统计!B154=6,参数统计!C154)</f>
        <v>0</v>
      </c>
      <c r="G154" t="b">
        <f>IF(参数统计!B154=7,参数统计!C154)</f>
        <v>0</v>
      </c>
      <c r="H154" t="b">
        <f>IF(参数统计!B154=8,参数统计!C154)</f>
        <v>0</v>
      </c>
      <c r="I154" t="b">
        <f>IF(参数统计!B154=9,参数统计!C154)</f>
        <v>0</v>
      </c>
      <c r="J154" t="b">
        <f>IF(参数统计!B154=10,参数统计!C154)</f>
        <v>0</v>
      </c>
      <c r="K154" t="b">
        <f>IF(参数统计!B154=11,参数统计!C154)</f>
        <v>0</v>
      </c>
      <c r="L154" t="b">
        <f>IF(参数统计!B154=12,参数统计!C154)</f>
        <v>0</v>
      </c>
      <c r="M154" t="b">
        <f>IF(参数统计!B154=13,参数统计!C154)</f>
        <v>0</v>
      </c>
      <c r="N154" t="b">
        <f>IF(参数统计!B154=14,参数统计!C154)</f>
        <v>0</v>
      </c>
      <c r="O154" t="b">
        <f>IF(参数统计!B154=15,参数统计!C154)</f>
        <v>0</v>
      </c>
      <c r="P154" t="b">
        <f>IF(参数统计!B154=16,参数统计!C154)</f>
        <v>0</v>
      </c>
      <c r="Q154" t="b">
        <f>IF(参数统计!B154=17,参数统计!C154)</f>
        <v>0</v>
      </c>
      <c r="R154" t="b">
        <f>IF(参数统计!B154=18,参数统计!C154)</f>
        <v>0</v>
      </c>
      <c r="S154" t="b">
        <f>IF(参数统计!B154=19,参数统计!C154)</f>
        <v>0</v>
      </c>
      <c r="T154" t="b">
        <f>IF(参数统计!B154=20,参数统计!C154)</f>
        <v>0</v>
      </c>
      <c r="U154" t="b">
        <f>IF(参数统计!B154=21,参数统计!C154)</f>
        <v>0</v>
      </c>
      <c r="V154" t="b">
        <f>IF(参数统计!B154=22,参数统计!C154)</f>
        <v>0</v>
      </c>
      <c r="W154" t="b">
        <f>IF(参数统计!B154=23,参数统计!C154)</f>
        <v>0</v>
      </c>
      <c r="X154" t="b">
        <f>IF(参数统计!B154=24,参数统计!C154)</f>
        <v>0</v>
      </c>
      <c r="Y154" t="b">
        <f>IF(参数统计!B154=25,参数统计!C154)</f>
        <v>0</v>
      </c>
      <c r="Z154" t="b">
        <f>IF(参数统计!B154=26,参数统计!C154)</f>
        <v>0</v>
      </c>
      <c r="AA154" t="b">
        <f>IF(参数统计!B154=27,参数统计!C154)</f>
        <v>0</v>
      </c>
      <c r="AB154" t="b">
        <f>IF(参数统计!B154=28,参数统计!C154)</f>
        <v>0</v>
      </c>
      <c r="AC154" t="b">
        <f>IF(参数统计!B154=29,参数统计!C154)</f>
        <v>0</v>
      </c>
      <c r="AD154" t="b">
        <f>IF(参数统计!B154=30,参数统计!C154)</f>
        <v>0</v>
      </c>
    </row>
    <row r="155" spans="1:30">
      <c r="A155" t="b">
        <f>IF(参数统计!B155=1,参数统计!C155)</f>
        <v>0</v>
      </c>
      <c r="B155" t="b">
        <f>IF(参数统计!B155=2,参数统计!C155)</f>
        <v>0</v>
      </c>
      <c r="C155" t="b">
        <f>IF(参数统计!B155=3,参数统计!C155)</f>
        <v>0</v>
      </c>
      <c r="D155" t="b">
        <f>IF(参数统计!B155=4,参数统计!C155)</f>
        <v>0</v>
      </c>
      <c r="E155" t="b">
        <f>IF(参数统计!B155=5,参数统计!C155)</f>
        <v>0</v>
      </c>
      <c r="F155" t="b">
        <f>IF(参数统计!B155=6,参数统计!C155)</f>
        <v>0</v>
      </c>
      <c r="G155" t="b">
        <f>IF(参数统计!B155=7,参数统计!C155)</f>
        <v>0</v>
      </c>
      <c r="H155" t="b">
        <f>IF(参数统计!B155=8,参数统计!C155)</f>
        <v>0</v>
      </c>
      <c r="I155" t="b">
        <f>IF(参数统计!B155=9,参数统计!C155)</f>
        <v>0</v>
      </c>
      <c r="J155" t="b">
        <f>IF(参数统计!B155=10,参数统计!C155)</f>
        <v>0</v>
      </c>
      <c r="K155" t="b">
        <f>IF(参数统计!B155=11,参数统计!C155)</f>
        <v>0</v>
      </c>
      <c r="L155" t="b">
        <f>IF(参数统计!B155=12,参数统计!C155)</f>
        <v>0</v>
      </c>
      <c r="M155" t="b">
        <f>IF(参数统计!B155=13,参数统计!C155)</f>
        <v>0</v>
      </c>
      <c r="N155" t="b">
        <f>IF(参数统计!B155=14,参数统计!C155)</f>
        <v>0</v>
      </c>
      <c r="O155" t="b">
        <f>IF(参数统计!B155=15,参数统计!C155)</f>
        <v>0</v>
      </c>
      <c r="P155" t="b">
        <f>IF(参数统计!B155=16,参数统计!C155)</f>
        <v>0</v>
      </c>
      <c r="Q155" t="b">
        <f>IF(参数统计!B155=17,参数统计!C155)</f>
        <v>0</v>
      </c>
      <c r="R155" t="b">
        <f>IF(参数统计!B155=18,参数统计!C155)</f>
        <v>0</v>
      </c>
      <c r="S155" t="b">
        <f>IF(参数统计!B155=19,参数统计!C155)</f>
        <v>0</v>
      </c>
      <c r="T155" t="b">
        <f>IF(参数统计!B155=20,参数统计!C155)</f>
        <v>0</v>
      </c>
      <c r="U155" t="b">
        <f>IF(参数统计!B155=21,参数统计!C155)</f>
        <v>0</v>
      </c>
      <c r="V155" t="b">
        <f>IF(参数统计!B155=22,参数统计!C155)</f>
        <v>0</v>
      </c>
      <c r="W155" t="b">
        <f>IF(参数统计!B155=23,参数统计!C155)</f>
        <v>0</v>
      </c>
      <c r="X155" t="b">
        <f>IF(参数统计!B155=24,参数统计!C155)</f>
        <v>0</v>
      </c>
      <c r="Y155" t="b">
        <f>IF(参数统计!B155=25,参数统计!C155)</f>
        <v>0</v>
      </c>
      <c r="Z155" t="b">
        <f>IF(参数统计!B155=26,参数统计!C155)</f>
        <v>0</v>
      </c>
      <c r="AA155" t="b">
        <f>IF(参数统计!B155=27,参数统计!C155)</f>
        <v>0</v>
      </c>
      <c r="AB155" t="b">
        <f>IF(参数统计!B155=28,参数统计!C155)</f>
        <v>0</v>
      </c>
      <c r="AC155" t="b">
        <f>IF(参数统计!B155=29,参数统计!C155)</f>
        <v>0</v>
      </c>
      <c r="AD155" t="b">
        <f>IF(参数统计!B155=30,参数统计!C155)</f>
        <v>0</v>
      </c>
    </row>
    <row r="156" spans="1:30">
      <c r="A156" t="b">
        <f>IF(参数统计!B156=1,参数统计!C156)</f>
        <v>0</v>
      </c>
      <c r="B156" t="b">
        <f>IF(参数统计!B156=2,参数统计!C156)</f>
        <v>0</v>
      </c>
      <c r="C156" t="b">
        <f>IF(参数统计!B156=3,参数统计!C156)</f>
        <v>0</v>
      </c>
      <c r="D156" t="b">
        <f>IF(参数统计!B156=4,参数统计!C156)</f>
        <v>0</v>
      </c>
      <c r="E156" t="b">
        <f>IF(参数统计!B156=5,参数统计!C156)</f>
        <v>0</v>
      </c>
      <c r="F156" t="b">
        <f>IF(参数统计!B156=6,参数统计!C156)</f>
        <v>0</v>
      </c>
      <c r="G156" t="b">
        <f>IF(参数统计!B156=7,参数统计!C156)</f>
        <v>0</v>
      </c>
      <c r="H156" t="b">
        <f>IF(参数统计!B156=8,参数统计!C156)</f>
        <v>0</v>
      </c>
      <c r="I156" t="b">
        <f>IF(参数统计!B156=9,参数统计!C156)</f>
        <v>0</v>
      </c>
      <c r="J156" t="b">
        <f>IF(参数统计!B156=10,参数统计!C156)</f>
        <v>0</v>
      </c>
      <c r="K156" t="b">
        <f>IF(参数统计!B156=11,参数统计!C156)</f>
        <v>0</v>
      </c>
      <c r="L156" t="b">
        <f>IF(参数统计!B156=12,参数统计!C156)</f>
        <v>0</v>
      </c>
      <c r="M156" t="b">
        <f>IF(参数统计!B156=13,参数统计!C156)</f>
        <v>0</v>
      </c>
      <c r="N156" t="b">
        <f>IF(参数统计!B156=14,参数统计!C156)</f>
        <v>0</v>
      </c>
      <c r="O156" t="b">
        <f>IF(参数统计!B156=15,参数统计!C156)</f>
        <v>0</v>
      </c>
      <c r="P156" t="b">
        <f>IF(参数统计!B156=16,参数统计!C156)</f>
        <v>0</v>
      </c>
      <c r="Q156" t="b">
        <f>IF(参数统计!B156=17,参数统计!C156)</f>
        <v>0</v>
      </c>
      <c r="R156" t="b">
        <f>IF(参数统计!B156=18,参数统计!C156)</f>
        <v>0</v>
      </c>
      <c r="S156" t="b">
        <f>IF(参数统计!B156=19,参数统计!C156)</f>
        <v>0</v>
      </c>
      <c r="T156" t="b">
        <f>IF(参数统计!B156=20,参数统计!C156)</f>
        <v>0</v>
      </c>
      <c r="U156" t="b">
        <f>IF(参数统计!B156=21,参数统计!C156)</f>
        <v>0</v>
      </c>
      <c r="V156" t="b">
        <f>IF(参数统计!B156=22,参数统计!C156)</f>
        <v>0</v>
      </c>
      <c r="W156" t="b">
        <f>IF(参数统计!B156=23,参数统计!C156)</f>
        <v>0</v>
      </c>
      <c r="X156" t="b">
        <f>IF(参数统计!B156=24,参数统计!C156)</f>
        <v>0</v>
      </c>
      <c r="Y156" t="b">
        <f>IF(参数统计!B156=25,参数统计!C156)</f>
        <v>0</v>
      </c>
      <c r="Z156" t="b">
        <f>IF(参数统计!B156=26,参数统计!C156)</f>
        <v>0</v>
      </c>
      <c r="AA156" t="b">
        <f>IF(参数统计!B156=27,参数统计!C156)</f>
        <v>0</v>
      </c>
      <c r="AB156" t="b">
        <f>IF(参数统计!B156=28,参数统计!C156)</f>
        <v>0</v>
      </c>
      <c r="AC156" t="b">
        <f>IF(参数统计!B156=29,参数统计!C156)</f>
        <v>0</v>
      </c>
      <c r="AD156" t="b">
        <f>IF(参数统计!B156=30,参数统计!C156)</f>
        <v>0</v>
      </c>
    </row>
    <row r="157" spans="1:30">
      <c r="A157" t="b">
        <f>IF(参数统计!B157=1,参数统计!C157)</f>
        <v>0</v>
      </c>
      <c r="B157" t="b">
        <f>IF(参数统计!B157=2,参数统计!C157)</f>
        <v>0</v>
      </c>
      <c r="C157" t="b">
        <f>IF(参数统计!B157=3,参数统计!C157)</f>
        <v>0</v>
      </c>
      <c r="D157" t="b">
        <f>IF(参数统计!B157=4,参数统计!C157)</f>
        <v>0</v>
      </c>
      <c r="E157" t="b">
        <f>IF(参数统计!B157=5,参数统计!C157)</f>
        <v>0</v>
      </c>
      <c r="F157" t="b">
        <f>IF(参数统计!B157=6,参数统计!C157)</f>
        <v>0</v>
      </c>
      <c r="G157" t="b">
        <f>IF(参数统计!B157=7,参数统计!C157)</f>
        <v>0</v>
      </c>
      <c r="H157" t="b">
        <f>IF(参数统计!B157=8,参数统计!C157)</f>
        <v>0</v>
      </c>
      <c r="I157" t="b">
        <f>IF(参数统计!B157=9,参数统计!C157)</f>
        <v>0</v>
      </c>
      <c r="J157" t="b">
        <f>IF(参数统计!B157=10,参数统计!C157)</f>
        <v>0</v>
      </c>
      <c r="K157" t="b">
        <f>IF(参数统计!B157=11,参数统计!C157)</f>
        <v>0</v>
      </c>
      <c r="L157" t="b">
        <f>IF(参数统计!B157=12,参数统计!C157)</f>
        <v>0</v>
      </c>
      <c r="M157" t="b">
        <f>IF(参数统计!B157=13,参数统计!C157)</f>
        <v>0</v>
      </c>
      <c r="N157" t="b">
        <f>IF(参数统计!B157=14,参数统计!C157)</f>
        <v>0</v>
      </c>
      <c r="O157" t="b">
        <f>IF(参数统计!B157=15,参数统计!C157)</f>
        <v>0</v>
      </c>
      <c r="P157" t="b">
        <f>IF(参数统计!B157=16,参数统计!C157)</f>
        <v>0</v>
      </c>
      <c r="Q157" t="b">
        <f>IF(参数统计!B157=17,参数统计!C157)</f>
        <v>0</v>
      </c>
      <c r="R157" t="b">
        <f>IF(参数统计!B157=18,参数统计!C157)</f>
        <v>0</v>
      </c>
      <c r="S157" t="b">
        <f>IF(参数统计!B157=19,参数统计!C157)</f>
        <v>0</v>
      </c>
      <c r="T157" t="b">
        <f>IF(参数统计!B157=20,参数统计!C157)</f>
        <v>0</v>
      </c>
      <c r="U157" t="b">
        <f>IF(参数统计!B157=21,参数统计!C157)</f>
        <v>0</v>
      </c>
      <c r="V157" t="b">
        <f>IF(参数统计!B157=22,参数统计!C157)</f>
        <v>0</v>
      </c>
      <c r="W157" t="b">
        <f>IF(参数统计!B157=23,参数统计!C157)</f>
        <v>0</v>
      </c>
      <c r="X157" t="b">
        <f>IF(参数统计!B157=24,参数统计!C157)</f>
        <v>0</v>
      </c>
      <c r="Y157" t="b">
        <f>IF(参数统计!B157=25,参数统计!C157)</f>
        <v>0</v>
      </c>
      <c r="Z157" t="b">
        <f>IF(参数统计!B157=26,参数统计!C157)</f>
        <v>0</v>
      </c>
      <c r="AA157" t="b">
        <f>IF(参数统计!B157=27,参数统计!C157)</f>
        <v>0</v>
      </c>
      <c r="AB157" t="b">
        <f>IF(参数统计!B157=28,参数统计!C157)</f>
        <v>0</v>
      </c>
      <c r="AC157" t="b">
        <f>IF(参数统计!B157=29,参数统计!C157)</f>
        <v>0</v>
      </c>
      <c r="AD157" t="b">
        <f>IF(参数统计!B157=30,参数统计!C157)</f>
        <v>0</v>
      </c>
    </row>
    <row r="158" spans="1:30">
      <c r="A158" t="b">
        <f>IF(参数统计!B158=1,参数统计!C158)</f>
        <v>0</v>
      </c>
      <c r="B158" t="b">
        <f>IF(参数统计!B158=2,参数统计!C158)</f>
        <v>0</v>
      </c>
      <c r="C158" t="b">
        <f>IF(参数统计!B158=3,参数统计!C158)</f>
        <v>0</v>
      </c>
      <c r="D158" t="b">
        <f>IF(参数统计!B158=4,参数统计!C158)</f>
        <v>0</v>
      </c>
      <c r="E158" t="b">
        <f>IF(参数统计!B158=5,参数统计!C158)</f>
        <v>0</v>
      </c>
      <c r="F158" t="b">
        <f>IF(参数统计!B158=6,参数统计!C158)</f>
        <v>0</v>
      </c>
      <c r="G158" t="b">
        <f>IF(参数统计!B158=7,参数统计!C158)</f>
        <v>0</v>
      </c>
      <c r="H158" t="b">
        <f>IF(参数统计!B158=8,参数统计!C158)</f>
        <v>0</v>
      </c>
      <c r="I158" t="b">
        <f>IF(参数统计!B158=9,参数统计!C158)</f>
        <v>0</v>
      </c>
      <c r="J158" t="b">
        <f>IF(参数统计!B158=10,参数统计!C158)</f>
        <v>0</v>
      </c>
      <c r="K158" t="b">
        <f>IF(参数统计!B158=11,参数统计!C158)</f>
        <v>0</v>
      </c>
      <c r="L158" t="b">
        <f>IF(参数统计!B158=12,参数统计!C158)</f>
        <v>0</v>
      </c>
      <c r="M158" t="b">
        <f>IF(参数统计!B158=13,参数统计!C158)</f>
        <v>0</v>
      </c>
      <c r="N158" t="b">
        <f>IF(参数统计!B158=14,参数统计!C158)</f>
        <v>0</v>
      </c>
      <c r="O158" t="b">
        <f>IF(参数统计!B158=15,参数统计!C158)</f>
        <v>0</v>
      </c>
      <c r="P158" t="b">
        <f>IF(参数统计!B158=16,参数统计!C158)</f>
        <v>0</v>
      </c>
      <c r="Q158" t="b">
        <f>IF(参数统计!B158=17,参数统计!C158)</f>
        <v>0</v>
      </c>
      <c r="R158" t="b">
        <f>IF(参数统计!B158=18,参数统计!C158)</f>
        <v>0</v>
      </c>
      <c r="S158" t="b">
        <f>IF(参数统计!B158=19,参数统计!C158)</f>
        <v>0</v>
      </c>
      <c r="T158" t="b">
        <f>IF(参数统计!B158=20,参数统计!C158)</f>
        <v>0</v>
      </c>
      <c r="U158" t="b">
        <f>IF(参数统计!B158=21,参数统计!C158)</f>
        <v>0</v>
      </c>
      <c r="V158" t="b">
        <f>IF(参数统计!B158=22,参数统计!C158)</f>
        <v>0</v>
      </c>
      <c r="W158" t="b">
        <f>IF(参数统计!B158=23,参数统计!C158)</f>
        <v>0</v>
      </c>
      <c r="X158" t="b">
        <f>IF(参数统计!B158=24,参数统计!C158)</f>
        <v>0</v>
      </c>
      <c r="Y158" t="b">
        <f>IF(参数统计!B158=25,参数统计!C158)</f>
        <v>0</v>
      </c>
      <c r="Z158" t="b">
        <f>IF(参数统计!B158=26,参数统计!C158)</f>
        <v>0</v>
      </c>
      <c r="AA158" t="b">
        <f>IF(参数统计!B158=27,参数统计!C158)</f>
        <v>0</v>
      </c>
      <c r="AB158" t="b">
        <f>IF(参数统计!B158=28,参数统计!C158)</f>
        <v>0</v>
      </c>
      <c r="AC158" t="b">
        <f>IF(参数统计!B158=29,参数统计!C158)</f>
        <v>0</v>
      </c>
      <c r="AD158" t="b">
        <f>IF(参数统计!B158=30,参数统计!C158)</f>
        <v>0</v>
      </c>
    </row>
    <row r="159" spans="1:30">
      <c r="A159" t="b">
        <f>IF(参数统计!B159=1,参数统计!C159)</f>
        <v>0</v>
      </c>
      <c r="B159" t="b">
        <f>IF(参数统计!B159=2,参数统计!C159)</f>
        <v>0</v>
      </c>
      <c r="C159" t="b">
        <f>IF(参数统计!B159=3,参数统计!C159)</f>
        <v>0</v>
      </c>
      <c r="D159" t="b">
        <f>IF(参数统计!B159=4,参数统计!C159)</f>
        <v>0</v>
      </c>
      <c r="E159" t="b">
        <f>IF(参数统计!B159=5,参数统计!C159)</f>
        <v>0</v>
      </c>
      <c r="F159" t="b">
        <f>IF(参数统计!B159=6,参数统计!C159)</f>
        <v>0</v>
      </c>
      <c r="G159" t="b">
        <f>IF(参数统计!B159=7,参数统计!C159)</f>
        <v>0</v>
      </c>
      <c r="H159" t="b">
        <f>IF(参数统计!B159=8,参数统计!C159)</f>
        <v>0</v>
      </c>
      <c r="I159" t="b">
        <f>IF(参数统计!B159=9,参数统计!C159)</f>
        <v>0</v>
      </c>
      <c r="J159" t="b">
        <f>IF(参数统计!B159=10,参数统计!C159)</f>
        <v>0</v>
      </c>
      <c r="K159" t="b">
        <f>IF(参数统计!B159=11,参数统计!C159)</f>
        <v>0</v>
      </c>
      <c r="L159" t="b">
        <f>IF(参数统计!B159=12,参数统计!C159)</f>
        <v>0</v>
      </c>
      <c r="M159" t="b">
        <f>IF(参数统计!B159=13,参数统计!C159)</f>
        <v>0</v>
      </c>
      <c r="N159" t="b">
        <f>IF(参数统计!B159=14,参数统计!C159)</f>
        <v>0</v>
      </c>
      <c r="O159" t="b">
        <f>IF(参数统计!B159=15,参数统计!C159)</f>
        <v>0</v>
      </c>
      <c r="P159" t="b">
        <f>IF(参数统计!B159=16,参数统计!C159)</f>
        <v>0</v>
      </c>
      <c r="Q159" t="b">
        <f>IF(参数统计!B159=17,参数统计!C159)</f>
        <v>0</v>
      </c>
      <c r="R159" t="b">
        <f>IF(参数统计!B159=18,参数统计!C159)</f>
        <v>0</v>
      </c>
      <c r="S159" t="b">
        <f>IF(参数统计!B159=19,参数统计!C159)</f>
        <v>0</v>
      </c>
      <c r="T159" t="b">
        <f>IF(参数统计!B159=20,参数统计!C159)</f>
        <v>0</v>
      </c>
      <c r="U159" t="b">
        <f>IF(参数统计!B159=21,参数统计!C159)</f>
        <v>0</v>
      </c>
      <c r="V159" t="b">
        <f>IF(参数统计!B159=22,参数统计!C159)</f>
        <v>0</v>
      </c>
      <c r="W159" t="b">
        <f>IF(参数统计!B159=23,参数统计!C159)</f>
        <v>0</v>
      </c>
      <c r="X159" t="b">
        <f>IF(参数统计!B159=24,参数统计!C159)</f>
        <v>0</v>
      </c>
      <c r="Y159" t="b">
        <f>IF(参数统计!B159=25,参数统计!C159)</f>
        <v>0</v>
      </c>
      <c r="Z159" t="b">
        <f>IF(参数统计!B159=26,参数统计!C159)</f>
        <v>0</v>
      </c>
      <c r="AA159" t="b">
        <f>IF(参数统计!B159=27,参数统计!C159)</f>
        <v>0</v>
      </c>
      <c r="AB159" t="b">
        <f>IF(参数统计!B159=28,参数统计!C159)</f>
        <v>0</v>
      </c>
      <c r="AC159" t="b">
        <f>IF(参数统计!B159=29,参数统计!C159)</f>
        <v>0</v>
      </c>
      <c r="AD159" t="b">
        <f>IF(参数统计!B159=30,参数统计!C159)</f>
        <v>0</v>
      </c>
    </row>
    <row r="160" spans="1:30">
      <c r="A160" t="b">
        <f>IF(参数统计!B160=1,参数统计!C160)</f>
        <v>0</v>
      </c>
      <c r="B160" t="b">
        <f>IF(参数统计!B160=2,参数统计!C160)</f>
        <v>0</v>
      </c>
      <c r="C160" t="b">
        <f>IF(参数统计!B160=3,参数统计!C160)</f>
        <v>0</v>
      </c>
      <c r="D160" t="b">
        <f>IF(参数统计!B160=4,参数统计!C160)</f>
        <v>0</v>
      </c>
      <c r="E160" t="b">
        <f>IF(参数统计!B160=5,参数统计!C160)</f>
        <v>0</v>
      </c>
      <c r="F160" t="b">
        <f>IF(参数统计!B160=6,参数统计!C160)</f>
        <v>0</v>
      </c>
      <c r="G160" t="b">
        <f>IF(参数统计!B160=7,参数统计!C160)</f>
        <v>0</v>
      </c>
      <c r="H160" t="b">
        <f>IF(参数统计!B160=8,参数统计!C160)</f>
        <v>0</v>
      </c>
      <c r="I160" t="b">
        <f>IF(参数统计!B160=9,参数统计!C160)</f>
        <v>0</v>
      </c>
      <c r="J160" t="b">
        <f>IF(参数统计!B160=10,参数统计!C160)</f>
        <v>0</v>
      </c>
      <c r="K160" t="b">
        <f>IF(参数统计!B160=11,参数统计!C160)</f>
        <v>0</v>
      </c>
      <c r="L160" t="b">
        <f>IF(参数统计!B160=12,参数统计!C160)</f>
        <v>0</v>
      </c>
      <c r="M160" t="b">
        <f>IF(参数统计!B160=13,参数统计!C160)</f>
        <v>0</v>
      </c>
      <c r="N160" t="b">
        <f>IF(参数统计!B160=14,参数统计!C160)</f>
        <v>0</v>
      </c>
      <c r="O160" t="b">
        <f>IF(参数统计!B160=15,参数统计!C160)</f>
        <v>0</v>
      </c>
      <c r="P160" t="b">
        <f>IF(参数统计!B160=16,参数统计!C160)</f>
        <v>0</v>
      </c>
      <c r="Q160" t="b">
        <f>IF(参数统计!B160=17,参数统计!C160)</f>
        <v>0</v>
      </c>
      <c r="R160" t="b">
        <f>IF(参数统计!B160=18,参数统计!C160)</f>
        <v>0</v>
      </c>
      <c r="S160" t="b">
        <f>IF(参数统计!B160=19,参数统计!C160)</f>
        <v>0</v>
      </c>
      <c r="T160" t="b">
        <f>IF(参数统计!B160=20,参数统计!C160)</f>
        <v>0</v>
      </c>
      <c r="U160" t="b">
        <f>IF(参数统计!B160=21,参数统计!C160)</f>
        <v>0</v>
      </c>
      <c r="V160" t="b">
        <f>IF(参数统计!B160=22,参数统计!C160)</f>
        <v>0</v>
      </c>
      <c r="W160" t="b">
        <f>IF(参数统计!B160=23,参数统计!C160)</f>
        <v>0</v>
      </c>
      <c r="X160" t="b">
        <f>IF(参数统计!B160=24,参数统计!C160)</f>
        <v>0</v>
      </c>
      <c r="Y160" t="b">
        <f>IF(参数统计!B160=25,参数统计!C160)</f>
        <v>0</v>
      </c>
      <c r="Z160" t="b">
        <f>IF(参数统计!B160=26,参数统计!C160)</f>
        <v>0</v>
      </c>
      <c r="AA160" t="b">
        <f>IF(参数统计!B160=27,参数统计!C160)</f>
        <v>0</v>
      </c>
      <c r="AB160" t="b">
        <f>IF(参数统计!B160=28,参数统计!C160)</f>
        <v>0</v>
      </c>
      <c r="AC160" t="b">
        <f>IF(参数统计!B160=29,参数统计!C160)</f>
        <v>0</v>
      </c>
      <c r="AD160" t="b">
        <f>IF(参数统计!B160=30,参数统计!C160)</f>
        <v>0</v>
      </c>
    </row>
    <row r="161" spans="1:30">
      <c r="A161" t="b">
        <f>IF(参数统计!B161=1,参数统计!C161)</f>
        <v>0</v>
      </c>
      <c r="B161" t="b">
        <f>IF(参数统计!B161=2,参数统计!C161)</f>
        <v>0</v>
      </c>
      <c r="C161" t="b">
        <f>IF(参数统计!B161=3,参数统计!C161)</f>
        <v>0</v>
      </c>
      <c r="D161" t="b">
        <f>IF(参数统计!B161=4,参数统计!C161)</f>
        <v>0</v>
      </c>
      <c r="E161" t="b">
        <f>IF(参数统计!B161=5,参数统计!C161)</f>
        <v>0</v>
      </c>
      <c r="F161" t="b">
        <f>IF(参数统计!B161=6,参数统计!C161)</f>
        <v>0</v>
      </c>
      <c r="G161" t="b">
        <f>IF(参数统计!B161=7,参数统计!C161)</f>
        <v>0</v>
      </c>
      <c r="H161" t="b">
        <f>IF(参数统计!B161=8,参数统计!C161)</f>
        <v>0</v>
      </c>
      <c r="I161" t="b">
        <f>IF(参数统计!B161=9,参数统计!C161)</f>
        <v>0</v>
      </c>
      <c r="J161" t="b">
        <f>IF(参数统计!B161=10,参数统计!C161)</f>
        <v>0</v>
      </c>
      <c r="K161" t="b">
        <f>IF(参数统计!B161=11,参数统计!C161)</f>
        <v>0</v>
      </c>
      <c r="L161" t="b">
        <f>IF(参数统计!B161=12,参数统计!C161)</f>
        <v>0</v>
      </c>
      <c r="M161" t="b">
        <f>IF(参数统计!B161=13,参数统计!C161)</f>
        <v>0</v>
      </c>
      <c r="N161" t="b">
        <f>IF(参数统计!B161=14,参数统计!C161)</f>
        <v>0</v>
      </c>
      <c r="O161" t="b">
        <f>IF(参数统计!B161=15,参数统计!C161)</f>
        <v>0</v>
      </c>
      <c r="P161" t="b">
        <f>IF(参数统计!B161=16,参数统计!C161)</f>
        <v>0</v>
      </c>
      <c r="Q161" t="b">
        <f>IF(参数统计!B161=17,参数统计!C161)</f>
        <v>0</v>
      </c>
      <c r="R161" t="b">
        <f>IF(参数统计!B161=18,参数统计!C161)</f>
        <v>0</v>
      </c>
      <c r="S161" t="b">
        <f>IF(参数统计!B161=19,参数统计!C161)</f>
        <v>0</v>
      </c>
      <c r="T161" t="b">
        <f>IF(参数统计!B161=20,参数统计!C161)</f>
        <v>0</v>
      </c>
      <c r="U161" t="b">
        <f>IF(参数统计!B161=21,参数统计!C161)</f>
        <v>0</v>
      </c>
      <c r="V161" t="b">
        <f>IF(参数统计!B161=22,参数统计!C161)</f>
        <v>0</v>
      </c>
      <c r="W161" t="b">
        <f>IF(参数统计!B161=23,参数统计!C161)</f>
        <v>0</v>
      </c>
      <c r="X161" t="b">
        <f>IF(参数统计!B161=24,参数统计!C161)</f>
        <v>0</v>
      </c>
      <c r="Y161" t="b">
        <f>IF(参数统计!B161=25,参数统计!C161)</f>
        <v>0</v>
      </c>
      <c r="Z161" t="b">
        <f>IF(参数统计!B161=26,参数统计!C161)</f>
        <v>0</v>
      </c>
      <c r="AA161" t="b">
        <f>IF(参数统计!B161=27,参数统计!C161)</f>
        <v>0</v>
      </c>
      <c r="AB161" t="b">
        <f>IF(参数统计!B161=28,参数统计!C161)</f>
        <v>0</v>
      </c>
      <c r="AC161" t="b">
        <f>IF(参数统计!B161=29,参数统计!C161)</f>
        <v>0</v>
      </c>
      <c r="AD161" t="b">
        <f>IF(参数统计!B161=30,参数统计!C161)</f>
        <v>0</v>
      </c>
    </row>
    <row r="162" spans="1:30">
      <c r="A162" t="b">
        <f>IF(参数统计!B162=1,参数统计!C162)</f>
        <v>0</v>
      </c>
      <c r="B162" t="b">
        <f>IF(参数统计!B162=2,参数统计!C162)</f>
        <v>0</v>
      </c>
      <c r="C162" t="b">
        <f>IF(参数统计!B162=3,参数统计!C162)</f>
        <v>0</v>
      </c>
      <c r="D162" t="b">
        <f>IF(参数统计!B162=4,参数统计!C162)</f>
        <v>0</v>
      </c>
      <c r="E162" t="b">
        <f>IF(参数统计!B162=5,参数统计!C162)</f>
        <v>0</v>
      </c>
      <c r="F162" t="b">
        <f>IF(参数统计!B162=6,参数统计!C162)</f>
        <v>0</v>
      </c>
      <c r="G162" t="b">
        <f>IF(参数统计!B162=7,参数统计!C162)</f>
        <v>0</v>
      </c>
      <c r="H162" t="b">
        <f>IF(参数统计!B162=8,参数统计!C162)</f>
        <v>0</v>
      </c>
      <c r="I162" t="b">
        <f>IF(参数统计!B162=9,参数统计!C162)</f>
        <v>0</v>
      </c>
      <c r="J162" t="b">
        <f>IF(参数统计!B162=10,参数统计!C162)</f>
        <v>0</v>
      </c>
      <c r="K162" t="b">
        <f>IF(参数统计!B162=11,参数统计!C162)</f>
        <v>0</v>
      </c>
      <c r="L162" t="b">
        <f>IF(参数统计!B162=12,参数统计!C162)</f>
        <v>0</v>
      </c>
      <c r="M162" t="b">
        <f>IF(参数统计!B162=13,参数统计!C162)</f>
        <v>0</v>
      </c>
      <c r="N162" t="b">
        <f>IF(参数统计!B162=14,参数统计!C162)</f>
        <v>0</v>
      </c>
      <c r="O162" t="b">
        <f>IF(参数统计!B162=15,参数统计!C162)</f>
        <v>0</v>
      </c>
      <c r="P162" t="b">
        <f>IF(参数统计!B162=16,参数统计!C162)</f>
        <v>0</v>
      </c>
      <c r="Q162" t="b">
        <f>IF(参数统计!B162=17,参数统计!C162)</f>
        <v>0</v>
      </c>
      <c r="R162" t="b">
        <f>IF(参数统计!B162=18,参数统计!C162)</f>
        <v>0</v>
      </c>
      <c r="S162" t="b">
        <f>IF(参数统计!B162=19,参数统计!C162)</f>
        <v>0</v>
      </c>
      <c r="T162" t="b">
        <f>IF(参数统计!B162=20,参数统计!C162)</f>
        <v>0</v>
      </c>
      <c r="U162" t="b">
        <f>IF(参数统计!B162=21,参数统计!C162)</f>
        <v>0</v>
      </c>
      <c r="V162" t="b">
        <f>IF(参数统计!B162=22,参数统计!C162)</f>
        <v>0</v>
      </c>
      <c r="W162" t="b">
        <f>IF(参数统计!B162=23,参数统计!C162)</f>
        <v>0</v>
      </c>
      <c r="X162" t="b">
        <f>IF(参数统计!B162=24,参数统计!C162)</f>
        <v>0</v>
      </c>
      <c r="Y162" t="b">
        <f>IF(参数统计!B162=25,参数统计!C162)</f>
        <v>0</v>
      </c>
      <c r="Z162" t="b">
        <f>IF(参数统计!B162=26,参数统计!C162)</f>
        <v>0</v>
      </c>
      <c r="AA162" t="b">
        <f>IF(参数统计!B162=27,参数统计!C162)</f>
        <v>0</v>
      </c>
      <c r="AB162" t="b">
        <f>IF(参数统计!B162=28,参数统计!C162)</f>
        <v>0</v>
      </c>
      <c r="AC162" t="b">
        <f>IF(参数统计!B162=29,参数统计!C162)</f>
        <v>0</v>
      </c>
      <c r="AD162" t="b">
        <f>IF(参数统计!B162=30,参数统计!C162)</f>
        <v>0</v>
      </c>
    </row>
    <row r="163" spans="1:30">
      <c r="A163" t="b">
        <f>IF(参数统计!B163=1,参数统计!C163)</f>
        <v>0</v>
      </c>
      <c r="B163" t="b">
        <f>IF(参数统计!B163=2,参数统计!C163)</f>
        <v>0</v>
      </c>
      <c r="C163" t="b">
        <f>IF(参数统计!B163=3,参数统计!C163)</f>
        <v>0</v>
      </c>
      <c r="D163" t="b">
        <f>IF(参数统计!B163=4,参数统计!C163)</f>
        <v>0</v>
      </c>
      <c r="E163" t="b">
        <f>IF(参数统计!B163=5,参数统计!C163)</f>
        <v>0</v>
      </c>
      <c r="F163" t="b">
        <f>IF(参数统计!B163=6,参数统计!C163)</f>
        <v>0</v>
      </c>
      <c r="G163" t="b">
        <f>IF(参数统计!B163=7,参数统计!C163)</f>
        <v>0</v>
      </c>
      <c r="H163" t="b">
        <f>IF(参数统计!B163=8,参数统计!C163)</f>
        <v>0</v>
      </c>
      <c r="I163" t="b">
        <f>IF(参数统计!B163=9,参数统计!C163)</f>
        <v>0</v>
      </c>
      <c r="J163" t="b">
        <f>IF(参数统计!B163=10,参数统计!C163)</f>
        <v>0</v>
      </c>
      <c r="K163" t="b">
        <f>IF(参数统计!B163=11,参数统计!C163)</f>
        <v>0</v>
      </c>
      <c r="L163" t="b">
        <f>IF(参数统计!B163=12,参数统计!C163)</f>
        <v>0</v>
      </c>
      <c r="M163" t="b">
        <f>IF(参数统计!B163=13,参数统计!C163)</f>
        <v>0</v>
      </c>
      <c r="N163" t="b">
        <f>IF(参数统计!B163=14,参数统计!C163)</f>
        <v>0</v>
      </c>
      <c r="O163" t="b">
        <f>IF(参数统计!B163=15,参数统计!C163)</f>
        <v>0</v>
      </c>
      <c r="P163" t="b">
        <f>IF(参数统计!B163=16,参数统计!C163)</f>
        <v>0</v>
      </c>
      <c r="Q163" t="b">
        <f>IF(参数统计!B163=17,参数统计!C163)</f>
        <v>0</v>
      </c>
      <c r="R163" t="b">
        <f>IF(参数统计!B163=18,参数统计!C163)</f>
        <v>0</v>
      </c>
      <c r="S163" t="b">
        <f>IF(参数统计!B163=19,参数统计!C163)</f>
        <v>0</v>
      </c>
      <c r="T163" t="b">
        <f>IF(参数统计!B163=20,参数统计!C163)</f>
        <v>0</v>
      </c>
      <c r="U163" t="b">
        <f>IF(参数统计!B163=21,参数统计!C163)</f>
        <v>0</v>
      </c>
      <c r="V163" t="b">
        <f>IF(参数统计!B163=22,参数统计!C163)</f>
        <v>0</v>
      </c>
      <c r="W163" t="b">
        <f>IF(参数统计!B163=23,参数统计!C163)</f>
        <v>0</v>
      </c>
      <c r="X163" t="b">
        <f>IF(参数统计!B163=24,参数统计!C163)</f>
        <v>0</v>
      </c>
      <c r="Y163" t="b">
        <f>IF(参数统计!B163=25,参数统计!C163)</f>
        <v>0</v>
      </c>
      <c r="Z163" t="b">
        <f>IF(参数统计!B163=26,参数统计!C163)</f>
        <v>0</v>
      </c>
      <c r="AA163" t="b">
        <f>IF(参数统计!B163=27,参数统计!C163)</f>
        <v>0</v>
      </c>
      <c r="AB163" t="b">
        <f>IF(参数统计!B163=28,参数统计!C163)</f>
        <v>0</v>
      </c>
      <c r="AC163" t="b">
        <f>IF(参数统计!B163=29,参数统计!C163)</f>
        <v>0</v>
      </c>
      <c r="AD163" t="b">
        <f>IF(参数统计!B163=30,参数统计!C163)</f>
        <v>0</v>
      </c>
    </row>
    <row r="164" spans="1:30">
      <c r="A164" t="b">
        <f>IF(参数统计!B164=1,参数统计!C164)</f>
        <v>0</v>
      </c>
      <c r="B164" t="b">
        <f>IF(参数统计!B164=2,参数统计!C164)</f>
        <v>0</v>
      </c>
      <c r="C164" t="b">
        <f>IF(参数统计!B164=3,参数统计!C164)</f>
        <v>0</v>
      </c>
      <c r="D164" t="b">
        <f>IF(参数统计!B164=4,参数统计!C164)</f>
        <v>0</v>
      </c>
      <c r="E164" t="b">
        <f>IF(参数统计!B164=5,参数统计!C164)</f>
        <v>0</v>
      </c>
      <c r="F164" t="b">
        <f>IF(参数统计!B164=6,参数统计!C164)</f>
        <v>0</v>
      </c>
      <c r="G164" t="b">
        <f>IF(参数统计!B164=7,参数统计!C164)</f>
        <v>0</v>
      </c>
      <c r="H164" t="b">
        <f>IF(参数统计!B164=8,参数统计!C164)</f>
        <v>0</v>
      </c>
      <c r="I164" t="b">
        <f>IF(参数统计!B164=9,参数统计!C164)</f>
        <v>0</v>
      </c>
      <c r="J164" t="b">
        <f>IF(参数统计!B164=10,参数统计!C164)</f>
        <v>0</v>
      </c>
      <c r="K164" t="b">
        <f>IF(参数统计!B164=11,参数统计!C164)</f>
        <v>0</v>
      </c>
      <c r="L164" t="b">
        <f>IF(参数统计!B164=12,参数统计!C164)</f>
        <v>0</v>
      </c>
      <c r="M164" t="b">
        <f>IF(参数统计!B164=13,参数统计!C164)</f>
        <v>0</v>
      </c>
      <c r="N164" t="b">
        <f>IF(参数统计!B164=14,参数统计!C164)</f>
        <v>0</v>
      </c>
      <c r="O164" t="b">
        <f>IF(参数统计!B164=15,参数统计!C164)</f>
        <v>0</v>
      </c>
      <c r="P164" t="b">
        <f>IF(参数统计!B164=16,参数统计!C164)</f>
        <v>0</v>
      </c>
      <c r="Q164" t="b">
        <f>IF(参数统计!B164=17,参数统计!C164)</f>
        <v>0</v>
      </c>
      <c r="R164" t="b">
        <f>IF(参数统计!B164=18,参数统计!C164)</f>
        <v>0</v>
      </c>
      <c r="S164" t="b">
        <f>IF(参数统计!B164=19,参数统计!C164)</f>
        <v>0</v>
      </c>
      <c r="T164" t="b">
        <f>IF(参数统计!B164=20,参数统计!C164)</f>
        <v>0</v>
      </c>
      <c r="U164" t="b">
        <f>IF(参数统计!B164=21,参数统计!C164)</f>
        <v>0</v>
      </c>
      <c r="V164" t="b">
        <f>IF(参数统计!B164=22,参数统计!C164)</f>
        <v>0</v>
      </c>
      <c r="W164" t="b">
        <f>IF(参数统计!B164=23,参数统计!C164)</f>
        <v>0</v>
      </c>
      <c r="X164" t="b">
        <f>IF(参数统计!B164=24,参数统计!C164)</f>
        <v>0</v>
      </c>
      <c r="Y164" t="b">
        <f>IF(参数统计!B164=25,参数统计!C164)</f>
        <v>0</v>
      </c>
      <c r="Z164" t="b">
        <f>IF(参数统计!B164=26,参数统计!C164)</f>
        <v>0</v>
      </c>
      <c r="AA164" t="b">
        <f>IF(参数统计!B164=27,参数统计!C164)</f>
        <v>0</v>
      </c>
      <c r="AB164" t="b">
        <f>IF(参数统计!B164=28,参数统计!C164)</f>
        <v>0</v>
      </c>
      <c r="AC164" t="b">
        <f>IF(参数统计!B164=29,参数统计!C164)</f>
        <v>0</v>
      </c>
      <c r="AD164" t="b">
        <f>IF(参数统计!B164=30,参数统计!C164)</f>
        <v>0</v>
      </c>
    </row>
    <row r="165" spans="1:30">
      <c r="A165" t="b">
        <f>IF(参数统计!B165=1,参数统计!C165)</f>
        <v>0</v>
      </c>
      <c r="B165" t="b">
        <f>IF(参数统计!B165=2,参数统计!C165)</f>
        <v>0</v>
      </c>
      <c r="C165" t="b">
        <f>IF(参数统计!B165=3,参数统计!C165)</f>
        <v>0</v>
      </c>
      <c r="D165" t="b">
        <f>IF(参数统计!B165=4,参数统计!C165)</f>
        <v>0</v>
      </c>
      <c r="E165" t="b">
        <f>IF(参数统计!B165=5,参数统计!C165)</f>
        <v>0</v>
      </c>
      <c r="F165" t="b">
        <f>IF(参数统计!B165=6,参数统计!C165)</f>
        <v>0</v>
      </c>
      <c r="G165" t="b">
        <f>IF(参数统计!B165=7,参数统计!C165)</f>
        <v>0</v>
      </c>
      <c r="H165" t="b">
        <f>IF(参数统计!B165=8,参数统计!C165)</f>
        <v>0</v>
      </c>
      <c r="I165" t="b">
        <f>IF(参数统计!B165=9,参数统计!C165)</f>
        <v>0</v>
      </c>
      <c r="J165" t="b">
        <f>IF(参数统计!B165=10,参数统计!C165)</f>
        <v>0</v>
      </c>
      <c r="K165" t="b">
        <f>IF(参数统计!B165=11,参数统计!C165)</f>
        <v>0</v>
      </c>
      <c r="L165" t="b">
        <f>IF(参数统计!B165=12,参数统计!C165)</f>
        <v>0</v>
      </c>
      <c r="M165" t="b">
        <f>IF(参数统计!B165=13,参数统计!C165)</f>
        <v>0</v>
      </c>
      <c r="N165" t="b">
        <f>IF(参数统计!B165=14,参数统计!C165)</f>
        <v>0</v>
      </c>
      <c r="O165" t="b">
        <f>IF(参数统计!B165=15,参数统计!C165)</f>
        <v>0</v>
      </c>
      <c r="P165" t="b">
        <f>IF(参数统计!B165=16,参数统计!C165)</f>
        <v>0</v>
      </c>
      <c r="Q165" t="b">
        <f>IF(参数统计!B165=17,参数统计!C165)</f>
        <v>0</v>
      </c>
      <c r="R165" t="b">
        <f>IF(参数统计!B165=18,参数统计!C165)</f>
        <v>0</v>
      </c>
      <c r="S165" t="b">
        <f>IF(参数统计!B165=19,参数统计!C165)</f>
        <v>0</v>
      </c>
      <c r="T165" t="b">
        <f>IF(参数统计!B165=20,参数统计!C165)</f>
        <v>0</v>
      </c>
      <c r="U165" t="b">
        <f>IF(参数统计!B165=21,参数统计!C165)</f>
        <v>0</v>
      </c>
      <c r="V165" t="b">
        <f>IF(参数统计!B165=22,参数统计!C165)</f>
        <v>0</v>
      </c>
      <c r="W165" t="b">
        <f>IF(参数统计!B165=23,参数统计!C165)</f>
        <v>0</v>
      </c>
      <c r="X165" t="b">
        <f>IF(参数统计!B165=24,参数统计!C165)</f>
        <v>0</v>
      </c>
      <c r="Y165" t="b">
        <f>IF(参数统计!B165=25,参数统计!C165)</f>
        <v>0</v>
      </c>
      <c r="Z165" t="b">
        <f>IF(参数统计!B165=26,参数统计!C165)</f>
        <v>0</v>
      </c>
      <c r="AA165" t="b">
        <f>IF(参数统计!B165=27,参数统计!C165)</f>
        <v>0</v>
      </c>
      <c r="AB165" t="b">
        <f>IF(参数统计!B165=28,参数统计!C165)</f>
        <v>0</v>
      </c>
      <c r="AC165" t="b">
        <f>IF(参数统计!B165=29,参数统计!C165)</f>
        <v>0</v>
      </c>
      <c r="AD165" t="b">
        <f>IF(参数统计!B165=30,参数统计!C165)</f>
        <v>0</v>
      </c>
    </row>
    <row r="166" spans="1:30">
      <c r="A166" t="b">
        <f>IF(参数统计!B166=1,参数统计!C166)</f>
        <v>0</v>
      </c>
      <c r="B166" t="b">
        <f>IF(参数统计!B166=2,参数统计!C166)</f>
        <v>0</v>
      </c>
      <c r="C166" t="b">
        <f>IF(参数统计!B166=3,参数统计!C166)</f>
        <v>0</v>
      </c>
      <c r="D166" t="b">
        <f>IF(参数统计!B166=4,参数统计!C166)</f>
        <v>0</v>
      </c>
      <c r="E166" t="b">
        <f>IF(参数统计!B166=5,参数统计!C166)</f>
        <v>0</v>
      </c>
      <c r="F166" t="b">
        <f>IF(参数统计!B166=6,参数统计!C166)</f>
        <v>0</v>
      </c>
      <c r="G166" t="b">
        <f>IF(参数统计!B166=7,参数统计!C166)</f>
        <v>0</v>
      </c>
      <c r="H166" t="b">
        <f>IF(参数统计!B166=8,参数统计!C166)</f>
        <v>0</v>
      </c>
      <c r="I166" t="b">
        <f>IF(参数统计!B166=9,参数统计!C166)</f>
        <v>0</v>
      </c>
      <c r="J166" t="b">
        <f>IF(参数统计!B166=10,参数统计!C166)</f>
        <v>0</v>
      </c>
      <c r="K166" t="b">
        <f>IF(参数统计!B166=11,参数统计!C166)</f>
        <v>0</v>
      </c>
      <c r="L166" t="b">
        <f>IF(参数统计!B166=12,参数统计!C166)</f>
        <v>0</v>
      </c>
      <c r="M166" t="b">
        <f>IF(参数统计!B166=13,参数统计!C166)</f>
        <v>0</v>
      </c>
      <c r="N166" t="b">
        <f>IF(参数统计!B166=14,参数统计!C166)</f>
        <v>0</v>
      </c>
      <c r="O166" t="b">
        <f>IF(参数统计!B166=15,参数统计!C166)</f>
        <v>0</v>
      </c>
      <c r="P166" t="b">
        <f>IF(参数统计!B166=16,参数统计!C166)</f>
        <v>0</v>
      </c>
      <c r="Q166" t="b">
        <f>IF(参数统计!B166=17,参数统计!C166)</f>
        <v>0</v>
      </c>
      <c r="R166" t="b">
        <f>IF(参数统计!B166=18,参数统计!C166)</f>
        <v>0</v>
      </c>
      <c r="S166" t="b">
        <f>IF(参数统计!B166=19,参数统计!C166)</f>
        <v>0</v>
      </c>
      <c r="T166" t="b">
        <f>IF(参数统计!B166=20,参数统计!C166)</f>
        <v>0</v>
      </c>
      <c r="U166" t="b">
        <f>IF(参数统计!B166=21,参数统计!C166)</f>
        <v>0</v>
      </c>
      <c r="V166" t="b">
        <f>IF(参数统计!B166=22,参数统计!C166)</f>
        <v>0</v>
      </c>
      <c r="W166" t="b">
        <f>IF(参数统计!B166=23,参数统计!C166)</f>
        <v>0</v>
      </c>
      <c r="X166" t="b">
        <f>IF(参数统计!B166=24,参数统计!C166)</f>
        <v>0</v>
      </c>
      <c r="Y166" t="b">
        <f>IF(参数统计!B166=25,参数统计!C166)</f>
        <v>0</v>
      </c>
      <c r="Z166" t="b">
        <f>IF(参数统计!B166=26,参数统计!C166)</f>
        <v>0</v>
      </c>
      <c r="AA166" t="b">
        <f>IF(参数统计!B166=27,参数统计!C166)</f>
        <v>0</v>
      </c>
      <c r="AB166" t="b">
        <f>IF(参数统计!B166=28,参数统计!C166)</f>
        <v>0</v>
      </c>
      <c r="AC166" t="b">
        <f>IF(参数统计!B166=29,参数统计!C166)</f>
        <v>0</v>
      </c>
      <c r="AD166" t="b">
        <f>IF(参数统计!B166=30,参数统计!C166)</f>
        <v>0</v>
      </c>
    </row>
    <row r="167" spans="1:30">
      <c r="A167" t="b">
        <f>IF(参数统计!B167=1,参数统计!C167)</f>
        <v>0</v>
      </c>
      <c r="B167" t="b">
        <f>IF(参数统计!B167=2,参数统计!C167)</f>
        <v>0</v>
      </c>
      <c r="C167" t="b">
        <f>IF(参数统计!B167=3,参数统计!C167)</f>
        <v>0</v>
      </c>
      <c r="D167" t="b">
        <f>IF(参数统计!B167=4,参数统计!C167)</f>
        <v>0</v>
      </c>
      <c r="E167" t="b">
        <f>IF(参数统计!B167=5,参数统计!C167)</f>
        <v>0</v>
      </c>
      <c r="F167" t="b">
        <f>IF(参数统计!B167=6,参数统计!C167)</f>
        <v>0</v>
      </c>
      <c r="G167" t="b">
        <f>IF(参数统计!B167=7,参数统计!C167)</f>
        <v>0</v>
      </c>
      <c r="H167" t="b">
        <f>IF(参数统计!B167=8,参数统计!C167)</f>
        <v>0</v>
      </c>
      <c r="I167" t="b">
        <f>IF(参数统计!B167=9,参数统计!C167)</f>
        <v>0</v>
      </c>
      <c r="J167" t="b">
        <f>IF(参数统计!B167=10,参数统计!C167)</f>
        <v>0</v>
      </c>
      <c r="K167" t="b">
        <f>IF(参数统计!B167=11,参数统计!C167)</f>
        <v>0</v>
      </c>
      <c r="L167" t="b">
        <f>IF(参数统计!B167=12,参数统计!C167)</f>
        <v>0</v>
      </c>
      <c r="M167" t="b">
        <f>IF(参数统计!B167=13,参数统计!C167)</f>
        <v>0</v>
      </c>
      <c r="N167" t="b">
        <f>IF(参数统计!B167=14,参数统计!C167)</f>
        <v>0</v>
      </c>
      <c r="O167" t="b">
        <f>IF(参数统计!B167=15,参数统计!C167)</f>
        <v>0</v>
      </c>
      <c r="P167" t="b">
        <f>IF(参数统计!B167=16,参数统计!C167)</f>
        <v>0</v>
      </c>
      <c r="Q167" t="b">
        <f>IF(参数统计!B167=17,参数统计!C167)</f>
        <v>0</v>
      </c>
      <c r="R167" t="b">
        <f>IF(参数统计!B167=18,参数统计!C167)</f>
        <v>0</v>
      </c>
      <c r="S167" t="b">
        <f>IF(参数统计!B167=19,参数统计!C167)</f>
        <v>0</v>
      </c>
      <c r="T167" t="b">
        <f>IF(参数统计!B167=20,参数统计!C167)</f>
        <v>0</v>
      </c>
      <c r="U167" t="b">
        <f>IF(参数统计!B167=21,参数统计!C167)</f>
        <v>0</v>
      </c>
      <c r="V167" t="b">
        <f>IF(参数统计!B167=22,参数统计!C167)</f>
        <v>0</v>
      </c>
      <c r="W167" t="b">
        <f>IF(参数统计!B167=23,参数统计!C167)</f>
        <v>0</v>
      </c>
      <c r="X167" t="b">
        <f>IF(参数统计!B167=24,参数统计!C167)</f>
        <v>0</v>
      </c>
      <c r="Y167" t="b">
        <f>IF(参数统计!B167=25,参数统计!C167)</f>
        <v>0</v>
      </c>
      <c r="Z167" t="b">
        <f>IF(参数统计!B167=26,参数统计!C167)</f>
        <v>0</v>
      </c>
      <c r="AA167" t="b">
        <f>IF(参数统计!B167=27,参数统计!C167)</f>
        <v>0</v>
      </c>
      <c r="AB167" t="b">
        <f>IF(参数统计!B167=28,参数统计!C167)</f>
        <v>0</v>
      </c>
      <c r="AC167" t="b">
        <f>IF(参数统计!B167=29,参数统计!C167)</f>
        <v>0</v>
      </c>
      <c r="AD167" t="b">
        <f>IF(参数统计!B167=30,参数统计!C167)</f>
        <v>0</v>
      </c>
    </row>
    <row r="168" spans="1:30">
      <c r="A168" t="b">
        <f>IF(参数统计!B168=1,参数统计!C168)</f>
        <v>0</v>
      </c>
      <c r="B168" t="b">
        <f>IF(参数统计!B168=2,参数统计!C168)</f>
        <v>0</v>
      </c>
      <c r="C168" t="b">
        <f>IF(参数统计!B168=3,参数统计!C168)</f>
        <v>0</v>
      </c>
      <c r="D168" t="b">
        <f>IF(参数统计!B168=4,参数统计!C168)</f>
        <v>0</v>
      </c>
      <c r="E168" t="b">
        <f>IF(参数统计!B168=5,参数统计!C168)</f>
        <v>0</v>
      </c>
      <c r="F168" t="b">
        <f>IF(参数统计!B168=6,参数统计!C168)</f>
        <v>0</v>
      </c>
      <c r="G168" t="b">
        <f>IF(参数统计!B168=7,参数统计!C168)</f>
        <v>0</v>
      </c>
      <c r="H168" t="b">
        <f>IF(参数统计!B168=8,参数统计!C168)</f>
        <v>0</v>
      </c>
      <c r="I168" t="b">
        <f>IF(参数统计!B168=9,参数统计!C168)</f>
        <v>0</v>
      </c>
      <c r="J168" t="b">
        <f>IF(参数统计!B168=10,参数统计!C168)</f>
        <v>0</v>
      </c>
      <c r="K168" t="b">
        <f>IF(参数统计!B168=11,参数统计!C168)</f>
        <v>0</v>
      </c>
      <c r="L168" t="b">
        <f>IF(参数统计!B168=12,参数统计!C168)</f>
        <v>0</v>
      </c>
      <c r="M168" t="b">
        <f>IF(参数统计!B168=13,参数统计!C168)</f>
        <v>0</v>
      </c>
      <c r="N168" t="b">
        <f>IF(参数统计!B168=14,参数统计!C168)</f>
        <v>0</v>
      </c>
      <c r="O168" t="b">
        <f>IF(参数统计!B168=15,参数统计!C168)</f>
        <v>0</v>
      </c>
      <c r="P168" t="b">
        <f>IF(参数统计!B168=16,参数统计!C168)</f>
        <v>0</v>
      </c>
      <c r="Q168" t="b">
        <f>IF(参数统计!B168=17,参数统计!C168)</f>
        <v>0</v>
      </c>
      <c r="R168" t="b">
        <f>IF(参数统计!B168=18,参数统计!C168)</f>
        <v>0</v>
      </c>
      <c r="S168" t="b">
        <f>IF(参数统计!B168=19,参数统计!C168)</f>
        <v>0</v>
      </c>
      <c r="T168" t="b">
        <f>IF(参数统计!B168=20,参数统计!C168)</f>
        <v>0</v>
      </c>
      <c r="U168" t="b">
        <f>IF(参数统计!B168=21,参数统计!C168)</f>
        <v>0</v>
      </c>
      <c r="V168" t="b">
        <f>IF(参数统计!B168=22,参数统计!C168)</f>
        <v>0</v>
      </c>
      <c r="W168" t="b">
        <f>IF(参数统计!B168=23,参数统计!C168)</f>
        <v>0</v>
      </c>
      <c r="X168" t="b">
        <f>IF(参数统计!B168=24,参数统计!C168)</f>
        <v>0</v>
      </c>
      <c r="Y168" t="b">
        <f>IF(参数统计!B168=25,参数统计!C168)</f>
        <v>0</v>
      </c>
      <c r="Z168" t="b">
        <f>IF(参数统计!B168=26,参数统计!C168)</f>
        <v>0</v>
      </c>
      <c r="AA168" t="b">
        <f>IF(参数统计!B168=27,参数统计!C168)</f>
        <v>0</v>
      </c>
      <c r="AB168" t="b">
        <f>IF(参数统计!B168=28,参数统计!C168)</f>
        <v>0</v>
      </c>
      <c r="AC168" t="b">
        <f>IF(参数统计!B168=29,参数统计!C168)</f>
        <v>0</v>
      </c>
      <c r="AD168" t="b">
        <f>IF(参数统计!B168=30,参数统计!C168)</f>
        <v>0</v>
      </c>
    </row>
    <row r="169" spans="1:30">
      <c r="A169" t="b">
        <f>IF(参数统计!B169=1,参数统计!C169)</f>
        <v>0</v>
      </c>
      <c r="B169" t="b">
        <f>IF(参数统计!B169=2,参数统计!C169)</f>
        <v>0</v>
      </c>
      <c r="C169" t="b">
        <f>IF(参数统计!B169=3,参数统计!C169)</f>
        <v>0</v>
      </c>
      <c r="D169" t="b">
        <f>IF(参数统计!B169=4,参数统计!C169)</f>
        <v>0</v>
      </c>
      <c r="E169" t="b">
        <f>IF(参数统计!B169=5,参数统计!C169)</f>
        <v>0</v>
      </c>
      <c r="F169" t="b">
        <f>IF(参数统计!B169=6,参数统计!C169)</f>
        <v>0</v>
      </c>
      <c r="G169" t="b">
        <f>IF(参数统计!B169=7,参数统计!C169)</f>
        <v>0</v>
      </c>
      <c r="H169" t="b">
        <f>IF(参数统计!B169=8,参数统计!C169)</f>
        <v>0</v>
      </c>
      <c r="I169" t="b">
        <f>IF(参数统计!B169=9,参数统计!C169)</f>
        <v>0</v>
      </c>
      <c r="J169" t="b">
        <f>IF(参数统计!B169=10,参数统计!C169)</f>
        <v>0</v>
      </c>
      <c r="K169" t="b">
        <f>IF(参数统计!B169=11,参数统计!C169)</f>
        <v>0</v>
      </c>
      <c r="L169" t="b">
        <f>IF(参数统计!B169=12,参数统计!C169)</f>
        <v>0</v>
      </c>
      <c r="M169" t="b">
        <f>IF(参数统计!B169=13,参数统计!C169)</f>
        <v>0</v>
      </c>
      <c r="N169" t="b">
        <f>IF(参数统计!B169=14,参数统计!C169)</f>
        <v>0</v>
      </c>
      <c r="O169" t="b">
        <f>IF(参数统计!B169=15,参数统计!C169)</f>
        <v>0</v>
      </c>
      <c r="P169" t="b">
        <f>IF(参数统计!B169=16,参数统计!C169)</f>
        <v>0</v>
      </c>
      <c r="Q169" t="b">
        <f>IF(参数统计!B169=17,参数统计!C169)</f>
        <v>0</v>
      </c>
      <c r="R169" t="b">
        <f>IF(参数统计!B169=18,参数统计!C169)</f>
        <v>0</v>
      </c>
      <c r="S169" t="b">
        <f>IF(参数统计!B169=19,参数统计!C169)</f>
        <v>0</v>
      </c>
      <c r="T169" t="b">
        <f>IF(参数统计!B169=20,参数统计!C169)</f>
        <v>0</v>
      </c>
      <c r="U169" t="b">
        <f>IF(参数统计!B169=21,参数统计!C169)</f>
        <v>0</v>
      </c>
      <c r="V169" t="b">
        <f>IF(参数统计!B169=22,参数统计!C169)</f>
        <v>0</v>
      </c>
      <c r="W169" t="b">
        <f>IF(参数统计!B169=23,参数统计!C169)</f>
        <v>0</v>
      </c>
      <c r="X169" t="b">
        <f>IF(参数统计!B169=24,参数统计!C169)</f>
        <v>0</v>
      </c>
      <c r="Y169" t="b">
        <f>IF(参数统计!B169=25,参数统计!C169)</f>
        <v>0</v>
      </c>
      <c r="Z169" t="b">
        <f>IF(参数统计!B169=26,参数统计!C169)</f>
        <v>0</v>
      </c>
      <c r="AA169" t="b">
        <f>IF(参数统计!B169=27,参数统计!C169)</f>
        <v>0</v>
      </c>
      <c r="AB169" t="b">
        <f>IF(参数统计!B169=28,参数统计!C169)</f>
        <v>0</v>
      </c>
      <c r="AC169" t="b">
        <f>IF(参数统计!B169=29,参数统计!C169)</f>
        <v>0</v>
      </c>
      <c r="AD169" t="b">
        <f>IF(参数统计!B169=30,参数统计!C169)</f>
        <v>0</v>
      </c>
    </row>
    <row r="170" spans="1:30">
      <c r="A170" t="b">
        <f>IF(参数统计!B170=1,参数统计!C170)</f>
        <v>0</v>
      </c>
      <c r="B170" t="b">
        <f>IF(参数统计!B170=2,参数统计!C170)</f>
        <v>0</v>
      </c>
      <c r="C170" t="b">
        <f>IF(参数统计!B170=3,参数统计!C170)</f>
        <v>0</v>
      </c>
      <c r="D170" t="b">
        <f>IF(参数统计!B170=4,参数统计!C170)</f>
        <v>0</v>
      </c>
      <c r="E170" t="b">
        <f>IF(参数统计!B170=5,参数统计!C170)</f>
        <v>0</v>
      </c>
      <c r="F170" t="b">
        <f>IF(参数统计!B170=6,参数统计!C170)</f>
        <v>0</v>
      </c>
      <c r="G170" t="b">
        <f>IF(参数统计!B170=7,参数统计!C170)</f>
        <v>0</v>
      </c>
      <c r="H170" t="b">
        <f>IF(参数统计!B170=8,参数统计!C170)</f>
        <v>0</v>
      </c>
      <c r="I170" t="b">
        <f>IF(参数统计!B170=9,参数统计!C170)</f>
        <v>0</v>
      </c>
      <c r="J170" t="b">
        <f>IF(参数统计!B170=10,参数统计!C170)</f>
        <v>0</v>
      </c>
      <c r="K170" t="b">
        <f>IF(参数统计!B170=11,参数统计!C170)</f>
        <v>0</v>
      </c>
      <c r="L170" t="b">
        <f>IF(参数统计!B170=12,参数统计!C170)</f>
        <v>0</v>
      </c>
      <c r="M170" t="b">
        <f>IF(参数统计!B170=13,参数统计!C170)</f>
        <v>0</v>
      </c>
      <c r="N170" t="b">
        <f>IF(参数统计!B170=14,参数统计!C170)</f>
        <v>0</v>
      </c>
      <c r="O170" t="b">
        <f>IF(参数统计!B170=15,参数统计!C170)</f>
        <v>0</v>
      </c>
      <c r="P170" t="b">
        <f>IF(参数统计!B170=16,参数统计!C170)</f>
        <v>0</v>
      </c>
      <c r="Q170" t="b">
        <f>IF(参数统计!B170=17,参数统计!C170)</f>
        <v>0</v>
      </c>
      <c r="R170" t="b">
        <f>IF(参数统计!B170=18,参数统计!C170)</f>
        <v>0</v>
      </c>
      <c r="S170" t="b">
        <f>IF(参数统计!B170=19,参数统计!C170)</f>
        <v>0</v>
      </c>
      <c r="T170" t="b">
        <f>IF(参数统计!B170=20,参数统计!C170)</f>
        <v>0</v>
      </c>
      <c r="U170" t="b">
        <f>IF(参数统计!B170=21,参数统计!C170)</f>
        <v>0</v>
      </c>
      <c r="V170" t="b">
        <f>IF(参数统计!B170=22,参数统计!C170)</f>
        <v>0</v>
      </c>
      <c r="W170" t="b">
        <f>IF(参数统计!B170=23,参数统计!C170)</f>
        <v>0</v>
      </c>
      <c r="X170" t="b">
        <f>IF(参数统计!B170=24,参数统计!C170)</f>
        <v>0</v>
      </c>
      <c r="Y170" t="b">
        <f>IF(参数统计!B170=25,参数统计!C170)</f>
        <v>0</v>
      </c>
      <c r="Z170" t="b">
        <f>IF(参数统计!B170=26,参数统计!C170)</f>
        <v>0</v>
      </c>
      <c r="AA170" t="b">
        <f>IF(参数统计!B170=27,参数统计!C170)</f>
        <v>0</v>
      </c>
      <c r="AB170" t="b">
        <f>IF(参数统计!B170=28,参数统计!C170)</f>
        <v>0</v>
      </c>
      <c r="AC170" t="b">
        <f>IF(参数统计!B170=29,参数统计!C170)</f>
        <v>0</v>
      </c>
      <c r="AD170" t="b">
        <f>IF(参数统计!B170=30,参数统计!C170)</f>
        <v>0</v>
      </c>
    </row>
    <row r="171" spans="1:30">
      <c r="A171" t="b">
        <f>IF(参数统计!B171=1,参数统计!C171)</f>
        <v>0</v>
      </c>
      <c r="B171" t="b">
        <f>IF(参数统计!B171=2,参数统计!C171)</f>
        <v>0</v>
      </c>
      <c r="C171" t="b">
        <f>IF(参数统计!B171=3,参数统计!C171)</f>
        <v>0</v>
      </c>
      <c r="D171" t="b">
        <f>IF(参数统计!B171=4,参数统计!C171)</f>
        <v>0</v>
      </c>
      <c r="E171" t="b">
        <f>IF(参数统计!B171=5,参数统计!C171)</f>
        <v>0</v>
      </c>
      <c r="F171" t="b">
        <f>IF(参数统计!B171=6,参数统计!C171)</f>
        <v>0</v>
      </c>
      <c r="G171" t="b">
        <f>IF(参数统计!B171=7,参数统计!C171)</f>
        <v>0</v>
      </c>
      <c r="H171" t="b">
        <f>IF(参数统计!B171=8,参数统计!C171)</f>
        <v>0</v>
      </c>
      <c r="I171" t="b">
        <f>IF(参数统计!B171=9,参数统计!C171)</f>
        <v>0</v>
      </c>
      <c r="J171" t="b">
        <f>IF(参数统计!B171=10,参数统计!C171)</f>
        <v>0</v>
      </c>
      <c r="K171" t="b">
        <f>IF(参数统计!B171=11,参数统计!C171)</f>
        <v>0</v>
      </c>
      <c r="L171" t="b">
        <f>IF(参数统计!B171=12,参数统计!C171)</f>
        <v>0</v>
      </c>
      <c r="M171" t="b">
        <f>IF(参数统计!B171=13,参数统计!C171)</f>
        <v>0</v>
      </c>
      <c r="N171" t="b">
        <f>IF(参数统计!B171=14,参数统计!C171)</f>
        <v>0</v>
      </c>
      <c r="O171" t="b">
        <f>IF(参数统计!B171=15,参数统计!C171)</f>
        <v>0</v>
      </c>
      <c r="P171" t="b">
        <f>IF(参数统计!B171=16,参数统计!C171)</f>
        <v>0</v>
      </c>
      <c r="Q171" t="b">
        <f>IF(参数统计!B171=17,参数统计!C171)</f>
        <v>0</v>
      </c>
      <c r="R171" t="b">
        <f>IF(参数统计!B171=18,参数统计!C171)</f>
        <v>0</v>
      </c>
      <c r="S171" t="b">
        <f>IF(参数统计!B171=19,参数统计!C171)</f>
        <v>0</v>
      </c>
      <c r="T171" t="b">
        <f>IF(参数统计!B171=20,参数统计!C171)</f>
        <v>0</v>
      </c>
      <c r="U171" t="b">
        <f>IF(参数统计!B171=21,参数统计!C171)</f>
        <v>0</v>
      </c>
      <c r="V171" t="b">
        <f>IF(参数统计!B171=22,参数统计!C171)</f>
        <v>0</v>
      </c>
      <c r="W171" t="b">
        <f>IF(参数统计!B171=23,参数统计!C171)</f>
        <v>0</v>
      </c>
      <c r="X171" t="b">
        <f>IF(参数统计!B171=24,参数统计!C171)</f>
        <v>0</v>
      </c>
      <c r="Y171" t="b">
        <f>IF(参数统计!B171=25,参数统计!C171)</f>
        <v>0</v>
      </c>
      <c r="Z171" t="b">
        <f>IF(参数统计!B171=26,参数统计!C171)</f>
        <v>0</v>
      </c>
      <c r="AA171" t="b">
        <f>IF(参数统计!B171=27,参数统计!C171)</f>
        <v>0</v>
      </c>
      <c r="AB171" t="b">
        <f>IF(参数统计!B171=28,参数统计!C171)</f>
        <v>0</v>
      </c>
      <c r="AC171" t="b">
        <f>IF(参数统计!B171=29,参数统计!C171)</f>
        <v>0</v>
      </c>
      <c r="AD171" t="b">
        <f>IF(参数统计!B171=30,参数统计!C171)</f>
        <v>0</v>
      </c>
    </row>
    <row r="172" spans="1:30">
      <c r="A172" t="b">
        <f>IF(参数统计!B172=1,参数统计!C172)</f>
        <v>0</v>
      </c>
      <c r="B172" t="b">
        <f>IF(参数统计!B172=2,参数统计!C172)</f>
        <v>0</v>
      </c>
      <c r="C172" t="b">
        <f>IF(参数统计!B172=3,参数统计!C172)</f>
        <v>0</v>
      </c>
      <c r="D172" t="b">
        <f>IF(参数统计!B172=4,参数统计!C172)</f>
        <v>0</v>
      </c>
      <c r="E172" t="b">
        <f>IF(参数统计!B172=5,参数统计!C172)</f>
        <v>0</v>
      </c>
      <c r="F172" t="b">
        <f>IF(参数统计!B172=6,参数统计!C172)</f>
        <v>0</v>
      </c>
      <c r="G172" t="b">
        <f>IF(参数统计!B172=7,参数统计!C172)</f>
        <v>0</v>
      </c>
      <c r="H172" t="b">
        <f>IF(参数统计!B172=8,参数统计!C172)</f>
        <v>0</v>
      </c>
      <c r="I172" t="b">
        <f>IF(参数统计!B172=9,参数统计!C172)</f>
        <v>0</v>
      </c>
      <c r="J172" t="b">
        <f>IF(参数统计!B172=10,参数统计!C172)</f>
        <v>0</v>
      </c>
      <c r="K172" t="b">
        <f>IF(参数统计!B172=11,参数统计!C172)</f>
        <v>0</v>
      </c>
      <c r="L172" t="b">
        <f>IF(参数统计!B172=12,参数统计!C172)</f>
        <v>0</v>
      </c>
      <c r="M172" t="b">
        <f>IF(参数统计!B172=13,参数统计!C172)</f>
        <v>0</v>
      </c>
      <c r="N172" t="b">
        <f>IF(参数统计!B172=14,参数统计!C172)</f>
        <v>0</v>
      </c>
      <c r="O172" t="b">
        <f>IF(参数统计!B172=15,参数统计!C172)</f>
        <v>0</v>
      </c>
      <c r="P172" t="b">
        <f>IF(参数统计!B172=16,参数统计!C172)</f>
        <v>0</v>
      </c>
      <c r="Q172" t="b">
        <f>IF(参数统计!B172=17,参数统计!C172)</f>
        <v>0</v>
      </c>
      <c r="R172" t="b">
        <f>IF(参数统计!B172=18,参数统计!C172)</f>
        <v>0</v>
      </c>
      <c r="S172" t="b">
        <f>IF(参数统计!B172=19,参数统计!C172)</f>
        <v>0</v>
      </c>
      <c r="T172" t="b">
        <f>IF(参数统计!B172=20,参数统计!C172)</f>
        <v>0</v>
      </c>
      <c r="U172" t="b">
        <f>IF(参数统计!B172=21,参数统计!C172)</f>
        <v>0</v>
      </c>
      <c r="V172" t="b">
        <f>IF(参数统计!B172=22,参数统计!C172)</f>
        <v>0</v>
      </c>
      <c r="W172" t="b">
        <f>IF(参数统计!B172=23,参数统计!C172)</f>
        <v>0</v>
      </c>
      <c r="X172" t="b">
        <f>IF(参数统计!B172=24,参数统计!C172)</f>
        <v>0</v>
      </c>
      <c r="Y172" t="b">
        <f>IF(参数统计!B172=25,参数统计!C172)</f>
        <v>0</v>
      </c>
      <c r="Z172" t="b">
        <f>IF(参数统计!B172=26,参数统计!C172)</f>
        <v>0</v>
      </c>
      <c r="AA172" t="b">
        <f>IF(参数统计!B172=27,参数统计!C172)</f>
        <v>0</v>
      </c>
      <c r="AB172" t="b">
        <f>IF(参数统计!B172=28,参数统计!C172)</f>
        <v>0</v>
      </c>
      <c r="AC172" t="b">
        <f>IF(参数统计!B172=29,参数统计!C172)</f>
        <v>0</v>
      </c>
      <c r="AD172" t="b">
        <f>IF(参数统计!B172=30,参数统计!C172)</f>
        <v>0</v>
      </c>
    </row>
    <row r="173" spans="1:30">
      <c r="A173" t="b">
        <f>IF(参数统计!B173=1,参数统计!C173)</f>
        <v>0</v>
      </c>
      <c r="B173" t="b">
        <f>IF(参数统计!B173=2,参数统计!C173)</f>
        <v>0</v>
      </c>
      <c r="C173" t="b">
        <f>IF(参数统计!B173=3,参数统计!C173)</f>
        <v>0</v>
      </c>
      <c r="D173" t="b">
        <f>IF(参数统计!B173=4,参数统计!C173)</f>
        <v>0</v>
      </c>
      <c r="E173" t="b">
        <f>IF(参数统计!B173=5,参数统计!C173)</f>
        <v>0</v>
      </c>
      <c r="F173" t="b">
        <f>IF(参数统计!B173=6,参数统计!C173)</f>
        <v>0</v>
      </c>
      <c r="G173" t="b">
        <f>IF(参数统计!B173=7,参数统计!C173)</f>
        <v>0</v>
      </c>
      <c r="H173" t="b">
        <f>IF(参数统计!B173=8,参数统计!C173)</f>
        <v>0</v>
      </c>
      <c r="I173" t="b">
        <f>IF(参数统计!B173=9,参数统计!C173)</f>
        <v>0</v>
      </c>
      <c r="J173" t="b">
        <f>IF(参数统计!B173=10,参数统计!C173)</f>
        <v>0</v>
      </c>
      <c r="K173" t="b">
        <f>IF(参数统计!B173=11,参数统计!C173)</f>
        <v>0</v>
      </c>
      <c r="L173" t="b">
        <f>IF(参数统计!B173=12,参数统计!C173)</f>
        <v>0</v>
      </c>
      <c r="M173" t="b">
        <f>IF(参数统计!B173=13,参数统计!C173)</f>
        <v>0</v>
      </c>
      <c r="N173" t="b">
        <f>IF(参数统计!B173=14,参数统计!C173)</f>
        <v>0</v>
      </c>
      <c r="O173" t="b">
        <f>IF(参数统计!B173=15,参数统计!C173)</f>
        <v>0</v>
      </c>
      <c r="P173" t="b">
        <f>IF(参数统计!B173=16,参数统计!C173)</f>
        <v>0</v>
      </c>
      <c r="Q173" t="b">
        <f>IF(参数统计!B173=17,参数统计!C173)</f>
        <v>0</v>
      </c>
      <c r="R173" t="b">
        <f>IF(参数统计!B173=18,参数统计!C173)</f>
        <v>0</v>
      </c>
      <c r="S173" t="b">
        <f>IF(参数统计!B173=19,参数统计!C173)</f>
        <v>0</v>
      </c>
      <c r="T173" t="b">
        <f>IF(参数统计!B173=20,参数统计!C173)</f>
        <v>0</v>
      </c>
      <c r="U173" t="b">
        <f>IF(参数统计!B173=21,参数统计!C173)</f>
        <v>0</v>
      </c>
      <c r="V173" t="b">
        <f>IF(参数统计!B173=22,参数统计!C173)</f>
        <v>0</v>
      </c>
      <c r="W173" t="b">
        <f>IF(参数统计!B173=23,参数统计!C173)</f>
        <v>0</v>
      </c>
      <c r="X173" t="b">
        <f>IF(参数统计!B173=24,参数统计!C173)</f>
        <v>0</v>
      </c>
      <c r="Y173" t="b">
        <f>IF(参数统计!B173=25,参数统计!C173)</f>
        <v>0</v>
      </c>
      <c r="Z173" t="b">
        <f>IF(参数统计!B173=26,参数统计!C173)</f>
        <v>0</v>
      </c>
      <c r="AA173" t="b">
        <f>IF(参数统计!B173=27,参数统计!C173)</f>
        <v>0</v>
      </c>
      <c r="AB173" t="b">
        <f>IF(参数统计!B173=28,参数统计!C173)</f>
        <v>0</v>
      </c>
      <c r="AC173" t="b">
        <f>IF(参数统计!B173=29,参数统计!C173)</f>
        <v>0</v>
      </c>
      <c r="AD173" t="b">
        <f>IF(参数统计!B173=30,参数统计!C173)</f>
        <v>0</v>
      </c>
    </row>
    <row r="174" spans="1:30">
      <c r="A174" t="b">
        <f>IF(参数统计!B174=1,参数统计!C174)</f>
        <v>0</v>
      </c>
      <c r="B174" t="b">
        <f>IF(参数统计!B174=2,参数统计!C174)</f>
        <v>0</v>
      </c>
      <c r="C174" t="b">
        <f>IF(参数统计!B174=3,参数统计!C174)</f>
        <v>0</v>
      </c>
      <c r="D174" t="b">
        <f>IF(参数统计!B174=4,参数统计!C174)</f>
        <v>0</v>
      </c>
      <c r="E174" t="b">
        <f>IF(参数统计!B174=5,参数统计!C174)</f>
        <v>0</v>
      </c>
      <c r="F174" t="b">
        <f>IF(参数统计!B174=6,参数统计!C174)</f>
        <v>0</v>
      </c>
      <c r="G174" t="b">
        <f>IF(参数统计!B174=7,参数统计!C174)</f>
        <v>0</v>
      </c>
      <c r="H174" t="b">
        <f>IF(参数统计!B174=8,参数统计!C174)</f>
        <v>0</v>
      </c>
      <c r="I174" t="b">
        <f>IF(参数统计!B174=9,参数统计!C174)</f>
        <v>0</v>
      </c>
      <c r="J174" t="b">
        <f>IF(参数统计!B174=10,参数统计!C174)</f>
        <v>0</v>
      </c>
      <c r="K174" t="b">
        <f>IF(参数统计!B174=11,参数统计!C174)</f>
        <v>0</v>
      </c>
      <c r="L174" t="b">
        <f>IF(参数统计!B174=12,参数统计!C174)</f>
        <v>0</v>
      </c>
      <c r="M174" t="b">
        <f>IF(参数统计!B174=13,参数统计!C174)</f>
        <v>0</v>
      </c>
      <c r="N174" t="b">
        <f>IF(参数统计!B174=14,参数统计!C174)</f>
        <v>0</v>
      </c>
      <c r="O174" t="b">
        <f>IF(参数统计!B174=15,参数统计!C174)</f>
        <v>0</v>
      </c>
      <c r="P174" t="b">
        <f>IF(参数统计!B174=16,参数统计!C174)</f>
        <v>0</v>
      </c>
      <c r="Q174" t="b">
        <f>IF(参数统计!B174=17,参数统计!C174)</f>
        <v>0</v>
      </c>
      <c r="R174" t="b">
        <f>IF(参数统计!B174=18,参数统计!C174)</f>
        <v>0</v>
      </c>
      <c r="S174" t="b">
        <f>IF(参数统计!B174=19,参数统计!C174)</f>
        <v>0</v>
      </c>
      <c r="T174" t="b">
        <f>IF(参数统计!B174=20,参数统计!C174)</f>
        <v>0</v>
      </c>
      <c r="U174" t="b">
        <f>IF(参数统计!B174=21,参数统计!C174)</f>
        <v>0</v>
      </c>
      <c r="V174" t="b">
        <f>IF(参数统计!B174=22,参数统计!C174)</f>
        <v>0</v>
      </c>
      <c r="W174" t="b">
        <f>IF(参数统计!B174=23,参数统计!C174)</f>
        <v>0</v>
      </c>
      <c r="X174" t="b">
        <f>IF(参数统计!B174=24,参数统计!C174)</f>
        <v>0</v>
      </c>
      <c r="Y174" t="b">
        <f>IF(参数统计!B174=25,参数统计!C174)</f>
        <v>0</v>
      </c>
      <c r="Z174" t="b">
        <f>IF(参数统计!B174=26,参数统计!C174)</f>
        <v>0</v>
      </c>
      <c r="AA174" t="b">
        <f>IF(参数统计!B174=27,参数统计!C174)</f>
        <v>0</v>
      </c>
      <c r="AB174" t="b">
        <f>IF(参数统计!B174=28,参数统计!C174)</f>
        <v>0</v>
      </c>
      <c r="AC174" t="b">
        <f>IF(参数统计!B174=29,参数统计!C174)</f>
        <v>0</v>
      </c>
      <c r="AD174" t="b">
        <f>IF(参数统计!B174=30,参数统计!C174)</f>
        <v>0</v>
      </c>
    </row>
    <row r="175" spans="1:30">
      <c r="A175" t="b">
        <f>IF(参数统计!B175=1,参数统计!C175)</f>
        <v>0</v>
      </c>
      <c r="B175" t="b">
        <f>IF(参数统计!B175=2,参数统计!C175)</f>
        <v>0</v>
      </c>
      <c r="C175" t="b">
        <f>IF(参数统计!B175=3,参数统计!C175)</f>
        <v>0</v>
      </c>
      <c r="D175" t="b">
        <f>IF(参数统计!B175=4,参数统计!C175)</f>
        <v>0</v>
      </c>
      <c r="E175" t="b">
        <f>IF(参数统计!B175=5,参数统计!C175)</f>
        <v>0</v>
      </c>
      <c r="F175" t="b">
        <f>IF(参数统计!B175=6,参数统计!C175)</f>
        <v>0</v>
      </c>
      <c r="G175" t="b">
        <f>IF(参数统计!B175=7,参数统计!C175)</f>
        <v>0</v>
      </c>
      <c r="H175" t="b">
        <f>IF(参数统计!B175=8,参数统计!C175)</f>
        <v>0</v>
      </c>
      <c r="I175" t="b">
        <f>IF(参数统计!B175=9,参数统计!C175)</f>
        <v>0</v>
      </c>
      <c r="J175" t="b">
        <f>IF(参数统计!B175=10,参数统计!C175)</f>
        <v>0</v>
      </c>
      <c r="K175" t="b">
        <f>IF(参数统计!B175=11,参数统计!C175)</f>
        <v>0</v>
      </c>
      <c r="L175" t="b">
        <f>IF(参数统计!B175=12,参数统计!C175)</f>
        <v>0</v>
      </c>
      <c r="M175" t="b">
        <f>IF(参数统计!B175=13,参数统计!C175)</f>
        <v>0</v>
      </c>
      <c r="N175" t="b">
        <f>IF(参数统计!B175=14,参数统计!C175)</f>
        <v>0</v>
      </c>
      <c r="O175" t="b">
        <f>IF(参数统计!B175=15,参数统计!C175)</f>
        <v>0</v>
      </c>
      <c r="P175" t="b">
        <f>IF(参数统计!B175=16,参数统计!C175)</f>
        <v>0</v>
      </c>
      <c r="Q175" t="b">
        <f>IF(参数统计!B175=17,参数统计!C175)</f>
        <v>0</v>
      </c>
      <c r="R175" t="b">
        <f>IF(参数统计!B175=18,参数统计!C175)</f>
        <v>0</v>
      </c>
      <c r="S175" t="b">
        <f>IF(参数统计!B175=19,参数统计!C175)</f>
        <v>0</v>
      </c>
      <c r="T175" t="b">
        <f>IF(参数统计!B175=20,参数统计!C175)</f>
        <v>0</v>
      </c>
      <c r="U175" t="b">
        <f>IF(参数统计!B175=21,参数统计!C175)</f>
        <v>0</v>
      </c>
      <c r="V175" t="b">
        <f>IF(参数统计!B175=22,参数统计!C175)</f>
        <v>0</v>
      </c>
      <c r="W175" t="b">
        <f>IF(参数统计!B175=23,参数统计!C175)</f>
        <v>0</v>
      </c>
      <c r="X175" t="b">
        <f>IF(参数统计!B175=24,参数统计!C175)</f>
        <v>0</v>
      </c>
      <c r="Y175" t="b">
        <f>IF(参数统计!B175=25,参数统计!C175)</f>
        <v>0</v>
      </c>
      <c r="Z175" t="b">
        <f>IF(参数统计!B175=26,参数统计!C175)</f>
        <v>0</v>
      </c>
      <c r="AA175" t="b">
        <f>IF(参数统计!B175=27,参数统计!C175)</f>
        <v>0</v>
      </c>
      <c r="AB175" t="b">
        <f>IF(参数统计!B175=28,参数统计!C175)</f>
        <v>0</v>
      </c>
      <c r="AC175" t="b">
        <f>IF(参数统计!B175=29,参数统计!C175)</f>
        <v>0</v>
      </c>
      <c r="AD175" t="b">
        <f>IF(参数统计!B175=30,参数统计!C175)</f>
        <v>0</v>
      </c>
    </row>
    <row r="176" spans="1:30">
      <c r="A176" t="b">
        <f>IF(参数统计!B176=1,参数统计!C176)</f>
        <v>0</v>
      </c>
      <c r="B176" t="b">
        <f>IF(参数统计!B176=2,参数统计!C176)</f>
        <v>0</v>
      </c>
      <c r="C176" t="b">
        <f>IF(参数统计!B176=3,参数统计!C176)</f>
        <v>0</v>
      </c>
      <c r="D176" t="b">
        <f>IF(参数统计!B176=4,参数统计!C176)</f>
        <v>0</v>
      </c>
      <c r="E176" t="b">
        <f>IF(参数统计!B176=5,参数统计!C176)</f>
        <v>0</v>
      </c>
      <c r="F176" t="b">
        <f>IF(参数统计!B176=6,参数统计!C176)</f>
        <v>0</v>
      </c>
      <c r="G176" t="b">
        <f>IF(参数统计!B176=7,参数统计!C176)</f>
        <v>0</v>
      </c>
      <c r="H176" t="b">
        <f>IF(参数统计!B176=8,参数统计!C176)</f>
        <v>0</v>
      </c>
      <c r="I176" t="b">
        <f>IF(参数统计!B176=9,参数统计!C176)</f>
        <v>0</v>
      </c>
      <c r="J176" t="b">
        <f>IF(参数统计!B176=10,参数统计!C176)</f>
        <v>0</v>
      </c>
      <c r="K176" t="b">
        <f>IF(参数统计!B176=11,参数统计!C176)</f>
        <v>0</v>
      </c>
      <c r="L176" t="b">
        <f>IF(参数统计!B176=12,参数统计!C176)</f>
        <v>0</v>
      </c>
      <c r="M176" t="b">
        <f>IF(参数统计!B176=13,参数统计!C176)</f>
        <v>0</v>
      </c>
      <c r="N176" t="b">
        <f>IF(参数统计!B176=14,参数统计!C176)</f>
        <v>0</v>
      </c>
      <c r="O176" t="b">
        <f>IF(参数统计!B176=15,参数统计!C176)</f>
        <v>0</v>
      </c>
      <c r="P176" t="b">
        <f>IF(参数统计!B176=16,参数统计!C176)</f>
        <v>0</v>
      </c>
      <c r="Q176" t="b">
        <f>IF(参数统计!B176=17,参数统计!C176)</f>
        <v>0</v>
      </c>
      <c r="R176" t="b">
        <f>IF(参数统计!B176=18,参数统计!C176)</f>
        <v>0</v>
      </c>
      <c r="S176" t="b">
        <f>IF(参数统计!B176=19,参数统计!C176)</f>
        <v>0</v>
      </c>
      <c r="T176" t="b">
        <f>IF(参数统计!B176=20,参数统计!C176)</f>
        <v>0</v>
      </c>
      <c r="U176" t="b">
        <f>IF(参数统计!B176=21,参数统计!C176)</f>
        <v>0</v>
      </c>
      <c r="V176" t="b">
        <f>IF(参数统计!B176=22,参数统计!C176)</f>
        <v>0</v>
      </c>
      <c r="W176" t="b">
        <f>IF(参数统计!B176=23,参数统计!C176)</f>
        <v>0</v>
      </c>
      <c r="X176" t="b">
        <f>IF(参数统计!B176=24,参数统计!C176)</f>
        <v>0</v>
      </c>
      <c r="Y176" t="b">
        <f>IF(参数统计!B176=25,参数统计!C176)</f>
        <v>0</v>
      </c>
      <c r="Z176" t="b">
        <f>IF(参数统计!B176=26,参数统计!C176)</f>
        <v>0</v>
      </c>
      <c r="AA176" t="b">
        <f>IF(参数统计!B176=27,参数统计!C176)</f>
        <v>0</v>
      </c>
      <c r="AB176" t="b">
        <f>IF(参数统计!B176=28,参数统计!C176)</f>
        <v>0</v>
      </c>
      <c r="AC176" t="b">
        <f>IF(参数统计!B176=29,参数统计!C176)</f>
        <v>0</v>
      </c>
      <c r="AD176" t="b">
        <f>IF(参数统计!B176=30,参数统计!C176)</f>
        <v>0</v>
      </c>
    </row>
    <row r="177" spans="1:30">
      <c r="A177" t="b">
        <f>IF(参数统计!B177=1,参数统计!C177)</f>
        <v>0</v>
      </c>
      <c r="B177" t="b">
        <f>IF(参数统计!B177=2,参数统计!C177)</f>
        <v>0</v>
      </c>
      <c r="C177" t="b">
        <f>IF(参数统计!B177=3,参数统计!C177)</f>
        <v>0</v>
      </c>
      <c r="D177" t="b">
        <f>IF(参数统计!B177=4,参数统计!C177)</f>
        <v>0</v>
      </c>
      <c r="E177" t="b">
        <f>IF(参数统计!B177=5,参数统计!C177)</f>
        <v>0</v>
      </c>
      <c r="F177" t="b">
        <f>IF(参数统计!B177=6,参数统计!C177)</f>
        <v>0</v>
      </c>
      <c r="G177" t="b">
        <f>IF(参数统计!B177=7,参数统计!C177)</f>
        <v>0</v>
      </c>
      <c r="H177" t="b">
        <f>IF(参数统计!B177=8,参数统计!C177)</f>
        <v>0</v>
      </c>
      <c r="I177" t="b">
        <f>IF(参数统计!B177=9,参数统计!C177)</f>
        <v>0</v>
      </c>
      <c r="J177" t="b">
        <f>IF(参数统计!B177=10,参数统计!C177)</f>
        <v>0</v>
      </c>
      <c r="K177" t="b">
        <f>IF(参数统计!B177=11,参数统计!C177)</f>
        <v>0</v>
      </c>
      <c r="L177" t="b">
        <f>IF(参数统计!B177=12,参数统计!C177)</f>
        <v>0</v>
      </c>
      <c r="M177" t="b">
        <f>IF(参数统计!B177=13,参数统计!C177)</f>
        <v>0</v>
      </c>
      <c r="N177" t="b">
        <f>IF(参数统计!B177=14,参数统计!C177)</f>
        <v>0</v>
      </c>
      <c r="O177" t="b">
        <f>IF(参数统计!B177=15,参数统计!C177)</f>
        <v>0</v>
      </c>
      <c r="P177" t="b">
        <f>IF(参数统计!B177=16,参数统计!C177)</f>
        <v>0</v>
      </c>
      <c r="Q177" t="b">
        <f>IF(参数统计!B177=17,参数统计!C177)</f>
        <v>0</v>
      </c>
      <c r="R177" t="b">
        <f>IF(参数统计!B177=18,参数统计!C177)</f>
        <v>0</v>
      </c>
      <c r="S177" t="b">
        <f>IF(参数统计!B177=19,参数统计!C177)</f>
        <v>0</v>
      </c>
      <c r="T177" t="b">
        <f>IF(参数统计!B177=20,参数统计!C177)</f>
        <v>0</v>
      </c>
      <c r="U177" t="b">
        <f>IF(参数统计!B177=21,参数统计!C177)</f>
        <v>0</v>
      </c>
      <c r="V177" t="b">
        <f>IF(参数统计!B177=22,参数统计!C177)</f>
        <v>0</v>
      </c>
      <c r="W177" t="b">
        <f>IF(参数统计!B177=23,参数统计!C177)</f>
        <v>0</v>
      </c>
      <c r="X177" t="b">
        <f>IF(参数统计!B177=24,参数统计!C177)</f>
        <v>0</v>
      </c>
      <c r="Y177" t="b">
        <f>IF(参数统计!B177=25,参数统计!C177)</f>
        <v>0</v>
      </c>
      <c r="Z177" t="b">
        <f>IF(参数统计!B177=26,参数统计!C177)</f>
        <v>0</v>
      </c>
      <c r="AA177" t="b">
        <f>IF(参数统计!B177=27,参数统计!C177)</f>
        <v>0</v>
      </c>
      <c r="AB177" t="b">
        <f>IF(参数统计!B177=28,参数统计!C177)</f>
        <v>0</v>
      </c>
      <c r="AC177" t="b">
        <f>IF(参数统计!B177=29,参数统计!C177)</f>
        <v>0</v>
      </c>
      <c r="AD177" t="b">
        <f>IF(参数统计!B177=30,参数统计!C177)</f>
        <v>0</v>
      </c>
    </row>
    <row r="178" spans="1:30">
      <c r="A178" t="b">
        <f>IF(参数统计!B178=1,参数统计!C178)</f>
        <v>0</v>
      </c>
      <c r="B178" t="b">
        <f>IF(参数统计!B178=2,参数统计!C178)</f>
        <v>0</v>
      </c>
      <c r="C178" t="b">
        <f>IF(参数统计!B178=3,参数统计!C178)</f>
        <v>0</v>
      </c>
      <c r="D178" t="b">
        <f>IF(参数统计!B178=4,参数统计!C178)</f>
        <v>0</v>
      </c>
      <c r="E178" t="b">
        <f>IF(参数统计!B178=5,参数统计!C178)</f>
        <v>0</v>
      </c>
      <c r="F178" t="b">
        <f>IF(参数统计!B178=6,参数统计!C178)</f>
        <v>0</v>
      </c>
      <c r="G178" t="b">
        <f>IF(参数统计!B178=7,参数统计!C178)</f>
        <v>0</v>
      </c>
      <c r="H178" t="b">
        <f>IF(参数统计!B178=8,参数统计!C178)</f>
        <v>0</v>
      </c>
      <c r="I178" t="b">
        <f>IF(参数统计!B178=9,参数统计!C178)</f>
        <v>0</v>
      </c>
      <c r="J178" t="b">
        <f>IF(参数统计!B178=10,参数统计!C178)</f>
        <v>0</v>
      </c>
      <c r="K178" t="b">
        <f>IF(参数统计!B178=11,参数统计!C178)</f>
        <v>0</v>
      </c>
      <c r="L178" t="b">
        <f>IF(参数统计!B178=12,参数统计!C178)</f>
        <v>0</v>
      </c>
      <c r="M178" t="b">
        <f>IF(参数统计!B178=13,参数统计!C178)</f>
        <v>0</v>
      </c>
      <c r="N178" t="b">
        <f>IF(参数统计!B178=14,参数统计!C178)</f>
        <v>0</v>
      </c>
      <c r="O178" t="b">
        <f>IF(参数统计!B178=15,参数统计!C178)</f>
        <v>0</v>
      </c>
      <c r="P178" t="b">
        <f>IF(参数统计!B178=16,参数统计!C178)</f>
        <v>0</v>
      </c>
      <c r="Q178" t="b">
        <f>IF(参数统计!B178=17,参数统计!C178)</f>
        <v>0</v>
      </c>
      <c r="R178" t="b">
        <f>IF(参数统计!B178=18,参数统计!C178)</f>
        <v>0</v>
      </c>
      <c r="S178" t="b">
        <f>IF(参数统计!B178=19,参数统计!C178)</f>
        <v>0</v>
      </c>
      <c r="T178" t="b">
        <f>IF(参数统计!B178=20,参数统计!C178)</f>
        <v>0</v>
      </c>
      <c r="U178" t="b">
        <f>IF(参数统计!B178=21,参数统计!C178)</f>
        <v>0</v>
      </c>
      <c r="V178" t="b">
        <f>IF(参数统计!B178=22,参数统计!C178)</f>
        <v>0</v>
      </c>
      <c r="W178" t="b">
        <f>IF(参数统计!B178=23,参数统计!C178)</f>
        <v>0</v>
      </c>
      <c r="X178" t="b">
        <f>IF(参数统计!B178=24,参数统计!C178)</f>
        <v>0</v>
      </c>
      <c r="Y178" t="b">
        <f>IF(参数统计!B178=25,参数统计!C178)</f>
        <v>0</v>
      </c>
      <c r="Z178" t="b">
        <f>IF(参数统计!B178=26,参数统计!C178)</f>
        <v>0</v>
      </c>
      <c r="AA178" t="b">
        <f>IF(参数统计!B178=27,参数统计!C178)</f>
        <v>0</v>
      </c>
      <c r="AB178" t="b">
        <f>IF(参数统计!B178=28,参数统计!C178)</f>
        <v>0</v>
      </c>
      <c r="AC178" t="b">
        <f>IF(参数统计!B178=29,参数统计!C178)</f>
        <v>0</v>
      </c>
      <c r="AD178" t="b">
        <f>IF(参数统计!B178=30,参数统计!C178)</f>
        <v>0</v>
      </c>
    </row>
    <row r="179" spans="1:30">
      <c r="A179" t="b">
        <f>IF(参数统计!B179=1,参数统计!C179)</f>
        <v>0</v>
      </c>
      <c r="B179" t="b">
        <f>IF(参数统计!B179=2,参数统计!C179)</f>
        <v>0</v>
      </c>
      <c r="C179" t="b">
        <f>IF(参数统计!B179=3,参数统计!C179)</f>
        <v>0</v>
      </c>
      <c r="D179" t="b">
        <f>IF(参数统计!B179=4,参数统计!C179)</f>
        <v>0</v>
      </c>
      <c r="E179" t="b">
        <f>IF(参数统计!B179=5,参数统计!C179)</f>
        <v>0</v>
      </c>
      <c r="F179" t="b">
        <f>IF(参数统计!B179=6,参数统计!C179)</f>
        <v>0</v>
      </c>
      <c r="G179" t="b">
        <f>IF(参数统计!B179=7,参数统计!C179)</f>
        <v>0</v>
      </c>
      <c r="H179" t="b">
        <f>IF(参数统计!B179=8,参数统计!C179)</f>
        <v>0</v>
      </c>
      <c r="I179" t="b">
        <f>IF(参数统计!B179=9,参数统计!C179)</f>
        <v>0</v>
      </c>
      <c r="J179" t="b">
        <f>IF(参数统计!B179=10,参数统计!C179)</f>
        <v>0</v>
      </c>
      <c r="K179" t="b">
        <f>IF(参数统计!B179=11,参数统计!C179)</f>
        <v>0</v>
      </c>
      <c r="L179" t="b">
        <f>IF(参数统计!B179=12,参数统计!C179)</f>
        <v>0</v>
      </c>
      <c r="M179" t="b">
        <f>IF(参数统计!B179=13,参数统计!C179)</f>
        <v>0</v>
      </c>
      <c r="N179" t="b">
        <f>IF(参数统计!B179=14,参数统计!C179)</f>
        <v>0</v>
      </c>
      <c r="O179" t="b">
        <f>IF(参数统计!B179=15,参数统计!C179)</f>
        <v>0</v>
      </c>
      <c r="P179" t="b">
        <f>IF(参数统计!B179=16,参数统计!C179)</f>
        <v>0</v>
      </c>
      <c r="Q179" t="b">
        <f>IF(参数统计!B179=17,参数统计!C179)</f>
        <v>0</v>
      </c>
      <c r="R179" t="b">
        <f>IF(参数统计!B179=18,参数统计!C179)</f>
        <v>0</v>
      </c>
      <c r="S179" t="b">
        <f>IF(参数统计!B179=19,参数统计!C179)</f>
        <v>0</v>
      </c>
      <c r="T179" t="b">
        <f>IF(参数统计!B179=20,参数统计!C179)</f>
        <v>0</v>
      </c>
      <c r="U179" t="b">
        <f>IF(参数统计!B179=21,参数统计!C179)</f>
        <v>0</v>
      </c>
      <c r="V179" t="b">
        <f>IF(参数统计!B179=22,参数统计!C179)</f>
        <v>0</v>
      </c>
      <c r="W179" t="b">
        <f>IF(参数统计!B179=23,参数统计!C179)</f>
        <v>0</v>
      </c>
      <c r="X179" t="b">
        <f>IF(参数统计!B179=24,参数统计!C179)</f>
        <v>0</v>
      </c>
      <c r="Y179" t="b">
        <f>IF(参数统计!B179=25,参数统计!C179)</f>
        <v>0</v>
      </c>
      <c r="Z179" t="b">
        <f>IF(参数统计!B179=26,参数统计!C179)</f>
        <v>0</v>
      </c>
      <c r="AA179" t="b">
        <f>IF(参数统计!B179=27,参数统计!C179)</f>
        <v>0</v>
      </c>
      <c r="AB179" t="b">
        <f>IF(参数统计!B179=28,参数统计!C179)</f>
        <v>0</v>
      </c>
      <c r="AC179" t="b">
        <f>IF(参数统计!B179=29,参数统计!C179)</f>
        <v>0</v>
      </c>
      <c r="AD179" t="b">
        <f>IF(参数统计!B179=30,参数统计!C179)</f>
        <v>0</v>
      </c>
    </row>
    <row r="180" spans="1:30">
      <c r="A180" t="b">
        <f>IF(参数统计!B180=1,参数统计!C180)</f>
        <v>0</v>
      </c>
      <c r="B180" t="b">
        <f>IF(参数统计!B180=2,参数统计!C180)</f>
        <v>0</v>
      </c>
      <c r="C180" t="b">
        <f>IF(参数统计!B180=3,参数统计!C180)</f>
        <v>0</v>
      </c>
      <c r="D180" t="b">
        <f>IF(参数统计!B180=4,参数统计!C180)</f>
        <v>0</v>
      </c>
      <c r="E180" t="b">
        <f>IF(参数统计!B180=5,参数统计!C180)</f>
        <v>0</v>
      </c>
      <c r="F180" t="b">
        <f>IF(参数统计!B180=6,参数统计!C180)</f>
        <v>0</v>
      </c>
      <c r="G180" t="b">
        <f>IF(参数统计!B180=7,参数统计!C180)</f>
        <v>0</v>
      </c>
      <c r="H180" t="b">
        <f>IF(参数统计!B180=8,参数统计!C180)</f>
        <v>0</v>
      </c>
      <c r="I180" t="b">
        <f>IF(参数统计!B180=9,参数统计!C180)</f>
        <v>0</v>
      </c>
      <c r="J180" t="b">
        <f>IF(参数统计!B180=10,参数统计!C180)</f>
        <v>0</v>
      </c>
      <c r="K180" t="b">
        <f>IF(参数统计!B180=11,参数统计!C180)</f>
        <v>0</v>
      </c>
      <c r="L180" t="b">
        <f>IF(参数统计!B180=12,参数统计!C180)</f>
        <v>0</v>
      </c>
      <c r="M180" t="b">
        <f>IF(参数统计!B180=13,参数统计!C180)</f>
        <v>0</v>
      </c>
      <c r="N180" t="b">
        <f>IF(参数统计!B180=14,参数统计!C180)</f>
        <v>0</v>
      </c>
      <c r="O180" t="b">
        <f>IF(参数统计!B180=15,参数统计!C180)</f>
        <v>0</v>
      </c>
      <c r="P180" t="b">
        <f>IF(参数统计!B180=16,参数统计!C180)</f>
        <v>0</v>
      </c>
      <c r="Q180" t="b">
        <f>IF(参数统计!B180=17,参数统计!C180)</f>
        <v>0</v>
      </c>
      <c r="R180" t="b">
        <f>IF(参数统计!B180=18,参数统计!C180)</f>
        <v>0</v>
      </c>
      <c r="S180" t="b">
        <f>IF(参数统计!B180=19,参数统计!C180)</f>
        <v>0</v>
      </c>
      <c r="T180" t="b">
        <f>IF(参数统计!B180=20,参数统计!C180)</f>
        <v>0</v>
      </c>
      <c r="U180" t="b">
        <f>IF(参数统计!B180=21,参数统计!C180)</f>
        <v>0</v>
      </c>
      <c r="V180" t="b">
        <f>IF(参数统计!B180=22,参数统计!C180)</f>
        <v>0</v>
      </c>
      <c r="W180" t="b">
        <f>IF(参数统计!B180=23,参数统计!C180)</f>
        <v>0</v>
      </c>
      <c r="X180" t="b">
        <f>IF(参数统计!B180=24,参数统计!C180)</f>
        <v>0</v>
      </c>
      <c r="Y180" t="b">
        <f>IF(参数统计!B180=25,参数统计!C180)</f>
        <v>0</v>
      </c>
      <c r="Z180" t="b">
        <f>IF(参数统计!B180=26,参数统计!C180)</f>
        <v>0</v>
      </c>
      <c r="AA180" t="b">
        <f>IF(参数统计!B180=27,参数统计!C180)</f>
        <v>0</v>
      </c>
      <c r="AB180" t="b">
        <f>IF(参数统计!B180=28,参数统计!C180)</f>
        <v>0</v>
      </c>
      <c r="AC180" t="b">
        <f>IF(参数统计!B180=29,参数统计!C180)</f>
        <v>0</v>
      </c>
      <c r="AD180" t="b">
        <f>IF(参数统计!B180=30,参数统计!C180)</f>
        <v>0</v>
      </c>
    </row>
    <row r="181" spans="1:30">
      <c r="A181" t="b">
        <f>IF(参数统计!B181=1,参数统计!C181)</f>
        <v>0</v>
      </c>
      <c r="B181" t="b">
        <f>IF(参数统计!B181=2,参数统计!C181)</f>
        <v>0</v>
      </c>
      <c r="C181" t="b">
        <f>IF(参数统计!B181=3,参数统计!C181)</f>
        <v>0</v>
      </c>
      <c r="D181" t="b">
        <f>IF(参数统计!B181=4,参数统计!C181)</f>
        <v>0</v>
      </c>
      <c r="E181" t="b">
        <f>IF(参数统计!B181=5,参数统计!C181)</f>
        <v>0</v>
      </c>
      <c r="F181" t="b">
        <f>IF(参数统计!B181=6,参数统计!C181)</f>
        <v>0</v>
      </c>
      <c r="G181" t="b">
        <f>IF(参数统计!B181=7,参数统计!C181)</f>
        <v>0</v>
      </c>
      <c r="H181" t="b">
        <f>IF(参数统计!B181=8,参数统计!C181)</f>
        <v>0</v>
      </c>
      <c r="I181" t="b">
        <f>IF(参数统计!B181=9,参数统计!C181)</f>
        <v>0</v>
      </c>
      <c r="J181" t="b">
        <f>IF(参数统计!B181=10,参数统计!C181)</f>
        <v>0</v>
      </c>
      <c r="K181" t="b">
        <f>IF(参数统计!B181=11,参数统计!C181)</f>
        <v>0</v>
      </c>
      <c r="L181" t="b">
        <f>IF(参数统计!B181=12,参数统计!C181)</f>
        <v>0</v>
      </c>
      <c r="M181" t="b">
        <f>IF(参数统计!B181=13,参数统计!C181)</f>
        <v>0</v>
      </c>
      <c r="N181" t="b">
        <f>IF(参数统计!B181=14,参数统计!C181)</f>
        <v>0</v>
      </c>
      <c r="O181" t="b">
        <f>IF(参数统计!B181=15,参数统计!C181)</f>
        <v>0</v>
      </c>
      <c r="P181" t="b">
        <f>IF(参数统计!B181=16,参数统计!C181)</f>
        <v>0</v>
      </c>
      <c r="Q181" t="b">
        <f>IF(参数统计!B181=17,参数统计!C181)</f>
        <v>0</v>
      </c>
      <c r="R181" t="b">
        <f>IF(参数统计!B181=18,参数统计!C181)</f>
        <v>0</v>
      </c>
      <c r="S181" t="b">
        <f>IF(参数统计!B181=19,参数统计!C181)</f>
        <v>0</v>
      </c>
      <c r="T181" t="b">
        <f>IF(参数统计!B181=20,参数统计!C181)</f>
        <v>0</v>
      </c>
      <c r="U181" t="b">
        <f>IF(参数统计!B181=21,参数统计!C181)</f>
        <v>0</v>
      </c>
      <c r="V181" t="b">
        <f>IF(参数统计!B181=22,参数统计!C181)</f>
        <v>0</v>
      </c>
      <c r="W181" t="b">
        <f>IF(参数统计!B181=23,参数统计!C181)</f>
        <v>0</v>
      </c>
      <c r="X181" t="b">
        <f>IF(参数统计!B181=24,参数统计!C181)</f>
        <v>0</v>
      </c>
      <c r="Y181" t="b">
        <f>IF(参数统计!B181=25,参数统计!C181)</f>
        <v>0</v>
      </c>
      <c r="Z181" t="b">
        <f>IF(参数统计!B181=26,参数统计!C181)</f>
        <v>0</v>
      </c>
      <c r="AA181" t="b">
        <f>IF(参数统计!B181=27,参数统计!C181)</f>
        <v>0</v>
      </c>
      <c r="AB181" t="b">
        <f>IF(参数统计!B181=28,参数统计!C181)</f>
        <v>0</v>
      </c>
      <c r="AC181" t="b">
        <f>IF(参数统计!B181=29,参数统计!C181)</f>
        <v>0</v>
      </c>
      <c r="AD181" t="b">
        <f>IF(参数统计!B181=30,参数统计!C181)</f>
        <v>0</v>
      </c>
    </row>
    <row r="182" spans="1:30">
      <c r="A182" t="b">
        <f>IF(参数统计!B182=1,参数统计!C182)</f>
        <v>0</v>
      </c>
      <c r="B182" t="b">
        <f>IF(参数统计!B182=2,参数统计!C182)</f>
        <v>0</v>
      </c>
      <c r="C182" t="b">
        <f>IF(参数统计!B182=3,参数统计!C182)</f>
        <v>0</v>
      </c>
      <c r="D182" t="b">
        <f>IF(参数统计!B182=4,参数统计!C182)</f>
        <v>0</v>
      </c>
      <c r="E182" t="b">
        <f>IF(参数统计!B182=5,参数统计!C182)</f>
        <v>0</v>
      </c>
      <c r="F182" t="b">
        <f>IF(参数统计!B182=6,参数统计!C182)</f>
        <v>0</v>
      </c>
      <c r="G182" t="b">
        <f>IF(参数统计!B182=7,参数统计!C182)</f>
        <v>0</v>
      </c>
      <c r="H182" t="b">
        <f>IF(参数统计!B182=8,参数统计!C182)</f>
        <v>0</v>
      </c>
      <c r="I182" t="b">
        <f>IF(参数统计!B182=9,参数统计!C182)</f>
        <v>0</v>
      </c>
      <c r="J182" t="b">
        <f>IF(参数统计!B182=10,参数统计!C182)</f>
        <v>0</v>
      </c>
      <c r="K182" t="b">
        <f>IF(参数统计!B182=11,参数统计!C182)</f>
        <v>0</v>
      </c>
      <c r="L182" t="b">
        <f>IF(参数统计!B182=12,参数统计!C182)</f>
        <v>0</v>
      </c>
      <c r="M182" t="b">
        <f>IF(参数统计!B182=13,参数统计!C182)</f>
        <v>0</v>
      </c>
      <c r="N182" t="b">
        <f>IF(参数统计!B182=14,参数统计!C182)</f>
        <v>0</v>
      </c>
      <c r="O182" t="b">
        <f>IF(参数统计!B182=15,参数统计!C182)</f>
        <v>0</v>
      </c>
      <c r="P182" t="b">
        <f>IF(参数统计!B182=16,参数统计!C182)</f>
        <v>0</v>
      </c>
      <c r="Q182" t="b">
        <f>IF(参数统计!B182=17,参数统计!C182)</f>
        <v>0</v>
      </c>
      <c r="R182" t="b">
        <f>IF(参数统计!B182=18,参数统计!C182)</f>
        <v>0</v>
      </c>
      <c r="S182" t="b">
        <f>IF(参数统计!B182=19,参数统计!C182)</f>
        <v>0</v>
      </c>
      <c r="T182" t="b">
        <f>IF(参数统计!B182=20,参数统计!C182)</f>
        <v>0</v>
      </c>
      <c r="U182" t="b">
        <f>IF(参数统计!B182=21,参数统计!C182)</f>
        <v>0</v>
      </c>
      <c r="V182" t="b">
        <f>IF(参数统计!B182=22,参数统计!C182)</f>
        <v>0</v>
      </c>
      <c r="W182" t="b">
        <f>IF(参数统计!B182=23,参数统计!C182)</f>
        <v>0</v>
      </c>
      <c r="X182" t="b">
        <f>IF(参数统计!B182=24,参数统计!C182)</f>
        <v>0</v>
      </c>
      <c r="Y182" t="b">
        <f>IF(参数统计!B182=25,参数统计!C182)</f>
        <v>0</v>
      </c>
      <c r="Z182" t="b">
        <f>IF(参数统计!B182=26,参数统计!C182)</f>
        <v>0</v>
      </c>
      <c r="AA182" t="b">
        <f>IF(参数统计!B182=27,参数统计!C182)</f>
        <v>0</v>
      </c>
      <c r="AB182" t="b">
        <f>IF(参数统计!B182=28,参数统计!C182)</f>
        <v>0</v>
      </c>
      <c r="AC182" t="b">
        <f>IF(参数统计!B182=29,参数统计!C182)</f>
        <v>0</v>
      </c>
      <c r="AD182" t="b">
        <f>IF(参数统计!B182=30,参数统计!C182)</f>
        <v>0</v>
      </c>
    </row>
    <row r="183" spans="1:30">
      <c r="A183" t="b">
        <f>IF(参数统计!B183=1,参数统计!C183)</f>
        <v>0</v>
      </c>
      <c r="B183" t="b">
        <f>IF(参数统计!B183=2,参数统计!C183)</f>
        <v>0</v>
      </c>
      <c r="C183" t="b">
        <f>IF(参数统计!B183=3,参数统计!C183)</f>
        <v>0</v>
      </c>
      <c r="D183" t="b">
        <f>IF(参数统计!B183=4,参数统计!C183)</f>
        <v>0</v>
      </c>
      <c r="E183" t="b">
        <f>IF(参数统计!B183=5,参数统计!C183)</f>
        <v>0</v>
      </c>
      <c r="F183" t="b">
        <f>IF(参数统计!B183=6,参数统计!C183)</f>
        <v>0</v>
      </c>
      <c r="G183" t="b">
        <f>IF(参数统计!B183=7,参数统计!C183)</f>
        <v>0</v>
      </c>
      <c r="H183" t="b">
        <f>IF(参数统计!B183=8,参数统计!C183)</f>
        <v>0</v>
      </c>
      <c r="I183" t="b">
        <f>IF(参数统计!B183=9,参数统计!C183)</f>
        <v>0</v>
      </c>
      <c r="J183" t="b">
        <f>IF(参数统计!B183=10,参数统计!C183)</f>
        <v>0</v>
      </c>
      <c r="K183" t="b">
        <f>IF(参数统计!B183=11,参数统计!C183)</f>
        <v>0</v>
      </c>
      <c r="L183" t="b">
        <f>IF(参数统计!B183=12,参数统计!C183)</f>
        <v>0</v>
      </c>
      <c r="M183" t="b">
        <f>IF(参数统计!B183=13,参数统计!C183)</f>
        <v>0</v>
      </c>
      <c r="N183" t="b">
        <f>IF(参数统计!B183=14,参数统计!C183)</f>
        <v>0</v>
      </c>
      <c r="O183" t="b">
        <f>IF(参数统计!B183=15,参数统计!C183)</f>
        <v>0</v>
      </c>
      <c r="P183" t="b">
        <f>IF(参数统计!B183=16,参数统计!C183)</f>
        <v>0</v>
      </c>
      <c r="Q183" t="b">
        <f>IF(参数统计!B183=17,参数统计!C183)</f>
        <v>0</v>
      </c>
      <c r="R183" t="b">
        <f>IF(参数统计!B183=18,参数统计!C183)</f>
        <v>0</v>
      </c>
      <c r="S183" t="b">
        <f>IF(参数统计!B183=19,参数统计!C183)</f>
        <v>0</v>
      </c>
      <c r="T183" t="b">
        <f>IF(参数统计!B183=20,参数统计!C183)</f>
        <v>0</v>
      </c>
      <c r="U183" t="b">
        <f>IF(参数统计!B183=21,参数统计!C183)</f>
        <v>0</v>
      </c>
      <c r="V183" t="b">
        <f>IF(参数统计!B183=22,参数统计!C183)</f>
        <v>0</v>
      </c>
      <c r="W183" t="b">
        <f>IF(参数统计!B183=23,参数统计!C183)</f>
        <v>0</v>
      </c>
      <c r="X183" t="b">
        <f>IF(参数统计!B183=24,参数统计!C183)</f>
        <v>0</v>
      </c>
      <c r="Y183" t="b">
        <f>IF(参数统计!B183=25,参数统计!C183)</f>
        <v>0</v>
      </c>
      <c r="Z183" t="b">
        <f>IF(参数统计!B183=26,参数统计!C183)</f>
        <v>0</v>
      </c>
      <c r="AA183" t="b">
        <f>IF(参数统计!B183=27,参数统计!C183)</f>
        <v>0</v>
      </c>
      <c r="AB183" t="b">
        <f>IF(参数统计!B183=28,参数统计!C183)</f>
        <v>0</v>
      </c>
      <c r="AC183" t="b">
        <f>IF(参数统计!B183=29,参数统计!C183)</f>
        <v>0</v>
      </c>
      <c r="AD183" t="b">
        <f>IF(参数统计!B183=30,参数统计!C183)</f>
        <v>0</v>
      </c>
    </row>
    <row r="184" spans="1:30">
      <c r="A184" t="b">
        <f>IF(参数统计!B184=1,参数统计!C184)</f>
        <v>0</v>
      </c>
      <c r="B184" t="b">
        <f>IF(参数统计!B184=2,参数统计!C184)</f>
        <v>0</v>
      </c>
      <c r="C184" t="b">
        <f>IF(参数统计!B184=3,参数统计!C184)</f>
        <v>0</v>
      </c>
      <c r="D184" t="b">
        <f>IF(参数统计!B184=4,参数统计!C184)</f>
        <v>0</v>
      </c>
      <c r="E184" t="b">
        <f>IF(参数统计!B184=5,参数统计!C184)</f>
        <v>0</v>
      </c>
      <c r="F184" t="b">
        <f>IF(参数统计!B184=6,参数统计!C184)</f>
        <v>0</v>
      </c>
      <c r="G184" t="b">
        <f>IF(参数统计!B184=7,参数统计!C184)</f>
        <v>0</v>
      </c>
      <c r="H184" t="b">
        <f>IF(参数统计!B184=8,参数统计!C184)</f>
        <v>0</v>
      </c>
      <c r="I184" t="b">
        <f>IF(参数统计!B184=9,参数统计!C184)</f>
        <v>0</v>
      </c>
      <c r="J184" t="b">
        <f>IF(参数统计!B184=10,参数统计!C184)</f>
        <v>0</v>
      </c>
      <c r="K184" t="b">
        <f>IF(参数统计!B184=11,参数统计!C184)</f>
        <v>0</v>
      </c>
      <c r="L184" t="b">
        <f>IF(参数统计!B184=12,参数统计!C184)</f>
        <v>0</v>
      </c>
      <c r="M184" t="b">
        <f>IF(参数统计!B184=13,参数统计!C184)</f>
        <v>0</v>
      </c>
      <c r="N184" t="b">
        <f>IF(参数统计!B184=14,参数统计!C184)</f>
        <v>0</v>
      </c>
      <c r="O184" t="b">
        <f>IF(参数统计!B184=15,参数统计!C184)</f>
        <v>0</v>
      </c>
      <c r="P184" t="b">
        <f>IF(参数统计!B184=16,参数统计!C184)</f>
        <v>0</v>
      </c>
      <c r="Q184" t="b">
        <f>IF(参数统计!B184=17,参数统计!C184)</f>
        <v>0</v>
      </c>
      <c r="R184" t="b">
        <f>IF(参数统计!B184=18,参数统计!C184)</f>
        <v>0</v>
      </c>
      <c r="S184" t="b">
        <f>IF(参数统计!B184=19,参数统计!C184)</f>
        <v>0</v>
      </c>
      <c r="T184" t="b">
        <f>IF(参数统计!B184=20,参数统计!C184)</f>
        <v>0</v>
      </c>
      <c r="U184" t="b">
        <f>IF(参数统计!B184=21,参数统计!C184)</f>
        <v>0</v>
      </c>
      <c r="V184" t="b">
        <f>IF(参数统计!B184=22,参数统计!C184)</f>
        <v>0</v>
      </c>
      <c r="W184" t="b">
        <f>IF(参数统计!B184=23,参数统计!C184)</f>
        <v>0</v>
      </c>
      <c r="X184" t="b">
        <f>IF(参数统计!B184=24,参数统计!C184)</f>
        <v>0</v>
      </c>
      <c r="Y184" t="b">
        <f>IF(参数统计!B184=25,参数统计!C184)</f>
        <v>0</v>
      </c>
      <c r="Z184" t="b">
        <f>IF(参数统计!B184=26,参数统计!C184)</f>
        <v>0</v>
      </c>
      <c r="AA184" t="b">
        <f>IF(参数统计!B184=27,参数统计!C184)</f>
        <v>0</v>
      </c>
      <c r="AB184" t="b">
        <f>IF(参数统计!B184=28,参数统计!C184)</f>
        <v>0</v>
      </c>
      <c r="AC184" t="b">
        <f>IF(参数统计!B184=29,参数统计!C184)</f>
        <v>0</v>
      </c>
      <c r="AD184" t="b">
        <f>IF(参数统计!B184=30,参数统计!C184)</f>
        <v>0</v>
      </c>
    </row>
    <row r="185" spans="1:30">
      <c r="A185" t="b">
        <f>IF(参数统计!B185=1,参数统计!C185)</f>
        <v>0</v>
      </c>
      <c r="B185" t="b">
        <f>IF(参数统计!B185=2,参数统计!C185)</f>
        <v>0</v>
      </c>
      <c r="C185" t="b">
        <f>IF(参数统计!B185=3,参数统计!C185)</f>
        <v>0</v>
      </c>
      <c r="D185" t="b">
        <f>IF(参数统计!B185=4,参数统计!C185)</f>
        <v>0</v>
      </c>
      <c r="E185" t="b">
        <f>IF(参数统计!B185=5,参数统计!C185)</f>
        <v>0</v>
      </c>
      <c r="F185" t="b">
        <f>IF(参数统计!B185=6,参数统计!C185)</f>
        <v>0</v>
      </c>
      <c r="G185" t="b">
        <f>IF(参数统计!B185=7,参数统计!C185)</f>
        <v>0</v>
      </c>
      <c r="H185" t="b">
        <f>IF(参数统计!B185=8,参数统计!C185)</f>
        <v>0</v>
      </c>
      <c r="I185" t="b">
        <f>IF(参数统计!B185=9,参数统计!C185)</f>
        <v>0</v>
      </c>
      <c r="J185" t="b">
        <f>IF(参数统计!B185=10,参数统计!C185)</f>
        <v>0</v>
      </c>
      <c r="K185" t="b">
        <f>IF(参数统计!B185=11,参数统计!C185)</f>
        <v>0</v>
      </c>
      <c r="L185" t="b">
        <f>IF(参数统计!B185=12,参数统计!C185)</f>
        <v>0</v>
      </c>
      <c r="M185" t="b">
        <f>IF(参数统计!B185=13,参数统计!C185)</f>
        <v>0</v>
      </c>
      <c r="N185" t="b">
        <f>IF(参数统计!B185=14,参数统计!C185)</f>
        <v>0</v>
      </c>
      <c r="O185" t="b">
        <f>IF(参数统计!B185=15,参数统计!C185)</f>
        <v>0</v>
      </c>
      <c r="P185" t="b">
        <f>IF(参数统计!B185=16,参数统计!C185)</f>
        <v>0</v>
      </c>
      <c r="Q185" t="b">
        <f>IF(参数统计!B185=17,参数统计!C185)</f>
        <v>0</v>
      </c>
      <c r="R185" t="b">
        <f>IF(参数统计!B185=18,参数统计!C185)</f>
        <v>0</v>
      </c>
      <c r="S185" t="b">
        <f>IF(参数统计!B185=19,参数统计!C185)</f>
        <v>0</v>
      </c>
      <c r="T185" t="b">
        <f>IF(参数统计!B185=20,参数统计!C185)</f>
        <v>0</v>
      </c>
      <c r="U185" t="b">
        <f>IF(参数统计!B185=21,参数统计!C185)</f>
        <v>0</v>
      </c>
      <c r="V185" t="b">
        <f>IF(参数统计!B185=22,参数统计!C185)</f>
        <v>0</v>
      </c>
      <c r="W185" t="b">
        <f>IF(参数统计!B185=23,参数统计!C185)</f>
        <v>0</v>
      </c>
      <c r="X185" t="b">
        <f>IF(参数统计!B185=24,参数统计!C185)</f>
        <v>0</v>
      </c>
      <c r="Y185" t="b">
        <f>IF(参数统计!B185=25,参数统计!C185)</f>
        <v>0</v>
      </c>
      <c r="Z185" t="b">
        <f>IF(参数统计!B185=26,参数统计!C185)</f>
        <v>0</v>
      </c>
      <c r="AA185" t="b">
        <f>IF(参数统计!B185=27,参数统计!C185)</f>
        <v>0</v>
      </c>
      <c r="AB185" t="b">
        <f>IF(参数统计!B185=28,参数统计!C185)</f>
        <v>0</v>
      </c>
      <c r="AC185" t="b">
        <f>IF(参数统计!B185=29,参数统计!C185)</f>
        <v>0</v>
      </c>
      <c r="AD185" t="b">
        <f>IF(参数统计!B185=30,参数统计!C185)</f>
        <v>0</v>
      </c>
    </row>
    <row r="186" spans="1:30">
      <c r="A186" t="b">
        <f>IF(参数统计!B186=1,参数统计!C186)</f>
        <v>0</v>
      </c>
      <c r="B186" t="b">
        <f>IF(参数统计!B186=2,参数统计!C186)</f>
        <v>0</v>
      </c>
      <c r="C186" t="b">
        <f>IF(参数统计!B186=3,参数统计!C186)</f>
        <v>0</v>
      </c>
      <c r="D186" t="b">
        <f>IF(参数统计!B186=4,参数统计!C186)</f>
        <v>0</v>
      </c>
      <c r="E186" t="b">
        <f>IF(参数统计!B186=5,参数统计!C186)</f>
        <v>0</v>
      </c>
      <c r="F186" t="b">
        <f>IF(参数统计!B186=6,参数统计!C186)</f>
        <v>0</v>
      </c>
      <c r="G186" t="b">
        <f>IF(参数统计!B186=7,参数统计!C186)</f>
        <v>0</v>
      </c>
      <c r="H186" t="b">
        <f>IF(参数统计!B186=8,参数统计!C186)</f>
        <v>0</v>
      </c>
      <c r="I186" t="b">
        <f>IF(参数统计!B186=9,参数统计!C186)</f>
        <v>0</v>
      </c>
      <c r="J186" t="b">
        <f>IF(参数统计!B186=10,参数统计!C186)</f>
        <v>0</v>
      </c>
      <c r="K186" t="b">
        <f>IF(参数统计!B186=11,参数统计!C186)</f>
        <v>0</v>
      </c>
      <c r="L186" t="b">
        <f>IF(参数统计!B186=12,参数统计!C186)</f>
        <v>0</v>
      </c>
      <c r="M186" t="b">
        <f>IF(参数统计!B186=13,参数统计!C186)</f>
        <v>0</v>
      </c>
      <c r="N186" t="b">
        <f>IF(参数统计!B186=14,参数统计!C186)</f>
        <v>0</v>
      </c>
      <c r="O186" t="b">
        <f>IF(参数统计!B186=15,参数统计!C186)</f>
        <v>0</v>
      </c>
      <c r="P186" t="b">
        <f>IF(参数统计!B186=16,参数统计!C186)</f>
        <v>0</v>
      </c>
      <c r="Q186" t="b">
        <f>IF(参数统计!B186=17,参数统计!C186)</f>
        <v>0</v>
      </c>
      <c r="R186" t="b">
        <f>IF(参数统计!B186=18,参数统计!C186)</f>
        <v>0</v>
      </c>
      <c r="S186" t="b">
        <f>IF(参数统计!B186=19,参数统计!C186)</f>
        <v>0</v>
      </c>
      <c r="T186" t="b">
        <f>IF(参数统计!B186=20,参数统计!C186)</f>
        <v>0</v>
      </c>
      <c r="U186" t="b">
        <f>IF(参数统计!B186=21,参数统计!C186)</f>
        <v>0</v>
      </c>
      <c r="V186" t="b">
        <f>IF(参数统计!B186=22,参数统计!C186)</f>
        <v>0</v>
      </c>
      <c r="W186" t="b">
        <f>IF(参数统计!B186=23,参数统计!C186)</f>
        <v>0</v>
      </c>
      <c r="X186" t="b">
        <f>IF(参数统计!B186=24,参数统计!C186)</f>
        <v>0</v>
      </c>
      <c r="Y186" t="b">
        <f>IF(参数统计!B186=25,参数统计!C186)</f>
        <v>0</v>
      </c>
      <c r="Z186" t="b">
        <f>IF(参数统计!B186=26,参数统计!C186)</f>
        <v>0</v>
      </c>
      <c r="AA186" t="b">
        <f>IF(参数统计!B186=27,参数统计!C186)</f>
        <v>0</v>
      </c>
      <c r="AB186" t="b">
        <f>IF(参数统计!B186=28,参数统计!C186)</f>
        <v>0</v>
      </c>
      <c r="AC186" t="b">
        <f>IF(参数统计!B186=29,参数统计!C186)</f>
        <v>0</v>
      </c>
      <c r="AD186" t="b">
        <f>IF(参数统计!B186=30,参数统计!C186)</f>
        <v>0</v>
      </c>
    </row>
    <row r="187" spans="1:30">
      <c r="A187" t="b">
        <f>IF(参数统计!B187=1,参数统计!C187)</f>
        <v>0</v>
      </c>
      <c r="B187" t="b">
        <f>IF(参数统计!B187=2,参数统计!C187)</f>
        <v>0</v>
      </c>
      <c r="C187" t="b">
        <f>IF(参数统计!B187=3,参数统计!C187)</f>
        <v>0</v>
      </c>
      <c r="D187" t="b">
        <f>IF(参数统计!B187=4,参数统计!C187)</f>
        <v>0</v>
      </c>
      <c r="E187" t="b">
        <f>IF(参数统计!B187=5,参数统计!C187)</f>
        <v>0</v>
      </c>
      <c r="F187" t="b">
        <f>IF(参数统计!B187=6,参数统计!C187)</f>
        <v>0</v>
      </c>
      <c r="G187" t="b">
        <f>IF(参数统计!B187=7,参数统计!C187)</f>
        <v>0</v>
      </c>
      <c r="H187" t="b">
        <f>IF(参数统计!B187=8,参数统计!C187)</f>
        <v>0</v>
      </c>
      <c r="I187" t="b">
        <f>IF(参数统计!B187=9,参数统计!C187)</f>
        <v>0</v>
      </c>
      <c r="J187" t="b">
        <f>IF(参数统计!B187=10,参数统计!C187)</f>
        <v>0</v>
      </c>
      <c r="K187" t="b">
        <f>IF(参数统计!B187=11,参数统计!C187)</f>
        <v>0</v>
      </c>
      <c r="L187" t="b">
        <f>IF(参数统计!B187=12,参数统计!C187)</f>
        <v>0</v>
      </c>
      <c r="M187" t="b">
        <f>IF(参数统计!B187=13,参数统计!C187)</f>
        <v>0</v>
      </c>
      <c r="N187" t="b">
        <f>IF(参数统计!B187=14,参数统计!C187)</f>
        <v>0</v>
      </c>
      <c r="O187" t="b">
        <f>IF(参数统计!B187=15,参数统计!C187)</f>
        <v>0</v>
      </c>
      <c r="P187" t="b">
        <f>IF(参数统计!B187=16,参数统计!C187)</f>
        <v>0</v>
      </c>
      <c r="Q187" t="b">
        <f>IF(参数统计!B187=17,参数统计!C187)</f>
        <v>0</v>
      </c>
      <c r="R187" t="b">
        <f>IF(参数统计!B187=18,参数统计!C187)</f>
        <v>0</v>
      </c>
      <c r="S187" t="b">
        <f>IF(参数统计!B187=19,参数统计!C187)</f>
        <v>0</v>
      </c>
      <c r="T187" t="b">
        <f>IF(参数统计!B187=20,参数统计!C187)</f>
        <v>0</v>
      </c>
      <c r="U187" t="b">
        <f>IF(参数统计!B187=21,参数统计!C187)</f>
        <v>0</v>
      </c>
      <c r="V187" t="b">
        <f>IF(参数统计!B187=22,参数统计!C187)</f>
        <v>0</v>
      </c>
      <c r="W187" t="b">
        <f>IF(参数统计!B187=23,参数统计!C187)</f>
        <v>0</v>
      </c>
      <c r="X187" t="b">
        <f>IF(参数统计!B187=24,参数统计!C187)</f>
        <v>0</v>
      </c>
      <c r="Y187" t="b">
        <f>IF(参数统计!B187=25,参数统计!C187)</f>
        <v>0</v>
      </c>
      <c r="Z187" t="b">
        <f>IF(参数统计!B187=26,参数统计!C187)</f>
        <v>0</v>
      </c>
      <c r="AA187" t="b">
        <f>IF(参数统计!B187=27,参数统计!C187)</f>
        <v>0</v>
      </c>
      <c r="AB187" t="b">
        <f>IF(参数统计!B187=28,参数统计!C187)</f>
        <v>0</v>
      </c>
      <c r="AC187" t="b">
        <f>IF(参数统计!B187=29,参数统计!C187)</f>
        <v>0</v>
      </c>
      <c r="AD187" t="b">
        <f>IF(参数统计!B187=30,参数统计!C187)</f>
        <v>0</v>
      </c>
    </row>
    <row r="188" spans="1:30">
      <c r="A188" t="b">
        <f>IF(参数统计!B188=1,参数统计!C188)</f>
        <v>0</v>
      </c>
      <c r="B188" t="b">
        <f>IF(参数统计!B188=2,参数统计!C188)</f>
        <v>0</v>
      </c>
      <c r="C188" t="b">
        <f>IF(参数统计!B188=3,参数统计!C188)</f>
        <v>0</v>
      </c>
      <c r="D188" t="b">
        <f>IF(参数统计!B188=4,参数统计!C188)</f>
        <v>0</v>
      </c>
      <c r="E188" t="b">
        <f>IF(参数统计!B188=5,参数统计!C188)</f>
        <v>0</v>
      </c>
      <c r="F188" t="b">
        <f>IF(参数统计!B188=6,参数统计!C188)</f>
        <v>0</v>
      </c>
      <c r="G188" t="b">
        <f>IF(参数统计!B188=7,参数统计!C188)</f>
        <v>0</v>
      </c>
      <c r="H188" t="b">
        <f>IF(参数统计!B188=8,参数统计!C188)</f>
        <v>0</v>
      </c>
      <c r="I188" t="b">
        <f>IF(参数统计!B188=9,参数统计!C188)</f>
        <v>0</v>
      </c>
      <c r="J188" t="b">
        <f>IF(参数统计!B188=10,参数统计!C188)</f>
        <v>0</v>
      </c>
      <c r="K188" t="b">
        <f>IF(参数统计!B188=11,参数统计!C188)</f>
        <v>0</v>
      </c>
      <c r="L188" t="b">
        <f>IF(参数统计!B188=12,参数统计!C188)</f>
        <v>0</v>
      </c>
      <c r="M188" t="b">
        <f>IF(参数统计!B188=13,参数统计!C188)</f>
        <v>0</v>
      </c>
      <c r="N188" t="b">
        <f>IF(参数统计!B188=14,参数统计!C188)</f>
        <v>0</v>
      </c>
      <c r="O188" t="b">
        <f>IF(参数统计!B188=15,参数统计!C188)</f>
        <v>0</v>
      </c>
      <c r="P188" t="b">
        <f>IF(参数统计!B188=16,参数统计!C188)</f>
        <v>0</v>
      </c>
      <c r="Q188" t="b">
        <f>IF(参数统计!B188=17,参数统计!C188)</f>
        <v>0</v>
      </c>
      <c r="R188" t="b">
        <f>IF(参数统计!B188=18,参数统计!C188)</f>
        <v>0</v>
      </c>
      <c r="S188" t="b">
        <f>IF(参数统计!B188=19,参数统计!C188)</f>
        <v>0</v>
      </c>
      <c r="T188" t="b">
        <f>IF(参数统计!B188=20,参数统计!C188)</f>
        <v>0</v>
      </c>
      <c r="U188" t="b">
        <f>IF(参数统计!B188=21,参数统计!C188)</f>
        <v>0</v>
      </c>
      <c r="V188" t="b">
        <f>IF(参数统计!B188=22,参数统计!C188)</f>
        <v>0</v>
      </c>
      <c r="W188" t="b">
        <f>IF(参数统计!B188=23,参数统计!C188)</f>
        <v>0</v>
      </c>
      <c r="X188" t="b">
        <f>IF(参数统计!B188=24,参数统计!C188)</f>
        <v>0</v>
      </c>
      <c r="Y188" t="b">
        <f>IF(参数统计!B188=25,参数统计!C188)</f>
        <v>0</v>
      </c>
      <c r="Z188" t="b">
        <f>IF(参数统计!B188=26,参数统计!C188)</f>
        <v>0</v>
      </c>
      <c r="AA188" t="b">
        <f>IF(参数统计!B188=27,参数统计!C188)</f>
        <v>0</v>
      </c>
      <c r="AB188" t="b">
        <f>IF(参数统计!B188=28,参数统计!C188)</f>
        <v>0</v>
      </c>
      <c r="AC188" t="b">
        <f>IF(参数统计!B188=29,参数统计!C188)</f>
        <v>0</v>
      </c>
      <c r="AD188" t="b">
        <f>IF(参数统计!B188=30,参数统计!C188)</f>
        <v>0</v>
      </c>
    </row>
    <row r="189" spans="1:30">
      <c r="A189" t="b">
        <f>IF(参数统计!B189=1,参数统计!C189)</f>
        <v>0</v>
      </c>
      <c r="B189" t="b">
        <f>IF(参数统计!B189=2,参数统计!C189)</f>
        <v>0</v>
      </c>
      <c r="C189" t="b">
        <f>IF(参数统计!B189=3,参数统计!C189)</f>
        <v>0</v>
      </c>
      <c r="D189" t="b">
        <f>IF(参数统计!B189=4,参数统计!C189)</f>
        <v>0</v>
      </c>
      <c r="E189" t="b">
        <f>IF(参数统计!B189=5,参数统计!C189)</f>
        <v>0</v>
      </c>
      <c r="F189" t="b">
        <f>IF(参数统计!B189=6,参数统计!C189)</f>
        <v>0</v>
      </c>
      <c r="G189" t="b">
        <f>IF(参数统计!B189=7,参数统计!C189)</f>
        <v>0</v>
      </c>
      <c r="H189" t="b">
        <f>IF(参数统计!B189=8,参数统计!C189)</f>
        <v>0</v>
      </c>
      <c r="I189" t="b">
        <f>IF(参数统计!B189=9,参数统计!C189)</f>
        <v>0</v>
      </c>
      <c r="J189" t="b">
        <f>IF(参数统计!B189=10,参数统计!C189)</f>
        <v>0</v>
      </c>
      <c r="K189" t="b">
        <f>IF(参数统计!B189=11,参数统计!C189)</f>
        <v>0</v>
      </c>
      <c r="L189" t="b">
        <f>IF(参数统计!B189=12,参数统计!C189)</f>
        <v>0</v>
      </c>
      <c r="M189" t="b">
        <f>IF(参数统计!B189=13,参数统计!C189)</f>
        <v>0</v>
      </c>
      <c r="N189" t="b">
        <f>IF(参数统计!B189=14,参数统计!C189)</f>
        <v>0</v>
      </c>
      <c r="O189" t="b">
        <f>IF(参数统计!B189=15,参数统计!C189)</f>
        <v>0</v>
      </c>
      <c r="P189" t="b">
        <f>IF(参数统计!B189=16,参数统计!C189)</f>
        <v>0</v>
      </c>
      <c r="Q189" t="b">
        <f>IF(参数统计!B189=17,参数统计!C189)</f>
        <v>0</v>
      </c>
      <c r="R189" t="b">
        <f>IF(参数统计!B189=18,参数统计!C189)</f>
        <v>0</v>
      </c>
      <c r="S189" t="b">
        <f>IF(参数统计!B189=19,参数统计!C189)</f>
        <v>0</v>
      </c>
      <c r="T189" t="b">
        <f>IF(参数统计!B189=20,参数统计!C189)</f>
        <v>0</v>
      </c>
      <c r="U189" t="b">
        <f>IF(参数统计!B189=21,参数统计!C189)</f>
        <v>0</v>
      </c>
      <c r="V189" t="b">
        <f>IF(参数统计!B189=22,参数统计!C189)</f>
        <v>0</v>
      </c>
      <c r="W189" t="b">
        <f>IF(参数统计!B189=23,参数统计!C189)</f>
        <v>0</v>
      </c>
      <c r="X189" t="b">
        <f>IF(参数统计!B189=24,参数统计!C189)</f>
        <v>0</v>
      </c>
      <c r="Y189" t="b">
        <f>IF(参数统计!B189=25,参数统计!C189)</f>
        <v>0</v>
      </c>
      <c r="Z189" t="b">
        <f>IF(参数统计!B189=26,参数统计!C189)</f>
        <v>0</v>
      </c>
      <c r="AA189" t="b">
        <f>IF(参数统计!B189=27,参数统计!C189)</f>
        <v>0</v>
      </c>
      <c r="AB189" t="b">
        <f>IF(参数统计!B189=28,参数统计!C189)</f>
        <v>0</v>
      </c>
      <c r="AC189" t="b">
        <f>IF(参数统计!B189=29,参数统计!C189)</f>
        <v>0</v>
      </c>
      <c r="AD189" t="b">
        <f>IF(参数统计!B189=30,参数统计!C189)</f>
        <v>0</v>
      </c>
    </row>
    <row r="190" spans="1:30">
      <c r="A190" t="b">
        <f>IF(参数统计!B190=1,参数统计!C190)</f>
        <v>0</v>
      </c>
      <c r="B190" t="b">
        <f>IF(参数统计!B190=2,参数统计!C190)</f>
        <v>0</v>
      </c>
      <c r="C190" t="b">
        <f>IF(参数统计!B190=3,参数统计!C190)</f>
        <v>0</v>
      </c>
      <c r="D190" t="b">
        <f>IF(参数统计!B190=4,参数统计!C190)</f>
        <v>0</v>
      </c>
      <c r="E190" t="b">
        <f>IF(参数统计!B190=5,参数统计!C190)</f>
        <v>0</v>
      </c>
      <c r="F190" t="b">
        <f>IF(参数统计!B190=6,参数统计!C190)</f>
        <v>0</v>
      </c>
      <c r="G190" t="b">
        <f>IF(参数统计!B190=7,参数统计!C190)</f>
        <v>0</v>
      </c>
      <c r="H190" t="b">
        <f>IF(参数统计!B190=8,参数统计!C190)</f>
        <v>0</v>
      </c>
      <c r="I190" t="b">
        <f>IF(参数统计!B190=9,参数统计!C190)</f>
        <v>0</v>
      </c>
      <c r="J190" t="b">
        <f>IF(参数统计!B190=10,参数统计!C190)</f>
        <v>0</v>
      </c>
      <c r="K190" t="b">
        <f>IF(参数统计!B190=11,参数统计!C190)</f>
        <v>0</v>
      </c>
      <c r="L190" t="b">
        <f>IF(参数统计!B190=12,参数统计!C190)</f>
        <v>0</v>
      </c>
      <c r="M190" t="b">
        <f>IF(参数统计!B190=13,参数统计!C190)</f>
        <v>0</v>
      </c>
      <c r="N190" t="b">
        <f>IF(参数统计!B190=14,参数统计!C190)</f>
        <v>0</v>
      </c>
      <c r="O190" t="b">
        <f>IF(参数统计!B190=15,参数统计!C190)</f>
        <v>0</v>
      </c>
      <c r="P190" t="b">
        <f>IF(参数统计!B190=16,参数统计!C190)</f>
        <v>0</v>
      </c>
      <c r="Q190" t="b">
        <f>IF(参数统计!B190=17,参数统计!C190)</f>
        <v>0</v>
      </c>
      <c r="R190" t="b">
        <f>IF(参数统计!B190=18,参数统计!C190)</f>
        <v>0</v>
      </c>
      <c r="S190" t="b">
        <f>IF(参数统计!B190=19,参数统计!C190)</f>
        <v>0</v>
      </c>
      <c r="T190" t="b">
        <f>IF(参数统计!B190=20,参数统计!C190)</f>
        <v>0</v>
      </c>
      <c r="U190" t="b">
        <f>IF(参数统计!B190=21,参数统计!C190)</f>
        <v>0</v>
      </c>
      <c r="V190" t="b">
        <f>IF(参数统计!B190=22,参数统计!C190)</f>
        <v>0</v>
      </c>
      <c r="W190" t="b">
        <f>IF(参数统计!B190=23,参数统计!C190)</f>
        <v>0</v>
      </c>
      <c r="X190" t="b">
        <f>IF(参数统计!B190=24,参数统计!C190)</f>
        <v>0</v>
      </c>
      <c r="Y190" t="b">
        <f>IF(参数统计!B190=25,参数统计!C190)</f>
        <v>0</v>
      </c>
      <c r="Z190" t="b">
        <f>IF(参数统计!B190=26,参数统计!C190)</f>
        <v>0</v>
      </c>
      <c r="AA190" t="b">
        <f>IF(参数统计!B190=27,参数统计!C190)</f>
        <v>0</v>
      </c>
      <c r="AB190" t="b">
        <f>IF(参数统计!B190=28,参数统计!C190)</f>
        <v>0</v>
      </c>
      <c r="AC190" t="b">
        <f>IF(参数统计!B190=29,参数统计!C190)</f>
        <v>0</v>
      </c>
      <c r="AD190" t="b">
        <f>IF(参数统计!B190=30,参数统计!C190)</f>
        <v>0</v>
      </c>
    </row>
    <row r="191" spans="1:30">
      <c r="A191" t="b">
        <f>IF(参数统计!B191=1,参数统计!C191)</f>
        <v>0</v>
      </c>
      <c r="B191" t="b">
        <f>IF(参数统计!B191=2,参数统计!C191)</f>
        <v>0</v>
      </c>
      <c r="C191" t="b">
        <f>IF(参数统计!B191=3,参数统计!C191)</f>
        <v>0</v>
      </c>
      <c r="D191" t="b">
        <f>IF(参数统计!B191=4,参数统计!C191)</f>
        <v>0</v>
      </c>
      <c r="E191" t="b">
        <f>IF(参数统计!B191=5,参数统计!C191)</f>
        <v>0</v>
      </c>
      <c r="F191" t="b">
        <f>IF(参数统计!B191=6,参数统计!C191)</f>
        <v>0</v>
      </c>
      <c r="G191" t="b">
        <f>IF(参数统计!B191=7,参数统计!C191)</f>
        <v>0</v>
      </c>
      <c r="H191" t="b">
        <f>IF(参数统计!B191=8,参数统计!C191)</f>
        <v>0</v>
      </c>
      <c r="I191" t="b">
        <f>IF(参数统计!B191=9,参数统计!C191)</f>
        <v>0</v>
      </c>
      <c r="J191" t="b">
        <f>IF(参数统计!B191=10,参数统计!C191)</f>
        <v>0</v>
      </c>
      <c r="K191" t="b">
        <f>IF(参数统计!B191=11,参数统计!C191)</f>
        <v>0</v>
      </c>
      <c r="L191" t="b">
        <f>IF(参数统计!B191=12,参数统计!C191)</f>
        <v>0</v>
      </c>
      <c r="M191" t="b">
        <f>IF(参数统计!B191=13,参数统计!C191)</f>
        <v>0</v>
      </c>
      <c r="N191" t="b">
        <f>IF(参数统计!B191=14,参数统计!C191)</f>
        <v>0</v>
      </c>
      <c r="O191" t="b">
        <f>IF(参数统计!B191=15,参数统计!C191)</f>
        <v>0</v>
      </c>
      <c r="P191" t="b">
        <f>IF(参数统计!B191=16,参数统计!C191)</f>
        <v>0</v>
      </c>
      <c r="Q191" t="b">
        <f>IF(参数统计!B191=17,参数统计!C191)</f>
        <v>0</v>
      </c>
      <c r="R191" t="b">
        <f>IF(参数统计!B191=18,参数统计!C191)</f>
        <v>0</v>
      </c>
      <c r="S191" t="b">
        <f>IF(参数统计!B191=19,参数统计!C191)</f>
        <v>0</v>
      </c>
      <c r="T191" t="b">
        <f>IF(参数统计!B191=20,参数统计!C191)</f>
        <v>0</v>
      </c>
      <c r="U191" t="b">
        <f>IF(参数统计!B191=21,参数统计!C191)</f>
        <v>0</v>
      </c>
      <c r="V191" t="b">
        <f>IF(参数统计!B191=22,参数统计!C191)</f>
        <v>0</v>
      </c>
      <c r="W191" t="b">
        <f>IF(参数统计!B191=23,参数统计!C191)</f>
        <v>0</v>
      </c>
      <c r="X191" t="b">
        <f>IF(参数统计!B191=24,参数统计!C191)</f>
        <v>0</v>
      </c>
      <c r="Y191" t="b">
        <f>IF(参数统计!B191=25,参数统计!C191)</f>
        <v>0</v>
      </c>
      <c r="Z191" t="b">
        <f>IF(参数统计!B191=26,参数统计!C191)</f>
        <v>0</v>
      </c>
      <c r="AA191" t="b">
        <f>IF(参数统计!B191=27,参数统计!C191)</f>
        <v>0</v>
      </c>
      <c r="AB191" t="b">
        <f>IF(参数统计!B191=28,参数统计!C191)</f>
        <v>0</v>
      </c>
      <c r="AC191" t="b">
        <f>IF(参数统计!B191=29,参数统计!C191)</f>
        <v>0</v>
      </c>
      <c r="AD191" t="b">
        <f>IF(参数统计!B191=30,参数统计!C191)</f>
        <v>0</v>
      </c>
    </row>
    <row r="192" spans="1:30">
      <c r="A192" t="b">
        <f>IF(参数统计!B192=1,参数统计!C192)</f>
        <v>0</v>
      </c>
      <c r="B192" t="b">
        <f>IF(参数统计!B192=2,参数统计!C192)</f>
        <v>0</v>
      </c>
      <c r="C192" t="b">
        <f>IF(参数统计!B192=3,参数统计!C192)</f>
        <v>0</v>
      </c>
      <c r="D192" t="b">
        <f>IF(参数统计!B192=4,参数统计!C192)</f>
        <v>0</v>
      </c>
      <c r="E192" t="b">
        <f>IF(参数统计!B192=5,参数统计!C192)</f>
        <v>0</v>
      </c>
      <c r="F192" t="b">
        <f>IF(参数统计!B192=6,参数统计!C192)</f>
        <v>0</v>
      </c>
      <c r="G192" t="b">
        <f>IF(参数统计!B192=7,参数统计!C192)</f>
        <v>0</v>
      </c>
      <c r="H192" t="b">
        <f>IF(参数统计!B192=8,参数统计!C192)</f>
        <v>0</v>
      </c>
      <c r="I192" t="b">
        <f>IF(参数统计!B192=9,参数统计!C192)</f>
        <v>0</v>
      </c>
      <c r="J192" t="b">
        <f>IF(参数统计!B192=10,参数统计!C192)</f>
        <v>0</v>
      </c>
      <c r="K192" t="b">
        <f>IF(参数统计!B192=11,参数统计!C192)</f>
        <v>0</v>
      </c>
      <c r="L192" t="b">
        <f>IF(参数统计!B192=12,参数统计!C192)</f>
        <v>0</v>
      </c>
      <c r="M192" t="b">
        <f>IF(参数统计!B192=13,参数统计!C192)</f>
        <v>0</v>
      </c>
      <c r="N192" t="b">
        <f>IF(参数统计!B192=14,参数统计!C192)</f>
        <v>0</v>
      </c>
      <c r="O192" t="b">
        <f>IF(参数统计!B192=15,参数统计!C192)</f>
        <v>0</v>
      </c>
      <c r="P192" t="b">
        <f>IF(参数统计!B192=16,参数统计!C192)</f>
        <v>0</v>
      </c>
      <c r="Q192" t="b">
        <f>IF(参数统计!B192=17,参数统计!C192)</f>
        <v>0</v>
      </c>
      <c r="R192" t="b">
        <f>IF(参数统计!B192=18,参数统计!C192)</f>
        <v>0</v>
      </c>
      <c r="S192" t="b">
        <f>IF(参数统计!B192=19,参数统计!C192)</f>
        <v>0</v>
      </c>
      <c r="T192" t="b">
        <f>IF(参数统计!B192=20,参数统计!C192)</f>
        <v>0</v>
      </c>
      <c r="U192" t="b">
        <f>IF(参数统计!B192=21,参数统计!C192)</f>
        <v>0</v>
      </c>
      <c r="V192" t="b">
        <f>IF(参数统计!B192=22,参数统计!C192)</f>
        <v>0</v>
      </c>
      <c r="W192" t="b">
        <f>IF(参数统计!B192=23,参数统计!C192)</f>
        <v>0</v>
      </c>
      <c r="X192" t="b">
        <f>IF(参数统计!B192=24,参数统计!C192)</f>
        <v>0</v>
      </c>
      <c r="Y192" t="b">
        <f>IF(参数统计!B192=25,参数统计!C192)</f>
        <v>0</v>
      </c>
      <c r="Z192" t="b">
        <f>IF(参数统计!B192=26,参数统计!C192)</f>
        <v>0</v>
      </c>
      <c r="AA192" t="b">
        <f>IF(参数统计!B192=27,参数统计!C192)</f>
        <v>0</v>
      </c>
      <c r="AB192" t="b">
        <f>IF(参数统计!B192=28,参数统计!C192)</f>
        <v>0</v>
      </c>
      <c r="AC192" t="b">
        <f>IF(参数统计!B192=29,参数统计!C192)</f>
        <v>0</v>
      </c>
      <c r="AD192" t="b">
        <f>IF(参数统计!B192=30,参数统计!C192)</f>
        <v>0</v>
      </c>
    </row>
    <row r="193" spans="1:30">
      <c r="A193" t="b">
        <f>IF(参数统计!B193=1,参数统计!C193)</f>
        <v>0</v>
      </c>
      <c r="B193" t="b">
        <f>IF(参数统计!B193=2,参数统计!C193)</f>
        <v>0</v>
      </c>
      <c r="C193" t="b">
        <f>IF(参数统计!B193=3,参数统计!C193)</f>
        <v>0</v>
      </c>
      <c r="D193" t="b">
        <f>IF(参数统计!B193=4,参数统计!C193)</f>
        <v>0</v>
      </c>
      <c r="E193" t="b">
        <f>IF(参数统计!B193=5,参数统计!C193)</f>
        <v>0</v>
      </c>
      <c r="F193" t="b">
        <f>IF(参数统计!B193=6,参数统计!C193)</f>
        <v>0</v>
      </c>
      <c r="G193" t="b">
        <f>IF(参数统计!B193=7,参数统计!C193)</f>
        <v>0</v>
      </c>
      <c r="H193" t="b">
        <f>IF(参数统计!B193=8,参数统计!C193)</f>
        <v>0</v>
      </c>
      <c r="I193" t="b">
        <f>IF(参数统计!B193=9,参数统计!C193)</f>
        <v>0</v>
      </c>
      <c r="J193" t="b">
        <f>IF(参数统计!B193=10,参数统计!C193)</f>
        <v>0</v>
      </c>
      <c r="K193" t="b">
        <f>IF(参数统计!B193=11,参数统计!C193)</f>
        <v>0</v>
      </c>
      <c r="L193" t="b">
        <f>IF(参数统计!B193=12,参数统计!C193)</f>
        <v>0</v>
      </c>
      <c r="M193" t="b">
        <f>IF(参数统计!B193=13,参数统计!C193)</f>
        <v>0</v>
      </c>
      <c r="N193" t="b">
        <f>IF(参数统计!B193=14,参数统计!C193)</f>
        <v>0</v>
      </c>
      <c r="O193" t="b">
        <f>IF(参数统计!B193=15,参数统计!C193)</f>
        <v>0</v>
      </c>
      <c r="P193" t="b">
        <f>IF(参数统计!B193=16,参数统计!C193)</f>
        <v>0</v>
      </c>
      <c r="Q193" t="b">
        <f>IF(参数统计!B193=17,参数统计!C193)</f>
        <v>0</v>
      </c>
      <c r="R193" t="b">
        <f>IF(参数统计!B193=18,参数统计!C193)</f>
        <v>0</v>
      </c>
      <c r="S193" t="b">
        <f>IF(参数统计!B193=19,参数统计!C193)</f>
        <v>0</v>
      </c>
      <c r="T193" t="b">
        <f>IF(参数统计!B193=20,参数统计!C193)</f>
        <v>0</v>
      </c>
      <c r="U193" t="b">
        <f>IF(参数统计!B193=21,参数统计!C193)</f>
        <v>0</v>
      </c>
      <c r="V193" t="b">
        <f>IF(参数统计!B193=22,参数统计!C193)</f>
        <v>0</v>
      </c>
      <c r="W193" t="b">
        <f>IF(参数统计!B193=23,参数统计!C193)</f>
        <v>0</v>
      </c>
      <c r="X193" t="b">
        <f>IF(参数统计!B193=24,参数统计!C193)</f>
        <v>0</v>
      </c>
      <c r="Y193" t="b">
        <f>IF(参数统计!B193=25,参数统计!C193)</f>
        <v>0</v>
      </c>
      <c r="Z193" t="b">
        <f>IF(参数统计!B193=26,参数统计!C193)</f>
        <v>0</v>
      </c>
      <c r="AA193" t="b">
        <f>IF(参数统计!B193=27,参数统计!C193)</f>
        <v>0</v>
      </c>
      <c r="AB193" t="b">
        <f>IF(参数统计!B193=28,参数统计!C193)</f>
        <v>0</v>
      </c>
      <c r="AC193" t="b">
        <f>IF(参数统计!B193=29,参数统计!C193)</f>
        <v>0</v>
      </c>
      <c r="AD193" t="b">
        <f>IF(参数统计!B193=30,参数统计!C193)</f>
        <v>0</v>
      </c>
    </row>
    <row r="194" spans="1:30">
      <c r="A194" t="b">
        <f>IF(参数统计!B194=1,参数统计!C194)</f>
        <v>0</v>
      </c>
      <c r="B194" t="b">
        <f>IF(参数统计!B194=2,参数统计!C194)</f>
        <v>0</v>
      </c>
      <c r="C194" t="b">
        <f>IF(参数统计!B194=3,参数统计!C194)</f>
        <v>0</v>
      </c>
      <c r="D194" t="b">
        <f>IF(参数统计!B194=4,参数统计!C194)</f>
        <v>0</v>
      </c>
      <c r="E194" t="b">
        <f>IF(参数统计!B194=5,参数统计!C194)</f>
        <v>0</v>
      </c>
      <c r="F194" t="b">
        <f>IF(参数统计!B194=6,参数统计!C194)</f>
        <v>0</v>
      </c>
      <c r="G194" t="b">
        <f>IF(参数统计!B194=7,参数统计!C194)</f>
        <v>0</v>
      </c>
      <c r="H194" t="b">
        <f>IF(参数统计!B194=8,参数统计!C194)</f>
        <v>0</v>
      </c>
      <c r="I194" t="b">
        <f>IF(参数统计!B194=9,参数统计!C194)</f>
        <v>0</v>
      </c>
      <c r="J194" t="b">
        <f>IF(参数统计!B194=10,参数统计!C194)</f>
        <v>0</v>
      </c>
      <c r="K194" t="b">
        <f>IF(参数统计!B194=11,参数统计!C194)</f>
        <v>0</v>
      </c>
      <c r="L194" t="b">
        <f>IF(参数统计!B194=12,参数统计!C194)</f>
        <v>0</v>
      </c>
      <c r="M194" t="b">
        <f>IF(参数统计!B194=13,参数统计!C194)</f>
        <v>0</v>
      </c>
      <c r="N194" t="b">
        <f>IF(参数统计!B194=14,参数统计!C194)</f>
        <v>0</v>
      </c>
      <c r="O194" t="b">
        <f>IF(参数统计!B194=15,参数统计!C194)</f>
        <v>0</v>
      </c>
      <c r="P194" t="b">
        <f>IF(参数统计!B194=16,参数统计!C194)</f>
        <v>0</v>
      </c>
      <c r="Q194" t="b">
        <f>IF(参数统计!B194=17,参数统计!C194)</f>
        <v>0</v>
      </c>
      <c r="R194" t="b">
        <f>IF(参数统计!B194=18,参数统计!C194)</f>
        <v>0</v>
      </c>
      <c r="S194" t="b">
        <f>IF(参数统计!B194=19,参数统计!C194)</f>
        <v>0</v>
      </c>
      <c r="T194" t="b">
        <f>IF(参数统计!B194=20,参数统计!C194)</f>
        <v>0</v>
      </c>
      <c r="U194" t="b">
        <f>IF(参数统计!B194=21,参数统计!C194)</f>
        <v>0</v>
      </c>
      <c r="V194" t="b">
        <f>IF(参数统计!B194=22,参数统计!C194)</f>
        <v>0</v>
      </c>
      <c r="W194" t="b">
        <f>IF(参数统计!B194=23,参数统计!C194)</f>
        <v>0</v>
      </c>
      <c r="X194" t="b">
        <f>IF(参数统计!B194=24,参数统计!C194)</f>
        <v>0</v>
      </c>
      <c r="Y194" t="b">
        <f>IF(参数统计!B194=25,参数统计!C194)</f>
        <v>0</v>
      </c>
      <c r="Z194" t="b">
        <f>IF(参数统计!B194=26,参数统计!C194)</f>
        <v>0</v>
      </c>
      <c r="AA194" t="b">
        <f>IF(参数统计!B194=27,参数统计!C194)</f>
        <v>0</v>
      </c>
      <c r="AB194" t="b">
        <f>IF(参数统计!B194=28,参数统计!C194)</f>
        <v>0</v>
      </c>
      <c r="AC194" t="b">
        <f>IF(参数统计!B194=29,参数统计!C194)</f>
        <v>0</v>
      </c>
      <c r="AD194" t="b">
        <f>IF(参数统计!B194=30,参数统计!C194)</f>
        <v>0</v>
      </c>
    </row>
    <row r="195" spans="1:30">
      <c r="A195" t="b">
        <f>IF(参数统计!B195=1,参数统计!C195)</f>
        <v>0</v>
      </c>
      <c r="B195" t="b">
        <f>IF(参数统计!B195=2,参数统计!C195)</f>
        <v>0</v>
      </c>
      <c r="C195" t="b">
        <f>IF(参数统计!B195=3,参数统计!C195)</f>
        <v>0</v>
      </c>
      <c r="D195" t="b">
        <f>IF(参数统计!B195=4,参数统计!C195)</f>
        <v>0</v>
      </c>
      <c r="E195" t="b">
        <f>IF(参数统计!B195=5,参数统计!C195)</f>
        <v>0</v>
      </c>
      <c r="F195" t="b">
        <f>IF(参数统计!B195=6,参数统计!C195)</f>
        <v>0</v>
      </c>
      <c r="G195" t="b">
        <f>IF(参数统计!B195=7,参数统计!C195)</f>
        <v>0</v>
      </c>
      <c r="H195" t="b">
        <f>IF(参数统计!B195=8,参数统计!C195)</f>
        <v>0</v>
      </c>
      <c r="I195" t="b">
        <f>IF(参数统计!B195=9,参数统计!C195)</f>
        <v>0</v>
      </c>
      <c r="J195" t="b">
        <f>IF(参数统计!B195=10,参数统计!C195)</f>
        <v>0</v>
      </c>
      <c r="K195" t="b">
        <f>IF(参数统计!B195=11,参数统计!C195)</f>
        <v>0</v>
      </c>
      <c r="L195" t="b">
        <f>IF(参数统计!B195=12,参数统计!C195)</f>
        <v>0</v>
      </c>
      <c r="M195" t="b">
        <f>IF(参数统计!B195=13,参数统计!C195)</f>
        <v>0</v>
      </c>
      <c r="N195" t="b">
        <f>IF(参数统计!B195=14,参数统计!C195)</f>
        <v>0</v>
      </c>
      <c r="O195" t="b">
        <f>IF(参数统计!B195=15,参数统计!C195)</f>
        <v>0</v>
      </c>
      <c r="P195" t="b">
        <f>IF(参数统计!B195=16,参数统计!C195)</f>
        <v>0</v>
      </c>
      <c r="Q195" t="b">
        <f>IF(参数统计!B195=17,参数统计!C195)</f>
        <v>0</v>
      </c>
      <c r="R195" t="b">
        <f>IF(参数统计!B195=18,参数统计!C195)</f>
        <v>0</v>
      </c>
      <c r="S195" t="b">
        <f>IF(参数统计!B195=19,参数统计!C195)</f>
        <v>0</v>
      </c>
      <c r="T195" t="b">
        <f>IF(参数统计!B195=20,参数统计!C195)</f>
        <v>0</v>
      </c>
      <c r="U195" t="b">
        <f>IF(参数统计!B195=21,参数统计!C195)</f>
        <v>0</v>
      </c>
      <c r="V195" t="b">
        <f>IF(参数统计!B195=22,参数统计!C195)</f>
        <v>0</v>
      </c>
      <c r="W195" t="b">
        <f>IF(参数统计!B195=23,参数统计!C195)</f>
        <v>0</v>
      </c>
      <c r="X195" t="b">
        <f>IF(参数统计!B195=24,参数统计!C195)</f>
        <v>0</v>
      </c>
      <c r="Y195" t="b">
        <f>IF(参数统计!B195=25,参数统计!C195)</f>
        <v>0</v>
      </c>
      <c r="Z195" t="b">
        <f>IF(参数统计!B195=26,参数统计!C195)</f>
        <v>0</v>
      </c>
      <c r="AA195" t="b">
        <f>IF(参数统计!B195=27,参数统计!C195)</f>
        <v>0</v>
      </c>
      <c r="AB195" t="b">
        <f>IF(参数统计!B195=28,参数统计!C195)</f>
        <v>0</v>
      </c>
      <c r="AC195" t="b">
        <f>IF(参数统计!B195=29,参数统计!C195)</f>
        <v>0</v>
      </c>
      <c r="AD195" t="b">
        <f>IF(参数统计!B195=30,参数统计!C195)</f>
        <v>0</v>
      </c>
    </row>
    <row r="196" spans="1:30">
      <c r="A196" t="b">
        <f>IF(参数统计!B196=1,参数统计!C196)</f>
        <v>0</v>
      </c>
      <c r="B196" t="b">
        <f>IF(参数统计!B196=2,参数统计!C196)</f>
        <v>0</v>
      </c>
      <c r="C196" t="b">
        <f>IF(参数统计!B196=3,参数统计!C196)</f>
        <v>0</v>
      </c>
      <c r="D196" t="b">
        <f>IF(参数统计!B196=4,参数统计!C196)</f>
        <v>0</v>
      </c>
      <c r="E196" t="b">
        <f>IF(参数统计!B196=5,参数统计!C196)</f>
        <v>0</v>
      </c>
      <c r="F196" t="b">
        <f>IF(参数统计!B196=6,参数统计!C196)</f>
        <v>0</v>
      </c>
      <c r="G196" t="b">
        <f>IF(参数统计!B196=7,参数统计!C196)</f>
        <v>0</v>
      </c>
      <c r="H196" t="b">
        <f>IF(参数统计!B196=8,参数统计!C196)</f>
        <v>0</v>
      </c>
      <c r="I196" t="b">
        <f>IF(参数统计!B196=9,参数统计!C196)</f>
        <v>0</v>
      </c>
      <c r="J196" t="b">
        <f>IF(参数统计!B196=10,参数统计!C196)</f>
        <v>0</v>
      </c>
      <c r="K196" t="b">
        <f>IF(参数统计!B196=11,参数统计!C196)</f>
        <v>0</v>
      </c>
      <c r="L196" t="b">
        <f>IF(参数统计!B196=12,参数统计!C196)</f>
        <v>0</v>
      </c>
      <c r="M196" t="b">
        <f>IF(参数统计!B196=13,参数统计!C196)</f>
        <v>0</v>
      </c>
      <c r="N196" t="b">
        <f>IF(参数统计!B196=14,参数统计!C196)</f>
        <v>0</v>
      </c>
      <c r="O196" t="b">
        <f>IF(参数统计!B196=15,参数统计!C196)</f>
        <v>0</v>
      </c>
      <c r="P196" t="b">
        <f>IF(参数统计!B196=16,参数统计!C196)</f>
        <v>0</v>
      </c>
      <c r="Q196" t="b">
        <f>IF(参数统计!B196=17,参数统计!C196)</f>
        <v>0</v>
      </c>
      <c r="R196" t="b">
        <f>IF(参数统计!B196=18,参数统计!C196)</f>
        <v>0</v>
      </c>
      <c r="S196" t="b">
        <f>IF(参数统计!B196=19,参数统计!C196)</f>
        <v>0</v>
      </c>
      <c r="T196" t="b">
        <f>IF(参数统计!B196=20,参数统计!C196)</f>
        <v>0</v>
      </c>
      <c r="U196" t="b">
        <f>IF(参数统计!B196=21,参数统计!C196)</f>
        <v>0</v>
      </c>
      <c r="V196" t="b">
        <f>IF(参数统计!B196=22,参数统计!C196)</f>
        <v>0</v>
      </c>
      <c r="W196" t="b">
        <f>IF(参数统计!B196=23,参数统计!C196)</f>
        <v>0</v>
      </c>
      <c r="X196" t="b">
        <f>IF(参数统计!B196=24,参数统计!C196)</f>
        <v>0</v>
      </c>
      <c r="Y196" t="b">
        <f>IF(参数统计!B196=25,参数统计!C196)</f>
        <v>0</v>
      </c>
      <c r="Z196" t="b">
        <f>IF(参数统计!B196=26,参数统计!C196)</f>
        <v>0</v>
      </c>
      <c r="AA196" t="b">
        <f>IF(参数统计!B196=27,参数统计!C196)</f>
        <v>0</v>
      </c>
      <c r="AB196" t="b">
        <f>IF(参数统计!B196=28,参数统计!C196)</f>
        <v>0</v>
      </c>
      <c r="AC196" t="b">
        <f>IF(参数统计!B196=29,参数统计!C196)</f>
        <v>0</v>
      </c>
      <c r="AD196" t="b">
        <f>IF(参数统计!B196=30,参数统计!C196)</f>
        <v>0</v>
      </c>
    </row>
    <row r="197" spans="1:30">
      <c r="A197" t="b">
        <f>IF(参数统计!B197=1,参数统计!C197)</f>
        <v>0</v>
      </c>
      <c r="B197" t="b">
        <f>IF(参数统计!B197=2,参数统计!C197)</f>
        <v>0</v>
      </c>
      <c r="C197" t="b">
        <f>IF(参数统计!B197=3,参数统计!C197)</f>
        <v>0</v>
      </c>
      <c r="D197" t="b">
        <f>IF(参数统计!B197=4,参数统计!C197)</f>
        <v>0</v>
      </c>
      <c r="E197" t="b">
        <f>IF(参数统计!B197=5,参数统计!C197)</f>
        <v>0</v>
      </c>
      <c r="F197" t="b">
        <f>IF(参数统计!B197=6,参数统计!C197)</f>
        <v>0</v>
      </c>
      <c r="G197" t="b">
        <f>IF(参数统计!B197=7,参数统计!C197)</f>
        <v>0</v>
      </c>
      <c r="H197" t="b">
        <f>IF(参数统计!B197=8,参数统计!C197)</f>
        <v>0</v>
      </c>
      <c r="I197" t="b">
        <f>IF(参数统计!B197=9,参数统计!C197)</f>
        <v>0</v>
      </c>
      <c r="J197" t="b">
        <f>IF(参数统计!B197=10,参数统计!C197)</f>
        <v>0</v>
      </c>
      <c r="K197" t="b">
        <f>IF(参数统计!B197=11,参数统计!C197)</f>
        <v>0</v>
      </c>
      <c r="L197" t="b">
        <f>IF(参数统计!B197=12,参数统计!C197)</f>
        <v>0</v>
      </c>
      <c r="M197" t="b">
        <f>IF(参数统计!B197=13,参数统计!C197)</f>
        <v>0</v>
      </c>
      <c r="N197" t="b">
        <f>IF(参数统计!B197=14,参数统计!C197)</f>
        <v>0</v>
      </c>
      <c r="O197" t="b">
        <f>IF(参数统计!B197=15,参数统计!C197)</f>
        <v>0</v>
      </c>
      <c r="P197" t="b">
        <f>IF(参数统计!B197=16,参数统计!C197)</f>
        <v>0</v>
      </c>
      <c r="Q197" t="b">
        <f>IF(参数统计!B197=17,参数统计!C197)</f>
        <v>0</v>
      </c>
      <c r="R197" t="b">
        <f>IF(参数统计!B197=18,参数统计!C197)</f>
        <v>0</v>
      </c>
      <c r="S197" t="b">
        <f>IF(参数统计!B197=19,参数统计!C197)</f>
        <v>0</v>
      </c>
      <c r="T197" t="b">
        <f>IF(参数统计!B197=20,参数统计!C197)</f>
        <v>0</v>
      </c>
      <c r="U197" t="b">
        <f>IF(参数统计!B197=21,参数统计!C197)</f>
        <v>0</v>
      </c>
      <c r="V197" t="b">
        <f>IF(参数统计!B197=22,参数统计!C197)</f>
        <v>0</v>
      </c>
      <c r="W197" t="b">
        <f>IF(参数统计!B197=23,参数统计!C197)</f>
        <v>0</v>
      </c>
      <c r="X197" t="b">
        <f>IF(参数统计!B197=24,参数统计!C197)</f>
        <v>0</v>
      </c>
      <c r="Y197" t="b">
        <f>IF(参数统计!B197=25,参数统计!C197)</f>
        <v>0</v>
      </c>
      <c r="Z197" t="b">
        <f>IF(参数统计!B197=26,参数统计!C197)</f>
        <v>0</v>
      </c>
      <c r="AA197" t="b">
        <f>IF(参数统计!B197=27,参数统计!C197)</f>
        <v>0</v>
      </c>
      <c r="AB197" t="b">
        <f>IF(参数统计!B197=28,参数统计!C197)</f>
        <v>0</v>
      </c>
      <c r="AC197" t="b">
        <f>IF(参数统计!B197=29,参数统计!C197)</f>
        <v>0</v>
      </c>
      <c r="AD197" t="b">
        <f>IF(参数统计!B197=30,参数统计!C197)</f>
        <v>0</v>
      </c>
    </row>
    <row r="198" spans="1:30">
      <c r="A198" t="b">
        <f>IF(参数统计!B198=1,参数统计!C198)</f>
        <v>0</v>
      </c>
      <c r="B198" t="b">
        <f>IF(参数统计!B198=2,参数统计!C198)</f>
        <v>0</v>
      </c>
      <c r="C198" t="b">
        <f>IF(参数统计!B198=3,参数统计!C198)</f>
        <v>0</v>
      </c>
      <c r="D198" t="b">
        <f>IF(参数统计!B198=4,参数统计!C198)</f>
        <v>0</v>
      </c>
      <c r="E198" t="b">
        <f>IF(参数统计!B198=5,参数统计!C198)</f>
        <v>0</v>
      </c>
      <c r="F198" t="b">
        <f>IF(参数统计!B198=6,参数统计!C198)</f>
        <v>0</v>
      </c>
      <c r="G198" t="b">
        <f>IF(参数统计!B198=7,参数统计!C198)</f>
        <v>0</v>
      </c>
      <c r="H198" t="b">
        <f>IF(参数统计!B198=8,参数统计!C198)</f>
        <v>0</v>
      </c>
      <c r="I198" t="b">
        <f>IF(参数统计!B198=9,参数统计!C198)</f>
        <v>0</v>
      </c>
      <c r="J198" t="b">
        <f>IF(参数统计!B198=10,参数统计!C198)</f>
        <v>0</v>
      </c>
      <c r="K198" t="b">
        <f>IF(参数统计!B198=11,参数统计!C198)</f>
        <v>0</v>
      </c>
      <c r="L198" t="b">
        <f>IF(参数统计!B198=12,参数统计!C198)</f>
        <v>0</v>
      </c>
      <c r="M198" t="b">
        <f>IF(参数统计!B198=13,参数统计!C198)</f>
        <v>0</v>
      </c>
      <c r="N198" t="b">
        <f>IF(参数统计!B198=14,参数统计!C198)</f>
        <v>0</v>
      </c>
      <c r="O198" t="b">
        <f>IF(参数统计!B198=15,参数统计!C198)</f>
        <v>0</v>
      </c>
      <c r="P198" t="b">
        <f>IF(参数统计!B198=16,参数统计!C198)</f>
        <v>0</v>
      </c>
      <c r="Q198" t="b">
        <f>IF(参数统计!B198=17,参数统计!C198)</f>
        <v>0</v>
      </c>
      <c r="R198" t="b">
        <f>IF(参数统计!B198=18,参数统计!C198)</f>
        <v>0</v>
      </c>
      <c r="S198" t="b">
        <f>IF(参数统计!B198=19,参数统计!C198)</f>
        <v>0</v>
      </c>
      <c r="T198" t="b">
        <f>IF(参数统计!B198=20,参数统计!C198)</f>
        <v>0</v>
      </c>
      <c r="U198" t="b">
        <f>IF(参数统计!B198=21,参数统计!C198)</f>
        <v>0</v>
      </c>
      <c r="V198" t="b">
        <f>IF(参数统计!B198=22,参数统计!C198)</f>
        <v>0</v>
      </c>
      <c r="W198" t="b">
        <f>IF(参数统计!B198=23,参数统计!C198)</f>
        <v>0</v>
      </c>
      <c r="X198" t="b">
        <f>IF(参数统计!B198=24,参数统计!C198)</f>
        <v>0</v>
      </c>
      <c r="Y198" t="b">
        <f>IF(参数统计!B198=25,参数统计!C198)</f>
        <v>0</v>
      </c>
      <c r="Z198" t="b">
        <f>IF(参数统计!B198=26,参数统计!C198)</f>
        <v>0</v>
      </c>
      <c r="AA198" t="b">
        <f>IF(参数统计!B198=27,参数统计!C198)</f>
        <v>0</v>
      </c>
      <c r="AB198" t="b">
        <f>IF(参数统计!B198=28,参数统计!C198)</f>
        <v>0</v>
      </c>
      <c r="AC198" t="b">
        <f>IF(参数统计!B198=29,参数统计!C198)</f>
        <v>0</v>
      </c>
      <c r="AD198" t="b">
        <f>IF(参数统计!B198=30,参数统计!C198)</f>
        <v>0</v>
      </c>
    </row>
    <row r="199" spans="1:30">
      <c r="A199" t="b">
        <f>IF(参数统计!B199=1,参数统计!C199)</f>
        <v>0</v>
      </c>
      <c r="B199" t="b">
        <f>IF(参数统计!B199=2,参数统计!C199)</f>
        <v>0</v>
      </c>
      <c r="C199" t="b">
        <f>IF(参数统计!B199=3,参数统计!C199)</f>
        <v>0</v>
      </c>
      <c r="D199" t="b">
        <f>IF(参数统计!B199=4,参数统计!C199)</f>
        <v>0</v>
      </c>
      <c r="E199" t="b">
        <f>IF(参数统计!B199=5,参数统计!C199)</f>
        <v>0</v>
      </c>
      <c r="F199" t="b">
        <f>IF(参数统计!B199=6,参数统计!C199)</f>
        <v>0</v>
      </c>
      <c r="G199" t="b">
        <f>IF(参数统计!B199=7,参数统计!C199)</f>
        <v>0</v>
      </c>
      <c r="H199" t="b">
        <f>IF(参数统计!B199=8,参数统计!C199)</f>
        <v>0</v>
      </c>
      <c r="I199" t="b">
        <f>IF(参数统计!B199=9,参数统计!C199)</f>
        <v>0</v>
      </c>
      <c r="J199" t="b">
        <f>IF(参数统计!B199=10,参数统计!C199)</f>
        <v>0</v>
      </c>
      <c r="K199" t="b">
        <f>IF(参数统计!B199=11,参数统计!C199)</f>
        <v>0</v>
      </c>
      <c r="L199" t="b">
        <f>IF(参数统计!B199=12,参数统计!C199)</f>
        <v>0</v>
      </c>
      <c r="M199" t="b">
        <f>IF(参数统计!B199=13,参数统计!C199)</f>
        <v>0</v>
      </c>
      <c r="N199" t="b">
        <f>IF(参数统计!B199=14,参数统计!C199)</f>
        <v>0</v>
      </c>
      <c r="O199" t="b">
        <f>IF(参数统计!B199=15,参数统计!C199)</f>
        <v>0</v>
      </c>
      <c r="P199" t="b">
        <f>IF(参数统计!B199=16,参数统计!C199)</f>
        <v>0</v>
      </c>
      <c r="Q199" t="b">
        <f>IF(参数统计!B199=17,参数统计!C199)</f>
        <v>0</v>
      </c>
      <c r="R199" t="b">
        <f>IF(参数统计!B199=18,参数统计!C199)</f>
        <v>0</v>
      </c>
      <c r="S199" t="b">
        <f>IF(参数统计!B199=19,参数统计!C199)</f>
        <v>0</v>
      </c>
      <c r="T199" t="b">
        <f>IF(参数统计!B199=20,参数统计!C199)</f>
        <v>0</v>
      </c>
      <c r="U199" t="b">
        <f>IF(参数统计!B199=21,参数统计!C199)</f>
        <v>0</v>
      </c>
      <c r="V199" t="b">
        <f>IF(参数统计!B199=22,参数统计!C199)</f>
        <v>0</v>
      </c>
      <c r="W199" t="b">
        <f>IF(参数统计!B199=23,参数统计!C199)</f>
        <v>0</v>
      </c>
      <c r="X199" t="b">
        <f>IF(参数统计!B199=24,参数统计!C199)</f>
        <v>0</v>
      </c>
      <c r="Y199" t="b">
        <f>IF(参数统计!B199=25,参数统计!C199)</f>
        <v>0</v>
      </c>
      <c r="Z199" t="b">
        <f>IF(参数统计!B199=26,参数统计!C199)</f>
        <v>0</v>
      </c>
      <c r="AA199" t="b">
        <f>IF(参数统计!B199=27,参数统计!C199)</f>
        <v>0</v>
      </c>
      <c r="AB199" t="b">
        <f>IF(参数统计!B199=28,参数统计!C199)</f>
        <v>0</v>
      </c>
      <c r="AC199" t="b">
        <f>IF(参数统计!B199=29,参数统计!C199)</f>
        <v>0</v>
      </c>
      <c r="AD199" t="b">
        <f>IF(参数统计!B199=30,参数统计!C199)</f>
        <v>0</v>
      </c>
    </row>
    <row r="200" spans="1:30">
      <c r="A200" t="b">
        <f>IF(参数统计!B200=1,参数统计!C200)</f>
        <v>0</v>
      </c>
      <c r="B200" t="b">
        <f>IF(参数统计!B200=2,参数统计!C200)</f>
        <v>0</v>
      </c>
      <c r="C200" t="b">
        <f>IF(参数统计!B200=3,参数统计!C200)</f>
        <v>0</v>
      </c>
      <c r="D200" t="b">
        <f>IF(参数统计!B200=4,参数统计!C200)</f>
        <v>0</v>
      </c>
      <c r="E200" t="b">
        <f>IF(参数统计!B200=5,参数统计!C200)</f>
        <v>0</v>
      </c>
      <c r="F200" t="b">
        <f>IF(参数统计!B200=6,参数统计!C200)</f>
        <v>0</v>
      </c>
      <c r="G200" t="b">
        <f>IF(参数统计!B200=7,参数统计!C200)</f>
        <v>0</v>
      </c>
      <c r="H200" t="b">
        <f>IF(参数统计!B200=8,参数统计!C200)</f>
        <v>0</v>
      </c>
      <c r="I200" t="b">
        <f>IF(参数统计!B200=9,参数统计!C200)</f>
        <v>0</v>
      </c>
      <c r="J200" t="b">
        <f>IF(参数统计!B200=10,参数统计!C200)</f>
        <v>0</v>
      </c>
      <c r="K200" t="b">
        <f>IF(参数统计!B200=11,参数统计!C200)</f>
        <v>0</v>
      </c>
      <c r="L200" t="b">
        <f>IF(参数统计!B200=12,参数统计!C200)</f>
        <v>0</v>
      </c>
      <c r="M200" t="b">
        <f>IF(参数统计!B200=13,参数统计!C200)</f>
        <v>0</v>
      </c>
      <c r="N200" t="b">
        <f>IF(参数统计!B200=14,参数统计!C200)</f>
        <v>0</v>
      </c>
      <c r="O200" t="b">
        <f>IF(参数统计!B200=15,参数统计!C200)</f>
        <v>0</v>
      </c>
      <c r="P200" t="b">
        <f>IF(参数统计!B200=16,参数统计!C200)</f>
        <v>0</v>
      </c>
      <c r="Q200" t="b">
        <f>IF(参数统计!B200=17,参数统计!C200)</f>
        <v>0</v>
      </c>
      <c r="R200" t="b">
        <f>IF(参数统计!B200=18,参数统计!C200)</f>
        <v>0</v>
      </c>
      <c r="S200" t="b">
        <f>IF(参数统计!B200=19,参数统计!C200)</f>
        <v>0</v>
      </c>
      <c r="T200" t="b">
        <f>IF(参数统计!B200=20,参数统计!C200)</f>
        <v>0</v>
      </c>
      <c r="U200" t="b">
        <f>IF(参数统计!B200=21,参数统计!C200)</f>
        <v>0</v>
      </c>
      <c r="V200" t="b">
        <f>IF(参数统计!B200=22,参数统计!C200)</f>
        <v>0</v>
      </c>
      <c r="W200" t="b">
        <f>IF(参数统计!B200=23,参数统计!C200)</f>
        <v>0</v>
      </c>
      <c r="X200" t="b">
        <f>IF(参数统计!B200=24,参数统计!C200)</f>
        <v>0</v>
      </c>
      <c r="Y200" t="b">
        <f>IF(参数统计!B200=25,参数统计!C200)</f>
        <v>0</v>
      </c>
      <c r="Z200" t="b">
        <f>IF(参数统计!B200=26,参数统计!C200)</f>
        <v>0</v>
      </c>
      <c r="AA200" t="b">
        <f>IF(参数统计!B200=27,参数统计!C200)</f>
        <v>0</v>
      </c>
      <c r="AB200" t="b">
        <f>IF(参数统计!B200=28,参数统计!C200)</f>
        <v>0</v>
      </c>
      <c r="AC200" t="b">
        <f>IF(参数统计!B200=29,参数统计!C200)</f>
        <v>0</v>
      </c>
      <c r="AD200" t="b">
        <f>IF(参数统计!B200=30,参数统计!C200)</f>
        <v>0</v>
      </c>
    </row>
    <row r="201" spans="1:30">
      <c r="A201" t="b">
        <f>IF(参数统计!B201=1,参数统计!C201)</f>
        <v>0</v>
      </c>
      <c r="B201" t="b">
        <f>IF(参数统计!B201=2,参数统计!C201)</f>
        <v>0</v>
      </c>
      <c r="C201" t="b">
        <f>IF(参数统计!B201=3,参数统计!C201)</f>
        <v>0</v>
      </c>
      <c r="D201" t="b">
        <f>IF(参数统计!B201=4,参数统计!C201)</f>
        <v>0</v>
      </c>
      <c r="E201" t="b">
        <f>IF(参数统计!B201=5,参数统计!C201)</f>
        <v>0</v>
      </c>
      <c r="F201" t="b">
        <f>IF(参数统计!B201=6,参数统计!C201)</f>
        <v>0</v>
      </c>
      <c r="G201" t="b">
        <f>IF(参数统计!B201=7,参数统计!C201)</f>
        <v>0</v>
      </c>
      <c r="H201" t="b">
        <f>IF(参数统计!B201=8,参数统计!C201)</f>
        <v>0</v>
      </c>
      <c r="I201" t="b">
        <f>IF(参数统计!B201=9,参数统计!C201)</f>
        <v>0</v>
      </c>
      <c r="J201" t="b">
        <f>IF(参数统计!B201=10,参数统计!C201)</f>
        <v>0</v>
      </c>
      <c r="K201" t="b">
        <f>IF(参数统计!B201=11,参数统计!C201)</f>
        <v>0</v>
      </c>
      <c r="L201" t="b">
        <f>IF(参数统计!B201=12,参数统计!C201)</f>
        <v>0</v>
      </c>
      <c r="M201" t="b">
        <f>IF(参数统计!B201=13,参数统计!C201)</f>
        <v>0</v>
      </c>
      <c r="N201" t="b">
        <f>IF(参数统计!B201=14,参数统计!C201)</f>
        <v>0</v>
      </c>
      <c r="O201" t="b">
        <f>IF(参数统计!B201=15,参数统计!C201)</f>
        <v>0</v>
      </c>
      <c r="P201" t="b">
        <f>IF(参数统计!B201=16,参数统计!C201)</f>
        <v>0</v>
      </c>
      <c r="Q201" t="b">
        <f>IF(参数统计!B201=17,参数统计!C201)</f>
        <v>0</v>
      </c>
      <c r="R201" t="b">
        <f>IF(参数统计!B201=18,参数统计!C201)</f>
        <v>0</v>
      </c>
      <c r="S201" t="b">
        <f>IF(参数统计!B201=19,参数统计!C201)</f>
        <v>0</v>
      </c>
      <c r="T201" t="b">
        <f>IF(参数统计!B201=20,参数统计!C201)</f>
        <v>0</v>
      </c>
      <c r="U201" t="b">
        <f>IF(参数统计!B201=21,参数统计!C201)</f>
        <v>0</v>
      </c>
      <c r="V201" t="b">
        <f>IF(参数统计!B201=22,参数统计!C201)</f>
        <v>0</v>
      </c>
      <c r="W201" t="b">
        <f>IF(参数统计!B201=23,参数统计!C201)</f>
        <v>0</v>
      </c>
      <c r="X201" t="b">
        <f>IF(参数统计!B201=24,参数统计!C201)</f>
        <v>0</v>
      </c>
      <c r="Y201" t="b">
        <f>IF(参数统计!B201=25,参数统计!C201)</f>
        <v>0</v>
      </c>
      <c r="Z201" t="b">
        <f>IF(参数统计!B201=26,参数统计!C201)</f>
        <v>0</v>
      </c>
      <c r="AA201" t="b">
        <f>IF(参数统计!B201=27,参数统计!C201)</f>
        <v>0</v>
      </c>
      <c r="AB201" t="b">
        <f>IF(参数统计!B201=28,参数统计!C201)</f>
        <v>0</v>
      </c>
      <c r="AC201" t="b">
        <f>IF(参数统计!B201=29,参数统计!C201)</f>
        <v>0</v>
      </c>
      <c r="AD201" t="b">
        <f>IF(参数统计!B201=30,参数统计!C201)</f>
        <v>0</v>
      </c>
    </row>
    <row r="202" spans="1:30">
      <c r="A202" t="b">
        <f>IF(参数统计!B202=1,参数统计!C202)</f>
        <v>0</v>
      </c>
      <c r="B202" t="b">
        <f>IF(参数统计!B202=2,参数统计!C202)</f>
        <v>0</v>
      </c>
      <c r="C202" t="b">
        <f>IF(参数统计!B202=3,参数统计!C202)</f>
        <v>0</v>
      </c>
      <c r="D202" t="b">
        <f>IF(参数统计!B202=4,参数统计!C202)</f>
        <v>0</v>
      </c>
      <c r="E202" t="b">
        <f>IF(参数统计!B202=5,参数统计!C202)</f>
        <v>0</v>
      </c>
      <c r="F202" t="b">
        <f>IF(参数统计!B202=6,参数统计!C202)</f>
        <v>0</v>
      </c>
      <c r="G202" t="b">
        <f>IF(参数统计!B202=7,参数统计!C202)</f>
        <v>0</v>
      </c>
      <c r="H202" t="b">
        <f>IF(参数统计!B202=8,参数统计!C202)</f>
        <v>0</v>
      </c>
      <c r="I202" t="b">
        <f>IF(参数统计!B202=9,参数统计!C202)</f>
        <v>0</v>
      </c>
      <c r="J202" t="b">
        <f>IF(参数统计!B202=10,参数统计!C202)</f>
        <v>0</v>
      </c>
      <c r="K202" t="b">
        <f>IF(参数统计!B202=11,参数统计!C202)</f>
        <v>0</v>
      </c>
      <c r="L202" t="b">
        <f>IF(参数统计!B202=12,参数统计!C202)</f>
        <v>0</v>
      </c>
      <c r="M202" t="b">
        <f>IF(参数统计!B202=13,参数统计!C202)</f>
        <v>0</v>
      </c>
      <c r="N202" t="b">
        <f>IF(参数统计!B202=14,参数统计!C202)</f>
        <v>0</v>
      </c>
      <c r="O202" t="b">
        <f>IF(参数统计!B202=15,参数统计!C202)</f>
        <v>0</v>
      </c>
      <c r="P202" t="b">
        <f>IF(参数统计!B202=16,参数统计!C202)</f>
        <v>0</v>
      </c>
      <c r="Q202" t="b">
        <f>IF(参数统计!B202=17,参数统计!C202)</f>
        <v>0</v>
      </c>
      <c r="R202" t="b">
        <f>IF(参数统计!B202=18,参数统计!C202)</f>
        <v>0</v>
      </c>
      <c r="S202" t="b">
        <f>IF(参数统计!B202=19,参数统计!C202)</f>
        <v>0</v>
      </c>
      <c r="T202" t="b">
        <f>IF(参数统计!B202=20,参数统计!C202)</f>
        <v>0</v>
      </c>
      <c r="U202" t="b">
        <f>IF(参数统计!B202=21,参数统计!C202)</f>
        <v>0</v>
      </c>
      <c r="V202" t="b">
        <f>IF(参数统计!B202=22,参数统计!C202)</f>
        <v>0</v>
      </c>
      <c r="W202" t="b">
        <f>IF(参数统计!B202=23,参数统计!C202)</f>
        <v>0</v>
      </c>
      <c r="X202" t="b">
        <f>IF(参数统计!B202=24,参数统计!C202)</f>
        <v>0</v>
      </c>
      <c r="Y202" t="b">
        <f>IF(参数统计!B202=25,参数统计!C202)</f>
        <v>0</v>
      </c>
      <c r="Z202" t="b">
        <f>IF(参数统计!B202=26,参数统计!C202)</f>
        <v>0</v>
      </c>
      <c r="AA202" t="b">
        <f>IF(参数统计!B202=27,参数统计!C202)</f>
        <v>0</v>
      </c>
      <c r="AB202" t="b">
        <f>IF(参数统计!B202=28,参数统计!C202)</f>
        <v>0</v>
      </c>
      <c r="AC202" t="b">
        <f>IF(参数统计!B202=29,参数统计!C202)</f>
        <v>0</v>
      </c>
      <c r="AD202" t="b">
        <f>IF(参数统计!B202=30,参数统计!C202)</f>
        <v>0</v>
      </c>
    </row>
    <row r="203" spans="1:30">
      <c r="A203" t="b">
        <f>IF(参数统计!B203=1,参数统计!C203)</f>
        <v>0</v>
      </c>
      <c r="B203" t="b">
        <f>IF(参数统计!B203=2,参数统计!C203)</f>
        <v>0</v>
      </c>
      <c r="C203" t="b">
        <f>IF(参数统计!B203=3,参数统计!C203)</f>
        <v>0</v>
      </c>
      <c r="D203" t="b">
        <f>IF(参数统计!B203=4,参数统计!C203)</f>
        <v>0</v>
      </c>
      <c r="E203" t="b">
        <f>IF(参数统计!B203=5,参数统计!C203)</f>
        <v>0</v>
      </c>
      <c r="F203" t="b">
        <f>IF(参数统计!B203=6,参数统计!C203)</f>
        <v>0</v>
      </c>
      <c r="G203" t="b">
        <f>IF(参数统计!B203=7,参数统计!C203)</f>
        <v>0</v>
      </c>
      <c r="H203" t="b">
        <f>IF(参数统计!B203=8,参数统计!C203)</f>
        <v>0</v>
      </c>
      <c r="I203" t="b">
        <f>IF(参数统计!B203=9,参数统计!C203)</f>
        <v>0</v>
      </c>
      <c r="J203" t="b">
        <f>IF(参数统计!B203=10,参数统计!C203)</f>
        <v>0</v>
      </c>
      <c r="K203" t="b">
        <f>IF(参数统计!B203=11,参数统计!C203)</f>
        <v>0</v>
      </c>
      <c r="L203" t="b">
        <f>IF(参数统计!B203=12,参数统计!C203)</f>
        <v>0</v>
      </c>
      <c r="M203" t="b">
        <f>IF(参数统计!B203=13,参数统计!C203)</f>
        <v>0</v>
      </c>
      <c r="N203" t="b">
        <f>IF(参数统计!B203=14,参数统计!C203)</f>
        <v>0</v>
      </c>
      <c r="O203" t="b">
        <f>IF(参数统计!B203=15,参数统计!C203)</f>
        <v>0</v>
      </c>
      <c r="P203" t="b">
        <f>IF(参数统计!B203=16,参数统计!C203)</f>
        <v>0</v>
      </c>
      <c r="Q203" t="b">
        <f>IF(参数统计!B203=17,参数统计!C203)</f>
        <v>0</v>
      </c>
      <c r="R203" t="b">
        <f>IF(参数统计!B203=18,参数统计!C203)</f>
        <v>0</v>
      </c>
      <c r="S203" t="b">
        <f>IF(参数统计!B203=19,参数统计!C203)</f>
        <v>0</v>
      </c>
      <c r="T203" t="b">
        <f>IF(参数统计!B203=20,参数统计!C203)</f>
        <v>0</v>
      </c>
      <c r="U203" t="b">
        <f>IF(参数统计!B203=21,参数统计!C203)</f>
        <v>0</v>
      </c>
      <c r="V203" t="b">
        <f>IF(参数统计!B203=22,参数统计!C203)</f>
        <v>0</v>
      </c>
      <c r="W203" t="b">
        <f>IF(参数统计!B203=23,参数统计!C203)</f>
        <v>0</v>
      </c>
      <c r="X203" t="b">
        <f>IF(参数统计!B203=24,参数统计!C203)</f>
        <v>0</v>
      </c>
      <c r="Y203" t="b">
        <f>IF(参数统计!B203=25,参数统计!C203)</f>
        <v>0</v>
      </c>
      <c r="Z203" t="b">
        <f>IF(参数统计!B203=26,参数统计!C203)</f>
        <v>0</v>
      </c>
      <c r="AA203" t="b">
        <f>IF(参数统计!B203=27,参数统计!C203)</f>
        <v>0</v>
      </c>
      <c r="AB203" t="b">
        <f>IF(参数统计!B203=28,参数统计!C203)</f>
        <v>0</v>
      </c>
      <c r="AC203" t="b">
        <f>IF(参数统计!B203=29,参数统计!C203)</f>
        <v>0</v>
      </c>
      <c r="AD203" t="b">
        <f>IF(参数统计!B203=30,参数统计!C203)</f>
        <v>0</v>
      </c>
    </row>
    <row r="204" spans="1:30">
      <c r="A204" t="b">
        <f>IF(参数统计!B204=1,参数统计!C204)</f>
        <v>0</v>
      </c>
      <c r="B204" t="b">
        <f>IF(参数统计!B204=2,参数统计!C204)</f>
        <v>0</v>
      </c>
      <c r="C204" t="b">
        <f>IF(参数统计!B204=3,参数统计!C204)</f>
        <v>0</v>
      </c>
      <c r="D204" t="b">
        <f>IF(参数统计!B204=4,参数统计!C204)</f>
        <v>0</v>
      </c>
      <c r="E204" t="b">
        <f>IF(参数统计!B204=5,参数统计!C204)</f>
        <v>0</v>
      </c>
      <c r="F204" t="b">
        <f>IF(参数统计!B204=6,参数统计!C204)</f>
        <v>0</v>
      </c>
      <c r="G204" t="b">
        <f>IF(参数统计!B204=7,参数统计!C204)</f>
        <v>0</v>
      </c>
      <c r="H204" t="b">
        <f>IF(参数统计!B204=8,参数统计!C204)</f>
        <v>0</v>
      </c>
      <c r="I204" t="b">
        <f>IF(参数统计!B204=9,参数统计!C204)</f>
        <v>0</v>
      </c>
      <c r="J204" t="b">
        <f>IF(参数统计!B204=10,参数统计!C204)</f>
        <v>0</v>
      </c>
      <c r="K204" t="b">
        <f>IF(参数统计!B204=11,参数统计!C204)</f>
        <v>0</v>
      </c>
      <c r="L204" t="b">
        <f>IF(参数统计!B204=12,参数统计!C204)</f>
        <v>0</v>
      </c>
      <c r="M204" t="b">
        <f>IF(参数统计!B204=13,参数统计!C204)</f>
        <v>0</v>
      </c>
      <c r="N204" t="b">
        <f>IF(参数统计!B204=14,参数统计!C204)</f>
        <v>0</v>
      </c>
      <c r="O204" t="b">
        <f>IF(参数统计!B204=15,参数统计!C204)</f>
        <v>0</v>
      </c>
      <c r="P204" t="b">
        <f>IF(参数统计!B204=16,参数统计!C204)</f>
        <v>0</v>
      </c>
      <c r="Q204" t="b">
        <f>IF(参数统计!B204=17,参数统计!C204)</f>
        <v>0</v>
      </c>
      <c r="R204" t="b">
        <f>IF(参数统计!B204=18,参数统计!C204)</f>
        <v>0</v>
      </c>
      <c r="S204" t="b">
        <f>IF(参数统计!B204=19,参数统计!C204)</f>
        <v>0</v>
      </c>
      <c r="T204" t="b">
        <f>IF(参数统计!B204=20,参数统计!C204)</f>
        <v>0</v>
      </c>
      <c r="U204" t="b">
        <f>IF(参数统计!B204=21,参数统计!C204)</f>
        <v>0</v>
      </c>
      <c r="V204" t="b">
        <f>IF(参数统计!B204=22,参数统计!C204)</f>
        <v>0</v>
      </c>
      <c r="W204" t="b">
        <f>IF(参数统计!B204=23,参数统计!C204)</f>
        <v>0</v>
      </c>
      <c r="X204" t="b">
        <f>IF(参数统计!B204=24,参数统计!C204)</f>
        <v>0</v>
      </c>
      <c r="Y204" t="b">
        <f>IF(参数统计!B204=25,参数统计!C204)</f>
        <v>0</v>
      </c>
      <c r="Z204" t="b">
        <f>IF(参数统计!B204=26,参数统计!C204)</f>
        <v>0</v>
      </c>
      <c r="AA204" t="b">
        <f>IF(参数统计!B204=27,参数统计!C204)</f>
        <v>0</v>
      </c>
      <c r="AB204" t="b">
        <f>IF(参数统计!B204=28,参数统计!C204)</f>
        <v>0</v>
      </c>
      <c r="AC204" t="b">
        <f>IF(参数统计!B204=29,参数统计!C204)</f>
        <v>0</v>
      </c>
      <c r="AD204" t="b">
        <f>IF(参数统计!B204=30,参数统计!C204)</f>
        <v>0</v>
      </c>
    </row>
    <row r="205" spans="1:30">
      <c r="A205" t="b">
        <f>IF(参数统计!B205=1,参数统计!C205)</f>
        <v>0</v>
      </c>
      <c r="B205" t="b">
        <f>IF(参数统计!B205=2,参数统计!C205)</f>
        <v>0</v>
      </c>
      <c r="C205" t="b">
        <f>IF(参数统计!B205=3,参数统计!C205)</f>
        <v>0</v>
      </c>
      <c r="D205" t="b">
        <f>IF(参数统计!B205=4,参数统计!C205)</f>
        <v>0</v>
      </c>
      <c r="E205" t="b">
        <f>IF(参数统计!B205=5,参数统计!C205)</f>
        <v>0</v>
      </c>
      <c r="F205" t="b">
        <f>IF(参数统计!B205=6,参数统计!C205)</f>
        <v>0</v>
      </c>
      <c r="G205" t="b">
        <f>IF(参数统计!B205=7,参数统计!C205)</f>
        <v>0</v>
      </c>
      <c r="H205" t="b">
        <f>IF(参数统计!B205=8,参数统计!C205)</f>
        <v>0</v>
      </c>
      <c r="I205" t="b">
        <f>IF(参数统计!B205=9,参数统计!C205)</f>
        <v>0</v>
      </c>
      <c r="J205" t="b">
        <f>IF(参数统计!B205=10,参数统计!C205)</f>
        <v>0</v>
      </c>
      <c r="K205" t="b">
        <f>IF(参数统计!B205=11,参数统计!C205)</f>
        <v>0</v>
      </c>
      <c r="L205" t="b">
        <f>IF(参数统计!B205=12,参数统计!C205)</f>
        <v>0</v>
      </c>
      <c r="M205" t="b">
        <f>IF(参数统计!B205=13,参数统计!C205)</f>
        <v>0</v>
      </c>
      <c r="N205" t="b">
        <f>IF(参数统计!B205=14,参数统计!C205)</f>
        <v>0</v>
      </c>
      <c r="O205" t="b">
        <f>IF(参数统计!B205=15,参数统计!C205)</f>
        <v>0</v>
      </c>
      <c r="P205" t="b">
        <f>IF(参数统计!B205=16,参数统计!C205)</f>
        <v>0</v>
      </c>
      <c r="Q205" t="b">
        <f>IF(参数统计!B205=17,参数统计!C205)</f>
        <v>0</v>
      </c>
      <c r="R205" t="b">
        <f>IF(参数统计!B205=18,参数统计!C205)</f>
        <v>0</v>
      </c>
      <c r="S205" t="b">
        <f>IF(参数统计!B205=19,参数统计!C205)</f>
        <v>0</v>
      </c>
      <c r="T205" t="b">
        <f>IF(参数统计!B205=20,参数统计!C205)</f>
        <v>0</v>
      </c>
      <c r="U205" t="b">
        <f>IF(参数统计!B205=21,参数统计!C205)</f>
        <v>0</v>
      </c>
      <c r="V205" t="b">
        <f>IF(参数统计!B205=22,参数统计!C205)</f>
        <v>0</v>
      </c>
      <c r="W205" t="b">
        <f>IF(参数统计!B205=23,参数统计!C205)</f>
        <v>0</v>
      </c>
      <c r="X205" t="b">
        <f>IF(参数统计!B205=24,参数统计!C205)</f>
        <v>0</v>
      </c>
      <c r="Y205" t="b">
        <f>IF(参数统计!B205=25,参数统计!C205)</f>
        <v>0</v>
      </c>
      <c r="Z205" t="b">
        <f>IF(参数统计!B205=26,参数统计!C205)</f>
        <v>0</v>
      </c>
      <c r="AA205" t="b">
        <f>IF(参数统计!B205=27,参数统计!C205)</f>
        <v>0</v>
      </c>
      <c r="AB205" t="b">
        <f>IF(参数统计!B205=28,参数统计!C205)</f>
        <v>0</v>
      </c>
      <c r="AC205" t="b">
        <f>IF(参数统计!B205=29,参数统计!C205)</f>
        <v>0</v>
      </c>
      <c r="AD205" t="b">
        <f>IF(参数统计!B205=30,参数统计!C205)</f>
        <v>0</v>
      </c>
    </row>
    <row r="206" spans="1:30">
      <c r="A206" t="b">
        <f>IF(参数统计!B206=1,参数统计!C206)</f>
        <v>0</v>
      </c>
      <c r="B206" t="b">
        <f>IF(参数统计!B206=2,参数统计!C206)</f>
        <v>0</v>
      </c>
      <c r="C206" t="b">
        <f>IF(参数统计!B206=3,参数统计!C206)</f>
        <v>0</v>
      </c>
      <c r="D206" t="b">
        <f>IF(参数统计!B206=4,参数统计!C206)</f>
        <v>0</v>
      </c>
      <c r="E206" t="b">
        <f>IF(参数统计!B206=5,参数统计!C206)</f>
        <v>0</v>
      </c>
      <c r="F206" t="b">
        <f>IF(参数统计!B206=6,参数统计!C206)</f>
        <v>0</v>
      </c>
      <c r="G206" t="b">
        <f>IF(参数统计!B206=7,参数统计!C206)</f>
        <v>0</v>
      </c>
      <c r="H206" t="b">
        <f>IF(参数统计!B206=8,参数统计!C206)</f>
        <v>0</v>
      </c>
      <c r="I206" t="b">
        <f>IF(参数统计!B206=9,参数统计!C206)</f>
        <v>0</v>
      </c>
      <c r="J206" t="b">
        <f>IF(参数统计!B206=10,参数统计!C206)</f>
        <v>0</v>
      </c>
      <c r="K206" t="b">
        <f>IF(参数统计!B206=11,参数统计!C206)</f>
        <v>0</v>
      </c>
      <c r="L206" t="b">
        <f>IF(参数统计!B206=12,参数统计!C206)</f>
        <v>0</v>
      </c>
      <c r="M206" t="b">
        <f>IF(参数统计!B206=13,参数统计!C206)</f>
        <v>0</v>
      </c>
      <c r="N206" t="b">
        <f>IF(参数统计!B206=14,参数统计!C206)</f>
        <v>0</v>
      </c>
      <c r="O206" t="b">
        <f>IF(参数统计!B206=15,参数统计!C206)</f>
        <v>0</v>
      </c>
      <c r="P206" t="b">
        <f>IF(参数统计!B206=16,参数统计!C206)</f>
        <v>0</v>
      </c>
      <c r="Q206" t="b">
        <f>IF(参数统计!B206=17,参数统计!C206)</f>
        <v>0</v>
      </c>
      <c r="R206" t="b">
        <f>IF(参数统计!B206=18,参数统计!C206)</f>
        <v>0</v>
      </c>
      <c r="S206" t="b">
        <f>IF(参数统计!B206=19,参数统计!C206)</f>
        <v>0</v>
      </c>
      <c r="T206" t="b">
        <f>IF(参数统计!B206=20,参数统计!C206)</f>
        <v>0</v>
      </c>
      <c r="U206" t="b">
        <f>IF(参数统计!B206=21,参数统计!C206)</f>
        <v>0</v>
      </c>
      <c r="V206" t="b">
        <f>IF(参数统计!B206=22,参数统计!C206)</f>
        <v>0</v>
      </c>
      <c r="W206" t="b">
        <f>IF(参数统计!B206=23,参数统计!C206)</f>
        <v>0</v>
      </c>
      <c r="X206" t="b">
        <f>IF(参数统计!B206=24,参数统计!C206)</f>
        <v>0</v>
      </c>
      <c r="Y206" t="b">
        <f>IF(参数统计!B206=25,参数统计!C206)</f>
        <v>0</v>
      </c>
      <c r="Z206" t="b">
        <f>IF(参数统计!B206=26,参数统计!C206)</f>
        <v>0</v>
      </c>
      <c r="AA206" t="b">
        <f>IF(参数统计!B206=27,参数统计!C206)</f>
        <v>0</v>
      </c>
      <c r="AB206" t="b">
        <f>IF(参数统计!B206=28,参数统计!C206)</f>
        <v>0</v>
      </c>
      <c r="AC206" t="b">
        <f>IF(参数统计!B206=29,参数统计!C206)</f>
        <v>0</v>
      </c>
      <c r="AD206" t="b">
        <f>IF(参数统计!B206=30,参数统计!C206)</f>
        <v>0</v>
      </c>
    </row>
    <row r="207" spans="1:30">
      <c r="A207" t="b">
        <f>IF(参数统计!B207=1,参数统计!C207)</f>
        <v>0</v>
      </c>
      <c r="B207" t="b">
        <f>IF(参数统计!B207=2,参数统计!C207)</f>
        <v>0</v>
      </c>
      <c r="C207" t="b">
        <f>IF(参数统计!B207=3,参数统计!C207)</f>
        <v>0</v>
      </c>
      <c r="D207" t="b">
        <f>IF(参数统计!B207=4,参数统计!C207)</f>
        <v>0</v>
      </c>
      <c r="E207" t="b">
        <f>IF(参数统计!B207=5,参数统计!C207)</f>
        <v>0</v>
      </c>
      <c r="F207" t="b">
        <f>IF(参数统计!B207=6,参数统计!C207)</f>
        <v>0</v>
      </c>
      <c r="G207" t="b">
        <f>IF(参数统计!B207=7,参数统计!C207)</f>
        <v>0</v>
      </c>
      <c r="H207" t="b">
        <f>IF(参数统计!B207=8,参数统计!C207)</f>
        <v>0</v>
      </c>
      <c r="I207" t="b">
        <f>IF(参数统计!B207=9,参数统计!C207)</f>
        <v>0</v>
      </c>
      <c r="J207" t="b">
        <f>IF(参数统计!B207=10,参数统计!C207)</f>
        <v>0</v>
      </c>
      <c r="K207" t="b">
        <f>IF(参数统计!B207=11,参数统计!C207)</f>
        <v>0</v>
      </c>
      <c r="L207" t="b">
        <f>IF(参数统计!B207=12,参数统计!C207)</f>
        <v>0</v>
      </c>
      <c r="M207" t="b">
        <f>IF(参数统计!B207=13,参数统计!C207)</f>
        <v>0</v>
      </c>
      <c r="N207" t="b">
        <f>IF(参数统计!B207=14,参数统计!C207)</f>
        <v>0</v>
      </c>
      <c r="O207" t="b">
        <f>IF(参数统计!B207=15,参数统计!C207)</f>
        <v>0</v>
      </c>
      <c r="P207" t="b">
        <f>IF(参数统计!B207=16,参数统计!C207)</f>
        <v>0</v>
      </c>
      <c r="Q207" t="b">
        <f>IF(参数统计!B207=17,参数统计!C207)</f>
        <v>0</v>
      </c>
      <c r="R207" t="b">
        <f>IF(参数统计!B207=18,参数统计!C207)</f>
        <v>0</v>
      </c>
      <c r="S207" t="b">
        <f>IF(参数统计!B207=19,参数统计!C207)</f>
        <v>0</v>
      </c>
      <c r="T207" t="b">
        <f>IF(参数统计!B207=20,参数统计!C207)</f>
        <v>0</v>
      </c>
      <c r="U207" t="b">
        <f>IF(参数统计!B207=21,参数统计!C207)</f>
        <v>0</v>
      </c>
      <c r="V207" t="b">
        <f>IF(参数统计!B207=22,参数统计!C207)</f>
        <v>0</v>
      </c>
      <c r="W207" t="b">
        <f>IF(参数统计!B207=23,参数统计!C207)</f>
        <v>0</v>
      </c>
      <c r="X207" t="b">
        <f>IF(参数统计!B207=24,参数统计!C207)</f>
        <v>0</v>
      </c>
      <c r="Y207" t="b">
        <f>IF(参数统计!B207=25,参数统计!C207)</f>
        <v>0</v>
      </c>
      <c r="Z207" t="b">
        <f>IF(参数统计!B207=26,参数统计!C207)</f>
        <v>0</v>
      </c>
      <c r="AA207" t="b">
        <f>IF(参数统计!B207=27,参数统计!C207)</f>
        <v>0</v>
      </c>
      <c r="AB207" t="b">
        <f>IF(参数统计!B207=28,参数统计!C207)</f>
        <v>0</v>
      </c>
      <c r="AC207" t="b">
        <f>IF(参数统计!B207=29,参数统计!C207)</f>
        <v>0</v>
      </c>
      <c r="AD207" t="b">
        <f>IF(参数统计!B207=30,参数统计!C207)</f>
        <v>0</v>
      </c>
    </row>
    <row r="208" spans="1:30">
      <c r="A208" t="b">
        <f>IF(参数统计!B208=1,参数统计!C208)</f>
        <v>0</v>
      </c>
      <c r="B208" t="b">
        <f>IF(参数统计!B208=2,参数统计!C208)</f>
        <v>0</v>
      </c>
      <c r="C208" t="b">
        <f>IF(参数统计!B208=3,参数统计!C208)</f>
        <v>0</v>
      </c>
      <c r="D208" t="b">
        <f>IF(参数统计!B208=4,参数统计!C208)</f>
        <v>0</v>
      </c>
      <c r="E208" t="b">
        <f>IF(参数统计!B208=5,参数统计!C208)</f>
        <v>0</v>
      </c>
      <c r="F208" t="b">
        <f>IF(参数统计!B208=6,参数统计!C208)</f>
        <v>0</v>
      </c>
      <c r="G208" t="b">
        <f>IF(参数统计!B208=7,参数统计!C208)</f>
        <v>0</v>
      </c>
      <c r="H208" t="b">
        <f>IF(参数统计!B208=8,参数统计!C208)</f>
        <v>0</v>
      </c>
      <c r="I208" t="b">
        <f>IF(参数统计!B208=9,参数统计!C208)</f>
        <v>0</v>
      </c>
      <c r="J208" t="b">
        <f>IF(参数统计!B208=10,参数统计!C208)</f>
        <v>0</v>
      </c>
      <c r="K208" t="b">
        <f>IF(参数统计!B208=11,参数统计!C208)</f>
        <v>0</v>
      </c>
      <c r="L208" t="b">
        <f>IF(参数统计!B208=12,参数统计!C208)</f>
        <v>0</v>
      </c>
      <c r="M208" t="b">
        <f>IF(参数统计!B208=13,参数统计!C208)</f>
        <v>0</v>
      </c>
      <c r="N208" t="b">
        <f>IF(参数统计!B208=14,参数统计!C208)</f>
        <v>0</v>
      </c>
      <c r="O208" t="b">
        <f>IF(参数统计!B208=15,参数统计!C208)</f>
        <v>0</v>
      </c>
      <c r="P208" t="b">
        <f>IF(参数统计!B208=16,参数统计!C208)</f>
        <v>0</v>
      </c>
      <c r="Q208" t="b">
        <f>IF(参数统计!B208=17,参数统计!C208)</f>
        <v>0</v>
      </c>
      <c r="R208" t="b">
        <f>IF(参数统计!B208=18,参数统计!C208)</f>
        <v>0</v>
      </c>
      <c r="S208" t="b">
        <f>IF(参数统计!B208=19,参数统计!C208)</f>
        <v>0</v>
      </c>
      <c r="T208" t="b">
        <f>IF(参数统计!B208=20,参数统计!C208)</f>
        <v>0</v>
      </c>
      <c r="U208" t="b">
        <f>IF(参数统计!B208=21,参数统计!C208)</f>
        <v>0</v>
      </c>
      <c r="V208" t="b">
        <f>IF(参数统计!B208=22,参数统计!C208)</f>
        <v>0</v>
      </c>
      <c r="W208" t="b">
        <f>IF(参数统计!B208=23,参数统计!C208)</f>
        <v>0</v>
      </c>
      <c r="X208" t="b">
        <f>IF(参数统计!B208=24,参数统计!C208)</f>
        <v>0</v>
      </c>
      <c r="Y208" t="b">
        <f>IF(参数统计!B208=25,参数统计!C208)</f>
        <v>0</v>
      </c>
      <c r="Z208" t="b">
        <f>IF(参数统计!B208=26,参数统计!C208)</f>
        <v>0</v>
      </c>
      <c r="AA208" t="b">
        <f>IF(参数统计!B208=27,参数统计!C208)</f>
        <v>0</v>
      </c>
      <c r="AB208" t="b">
        <f>IF(参数统计!B208=28,参数统计!C208)</f>
        <v>0</v>
      </c>
      <c r="AC208" t="b">
        <f>IF(参数统计!B208=29,参数统计!C208)</f>
        <v>0</v>
      </c>
      <c r="AD208" t="b">
        <f>IF(参数统计!B208=30,参数统计!C208)</f>
        <v>0</v>
      </c>
    </row>
    <row r="209" spans="1:30">
      <c r="A209" t="b">
        <f>IF(参数统计!B209=1,参数统计!C209)</f>
        <v>0</v>
      </c>
      <c r="B209" t="b">
        <f>IF(参数统计!B209=2,参数统计!C209)</f>
        <v>0</v>
      </c>
      <c r="C209" t="b">
        <f>IF(参数统计!B209=3,参数统计!C209)</f>
        <v>0</v>
      </c>
      <c r="D209" t="b">
        <f>IF(参数统计!B209=4,参数统计!C209)</f>
        <v>0</v>
      </c>
      <c r="E209" t="b">
        <f>IF(参数统计!B209=5,参数统计!C209)</f>
        <v>0</v>
      </c>
      <c r="F209" t="b">
        <f>IF(参数统计!B209=6,参数统计!C209)</f>
        <v>0</v>
      </c>
      <c r="G209" t="b">
        <f>IF(参数统计!B209=7,参数统计!C209)</f>
        <v>0</v>
      </c>
      <c r="H209" t="b">
        <f>IF(参数统计!B209=8,参数统计!C209)</f>
        <v>0</v>
      </c>
      <c r="I209" t="b">
        <f>IF(参数统计!B209=9,参数统计!C209)</f>
        <v>0</v>
      </c>
      <c r="J209" t="b">
        <f>IF(参数统计!B209=10,参数统计!C209)</f>
        <v>0</v>
      </c>
      <c r="K209" t="b">
        <f>IF(参数统计!B209=11,参数统计!C209)</f>
        <v>0</v>
      </c>
      <c r="L209" t="b">
        <f>IF(参数统计!B209=12,参数统计!C209)</f>
        <v>0</v>
      </c>
      <c r="M209" t="b">
        <f>IF(参数统计!B209=13,参数统计!C209)</f>
        <v>0</v>
      </c>
      <c r="N209" t="b">
        <f>IF(参数统计!B209=14,参数统计!C209)</f>
        <v>0</v>
      </c>
      <c r="O209" t="b">
        <f>IF(参数统计!B209=15,参数统计!C209)</f>
        <v>0</v>
      </c>
      <c r="P209" t="b">
        <f>IF(参数统计!B209=16,参数统计!C209)</f>
        <v>0</v>
      </c>
      <c r="Q209" t="b">
        <f>IF(参数统计!B209=17,参数统计!C209)</f>
        <v>0</v>
      </c>
      <c r="R209" t="b">
        <f>IF(参数统计!B209=18,参数统计!C209)</f>
        <v>0</v>
      </c>
      <c r="S209" t="b">
        <f>IF(参数统计!B209=19,参数统计!C209)</f>
        <v>0</v>
      </c>
      <c r="T209" t="b">
        <f>IF(参数统计!B209=20,参数统计!C209)</f>
        <v>0</v>
      </c>
      <c r="U209" t="b">
        <f>IF(参数统计!B209=21,参数统计!C209)</f>
        <v>0</v>
      </c>
      <c r="V209" t="b">
        <f>IF(参数统计!B209=22,参数统计!C209)</f>
        <v>0</v>
      </c>
      <c r="W209" t="b">
        <f>IF(参数统计!B209=23,参数统计!C209)</f>
        <v>0</v>
      </c>
      <c r="X209" t="b">
        <f>IF(参数统计!B209=24,参数统计!C209)</f>
        <v>0</v>
      </c>
      <c r="Y209" t="b">
        <f>IF(参数统计!B209=25,参数统计!C209)</f>
        <v>0</v>
      </c>
      <c r="Z209" t="b">
        <f>IF(参数统计!B209=26,参数统计!C209)</f>
        <v>0</v>
      </c>
      <c r="AA209" t="b">
        <f>IF(参数统计!B209=27,参数统计!C209)</f>
        <v>0</v>
      </c>
      <c r="AB209" t="b">
        <f>IF(参数统计!B209=28,参数统计!C209)</f>
        <v>0</v>
      </c>
      <c r="AC209" t="b">
        <f>IF(参数统计!B209=29,参数统计!C209)</f>
        <v>0</v>
      </c>
      <c r="AD209" t="b">
        <f>IF(参数统计!B209=30,参数统计!C209)</f>
        <v>0</v>
      </c>
    </row>
    <row r="210" spans="1:30">
      <c r="A210" t="b">
        <f>IF(参数统计!B210=1,参数统计!C210)</f>
        <v>0</v>
      </c>
      <c r="B210" t="b">
        <f>IF(参数统计!B210=2,参数统计!C210)</f>
        <v>0</v>
      </c>
      <c r="C210" t="b">
        <f>IF(参数统计!B210=3,参数统计!C210)</f>
        <v>0</v>
      </c>
      <c r="D210" t="b">
        <f>IF(参数统计!B210=4,参数统计!C210)</f>
        <v>0</v>
      </c>
      <c r="E210" t="b">
        <f>IF(参数统计!B210=5,参数统计!C210)</f>
        <v>0</v>
      </c>
      <c r="F210" t="b">
        <f>IF(参数统计!B210=6,参数统计!C210)</f>
        <v>0</v>
      </c>
      <c r="G210" t="b">
        <f>IF(参数统计!B210=7,参数统计!C210)</f>
        <v>0</v>
      </c>
      <c r="H210" t="b">
        <f>IF(参数统计!B210=8,参数统计!C210)</f>
        <v>0</v>
      </c>
      <c r="I210" t="b">
        <f>IF(参数统计!B210=9,参数统计!C210)</f>
        <v>0</v>
      </c>
      <c r="J210" t="b">
        <f>IF(参数统计!B210=10,参数统计!C210)</f>
        <v>0</v>
      </c>
      <c r="K210" t="b">
        <f>IF(参数统计!B210=11,参数统计!C210)</f>
        <v>0</v>
      </c>
      <c r="L210" t="b">
        <f>IF(参数统计!B210=12,参数统计!C210)</f>
        <v>0</v>
      </c>
      <c r="M210" t="b">
        <f>IF(参数统计!B210=13,参数统计!C210)</f>
        <v>0</v>
      </c>
      <c r="N210" t="b">
        <f>IF(参数统计!B210=14,参数统计!C210)</f>
        <v>0</v>
      </c>
      <c r="O210" t="b">
        <f>IF(参数统计!B210=15,参数统计!C210)</f>
        <v>0</v>
      </c>
      <c r="P210" t="b">
        <f>IF(参数统计!B210=16,参数统计!C210)</f>
        <v>0</v>
      </c>
      <c r="Q210" t="b">
        <f>IF(参数统计!B210=17,参数统计!C210)</f>
        <v>0</v>
      </c>
      <c r="R210" t="b">
        <f>IF(参数统计!B210=18,参数统计!C210)</f>
        <v>0</v>
      </c>
      <c r="S210" t="b">
        <f>IF(参数统计!B210=19,参数统计!C210)</f>
        <v>0</v>
      </c>
      <c r="T210" t="b">
        <f>IF(参数统计!B210=20,参数统计!C210)</f>
        <v>0</v>
      </c>
      <c r="U210" t="b">
        <f>IF(参数统计!B210=21,参数统计!C210)</f>
        <v>0</v>
      </c>
      <c r="V210" t="b">
        <f>IF(参数统计!B210=22,参数统计!C210)</f>
        <v>0</v>
      </c>
      <c r="W210" t="b">
        <f>IF(参数统计!B210=23,参数统计!C210)</f>
        <v>0</v>
      </c>
      <c r="X210" t="b">
        <f>IF(参数统计!B210=24,参数统计!C210)</f>
        <v>0</v>
      </c>
      <c r="Y210" t="b">
        <f>IF(参数统计!B210=25,参数统计!C210)</f>
        <v>0</v>
      </c>
      <c r="Z210" t="b">
        <f>IF(参数统计!B210=26,参数统计!C210)</f>
        <v>0</v>
      </c>
      <c r="AA210" t="b">
        <f>IF(参数统计!B210=27,参数统计!C210)</f>
        <v>0</v>
      </c>
      <c r="AB210" t="b">
        <f>IF(参数统计!B210=28,参数统计!C210)</f>
        <v>0</v>
      </c>
      <c r="AC210" t="b">
        <f>IF(参数统计!B210=29,参数统计!C210)</f>
        <v>0</v>
      </c>
      <c r="AD210" t="b">
        <f>IF(参数统计!B210=30,参数统计!C210)</f>
        <v>0</v>
      </c>
    </row>
    <row r="211" spans="1:30">
      <c r="A211" t="b">
        <f>IF(参数统计!B211=1,参数统计!C211)</f>
        <v>0</v>
      </c>
      <c r="B211" t="b">
        <f>IF(参数统计!B211=2,参数统计!C211)</f>
        <v>0</v>
      </c>
      <c r="C211" t="b">
        <f>IF(参数统计!B211=3,参数统计!C211)</f>
        <v>0</v>
      </c>
      <c r="D211" t="b">
        <f>IF(参数统计!B211=4,参数统计!C211)</f>
        <v>0</v>
      </c>
      <c r="E211" t="b">
        <f>IF(参数统计!B211=5,参数统计!C211)</f>
        <v>0</v>
      </c>
      <c r="F211" t="b">
        <f>IF(参数统计!B211=6,参数统计!C211)</f>
        <v>0</v>
      </c>
      <c r="G211" t="b">
        <f>IF(参数统计!B211=7,参数统计!C211)</f>
        <v>0</v>
      </c>
      <c r="H211" t="b">
        <f>IF(参数统计!B211=8,参数统计!C211)</f>
        <v>0</v>
      </c>
      <c r="I211" t="b">
        <f>IF(参数统计!B211=9,参数统计!C211)</f>
        <v>0</v>
      </c>
      <c r="J211" t="b">
        <f>IF(参数统计!B211=10,参数统计!C211)</f>
        <v>0</v>
      </c>
      <c r="K211" t="b">
        <f>IF(参数统计!B211=11,参数统计!C211)</f>
        <v>0</v>
      </c>
      <c r="L211" t="b">
        <f>IF(参数统计!B211=12,参数统计!C211)</f>
        <v>0</v>
      </c>
      <c r="M211" t="b">
        <f>IF(参数统计!B211=13,参数统计!C211)</f>
        <v>0</v>
      </c>
      <c r="N211" t="b">
        <f>IF(参数统计!B211=14,参数统计!C211)</f>
        <v>0</v>
      </c>
      <c r="O211" t="b">
        <f>IF(参数统计!B211=15,参数统计!C211)</f>
        <v>0</v>
      </c>
      <c r="P211" t="b">
        <f>IF(参数统计!B211=16,参数统计!C211)</f>
        <v>0</v>
      </c>
      <c r="Q211" t="b">
        <f>IF(参数统计!B211=17,参数统计!C211)</f>
        <v>0</v>
      </c>
      <c r="R211" t="b">
        <f>IF(参数统计!B211=18,参数统计!C211)</f>
        <v>0</v>
      </c>
      <c r="S211" t="b">
        <f>IF(参数统计!B211=19,参数统计!C211)</f>
        <v>0</v>
      </c>
      <c r="T211" t="b">
        <f>IF(参数统计!B211=20,参数统计!C211)</f>
        <v>0</v>
      </c>
      <c r="U211" t="b">
        <f>IF(参数统计!B211=21,参数统计!C211)</f>
        <v>0</v>
      </c>
      <c r="V211" t="b">
        <f>IF(参数统计!B211=22,参数统计!C211)</f>
        <v>0</v>
      </c>
      <c r="W211" t="b">
        <f>IF(参数统计!B211=23,参数统计!C211)</f>
        <v>0</v>
      </c>
      <c r="X211" t="b">
        <f>IF(参数统计!B211=24,参数统计!C211)</f>
        <v>0</v>
      </c>
      <c r="Y211" t="b">
        <f>IF(参数统计!B211=25,参数统计!C211)</f>
        <v>0</v>
      </c>
      <c r="Z211" t="b">
        <f>IF(参数统计!B211=26,参数统计!C211)</f>
        <v>0</v>
      </c>
      <c r="AA211" t="b">
        <f>IF(参数统计!B211=27,参数统计!C211)</f>
        <v>0</v>
      </c>
      <c r="AB211" t="b">
        <f>IF(参数统计!B211=28,参数统计!C211)</f>
        <v>0</v>
      </c>
      <c r="AC211" t="b">
        <f>IF(参数统计!B211=29,参数统计!C211)</f>
        <v>0</v>
      </c>
      <c r="AD211" t="b">
        <f>IF(参数统计!B211=30,参数统计!C211)</f>
        <v>0</v>
      </c>
    </row>
    <row r="212" spans="1:30">
      <c r="A212" t="b">
        <f>IF(参数统计!B212=1,参数统计!C212)</f>
        <v>0</v>
      </c>
      <c r="B212" t="b">
        <f>IF(参数统计!B212=2,参数统计!C212)</f>
        <v>0</v>
      </c>
      <c r="C212" t="b">
        <f>IF(参数统计!B212=3,参数统计!C212)</f>
        <v>0</v>
      </c>
      <c r="D212" t="b">
        <f>IF(参数统计!B212=4,参数统计!C212)</f>
        <v>0</v>
      </c>
      <c r="E212" t="b">
        <f>IF(参数统计!B212=5,参数统计!C212)</f>
        <v>0</v>
      </c>
      <c r="F212" t="b">
        <f>IF(参数统计!B212=6,参数统计!C212)</f>
        <v>0</v>
      </c>
      <c r="G212" t="b">
        <f>IF(参数统计!B212=7,参数统计!C212)</f>
        <v>0</v>
      </c>
      <c r="H212" t="b">
        <f>IF(参数统计!B212=8,参数统计!C212)</f>
        <v>0</v>
      </c>
      <c r="I212" t="b">
        <f>IF(参数统计!B212=9,参数统计!C212)</f>
        <v>0</v>
      </c>
      <c r="J212" t="b">
        <f>IF(参数统计!B212=10,参数统计!C212)</f>
        <v>0</v>
      </c>
      <c r="K212" t="b">
        <f>IF(参数统计!B212=11,参数统计!C212)</f>
        <v>0</v>
      </c>
      <c r="L212" t="b">
        <f>IF(参数统计!B212=12,参数统计!C212)</f>
        <v>0</v>
      </c>
      <c r="M212" t="b">
        <f>IF(参数统计!B212=13,参数统计!C212)</f>
        <v>0</v>
      </c>
      <c r="N212" t="b">
        <f>IF(参数统计!B212=14,参数统计!C212)</f>
        <v>0</v>
      </c>
      <c r="O212" t="b">
        <f>IF(参数统计!B212=15,参数统计!C212)</f>
        <v>0</v>
      </c>
      <c r="P212" t="b">
        <f>IF(参数统计!B212=16,参数统计!C212)</f>
        <v>0</v>
      </c>
      <c r="Q212" t="b">
        <f>IF(参数统计!B212=17,参数统计!C212)</f>
        <v>0</v>
      </c>
      <c r="R212" t="b">
        <f>IF(参数统计!B212=18,参数统计!C212)</f>
        <v>0</v>
      </c>
      <c r="S212" t="b">
        <f>IF(参数统计!B212=19,参数统计!C212)</f>
        <v>0</v>
      </c>
      <c r="T212" t="b">
        <f>IF(参数统计!B212=20,参数统计!C212)</f>
        <v>0</v>
      </c>
      <c r="U212" t="b">
        <f>IF(参数统计!B212=21,参数统计!C212)</f>
        <v>0</v>
      </c>
      <c r="V212" t="b">
        <f>IF(参数统计!B212=22,参数统计!C212)</f>
        <v>0</v>
      </c>
      <c r="W212" t="b">
        <f>IF(参数统计!B212=23,参数统计!C212)</f>
        <v>0</v>
      </c>
      <c r="X212" t="b">
        <f>IF(参数统计!B212=24,参数统计!C212)</f>
        <v>0</v>
      </c>
      <c r="Y212" t="b">
        <f>IF(参数统计!B212=25,参数统计!C212)</f>
        <v>0</v>
      </c>
      <c r="Z212" t="b">
        <f>IF(参数统计!B212=26,参数统计!C212)</f>
        <v>0</v>
      </c>
      <c r="AA212" t="b">
        <f>IF(参数统计!B212=27,参数统计!C212)</f>
        <v>0</v>
      </c>
      <c r="AB212" t="b">
        <f>IF(参数统计!B212=28,参数统计!C212)</f>
        <v>0</v>
      </c>
      <c r="AC212" t="b">
        <f>IF(参数统计!B212=29,参数统计!C212)</f>
        <v>0</v>
      </c>
      <c r="AD212" t="b">
        <f>IF(参数统计!B212=30,参数统计!C212)</f>
        <v>0</v>
      </c>
    </row>
    <row r="213" spans="1:30">
      <c r="A213" t="b">
        <f>IF(参数统计!B213=1,参数统计!C213)</f>
        <v>0</v>
      </c>
      <c r="B213" t="b">
        <f>IF(参数统计!B213=2,参数统计!C213)</f>
        <v>0</v>
      </c>
      <c r="C213" t="b">
        <f>IF(参数统计!B213=3,参数统计!C213)</f>
        <v>0</v>
      </c>
      <c r="D213" t="b">
        <f>IF(参数统计!B213=4,参数统计!C213)</f>
        <v>0</v>
      </c>
      <c r="E213" t="b">
        <f>IF(参数统计!B213=5,参数统计!C213)</f>
        <v>0</v>
      </c>
      <c r="F213" t="b">
        <f>IF(参数统计!B213=6,参数统计!C213)</f>
        <v>0</v>
      </c>
      <c r="G213" t="b">
        <f>IF(参数统计!B213=7,参数统计!C213)</f>
        <v>0</v>
      </c>
      <c r="H213" t="b">
        <f>IF(参数统计!B213=8,参数统计!C213)</f>
        <v>0</v>
      </c>
      <c r="I213" t="b">
        <f>IF(参数统计!B213=9,参数统计!C213)</f>
        <v>0</v>
      </c>
      <c r="J213" t="b">
        <f>IF(参数统计!B213=10,参数统计!C213)</f>
        <v>0</v>
      </c>
      <c r="K213" t="b">
        <f>IF(参数统计!B213=11,参数统计!C213)</f>
        <v>0</v>
      </c>
      <c r="L213" t="b">
        <f>IF(参数统计!B213=12,参数统计!C213)</f>
        <v>0</v>
      </c>
      <c r="M213" t="b">
        <f>IF(参数统计!B213=13,参数统计!C213)</f>
        <v>0</v>
      </c>
      <c r="N213" t="b">
        <f>IF(参数统计!B213=14,参数统计!C213)</f>
        <v>0</v>
      </c>
      <c r="O213" t="b">
        <f>IF(参数统计!B213=15,参数统计!C213)</f>
        <v>0</v>
      </c>
      <c r="P213" t="b">
        <f>IF(参数统计!B213=16,参数统计!C213)</f>
        <v>0</v>
      </c>
      <c r="Q213" t="b">
        <f>IF(参数统计!B213=17,参数统计!C213)</f>
        <v>0</v>
      </c>
      <c r="R213" t="b">
        <f>IF(参数统计!B213=18,参数统计!C213)</f>
        <v>0</v>
      </c>
      <c r="S213" t="b">
        <f>IF(参数统计!B213=19,参数统计!C213)</f>
        <v>0</v>
      </c>
      <c r="T213" t="b">
        <f>IF(参数统计!B213=20,参数统计!C213)</f>
        <v>0</v>
      </c>
      <c r="U213" t="b">
        <f>IF(参数统计!B213=21,参数统计!C213)</f>
        <v>0</v>
      </c>
      <c r="V213" t="b">
        <f>IF(参数统计!B213=22,参数统计!C213)</f>
        <v>0</v>
      </c>
      <c r="W213" t="b">
        <f>IF(参数统计!B213=23,参数统计!C213)</f>
        <v>0</v>
      </c>
      <c r="X213" t="b">
        <f>IF(参数统计!B213=24,参数统计!C213)</f>
        <v>0</v>
      </c>
      <c r="Y213" t="b">
        <f>IF(参数统计!B213=25,参数统计!C213)</f>
        <v>0</v>
      </c>
      <c r="Z213" t="b">
        <f>IF(参数统计!B213=26,参数统计!C213)</f>
        <v>0</v>
      </c>
      <c r="AA213" t="b">
        <f>IF(参数统计!B213=27,参数统计!C213)</f>
        <v>0</v>
      </c>
      <c r="AB213" t="b">
        <f>IF(参数统计!B213=28,参数统计!C213)</f>
        <v>0</v>
      </c>
      <c r="AC213" t="b">
        <f>IF(参数统计!B213=29,参数统计!C213)</f>
        <v>0</v>
      </c>
      <c r="AD213" t="b">
        <f>IF(参数统计!B213=30,参数统计!C213)</f>
        <v>0</v>
      </c>
    </row>
    <row r="214" spans="1:30">
      <c r="A214" t="b">
        <f>IF(参数统计!B214=1,参数统计!C214)</f>
        <v>0</v>
      </c>
      <c r="B214" t="b">
        <f>IF(参数统计!B214=2,参数统计!C214)</f>
        <v>0</v>
      </c>
      <c r="C214" t="b">
        <f>IF(参数统计!B214=3,参数统计!C214)</f>
        <v>0</v>
      </c>
      <c r="D214" t="b">
        <f>IF(参数统计!B214=4,参数统计!C214)</f>
        <v>0</v>
      </c>
      <c r="E214" t="b">
        <f>IF(参数统计!B214=5,参数统计!C214)</f>
        <v>0</v>
      </c>
      <c r="F214" t="b">
        <f>IF(参数统计!B214=6,参数统计!C214)</f>
        <v>0</v>
      </c>
      <c r="G214" t="b">
        <f>IF(参数统计!B214=7,参数统计!C214)</f>
        <v>0</v>
      </c>
      <c r="H214" t="b">
        <f>IF(参数统计!B214=8,参数统计!C214)</f>
        <v>0</v>
      </c>
      <c r="I214" t="b">
        <f>IF(参数统计!B214=9,参数统计!C214)</f>
        <v>0</v>
      </c>
      <c r="J214" t="b">
        <f>IF(参数统计!B214=10,参数统计!C214)</f>
        <v>0</v>
      </c>
      <c r="K214" t="b">
        <f>IF(参数统计!B214=11,参数统计!C214)</f>
        <v>0</v>
      </c>
      <c r="L214" t="b">
        <f>IF(参数统计!B214=12,参数统计!C214)</f>
        <v>0</v>
      </c>
      <c r="M214" t="b">
        <f>IF(参数统计!B214=13,参数统计!C214)</f>
        <v>0</v>
      </c>
      <c r="N214" t="b">
        <f>IF(参数统计!B214=14,参数统计!C214)</f>
        <v>0</v>
      </c>
      <c r="O214" t="b">
        <f>IF(参数统计!B214=15,参数统计!C214)</f>
        <v>0</v>
      </c>
      <c r="P214" t="b">
        <f>IF(参数统计!B214=16,参数统计!C214)</f>
        <v>0</v>
      </c>
      <c r="Q214" t="b">
        <f>IF(参数统计!B214=17,参数统计!C214)</f>
        <v>0</v>
      </c>
      <c r="R214" t="b">
        <f>IF(参数统计!B214=18,参数统计!C214)</f>
        <v>0</v>
      </c>
      <c r="S214" t="b">
        <f>IF(参数统计!B214=19,参数统计!C214)</f>
        <v>0</v>
      </c>
      <c r="T214" t="b">
        <f>IF(参数统计!B214=20,参数统计!C214)</f>
        <v>0</v>
      </c>
      <c r="U214" t="b">
        <f>IF(参数统计!B214=21,参数统计!C214)</f>
        <v>0</v>
      </c>
      <c r="V214" t="b">
        <f>IF(参数统计!B214=22,参数统计!C214)</f>
        <v>0</v>
      </c>
      <c r="W214" t="b">
        <f>IF(参数统计!B214=23,参数统计!C214)</f>
        <v>0</v>
      </c>
      <c r="X214" t="b">
        <f>IF(参数统计!B214=24,参数统计!C214)</f>
        <v>0</v>
      </c>
      <c r="Y214" t="b">
        <f>IF(参数统计!B214=25,参数统计!C214)</f>
        <v>0</v>
      </c>
      <c r="Z214" t="b">
        <f>IF(参数统计!B214=26,参数统计!C214)</f>
        <v>0</v>
      </c>
      <c r="AA214" t="b">
        <f>IF(参数统计!B214=27,参数统计!C214)</f>
        <v>0</v>
      </c>
      <c r="AB214" t="b">
        <f>IF(参数统计!B214=28,参数统计!C214)</f>
        <v>0</v>
      </c>
      <c r="AC214" t="b">
        <f>IF(参数统计!B214=29,参数统计!C214)</f>
        <v>0</v>
      </c>
      <c r="AD214" t="b">
        <f>IF(参数统计!B214=30,参数统计!C214)</f>
        <v>0</v>
      </c>
    </row>
    <row r="215" spans="1:30">
      <c r="A215" t="b">
        <f>IF(参数统计!B215=1,参数统计!C215)</f>
        <v>0</v>
      </c>
      <c r="B215" t="b">
        <f>IF(参数统计!B215=2,参数统计!C215)</f>
        <v>0</v>
      </c>
      <c r="C215" t="b">
        <f>IF(参数统计!B215=3,参数统计!C215)</f>
        <v>0</v>
      </c>
      <c r="D215" t="b">
        <f>IF(参数统计!B215=4,参数统计!C215)</f>
        <v>0</v>
      </c>
      <c r="E215" t="b">
        <f>IF(参数统计!B215=5,参数统计!C215)</f>
        <v>0</v>
      </c>
      <c r="F215" t="b">
        <f>IF(参数统计!B215=6,参数统计!C215)</f>
        <v>0</v>
      </c>
      <c r="G215" t="b">
        <f>IF(参数统计!B215=7,参数统计!C215)</f>
        <v>0</v>
      </c>
      <c r="H215" t="b">
        <f>IF(参数统计!B215=8,参数统计!C215)</f>
        <v>0</v>
      </c>
      <c r="I215" t="b">
        <f>IF(参数统计!B215=9,参数统计!C215)</f>
        <v>0</v>
      </c>
      <c r="J215" t="b">
        <f>IF(参数统计!B215=10,参数统计!C215)</f>
        <v>0</v>
      </c>
      <c r="K215" t="b">
        <f>IF(参数统计!B215=11,参数统计!C215)</f>
        <v>0</v>
      </c>
      <c r="L215" t="b">
        <f>IF(参数统计!B215=12,参数统计!C215)</f>
        <v>0</v>
      </c>
      <c r="M215" t="b">
        <f>IF(参数统计!B215=13,参数统计!C215)</f>
        <v>0</v>
      </c>
      <c r="N215" t="b">
        <f>IF(参数统计!B215=14,参数统计!C215)</f>
        <v>0</v>
      </c>
      <c r="O215" t="b">
        <f>IF(参数统计!B215=15,参数统计!C215)</f>
        <v>0</v>
      </c>
      <c r="P215" t="b">
        <f>IF(参数统计!B215=16,参数统计!C215)</f>
        <v>0</v>
      </c>
      <c r="Q215" t="b">
        <f>IF(参数统计!B215=17,参数统计!C215)</f>
        <v>0</v>
      </c>
      <c r="R215" t="b">
        <f>IF(参数统计!B215=18,参数统计!C215)</f>
        <v>0</v>
      </c>
      <c r="S215" t="b">
        <f>IF(参数统计!B215=19,参数统计!C215)</f>
        <v>0</v>
      </c>
      <c r="T215" t="b">
        <f>IF(参数统计!B215=20,参数统计!C215)</f>
        <v>0</v>
      </c>
      <c r="U215" t="b">
        <f>IF(参数统计!B215=21,参数统计!C215)</f>
        <v>0</v>
      </c>
      <c r="V215" t="b">
        <f>IF(参数统计!B215=22,参数统计!C215)</f>
        <v>0</v>
      </c>
      <c r="W215" t="b">
        <f>IF(参数统计!B215=23,参数统计!C215)</f>
        <v>0</v>
      </c>
      <c r="X215" t="b">
        <f>IF(参数统计!B215=24,参数统计!C215)</f>
        <v>0</v>
      </c>
      <c r="Y215" t="b">
        <f>IF(参数统计!B215=25,参数统计!C215)</f>
        <v>0</v>
      </c>
      <c r="Z215" t="b">
        <f>IF(参数统计!B215=26,参数统计!C215)</f>
        <v>0</v>
      </c>
      <c r="AA215" t="b">
        <f>IF(参数统计!B215=27,参数统计!C215)</f>
        <v>0</v>
      </c>
      <c r="AB215" t="b">
        <f>IF(参数统计!B215=28,参数统计!C215)</f>
        <v>0</v>
      </c>
      <c r="AC215" t="b">
        <f>IF(参数统计!B215=29,参数统计!C215)</f>
        <v>0</v>
      </c>
      <c r="AD215" t="b">
        <f>IF(参数统计!B215=30,参数统计!C215)</f>
        <v>0</v>
      </c>
    </row>
    <row r="216" spans="1:30">
      <c r="A216" t="b">
        <f>IF(参数统计!B216=1,参数统计!C216)</f>
        <v>0</v>
      </c>
      <c r="B216" t="b">
        <f>IF(参数统计!B216=2,参数统计!C216)</f>
        <v>0</v>
      </c>
      <c r="C216" t="b">
        <f>IF(参数统计!B216=3,参数统计!C216)</f>
        <v>0</v>
      </c>
      <c r="D216" t="b">
        <f>IF(参数统计!B216=4,参数统计!C216)</f>
        <v>0</v>
      </c>
      <c r="E216" t="b">
        <f>IF(参数统计!B216=5,参数统计!C216)</f>
        <v>0</v>
      </c>
      <c r="F216" t="b">
        <f>IF(参数统计!B216=6,参数统计!C216)</f>
        <v>0</v>
      </c>
      <c r="G216" t="b">
        <f>IF(参数统计!B216=7,参数统计!C216)</f>
        <v>0</v>
      </c>
      <c r="H216" t="b">
        <f>IF(参数统计!B216=8,参数统计!C216)</f>
        <v>0</v>
      </c>
      <c r="I216" t="b">
        <f>IF(参数统计!B216=9,参数统计!C216)</f>
        <v>0</v>
      </c>
      <c r="J216" t="b">
        <f>IF(参数统计!B216=10,参数统计!C216)</f>
        <v>0</v>
      </c>
      <c r="K216" t="b">
        <f>IF(参数统计!B216=11,参数统计!C216)</f>
        <v>0</v>
      </c>
      <c r="L216" t="b">
        <f>IF(参数统计!B216=12,参数统计!C216)</f>
        <v>0</v>
      </c>
      <c r="M216" t="b">
        <f>IF(参数统计!B216=13,参数统计!C216)</f>
        <v>0</v>
      </c>
      <c r="N216" t="b">
        <f>IF(参数统计!B216=14,参数统计!C216)</f>
        <v>0</v>
      </c>
      <c r="O216" t="b">
        <f>IF(参数统计!B216=15,参数统计!C216)</f>
        <v>0</v>
      </c>
      <c r="P216" t="b">
        <f>IF(参数统计!B216=16,参数统计!C216)</f>
        <v>0</v>
      </c>
      <c r="Q216" t="b">
        <f>IF(参数统计!B216=17,参数统计!C216)</f>
        <v>0</v>
      </c>
      <c r="R216" t="b">
        <f>IF(参数统计!B216=18,参数统计!C216)</f>
        <v>0</v>
      </c>
      <c r="S216" t="b">
        <f>IF(参数统计!B216=19,参数统计!C216)</f>
        <v>0</v>
      </c>
      <c r="T216" t="b">
        <f>IF(参数统计!B216=20,参数统计!C216)</f>
        <v>0</v>
      </c>
      <c r="U216" t="b">
        <f>IF(参数统计!B216=21,参数统计!C216)</f>
        <v>0</v>
      </c>
      <c r="V216" t="b">
        <f>IF(参数统计!B216=22,参数统计!C216)</f>
        <v>0</v>
      </c>
      <c r="W216" t="b">
        <f>IF(参数统计!B216=23,参数统计!C216)</f>
        <v>0</v>
      </c>
      <c r="X216" t="b">
        <f>IF(参数统计!B216=24,参数统计!C216)</f>
        <v>0</v>
      </c>
      <c r="Y216" t="b">
        <f>IF(参数统计!B216=25,参数统计!C216)</f>
        <v>0</v>
      </c>
      <c r="Z216" t="b">
        <f>IF(参数统计!B216=26,参数统计!C216)</f>
        <v>0</v>
      </c>
      <c r="AA216" t="b">
        <f>IF(参数统计!B216=27,参数统计!C216)</f>
        <v>0</v>
      </c>
      <c r="AB216" t="b">
        <f>IF(参数统计!B216=28,参数统计!C216)</f>
        <v>0</v>
      </c>
      <c r="AC216" t="b">
        <f>IF(参数统计!B216=29,参数统计!C216)</f>
        <v>0</v>
      </c>
      <c r="AD216" t="b">
        <f>IF(参数统计!B216=30,参数统计!C216)</f>
        <v>0</v>
      </c>
    </row>
    <row r="217" spans="1:30">
      <c r="A217" t="b">
        <f>IF(参数统计!B217=1,参数统计!C217)</f>
        <v>0</v>
      </c>
      <c r="B217" t="b">
        <f>IF(参数统计!B217=2,参数统计!C217)</f>
        <v>0</v>
      </c>
      <c r="C217" t="b">
        <f>IF(参数统计!B217=3,参数统计!C217)</f>
        <v>0</v>
      </c>
      <c r="D217" t="b">
        <f>IF(参数统计!B217=4,参数统计!C217)</f>
        <v>0</v>
      </c>
      <c r="E217" t="b">
        <f>IF(参数统计!B217=5,参数统计!C217)</f>
        <v>0</v>
      </c>
      <c r="F217" t="b">
        <f>IF(参数统计!B217=6,参数统计!C217)</f>
        <v>0</v>
      </c>
      <c r="G217" t="b">
        <f>IF(参数统计!B217=7,参数统计!C217)</f>
        <v>0</v>
      </c>
      <c r="H217" t="b">
        <f>IF(参数统计!B217=8,参数统计!C217)</f>
        <v>0</v>
      </c>
      <c r="I217" t="b">
        <f>IF(参数统计!B217=9,参数统计!C217)</f>
        <v>0</v>
      </c>
      <c r="J217" t="b">
        <f>IF(参数统计!B217=10,参数统计!C217)</f>
        <v>0</v>
      </c>
      <c r="K217" t="b">
        <f>IF(参数统计!B217=11,参数统计!C217)</f>
        <v>0</v>
      </c>
      <c r="L217" t="b">
        <f>IF(参数统计!B217=12,参数统计!C217)</f>
        <v>0</v>
      </c>
      <c r="M217" t="b">
        <f>IF(参数统计!B217=13,参数统计!C217)</f>
        <v>0</v>
      </c>
      <c r="N217" t="b">
        <f>IF(参数统计!B217=14,参数统计!C217)</f>
        <v>0</v>
      </c>
      <c r="O217" t="b">
        <f>IF(参数统计!B217=15,参数统计!C217)</f>
        <v>0</v>
      </c>
      <c r="P217" t="b">
        <f>IF(参数统计!B217=16,参数统计!C217)</f>
        <v>0</v>
      </c>
      <c r="Q217" t="b">
        <f>IF(参数统计!B217=17,参数统计!C217)</f>
        <v>0</v>
      </c>
      <c r="R217" t="b">
        <f>IF(参数统计!B217=18,参数统计!C217)</f>
        <v>0</v>
      </c>
      <c r="S217" t="b">
        <f>IF(参数统计!B217=19,参数统计!C217)</f>
        <v>0</v>
      </c>
      <c r="T217" t="b">
        <f>IF(参数统计!B217=20,参数统计!C217)</f>
        <v>0</v>
      </c>
      <c r="U217" t="b">
        <f>IF(参数统计!B217=21,参数统计!C217)</f>
        <v>0</v>
      </c>
      <c r="V217" t="b">
        <f>IF(参数统计!B217=22,参数统计!C217)</f>
        <v>0</v>
      </c>
      <c r="W217" t="b">
        <f>IF(参数统计!B217=23,参数统计!C217)</f>
        <v>0</v>
      </c>
      <c r="X217" t="b">
        <f>IF(参数统计!B217=24,参数统计!C217)</f>
        <v>0</v>
      </c>
      <c r="Y217" t="b">
        <f>IF(参数统计!B217=25,参数统计!C217)</f>
        <v>0</v>
      </c>
      <c r="Z217" t="b">
        <f>IF(参数统计!B217=26,参数统计!C217)</f>
        <v>0</v>
      </c>
      <c r="AA217" t="b">
        <f>IF(参数统计!B217=27,参数统计!C217)</f>
        <v>0</v>
      </c>
      <c r="AB217" t="b">
        <f>IF(参数统计!B217=28,参数统计!C217)</f>
        <v>0</v>
      </c>
      <c r="AC217" t="b">
        <f>IF(参数统计!B217=29,参数统计!C217)</f>
        <v>0</v>
      </c>
      <c r="AD217" t="b">
        <f>IF(参数统计!B217=30,参数统计!C217)</f>
        <v>0</v>
      </c>
    </row>
    <row r="218" spans="1:30">
      <c r="A218" t="b">
        <f>IF(参数统计!B218=1,参数统计!C218)</f>
        <v>0</v>
      </c>
      <c r="B218" t="b">
        <f>IF(参数统计!B218=2,参数统计!C218)</f>
        <v>0</v>
      </c>
      <c r="C218" t="b">
        <f>IF(参数统计!B218=3,参数统计!C218)</f>
        <v>0</v>
      </c>
      <c r="D218" t="b">
        <f>IF(参数统计!B218=4,参数统计!C218)</f>
        <v>0</v>
      </c>
      <c r="E218" t="b">
        <f>IF(参数统计!B218=5,参数统计!C218)</f>
        <v>0</v>
      </c>
      <c r="F218" t="b">
        <f>IF(参数统计!B218=6,参数统计!C218)</f>
        <v>0</v>
      </c>
      <c r="G218" t="b">
        <f>IF(参数统计!B218=7,参数统计!C218)</f>
        <v>0</v>
      </c>
      <c r="H218" t="b">
        <f>IF(参数统计!B218=8,参数统计!C218)</f>
        <v>0</v>
      </c>
      <c r="I218" t="b">
        <f>IF(参数统计!B218=9,参数统计!C218)</f>
        <v>0</v>
      </c>
      <c r="J218" t="b">
        <f>IF(参数统计!B218=10,参数统计!C218)</f>
        <v>0</v>
      </c>
      <c r="K218" t="b">
        <f>IF(参数统计!B218=11,参数统计!C218)</f>
        <v>0</v>
      </c>
      <c r="L218" t="b">
        <f>IF(参数统计!B218=12,参数统计!C218)</f>
        <v>0</v>
      </c>
      <c r="M218" t="b">
        <f>IF(参数统计!B218=13,参数统计!C218)</f>
        <v>0</v>
      </c>
      <c r="N218" t="b">
        <f>IF(参数统计!B218=14,参数统计!C218)</f>
        <v>0</v>
      </c>
      <c r="O218" t="b">
        <f>IF(参数统计!B218=15,参数统计!C218)</f>
        <v>0</v>
      </c>
      <c r="P218" t="b">
        <f>IF(参数统计!B218=16,参数统计!C218)</f>
        <v>0</v>
      </c>
      <c r="Q218" t="b">
        <f>IF(参数统计!B218=17,参数统计!C218)</f>
        <v>0</v>
      </c>
      <c r="R218" t="b">
        <f>IF(参数统计!B218=18,参数统计!C218)</f>
        <v>0</v>
      </c>
      <c r="S218" t="b">
        <f>IF(参数统计!B218=19,参数统计!C218)</f>
        <v>0</v>
      </c>
      <c r="T218" t="b">
        <f>IF(参数统计!B218=20,参数统计!C218)</f>
        <v>0</v>
      </c>
      <c r="U218" t="b">
        <f>IF(参数统计!B218=21,参数统计!C218)</f>
        <v>0</v>
      </c>
      <c r="V218" t="b">
        <f>IF(参数统计!B218=22,参数统计!C218)</f>
        <v>0</v>
      </c>
      <c r="W218" t="b">
        <f>IF(参数统计!B218=23,参数统计!C218)</f>
        <v>0</v>
      </c>
      <c r="X218" t="b">
        <f>IF(参数统计!B218=24,参数统计!C218)</f>
        <v>0</v>
      </c>
      <c r="Y218" t="b">
        <f>IF(参数统计!B218=25,参数统计!C218)</f>
        <v>0</v>
      </c>
      <c r="Z218" t="b">
        <f>IF(参数统计!B218=26,参数统计!C218)</f>
        <v>0</v>
      </c>
      <c r="AA218" t="b">
        <f>IF(参数统计!B218=27,参数统计!C218)</f>
        <v>0</v>
      </c>
      <c r="AB218" t="b">
        <f>IF(参数统计!B218=28,参数统计!C218)</f>
        <v>0</v>
      </c>
      <c r="AC218" t="b">
        <f>IF(参数统计!B218=29,参数统计!C218)</f>
        <v>0</v>
      </c>
      <c r="AD218" t="b">
        <f>IF(参数统计!B218=30,参数统计!C218)</f>
        <v>0</v>
      </c>
    </row>
    <row r="219" spans="1:30">
      <c r="A219" t="b">
        <f>IF(参数统计!B219=1,参数统计!C219)</f>
        <v>0</v>
      </c>
      <c r="B219" t="b">
        <f>IF(参数统计!B219=2,参数统计!C219)</f>
        <v>0</v>
      </c>
      <c r="C219" t="b">
        <f>IF(参数统计!B219=3,参数统计!C219)</f>
        <v>0</v>
      </c>
      <c r="D219" t="b">
        <f>IF(参数统计!B219=4,参数统计!C219)</f>
        <v>0</v>
      </c>
      <c r="E219" t="b">
        <f>IF(参数统计!B219=5,参数统计!C219)</f>
        <v>0</v>
      </c>
      <c r="F219" t="b">
        <f>IF(参数统计!B219=6,参数统计!C219)</f>
        <v>0</v>
      </c>
      <c r="G219" t="b">
        <f>IF(参数统计!B219=7,参数统计!C219)</f>
        <v>0</v>
      </c>
      <c r="H219" t="b">
        <f>IF(参数统计!B219=8,参数统计!C219)</f>
        <v>0</v>
      </c>
      <c r="I219" t="b">
        <f>IF(参数统计!B219=9,参数统计!C219)</f>
        <v>0</v>
      </c>
      <c r="J219" t="b">
        <f>IF(参数统计!B219=10,参数统计!C219)</f>
        <v>0</v>
      </c>
      <c r="K219" t="b">
        <f>IF(参数统计!B219=11,参数统计!C219)</f>
        <v>0</v>
      </c>
      <c r="L219" t="b">
        <f>IF(参数统计!B219=12,参数统计!C219)</f>
        <v>0</v>
      </c>
      <c r="M219" t="b">
        <f>IF(参数统计!B219=13,参数统计!C219)</f>
        <v>0</v>
      </c>
      <c r="N219" t="b">
        <f>IF(参数统计!B219=14,参数统计!C219)</f>
        <v>0</v>
      </c>
      <c r="O219" t="b">
        <f>IF(参数统计!B219=15,参数统计!C219)</f>
        <v>0</v>
      </c>
      <c r="P219" t="b">
        <f>IF(参数统计!B219=16,参数统计!C219)</f>
        <v>0</v>
      </c>
      <c r="Q219" t="b">
        <f>IF(参数统计!B219=17,参数统计!C219)</f>
        <v>0</v>
      </c>
      <c r="R219" t="b">
        <f>IF(参数统计!B219=18,参数统计!C219)</f>
        <v>0</v>
      </c>
      <c r="S219" t="b">
        <f>IF(参数统计!B219=19,参数统计!C219)</f>
        <v>0</v>
      </c>
      <c r="T219" t="b">
        <f>IF(参数统计!B219=20,参数统计!C219)</f>
        <v>0</v>
      </c>
      <c r="U219" t="b">
        <f>IF(参数统计!B219=21,参数统计!C219)</f>
        <v>0</v>
      </c>
      <c r="V219" t="b">
        <f>IF(参数统计!B219=22,参数统计!C219)</f>
        <v>0</v>
      </c>
      <c r="W219" t="b">
        <f>IF(参数统计!B219=23,参数统计!C219)</f>
        <v>0</v>
      </c>
      <c r="X219" t="b">
        <f>IF(参数统计!B219=24,参数统计!C219)</f>
        <v>0</v>
      </c>
      <c r="Y219" t="b">
        <f>IF(参数统计!B219=25,参数统计!C219)</f>
        <v>0</v>
      </c>
      <c r="Z219" t="b">
        <f>IF(参数统计!B219=26,参数统计!C219)</f>
        <v>0</v>
      </c>
      <c r="AA219" t="b">
        <f>IF(参数统计!B219=27,参数统计!C219)</f>
        <v>0</v>
      </c>
      <c r="AB219" t="b">
        <f>IF(参数统计!B219=28,参数统计!C219)</f>
        <v>0</v>
      </c>
      <c r="AC219" t="b">
        <f>IF(参数统计!B219=29,参数统计!C219)</f>
        <v>0</v>
      </c>
      <c r="AD219" t="b">
        <f>IF(参数统计!B219=30,参数统计!C219)</f>
        <v>0</v>
      </c>
    </row>
    <row r="220" spans="1:30">
      <c r="A220" t="b">
        <f>IF(参数统计!B220=1,参数统计!C220)</f>
        <v>0</v>
      </c>
      <c r="B220" t="b">
        <f>IF(参数统计!B220=2,参数统计!C220)</f>
        <v>0</v>
      </c>
      <c r="C220" t="b">
        <f>IF(参数统计!B220=3,参数统计!C220)</f>
        <v>0</v>
      </c>
      <c r="D220" t="b">
        <f>IF(参数统计!B220=4,参数统计!C220)</f>
        <v>0</v>
      </c>
      <c r="E220" t="b">
        <f>IF(参数统计!B220=5,参数统计!C220)</f>
        <v>0</v>
      </c>
      <c r="F220" t="b">
        <f>IF(参数统计!B220=6,参数统计!C220)</f>
        <v>0</v>
      </c>
      <c r="G220" t="b">
        <f>IF(参数统计!B220=7,参数统计!C220)</f>
        <v>0</v>
      </c>
      <c r="H220" t="b">
        <f>IF(参数统计!B220=8,参数统计!C220)</f>
        <v>0</v>
      </c>
      <c r="I220" t="b">
        <f>IF(参数统计!B220=9,参数统计!C220)</f>
        <v>0</v>
      </c>
      <c r="J220" t="b">
        <f>IF(参数统计!B220=10,参数统计!C220)</f>
        <v>0</v>
      </c>
      <c r="K220" t="b">
        <f>IF(参数统计!B220=11,参数统计!C220)</f>
        <v>0</v>
      </c>
      <c r="L220" t="b">
        <f>IF(参数统计!B220=12,参数统计!C220)</f>
        <v>0</v>
      </c>
      <c r="M220" t="b">
        <f>IF(参数统计!B220=13,参数统计!C220)</f>
        <v>0</v>
      </c>
      <c r="N220" t="b">
        <f>IF(参数统计!B220=14,参数统计!C220)</f>
        <v>0</v>
      </c>
      <c r="O220" t="b">
        <f>IF(参数统计!B220=15,参数统计!C220)</f>
        <v>0</v>
      </c>
      <c r="P220" t="b">
        <f>IF(参数统计!B220=16,参数统计!C220)</f>
        <v>0</v>
      </c>
      <c r="Q220" t="b">
        <f>IF(参数统计!B220=17,参数统计!C220)</f>
        <v>0</v>
      </c>
      <c r="R220" t="b">
        <f>IF(参数统计!B220=18,参数统计!C220)</f>
        <v>0</v>
      </c>
      <c r="S220" t="b">
        <f>IF(参数统计!B220=19,参数统计!C220)</f>
        <v>0</v>
      </c>
      <c r="T220" t="b">
        <f>IF(参数统计!B220=20,参数统计!C220)</f>
        <v>0</v>
      </c>
      <c r="U220" t="b">
        <f>IF(参数统计!B220=21,参数统计!C220)</f>
        <v>0</v>
      </c>
      <c r="V220" t="b">
        <f>IF(参数统计!B220=22,参数统计!C220)</f>
        <v>0</v>
      </c>
      <c r="W220" t="b">
        <f>IF(参数统计!B220=23,参数统计!C220)</f>
        <v>0</v>
      </c>
      <c r="X220" t="b">
        <f>IF(参数统计!B220=24,参数统计!C220)</f>
        <v>0</v>
      </c>
      <c r="Y220" t="b">
        <f>IF(参数统计!B220=25,参数统计!C220)</f>
        <v>0</v>
      </c>
      <c r="Z220" t="b">
        <f>IF(参数统计!B220=26,参数统计!C220)</f>
        <v>0</v>
      </c>
      <c r="AA220" t="b">
        <f>IF(参数统计!B220=27,参数统计!C220)</f>
        <v>0</v>
      </c>
      <c r="AB220" t="b">
        <f>IF(参数统计!B220=28,参数统计!C220)</f>
        <v>0</v>
      </c>
      <c r="AC220" t="b">
        <f>IF(参数统计!B220=29,参数统计!C220)</f>
        <v>0</v>
      </c>
      <c r="AD220" t="b">
        <f>IF(参数统计!B220=30,参数统计!C220)</f>
        <v>0</v>
      </c>
    </row>
    <row r="221" spans="1:30">
      <c r="A221" t="b">
        <f>IF(参数统计!B221=1,参数统计!C221)</f>
        <v>0</v>
      </c>
      <c r="B221" t="b">
        <f>IF(参数统计!B221=2,参数统计!C221)</f>
        <v>0</v>
      </c>
      <c r="C221" t="b">
        <f>IF(参数统计!B221=3,参数统计!C221)</f>
        <v>0</v>
      </c>
      <c r="D221" t="b">
        <f>IF(参数统计!B221=4,参数统计!C221)</f>
        <v>0</v>
      </c>
      <c r="E221" t="b">
        <f>IF(参数统计!B221=5,参数统计!C221)</f>
        <v>0</v>
      </c>
      <c r="F221" t="b">
        <f>IF(参数统计!B221=6,参数统计!C221)</f>
        <v>0</v>
      </c>
      <c r="G221" t="b">
        <f>IF(参数统计!B221=7,参数统计!C221)</f>
        <v>0</v>
      </c>
      <c r="H221" t="b">
        <f>IF(参数统计!B221=8,参数统计!C221)</f>
        <v>0</v>
      </c>
      <c r="I221" t="b">
        <f>IF(参数统计!B221=9,参数统计!C221)</f>
        <v>0</v>
      </c>
      <c r="J221" t="b">
        <f>IF(参数统计!B221=10,参数统计!C221)</f>
        <v>0</v>
      </c>
      <c r="K221" t="b">
        <f>IF(参数统计!B221=11,参数统计!C221)</f>
        <v>0</v>
      </c>
      <c r="L221" t="b">
        <f>IF(参数统计!B221=12,参数统计!C221)</f>
        <v>0</v>
      </c>
      <c r="M221" t="b">
        <f>IF(参数统计!B221=13,参数统计!C221)</f>
        <v>0</v>
      </c>
      <c r="N221" t="b">
        <f>IF(参数统计!B221=14,参数统计!C221)</f>
        <v>0</v>
      </c>
      <c r="O221" t="b">
        <f>IF(参数统计!B221=15,参数统计!C221)</f>
        <v>0</v>
      </c>
      <c r="P221" t="b">
        <f>IF(参数统计!B221=16,参数统计!C221)</f>
        <v>0</v>
      </c>
      <c r="Q221" t="b">
        <f>IF(参数统计!B221=17,参数统计!C221)</f>
        <v>0</v>
      </c>
      <c r="R221" t="b">
        <f>IF(参数统计!B221=18,参数统计!C221)</f>
        <v>0</v>
      </c>
      <c r="S221" t="b">
        <f>IF(参数统计!B221=19,参数统计!C221)</f>
        <v>0</v>
      </c>
      <c r="T221" t="b">
        <f>IF(参数统计!B221=20,参数统计!C221)</f>
        <v>0</v>
      </c>
      <c r="U221" t="b">
        <f>IF(参数统计!B221=21,参数统计!C221)</f>
        <v>0</v>
      </c>
      <c r="V221" t="b">
        <f>IF(参数统计!B221=22,参数统计!C221)</f>
        <v>0</v>
      </c>
      <c r="W221" t="b">
        <f>IF(参数统计!B221=23,参数统计!C221)</f>
        <v>0</v>
      </c>
      <c r="X221" t="b">
        <f>IF(参数统计!B221=24,参数统计!C221)</f>
        <v>0</v>
      </c>
      <c r="Y221" t="b">
        <f>IF(参数统计!B221=25,参数统计!C221)</f>
        <v>0</v>
      </c>
      <c r="Z221" t="b">
        <f>IF(参数统计!B221=26,参数统计!C221)</f>
        <v>0</v>
      </c>
      <c r="AA221" t="b">
        <f>IF(参数统计!B221=27,参数统计!C221)</f>
        <v>0</v>
      </c>
      <c r="AB221" t="b">
        <f>IF(参数统计!B221=28,参数统计!C221)</f>
        <v>0</v>
      </c>
      <c r="AC221" t="b">
        <f>IF(参数统计!B221=29,参数统计!C221)</f>
        <v>0</v>
      </c>
      <c r="AD221" t="b">
        <f>IF(参数统计!B221=30,参数统计!C221)</f>
        <v>0</v>
      </c>
    </row>
    <row r="222" spans="1:30">
      <c r="A222" t="b">
        <f>IF(参数统计!B222=1,参数统计!C222)</f>
        <v>0</v>
      </c>
      <c r="B222" t="b">
        <f>IF(参数统计!B222=2,参数统计!C222)</f>
        <v>0</v>
      </c>
      <c r="C222" t="b">
        <f>IF(参数统计!B222=3,参数统计!C222)</f>
        <v>0</v>
      </c>
      <c r="D222" t="b">
        <f>IF(参数统计!B222=4,参数统计!C222)</f>
        <v>0</v>
      </c>
      <c r="E222" t="b">
        <f>IF(参数统计!B222=5,参数统计!C222)</f>
        <v>0</v>
      </c>
      <c r="F222" t="b">
        <f>IF(参数统计!B222=6,参数统计!C222)</f>
        <v>0</v>
      </c>
      <c r="G222" t="b">
        <f>IF(参数统计!B222=7,参数统计!C222)</f>
        <v>0</v>
      </c>
      <c r="H222" t="b">
        <f>IF(参数统计!B222=8,参数统计!C222)</f>
        <v>0</v>
      </c>
      <c r="I222" t="b">
        <f>IF(参数统计!B222=9,参数统计!C222)</f>
        <v>0</v>
      </c>
      <c r="J222" t="b">
        <f>IF(参数统计!B222=10,参数统计!C222)</f>
        <v>0</v>
      </c>
      <c r="K222" t="b">
        <f>IF(参数统计!B222=11,参数统计!C222)</f>
        <v>0</v>
      </c>
      <c r="L222" t="b">
        <f>IF(参数统计!B222=12,参数统计!C222)</f>
        <v>0</v>
      </c>
      <c r="M222" t="b">
        <f>IF(参数统计!B222=13,参数统计!C222)</f>
        <v>0</v>
      </c>
      <c r="N222" t="b">
        <f>IF(参数统计!B222=14,参数统计!C222)</f>
        <v>0</v>
      </c>
      <c r="O222" t="b">
        <f>IF(参数统计!B222=15,参数统计!C222)</f>
        <v>0</v>
      </c>
      <c r="P222" t="b">
        <f>IF(参数统计!B222=16,参数统计!C222)</f>
        <v>0</v>
      </c>
      <c r="Q222" t="b">
        <f>IF(参数统计!B222=17,参数统计!C222)</f>
        <v>0</v>
      </c>
      <c r="R222" t="b">
        <f>IF(参数统计!B222=18,参数统计!C222)</f>
        <v>0</v>
      </c>
      <c r="S222" t="b">
        <f>IF(参数统计!B222=19,参数统计!C222)</f>
        <v>0</v>
      </c>
      <c r="T222" t="b">
        <f>IF(参数统计!B222=20,参数统计!C222)</f>
        <v>0</v>
      </c>
      <c r="U222" t="b">
        <f>IF(参数统计!B222=21,参数统计!C222)</f>
        <v>0</v>
      </c>
      <c r="V222" t="b">
        <f>IF(参数统计!B222=22,参数统计!C222)</f>
        <v>0</v>
      </c>
      <c r="W222" t="b">
        <f>IF(参数统计!B222=23,参数统计!C222)</f>
        <v>0</v>
      </c>
      <c r="X222" t="b">
        <f>IF(参数统计!B222=24,参数统计!C222)</f>
        <v>0</v>
      </c>
      <c r="Y222" t="b">
        <f>IF(参数统计!B222=25,参数统计!C222)</f>
        <v>0</v>
      </c>
      <c r="Z222" t="b">
        <f>IF(参数统计!B222=26,参数统计!C222)</f>
        <v>0</v>
      </c>
      <c r="AA222" t="b">
        <f>IF(参数统计!B222=27,参数统计!C222)</f>
        <v>0</v>
      </c>
      <c r="AB222" t="b">
        <f>IF(参数统计!B222=28,参数统计!C222)</f>
        <v>0</v>
      </c>
      <c r="AC222" t="b">
        <f>IF(参数统计!B222=29,参数统计!C222)</f>
        <v>0</v>
      </c>
      <c r="AD222" t="b">
        <f>IF(参数统计!B222=30,参数统计!C222)</f>
        <v>0</v>
      </c>
    </row>
    <row r="223" spans="1:30">
      <c r="A223" t="b">
        <f>IF(参数统计!B223=1,参数统计!C223)</f>
        <v>0</v>
      </c>
      <c r="B223" t="b">
        <f>IF(参数统计!B223=2,参数统计!C223)</f>
        <v>0</v>
      </c>
      <c r="C223" t="b">
        <f>IF(参数统计!B223=3,参数统计!C223)</f>
        <v>0</v>
      </c>
      <c r="D223" t="b">
        <f>IF(参数统计!B223=4,参数统计!C223)</f>
        <v>0</v>
      </c>
      <c r="E223" t="b">
        <f>IF(参数统计!B223=5,参数统计!C223)</f>
        <v>0</v>
      </c>
      <c r="F223" t="b">
        <f>IF(参数统计!B223=6,参数统计!C223)</f>
        <v>0</v>
      </c>
      <c r="G223" t="b">
        <f>IF(参数统计!B223=7,参数统计!C223)</f>
        <v>0</v>
      </c>
      <c r="H223" t="b">
        <f>IF(参数统计!B223=8,参数统计!C223)</f>
        <v>0</v>
      </c>
      <c r="I223" t="b">
        <f>IF(参数统计!B223=9,参数统计!C223)</f>
        <v>0</v>
      </c>
      <c r="J223" t="b">
        <f>IF(参数统计!B223=10,参数统计!C223)</f>
        <v>0</v>
      </c>
      <c r="K223" t="b">
        <f>IF(参数统计!B223=11,参数统计!C223)</f>
        <v>0</v>
      </c>
      <c r="L223" t="b">
        <f>IF(参数统计!B223=12,参数统计!C223)</f>
        <v>0</v>
      </c>
      <c r="M223" t="b">
        <f>IF(参数统计!B223=13,参数统计!C223)</f>
        <v>0</v>
      </c>
      <c r="N223" t="b">
        <f>IF(参数统计!B223=14,参数统计!C223)</f>
        <v>0</v>
      </c>
      <c r="O223" t="b">
        <f>IF(参数统计!B223=15,参数统计!C223)</f>
        <v>0</v>
      </c>
      <c r="P223" t="b">
        <f>IF(参数统计!B223=16,参数统计!C223)</f>
        <v>0</v>
      </c>
      <c r="Q223" t="b">
        <f>IF(参数统计!B223=17,参数统计!C223)</f>
        <v>0</v>
      </c>
      <c r="R223" t="b">
        <f>IF(参数统计!B223=18,参数统计!C223)</f>
        <v>0</v>
      </c>
      <c r="S223" t="b">
        <f>IF(参数统计!B223=19,参数统计!C223)</f>
        <v>0</v>
      </c>
      <c r="T223" t="b">
        <f>IF(参数统计!B223=20,参数统计!C223)</f>
        <v>0</v>
      </c>
      <c r="U223" t="b">
        <f>IF(参数统计!B223=21,参数统计!C223)</f>
        <v>0</v>
      </c>
      <c r="V223" t="b">
        <f>IF(参数统计!B223=22,参数统计!C223)</f>
        <v>0</v>
      </c>
      <c r="W223" t="b">
        <f>IF(参数统计!B223=23,参数统计!C223)</f>
        <v>0</v>
      </c>
      <c r="X223" t="b">
        <f>IF(参数统计!B223=24,参数统计!C223)</f>
        <v>0</v>
      </c>
      <c r="Y223" t="b">
        <f>IF(参数统计!B223=25,参数统计!C223)</f>
        <v>0</v>
      </c>
      <c r="Z223" t="b">
        <f>IF(参数统计!B223=26,参数统计!C223)</f>
        <v>0</v>
      </c>
      <c r="AA223" t="b">
        <f>IF(参数统计!B223=27,参数统计!C223)</f>
        <v>0</v>
      </c>
      <c r="AB223" t="b">
        <f>IF(参数统计!B223=28,参数统计!C223)</f>
        <v>0</v>
      </c>
      <c r="AC223" t="b">
        <f>IF(参数统计!B223=29,参数统计!C223)</f>
        <v>0</v>
      </c>
      <c r="AD223" t="b">
        <f>IF(参数统计!B223=30,参数统计!C223)</f>
        <v>0</v>
      </c>
    </row>
    <row r="224" spans="1:30">
      <c r="A224" t="b">
        <f>IF(参数统计!B224=1,参数统计!C224)</f>
        <v>0</v>
      </c>
      <c r="B224" t="b">
        <f>IF(参数统计!B224=2,参数统计!C224)</f>
        <v>0</v>
      </c>
      <c r="C224" t="b">
        <f>IF(参数统计!B224=3,参数统计!C224)</f>
        <v>0</v>
      </c>
      <c r="D224" t="b">
        <f>IF(参数统计!B224=4,参数统计!C224)</f>
        <v>0</v>
      </c>
      <c r="E224" t="b">
        <f>IF(参数统计!B224=5,参数统计!C224)</f>
        <v>0</v>
      </c>
      <c r="F224" t="b">
        <f>IF(参数统计!B224=6,参数统计!C224)</f>
        <v>0</v>
      </c>
      <c r="G224" t="b">
        <f>IF(参数统计!B224=7,参数统计!C224)</f>
        <v>0</v>
      </c>
      <c r="H224" t="b">
        <f>IF(参数统计!B224=8,参数统计!C224)</f>
        <v>0</v>
      </c>
      <c r="I224" t="b">
        <f>IF(参数统计!B224=9,参数统计!C224)</f>
        <v>0</v>
      </c>
      <c r="J224" t="b">
        <f>IF(参数统计!B224=10,参数统计!C224)</f>
        <v>0</v>
      </c>
      <c r="K224" t="b">
        <f>IF(参数统计!B224=11,参数统计!C224)</f>
        <v>0</v>
      </c>
      <c r="L224" t="b">
        <f>IF(参数统计!B224=12,参数统计!C224)</f>
        <v>0</v>
      </c>
      <c r="M224" t="b">
        <f>IF(参数统计!B224=13,参数统计!C224)</f>
        <v>0</v>
      </c>
      <c r="N224" t="b">
        <f>IF(参数统计!B224=14,参数统计!C224)</f>
        <v>0</v>
      </c>
      <c r="O224" t="b">
        <f>IF(参数统计!B224=15,参数统计!C224)</f>
        <v>0</v>
      </c>
      <c r="P224" t="b">
        <f>IF(参数统计!B224=16,参数统计!C224)</f>
        <v>0</v>
      </c>
      <c r="Q224" t="b">
        <f>IF(参数统计!B224=17,参数统计!C224)</f>
        <v>0</v>
      </c>
      <c r="R224" t="b">
        <f>IF(参数统计!B224=18,参数统计!C224)</f>
        <v>0</v>
      </c>
      <c r="S224" t="b">
        <f>IF(参数统计!B224=19,参数统计!C224)</f>
        <v>0</v>
      </c>
      <c r="T224" t="b">
        <f>IF(参数统计!B224=20,参数统计!C224)</f>
        <v>0</v>
      </c>
      <c r="U224" t="b">
        <f>IF(参数统计!B224=21,参数统计!C224)</f>
        <v>0</v>
      </c>
      <c r="V224" t="b">
        <f>IF(参数统计!B224=22,参数统计!C224)</f>
        <v>0</v>
      </c>
      <c r="W224" t="b">
        <f>IF(参数统计!B224=23,参数统计!C224)</f>
        <v>0</v>
      </c>
      <c r="X224" t="b">
        <f>IF(参数统计!B224=24,参数统计!C224)</f>
        <v>0</v>
      </c>
      <c r="Y224" t="b">
        <f>IF(参数统计!B224=25,参数统计!C224)</f>
        <v>0</v>
      </c>
      <c r="Z224" t="b">
        <f>IF(参数统计!B224=26,参数统计!C224)</f>
        <v>0</v>
      </c>
      <c r="AA224" t="b">
        <f>IF(参数统计!B224=27,参数统计!C224)</f>
        <v>0</v>
      </c>
      <c r="AB224" t="b">
        <f>IF(参数统计!B224=28,参数统计!C224)</f>
        <v>0</v>
      </c>
      <c r="AC224" t="b">
        <f>IF(参数统计!B224=29,参数统计!C224)</f>
        <v>0</v>
      </c>
      <c r="AD224" t="b">
        <f>IF(参数统计!B224=30,参数统计!C224)</f>
        <v>0</v>
      </c>
    </row>
    <row r="225" spans="1:30">
      <c r="A225" t="b">
        <f>IF(参数统计!B225=1,参数统计!C225)</f>
        <v>0</v>
      </c>
      <c r="B225" t="b">
        <f>IF(参数统计!B225=2,参数统计!C225)</f>
        <v>0</v>
      </c>
      <c r="C225" t="b">
        <f>IF(参数统计!B225=3,参数统计!C225)</f>
        <v>0</v>
      </c>
      <c r="D225" t="b">
        <f>IF(参数统计!B225=4,参数统计!C225)</f>
        <v>0</v>
      </c>
      <c r="E225" t="b">
        <f>IF(参数统计!B225=5,参数统计!C225)</f>
        <v>0</v>
      </c>
      <c r="F225" t="b">
        <f>IF(参数统计!B225=6,参数统计!C225)</f>
        <v>0</v>
      </c>
      <c r="G225" t="b">
        <f>IF(参数统计!B225=7,参数统计!C225)</f>
        <v>0</v>
      </c>
      <c r="H225" t="b">
        <f>IF(参数统计!B225=8,参数统计!C225)</f>
        <v>0</v>
      </c>
      <c r="I225" t="b">
        <f>IF(参数统计!B225=9,参数统计!C225)</f>
        <v>0</v>
      </c>
      <c r="J225" t="b">
        <f>IF(参数统计!B225=10,参数统计!C225)</f>
        <v>0</v>
      </c>
      <c r="K225" t="b">
        <f>IF(参数统计!B225=11,参数统计!C225)</f>
        <v>0</v>
      </c>
      <c r="L225" t="b">
        <f>IF(参数统计!B225=12,参数统计!C225)</f>
        <v>0</v>
      </c>
      <c r="M225" t="b">
        <f>IF(参数统计!B225=13,参数统计!C225)</f>
        <v>0</v>
      </c>
      <c r="N225" t="b">
        <f>IF(参数统计!B225=14,参数统计!C225)</f>
        <v>0</v>
      </c>
      <c r="O225" t="b">
        <f>IF(参数统计!B225=15,参数统计!C225)</f>
        <v>0</v>
      </c>
      <c r="P225" t="b">
        <f>IF(参数统计!B225=16,参数统计!C225)</f>
        <v>0</v>
      </c>
      <c r="Q225" t="b">
        <f>IF(参数统计!B225=17,参数统计!C225)</f>
        <v>0</v>
      </c>
      <c r="R225" t="b">
        <f>IF(参数统计!B225=18,参数统计!C225)</f>
        <v>0</v>
      </c>
      <c r="S225" t="b">
        <f>IF(参数统计!B225=19,参数统计!C225)</f>
        <v>0</v>
      </c>
      <c r="T225" t="b">
        <f>IF(参数统计!B225=20,参数统计!C225)</f>
        <v>0</v>
      </c>
      <c r="U225" t="b">
        <f>IF(参数统计!B225=21,参数统计!C225)</f>
        <v>0</v>
      </c>
      <c r="V225" t="b">
        <f>IF(参数统计!B225=22,参数统计!C225)</f>
        <v>0</v>
      </c>
      <c r="W225" t="b">
        <f>IF(参数统计!B225=23,参数统计!C225)</f>
        <v>0</v>
      </c>
      <c r="X225" t="b">
        <f>IF(参数统计!B225=24,参数统计!C225)</f>
        <v>0</v>
      </c>
      <c r="Y225" t="b">
        <f>IF(参数统计!B225=25,参数统计!C225)</f>
        <v>0</v>
      </c>
      <c r="Z225" t="b">
        <f>IF(参数统计!B225=26,参数统计!C225)</f>
        <v>0</v>
      </c>
      <c r="AA225" t="b">
        <f>IF(参数统计!B225=27,参数统计!C225)</f>
        <v>0</v>
      </c>
      <c r="AB225" t="b">
        <f>IF(参数统计!B225=28,参数统计!C225)</f>
        <v>0</v>
      </c>
      <c r="AC225" t="b">
        <f>IF(参数统计!B225=29,参数统计!C225)</f>
        <v>0</v>
      </c>
      <c r="AD225" t="b">
        <f>IF(参数统计!B225=30,参数统计!C225)</f>
        <v>0</v>
      </c>
    </row>
    <row r="226" spans="1:30">
      <c r="A226" t="b">
        <f>IF(参数统计!B226=1,参数统计!C226)</f>
        <v>0</v>
      </c>
      <c r="B226" t="b">
        <f>IF(参数统计!B226=2,参数统计!C226)</f>
        <v>0</v>
      </c>
      <c r="C226" t="b">
        <f>IF(参数统计!B226=3,参数统计!C226)</f>
        <v>0</v>
      </c>
      <c r="D226" t="b">
        <f>IF(参数统计!B226=4,参数统计!C226)</f>
        <v>0</v>
      </c>
      <c r="E226" t="b">
        <f>IF(参数统计!B226=5,参数统计!C226)</f>
        <v>0</v>
      </c>
      <c r="F226" t="b">
        <f>IF(参数统计!B226=6,参数统计!C226)</f>
        <v>0</v>
      </c>
      <c r="G226" t="b">
        <f>IF(参数统计!B226=7,参数统计!C226)</f>
        <v>0</v>
      </c>
      <c r="H226" t="b">
        <f>IF(参数统计!B226=8,参数统计!C226)</f>
        <v>0</v>
      </c>
      <c r="I226" t="b">
        <f>IF(参数统计!B226=9,参数统计!C226)</f>
        <v>0</v>
      </c>
      <c r="J226" t="b">
        <f>IF(参数统计!B226=10,参数统计!C226)</f>
        <v>0</v>
      </c>
      <c r="K226" t="b">
        <f>IF(参数统计!B226=11,参数统计!C226)</f>
        <v>0</v>
      </c>
      <c r="L226" t="b">
        <f>IF(参数统计!B226=12,参数统计!C226)</f>
        <v>0</v>
      </c>
      <c r="M226" t="b">
        <f>IF(参数统计!B226=13,参数统计!C226)</f>
        <v>0</v>
      </c>
      <c r="N226" t="b">
        <f>IF(参数统计!B226=14,参数统计!C226)</f>
        <v>0</v>
      </c>
      <c r="O226" t="b">
        <f>IF(参数统计!B226=15,参数统计!C226)</f>
        <v>0</v>
      </c>
      <c r="P226" t="b">
        <f>IF(参数统计!B226=16,参数统计!C226)</f>
        <v>0</v>
      </c>
      <c r="Q226" t="b">
        <f>IF(参数统计!B226=17,参数统计!C226)</f>
        <v>0</v>
      </c>
      <c r="R226" t="b">
        <f>IF(参数统计!B226=18,参数统计!C226)</f>
        <v>0</v>
      </c>
      <c r="S226" t="b">
        <f>IF(参数统计!B226=19,参数统计!C226)</f>
        <v>0</v>
      </c>
      <c r="T226" t="b">
        <f>IF(参数统计!B226=20,参数统计!C226)</f>
        <v>0</v>
      </c>
      <c r="U226" t="b">
        <f>IF(参数统计!B226=21,参数统计!C226)</f>
        <v>0</v>
      </c>
      <c r="V226" t="b">
        <f>IF(参数统计!B226=22,参数统计!C226)</f>
        <v>0</v>
      </c>
      <c r="W226" t="b">
        <f>IF(参数统计!B226=23,参数统计!C226)</f>
        <v>0</v>
      </c>
      <c r="X226" t="b">
        <f>IF(参数统计!B226=24,参数统计!C226)</f>
        <v>0</v>
      </c>
      <c r="Y226" t="b">
        <f>IF(参数统计!B226=25,参数统计!C226)</f>
        <v>0</v>
      </c>
      <c r="Z226" t="b">
        <f>IF(参数统计!B226=26,参数统计!C226)</f>
        <v>0</v>
      </c>
      <c r="AA226" t="b">
        <f>IF(参数统计!B226=27,参数统计!C226)</f>
        <v>0</v>
      </c>
      <c r="AB226" t="b">
        <f>IF(参数统计!B226=28,参数统计!C226)</f>
        <v>0</v>
      </c>
      <c r="AC226" t="b">
        <f>IF(参数统计!B226=29,参数统计!C226)</f>
        <v>0</v>
      </c>
      <c r="AD226" t="b">
        <f>IF(参数统计!B226=30,参数统计!C226)</f>
        <v>0</v>
      </c>
    </row>
    <row r="227" spans="1:30">
      <c r="A227" t="b">
        <f>IF(参数统计!B227=1,参数统计!C227)</f>
        <v>0</v>
      </c>
      <c r="B227" t="b">
        <f>IF(参数统计!B227=2,参数统计!C227)</f>
        <v>0</v>
      </c>
      <c r="C227" t="b">
        <f>IF(参数统计!B227=3,参数统计!C227)</f>
        <v>0</v>
      </c>
      <c r="D227" t="b">
        <f>IF(参数统计!B227=4,参数统计!C227)</f>
        <v>0</v>
      </c>
      <c r="E227" t="b">
        <f>IF(参数统计!B227=5,参数统计!C227)</f>
        <v>0</v>
      </c>
      <c r="F227" t="b">
        <f>IF(参数统计!B227=6,参数统计!C227)</f>
        <v>0</v>
      </c>
      <c r="G227" t="b">
        <f>IF(参数统计!B227=7,参数统计!C227)</f>
        <v>0</v>
      </c>
      <c r="H227" t="b">
        <f>IF(参数统计!B227=8,参数统计!C227)</f>
        <v>0</v>
      </c>
      <c r="I227" t="b">
        <f>IF(参数统计!B227=9,参数统计!C227)</f>
        <v>0</v>
      </c>
      <c r="J227" t="b">
        <f>IF(参数统计!B227=10,参数统计!C227)</f>
        <v>0</v>
      </c>
      <c r="K227" t="b">
        <f>IF(参数统计!B227=11,参数统计!C227)</f>
        <v>0</v>
      </c>
      <c r="L227" t="b">
        <f>IF(参数统计!B227=12,参数统计!C227)</f>
        <v>0</v>
      </c>
      <c r="M227" t="b">
        <f>IF(参数统计!B227=13,参数统计!C227)</f>
        <v>0</v>
      </c>
      <c r="N227" t="b">
        <f>IF(参数统计!B227=14,参数统计!C227)</f>
        <v>0</v>
      </c>
      <c r="O227" t="b">
        <f>IF(参数统计!B227=15,参数统计!C227)</f>
        <v>0</v>
      </c>
      <c r="P227" t="b">
        <f>IF(参数统计!B227=16,参数统计!C227)</f>
        <v>0</v>
      </c>
      <c r="Q227" t="b">
        <f>IF(参数统计!B227=17,参数统计!C227)</f>
        <v>0</v>
      </c>
      <c r="R227" t="b">
        <f>IF(参数统计!B227=18,参数统计!C227)</f>
        <v>0</v>
      </c>
      <c r="S227" t="b">
        <f>IF(参数统计!B227=19,参数统计!C227)</f>
        <v>0</v>
      </c>
      <c r="T227" t="b">
        <f>IF(参数统计!B227=20,参数统计!C227)</f>
        <v>0</v>
      </c>
      <c r="U227" t="b">
        <f>IF(参数统计!B227=21,参数统计!C227)</f>
        <v>0</v>
      </c>
      <c r="V227" t="b">
        <f>IF(参数统计!B227=22,参数统计!C227)</f>
        <v>0</v>
      </c>
      <c r="W227" t="b">
        <f>IF(参数统计!B227=23,参数统计!C227)</f>
        <v>0</v>
      </c>
      <c r="X227" t="b">
        <f>IF(参数统计!B227=24,参数统计!C227)</f>
        <v>0</v>
      </c>
      <c r="Y227" t="b">
        <f>IF(参数统计!B227=25,参数统计!C227)</f>
        <v>0</v>
      </c>
      <c r="Z227" t="b">
        <f>IF(参数统计!B227=26,参数统计!C227)</f>
        <v>0</v>
      </c>
      <c r="AA227" t="b">
        <f>IF(参数统计!B227=27,参数统计!C227)</f>
        <v>0</v>
      </c>
      <c r="AB227" t="b">
        <f>IF(参数统计!B227=28,参数统计!C227)</f>
        <v>0</v>
      </c>
      <c r="AC227" t="b">
        <f>IF(参数统计!B227=29,参数统计!C227)</f>
        <v>0</v>
      </c>
      <c r="AD227" t="b">
        <f>IF(参数统计!B227=30,参数统计!C227)</f>
        <v>0</v>
      </c>
    </row>
    <row r="228" spans="1:30">
      <c r="A228" t="b">
        <f>IF(参数统计!B228=1,参数统计!C228)</f>
        <v>0</v>
      </c>
      <c r="B228" t="b">
        <f>IF(参数统计!B228=2,参数统计!C228)</f>
        <v>0</v>
      </c>
      <c r="C228" t="b">
        <f>IF(参数统计!B228=3,参数统计!C228)</f>
        <v>0</v>
      </c>
      <c r="D228" t="b">
        <f>IF(参数统计!B228=4,参数统计!C228)</f>
        <v>0</v>
      </c>
      <c r="E228" t="b">
        <f>IF(参数统计!B228=5,参数统计!C228)</f>
        <v>0</v>
      </c>
      <c r="F228" t="b">
        <f>IF(参数统计!B228=6,参数统计!C228)</f>
        <v>0</v>
      </c>
      <c r="G228" t="b">
        <f>IF(参数统计!B228=7,参数统计!C228)</f>
        <v>0</v>
      </c>
      <c r="H228" t="b">
        <f>IF(参数统计!B228=8,参数统计!C228)</f>
        <v>0</v>
      </c>
      <c r="I228" t="b">
        <f>IF(参数统计!B228=9,参数统计!C228)</f>
        <v>0</v>
      </c>
      <c r="J228" t="b">
        <f>IF(参数统计!B228=10,参数统计!C228)</f>
        <v>0</v>
      </c>
      <c r="K228" t="b">
        <f>IF(参数统计!B228=11,参数统计!C228)</f>
        <v>0</v>
      </c>
      <c r="L228" t="b">
        <f>IF(参数统计!B228=12,参数统计!C228)</f>
        <v>0</v>
      </c>
      <c r="M228" t="b">
        <f>IF(参数统计!B228=13,参数统计!C228)</f>
        <v>0</v>
      </c>
      <c r="N228" t="b">
        <f>IF(参数统计!B228=14,参数统计!C228)</f>
        <v>0</v>
      </c>
      <c r="O228" t="b">
        <f>IF(参数统计!B228=15,参数统计!C228)</f>
        <v>0</v>
      </c>
      <c r="P228" t="b">
        <f>IF(参数统计!B228=16,参数统计!C228)</f>
        <v>0</v>
      </c>
      <c r="Q228" t="b">
        <f>IF(参数统计!B228=17,参数统计!C228)</f>
        <v>0</v>
      </c>
      <c r="R228" t="b">
        <f>IF(参数统计!B228=18,参数统计!C228)</f>
        <v>0</v>
      </c>
      <c r="S228" t="b">
        <f>IF(参数统计!B228=19,参数统计!C228)</f>
        <v>0</v>
      </c>
      <c r="T228" t="b">
        <f>IF(参数统计!B228=20,参数统计!C228)</f>
        <v>0</v>
      </c>
      <c r="U228" t="b">
        <f>IF(参数统计!B228=21,参数统计!C228)</f>
        <v>0</v>
      </c>
      <c r="V228" t="b">
        <f>IF(参数统计!B228=22,参数统计!C228)</f>
        <v>0</v>
      </c>
      <c r="W228" t="b">
        <f>IF(参数统计!B228=23,参数统计!C228)</f>
        <v>0</v>
      </c>
      <c r="X228" t="b">
        <f>IF(参数统计!B228=24,参数统计!C228)</f>
        <v>0</v>
      </c>
      <c r="Y228" t="b">
        <f>IF(参数统计!B228=25,参数统计!C228)</f>
        <v>0</v>
      </c>
      <c r="Z228" t="b">
        <f>IF(参数统计!B228=26,参数统计!C228)</f>
        <v>0</v>
      </c>
      <c r="AA228" t="b">
        <f>IF(参数统计!B228=27,参数统计!C228)</f>
        <v>0</v>
      </c>
      <c r="AB228" t="b">
        <f>IF(参数统计!B228=28,参数统计!C228)</f>
        <v>0</v>
      </c>
      <c r="AC228" t="b">
        <f>IF(参数统计!B228=29,参数统计!C228)</f>
        <v>0</v>
      </c>
      <c r="AD228" t="b">
        <f>IF(参数统计!B228=30,参数统计!C228)</f>
        <v>0</v>
      </c>
    </row>
    <row r="229" spans="1:30">
      <c r="A229" t="b">
        <f>IF(参数统计!B229=1,参数统计!C229)</f>
        <v>0</v>
      </c>
      <c r="B229" t="b">
        <f>IF(参数统计!B229=2,参数统计!C229)</f>
        <v>0</v>
      </c>
      <c r="C229" t="b">
        <f>IF(参数统计!B229=3,参数统计!C229)</f>
        <v>0</v>
      </c>
      <c r="D229" t="b">
        <f>IF(参数统计!B229=4,参数统计!C229)</f>
        <v>0</v>
      </c>
      <c r="E229" t="b">
        <f>IF(参数统计!B229=5,参数统计!C229)</f>
        <v>0</v>
      </c>
      <c r="F229" t="b">
        <f>IF(参数统计!B229=6,参数统计!C229)</f>
        <v>0</v>
      </c>
      <c r="G229" t="b">
        <f>IF(参数统计!B229=7,参数统计!C229)</f>
        <v>0</v>
      </c>
      <c r="H229" t="b">
        <f>IF(参数统计!B229=8,参数统计!C229)</f>
        <v>0</v>
      </c>
      <c r="I229" t="b">
        <f>IF(参数统计!B229=9,参数统计!C229)</f>
        <v>0</v>
      </c>
      <c r="J229" t="b">
        <f>IF(参数统计!B229=10,参数统计!C229)</f>
        <v>0</v>
      </c>
      <c r="K229" t="b">
        <f>IF(参数统计!B229=11,参数统计!C229)</f>
        <v>0</v>
      </c>
      <c r="L229" t="b">
        <f>IF(参数统计!B229=12,参数统计!C229)</f>
        <v>0</v>
      </c>
      <c r="M229" t="b">
        <f>IF(参数统计!B229=13,参数统计!C229)</f>
        <v>0</v>
      </c>
      <c r="N229" t="b">
        <f>IF(参数统计!B229=14,参数统计!C229)</f>
        <v>0</v>
      </c>
      <c r="O229" t="b">
        <f>IF(参数统计!B229=15,参数统计!C229)</f>
        <v>0</v>
      </c>
      <c r="P229" t="b">
        <f>IF(参数统计!B229=16,参数统计!C229)</f>
        <v>0</v>
      </c>
      <c r="Q229" t="b">
        <f>IF(参数统计!B229=17,参数统计!C229)</f>
        <v>0</v>
      </c>
      <c r="R229" t="b">
        <f>IF(参数统计!B229=18,参数统计!C229)</f>
        <v>0</v>
      </c>
      <c r="S229" t="b">
        <f>IF(参数统计!B229=19,参数统计!C229)</f>
        <v>0</v>
      </c>
      <c r="T229" t="b">
        <f>IF(参数统计!B229=20,参数统计!C229)</f>
        <v>0</v>
      </c>
      <c r="U229" t="b">
        <f>IF(参数统计!B229=21,参数统计!C229)</f>
        <v>0</v>
      </c>
      <c r="V229" t="b">
        <f>IF(参数统计!B229=22,参数统计!C229)</f>
        <v>0</v>
      </c>
      <c r="W229" t="b">
        <f>IF(参数统计!B229=23,参数统计!C229)</f>
        <v>0</v>
      </c>
      <c r="X229" t="b">
        <f>IF(参数统计!B229=24,参数统计!C229)</f>
        <v>0</v>
      </c>
      <c r="Y229" t="b">
        <f>IF(参数统计!B229=25,参数统计!C229)</f>
        <v>0</v>
      </c>
      <c r="Z229" t="b">
        <f>IF(参数统计!B229=26,参数统计!C229)</f>
        <v>0</v>
      </c>
      <c r="AA229" t="b">
        <f>IF(参数统计!B229=27,参数统计!C229)</f>
        <v>0</v>
      </c>
      <c r="AB229" t="b">
        <f>IF(参数统计!B229=28,参数统计!C229)</f>
        <v>0</v>
      </c>
      <c r="AC229" t="b">
        <f>IF(参数统计!B229=29,参数统计!C229)</f>
        <v>0</v>
      </c>
      <c r="AD229" t="b">
        <f>IF(参数统计!B229=30,参数统计!C229)</f>
        <v>0</v>
      </c>
    </row>
    <row r="230" spans="1:30">
      <c r="A230" t="b">
        <f>IF(参数统计!B230=1,参数统计!C230)</f>
        <v>0</v>
      </c>
      <c r="B230" t="b">
        <f>IF(参数统计!B230=2,参数统计!C230)</f>
        <v>0</v>
      </c>
      <c r="C230" t="b">
        <f>IF(参数统计!B230=3,参数统计!C230)</f>
        <v>0</v>
      </c>
      <c r="D230" t="b">
        <f>IF(参数统计!B230=4,参数统计!C230)</f>
        <v>0</v>
      </c>
      <c r="E230" t="b">
        <f>IF(参数统计!B230=5,参数统计!C230)</f>
        <v>0</v>
      </c>
      <c r="F230" t="b">
        <f>IF(参数统计!B230=6,参数统计!C230)</f>
        <v>0</v>
      </c>
      <c r="G230" t="b">
        <f>IF(参数统计!B230=7,参数统计!C230)</f>
        <v>0</v>
      </c>
      <c r="H230" t="b">
        <f>IF(参数统计!B230=8,参数统计!C230)</f>
        <v>0</v>
      </c>
      <c r="I230" t="b">
        <f>IF(参数统计!B230=9,参数统计!C230)</f>
        <v>0</v>
      </c>
      <c r="J230" t="b">
        <f>IF(参数统计!B230=10,参数统计!C230)</f>
        <v>0</v>
      </c>
      <c r="K230" t="b">
        <f>IF(参数统计!B230=11,参数统计!C230)</f>
        <v>0</v>
      </c>
      <c r="L230" t="b">
        <f>IF(参数统计!B230=12,参数统计!C230)</f>
        <v>0</v>
      </c>
      <c r="M230" t="b">
        <f>IF(参数统计!B230=13,参数统计!C230)</f>
        <v>0</v>
      </c>
      <c r="N230" t="b">
        <f>IF(参数统计!B230=14,参数统计!C230)</f>
        <v>0</v>
      </c>
      <c r="O230" t="b">
        <f>IF(参数统计!B230=15,参数统计!C230)</f>
        <v>0</v>
      </c>
      <c r="P230" t="b">
        <f>IF(参数统计!B230=16,参数统计!C230)</f>
        <v>0</v>
      </c>
      <c r="Q230" t="b">
        <f>IF(参数统计!B230=17,参数统计!C230)</f>
        <v>0</v>
      </c>
      <c r="R230" t="b">
        <f>IF(参数统计!B230=18,参数统计!C230)</f>
        <v>0</v>
      </c>
      <c r="S230" t="b">
        <f>IF(参数统计!B230=19,参数统计!C230)</f>
        <v>0</v>
      </c>
      <c r="T230" t="b">
        <f>IF(参数统计!B230=20,参数统计!C230)</f>
        <v>0</v>
      </c>
      <c r="U230" t="b">
        <f>IF(参数统计!B230=21,参数统计!C230)</f>
        <v>0</v>
      </c>
      <c r="V230" t="b">
        <f>IF(参数统计!B230=22,参数统计!C230)</f>
        <v>0</v>
      </c>
      <c r="W230" t="b">
        <f>IF(参数统计!B230=23,参数统计!C230)</f>
        <v>0</v>
      </c>
      <c r="X230" t="b">
        <f>IF(参数统计!B230=24,参数统计!C230)</f>
        <v>0</v>
      </c>
      <c r="Y230" t="b">
        <f>IF(参数统计!B230=25,参数统计!C230)</f>
        <v>0</v>
      </c>
      <c r="Z230" t="b">
        <f>IF(参数统计!B230=26,参数统计!C230)</f>
        <v>0</v>
      </c>
      <c r="AA230" t="b">
        <f>IF(参数统计!B230=27,参数统计!C230)</f>
        <v>0</v>
      </c>
      <c r="AB230" t="b">
        <f>IF(参数统计!B230=28,参数统计!C230)</f>
        <v>0</v>
      </c>
      <c r="AC230" t="b">
        <f>IF(参数统计!B230=29,参数统计!C230)</f>
        <v>0</v>
      </c>
      <c r="AD230" t="b">
        <f>IF(参数统计!B230=30,参数统计!C230)</f>
        <v>0</v>
      </c>
    </row>
    <row r="231" spans="1:30">
      <c r="A231" t="b">
        <f>IF(参数统计!B231=1,参数统计!C231)</f>
        <v>0</v>
      </c>
      <c r="B231" t="b">
        <f>IF(参数统计!B231=2,参数统计!C231)</f>
        <v>0</v>
      </c>
      <c r="C231" t="b">
        <f>IF(参数统计!B231=3,参数统计!C231)</f>
        <v>0</v>
      </c>
      <c r="D231" t="b">
        <f>IF(参数统计!B231=4,参数统计!C231)</f>
        <v>0</v>
      </c>
      <c r="E231" t="b">
        <f>IF(参数统计!B231=5,参数统计!C231)</f>
        <v>0</v>
      </c>
      <c r="F231" t="b">
        <f>IF(参数统计!B231=6,参数统计!C231)</f>
        <v>0</v>
      </c>
      <c r="G231" t="b">
        <f>IF(参数统计!B231=7,参数统计!C231)</f>
        <v>0</v>
      </c>
      <c r="H231" t="b">
        <f>IF(参数统计!B231=8,参数统计!C231)</f>
        <v>0</v>
      </c>
      <c r="I231" t="b">
        <f>IF(参数统计!B231=9,参数统计!C231)</f>
        <v>0</v>
      </c>
      <c r="J231" t="b">
        <f>IF(参数统计!B231=10,参数统计!C231)</f>
        <v>0</v>
      </c>
      <c r="K231" t="b">
        <f>IF(参数统计!B231=11,参数统计!C231)</f>
        <v>0</v>
      </c>
      <c r="L231" t="b">
        <f>IF(参数统计!B231=12,参数统计!C231)</f>
        <v>0</v>
      </c>
      <c r="M231" t="b">
        <f>IF(参数统计!B231=13,参数统计!C231)</f>
        <v>0</v>
      </c>
      <c r="N231" t="b">
        <f>IF(参数统计!B231=14,参数统计!C231)</f>
        <v>0</v>
      </c>
      <c r="O231" t="b">
        <f>IF(参数统计!B231=15,参数统计!C231)</f>
        <v>0</v>
      </c>
      <c r="P231" t="b">
        <f>IF(参数统计!B231=16,参数统计!C231)</f>
        <v>0</v>
      </c>
      <c r="Q231" t="b">
        <f>IF(参数统计!B231=17,参数统计!C231)</f>
        <v>0</v>
      </c>
      <c r="R231" t="b">
        <f>IF(参数统计!B231=18,参数统计!C231)</f>
        <v>0</v>
      </c>
      <c r="S231" t="b">
        <f>IF(参数统计!B231=19,参数统计!C231)</f>
        <v>0</v>
      </c>
      <c r="T231" t="b">
        <f>IF(参数统计!B231=20,参数统计!C231)</f>
        <v>0</v>
      </c>
      <c r="U231" t="b">
        <f>IF(参数统计!B231=21,参数统计!C231)</f>
        <v>0</v>
      </c>
      <c r="V231" t="b">
        <f>IF(参数统计!B231=22,参数统计!C231)</f>
        <v>0</v>
      </c>
      <c r="W231" t="b">
        <f>IF(参数统计!B231=23,参数统计!C231)</f>
        <v>0</v>
      </c>
      <c r="X231" t="b">
        <f>IF(参数统计!B231=24,参数统计!C231)</f>
        <v>0</v>
      </c>
      <c r="Y231" t="b">
        <f>IF(参数统计!B231=25,参数统计!C231)</f>
        <v>0</v>
      </c>
      <c r="Z231" t="b">
        <f>IF(参数统计!B231=26,参数统计!C231)</f>
        <v>0</v>
      </c>
      <c r="AA231" t="b">
        <f>IF(参数统计!B231=27,参数统计!C231)</f>
        <v>0</v>
      </c>
      <c r="AB231" t="b">
        <f>IF(参数统计!B231=28,参数统计!C231)</f>
        <v>0</v>
      </c>
      <c r="AC231" t="b">
        <f>IF(参数统计!B231=29,参数统计!C231)</f>
        <v>0</v>
      </c>
      <c r="AD231" t="b">
        <f>IF(参数统计!B231=30,参数统计!C231)</f>
        <v>0</v>
      </c>
    </row>
    <row r="232" spans="1:30">
      <c r="A232" t="b">
        <f>IF(参数统计!B232=1,参数统计!C232)</f>
        <v>0</v>
      </c>
      <c r="B232" t="b">
        <f>IF(参数统计!B232=2,参数统计!C232)</f>
        <v>0</v>
      </c>
      <c r="C232" t="b">
        <f>IF(参数统计!B232=3,参数统计!C232)</f>
        <v>0</v>
      </c>
      <c r="D232" t="b">
        <f>IF(参数统计!B232=4,参数统计!C232)</f>
        <v>0</v>
      </c>
      <c r="E232" t="b">
        <f>IF(参数统计!B232=5,参数统计!C232)</f>
        <v>0</v>
      </c>
      <c r="F232" t="b">
        <f>IF(参数统计!B232=6,参数统计!C232)</f>
        <v>0</v>
      </c>
      <c r="G232" t="b">
        <f>IF(参数统计!B232=7,参数统计!C232)</f>
        <v>0</v>
      </c>
      <c r="H232" t="b">
        <f>IF(参数统计!B232=8,参数统计!C232)</f>
        <v>0</v>
      </c>
      <c r="I232" t="b">
        <f>IF(参数统计!B232=9,参数统计!C232)</f>
        <v>0</v>
      </c>
      <c r="J232" t="b">
        <f>IF(参数统计!B232=10,参数统计!C232)</f>
        <v>0</v>
      </c>
      <c r="K232" t="b">
        <f>IF(参数统计!B232=11,参数统计!C232)</f>
        <v>0</v>
      </c>
      <c r="L232" t="b">
        <f>IF(参数统计!B232=12,参数统计!C232)</f>
        <v>0</v>
      </c>
      <c r="M232" t="b">
        <f>IF(参数统计!B232=13,参数统计!C232)</f>
        <v>0</v>
      </c>
      <c r="N232" t="b">
        <f>IF(参数统计!B232=14,参数统计!C232)</f>
        <v>0</v>
      </c>
      <c r="O232" t="b">
        <f>IF(参数统计!B232=15,参数统计!C232)</f>
        <v>0</v>
      </c>
      <c r="P232" t="b">
        <f>IF(参数统计!B232=16,参数统计!C232)</f>
        <v>0</v>
      </c>
      <c r="Q232" t="b">
        <f>IF(参数统计!B232=17,参数统计!C232)</f>
        <v>0</v>
      </c>
      <c r="R232" t="b">
        <f>IF(参数统计!B232=18,参数统计!C232)</f>
        <v>0</v>
      </c>
      <c r="S232" t="b">
        <f>IF(参数统计!B232=19,参数统计!C232)</f>
        <v>0</v>
      </c>
      <c r="T232" t="b">
        <f>IF(参数统计!B232=20,参数统计!C232)</f>
        <v>0</v>
      </c>
      <c r="U232" t="b">
        <f>IF(参数统计!B232=21,参数统计!C232)</f>
        <v>0</v>
      </c>
      <c r="V232" t="b">
        <f>IF(参数统计!B232=22,参数统计!C232)</f>
        <v>0</v>
      </c>
      <c r="W232" t="b">
        <f>IF(参数统计!B232=23,参数统计!C232)</f>
        <v>0</v>
      </c>
      <c r="X232" t="b">
        <f>IF(参数统计!B232=24,参数统计!C232)</f>
        <v>0</v>
      </c>
      <c r="Y232" t="b">
        <f>IF(参数统计!B232=25,参数统计!C232)</f>
        <v>0</v>
      </c>
      <c r="Z232" t="b">
        <f>IF(参数统计!B232=26,参数统计!C232)</f>
        <v>0</v>
      </c>
      <c r="AA232" t="b">
        <f>IF(参数统计!B232=27,参数统计!C232)</f>
        <v>0</v>
      </c>
      <c r="AB232" t="b">
        <f>IF(参数统计!B232=28,参数统计!C232)</f>
        <v>0</v>
      </c>
      <c r="AC232" t="b">
        <f>IF(参数统计!B232=29,参数统计!C232)</f>
        <v>0</v>
      </c>
      <c r="AD232" t="b">
        <f>IF(参数统计!B232=30,参数统计!C232)</f>
        <v>0</v>
      </c>
    </row>
    <row r="233" spans="1:30">
      <c r="A233" t="b">
        <f>IF(参数统计!B233=1,参数统计!C233)</f>
        <v>0</v>
      </c>
      <c r="B233" t="b">
        <f>IF(参数统计!B233=2,参数统计!C233)</f>
        <v>0</v>
      </c>
      <c r="C233" t="b">
        <f>IF(参数统计!B233=3,参数统计!C233)</f>
        <v>0</v>
      </c>
      <c r="D233" t="b">
        <f>IF(参数统计!B233=4,参数统计!C233)</f>
        <v>0</v>
      </c>
      <c r="E233" t="b">
        <f>IF(参数统计!B233=5,参数统计!C233)</f>
        <v>0</v>
      </c>
      <c r="F233" t="b">
        <f>IF(参数统计!B233=6,参数统计!C233)</f>
        <v>0</v>
      </c>
      <c r="G233" t="b">
        <f>IF(参数统计!B233=7,参数统计!C233)</f>
        <v>0</v>
      </c>
      <c r="H233" t="b">
        <f>IF(参数统计!B233=8,参数统计!C233)</f>
        <v>0</v>
      </c>
      <c r="I233" t="b">
        <f>IF(参数统计!B233=9,参数统计!C233)</f>
        <v>0</v>
      </c>
      <c r="J233" t="b">
        <f>IF(参数统计!B233=10,参数统计!C233)</f>
        <v>0</v>
      </c>
      <c r="K233" t="b">
        <f>IF(参数统计!B233=11,参数统计!C233)</f>
        <v>0</v>
      </c>
      <c r="L233" t="b">
        <f>IF(参数统计!B233=12,参数统计!C233)</f>
        <v>0</v>
      </c>
      <c r="M233" t="b">
        <f>IF(参数统计!B233=13,参数统计!C233)</f>
        <v>0</v>
      </c>
      <c r="N233" t="b">
        <f>IF(参数统计!B233=14,参数统计!C233)</f>
        <v>0</v>
      </c>
      <c r="O233" t="b">
        <f>IF(参数统计!B233=15,参数统计!C233)</f>
        <v>0</v>
      </c>
      <c r="P233" t="b">
        <f>IF(参数统计!B233=16,参数统计!C233)</f>
        <v>0</v>
      </c>
      <c r="Q233" t="b">
        <f>IF(参数统计!B233=17,参数统计!C233)</f>
        <v>0</v>
      </c>
      <c r="R233" t="b">
        <f>IF(参数统计!B233=18,参数统计!C233)</f>
        <v>0</v>
      </c>
      <c r="S233" t="b">
        <f>IF(参数统计!B233=19,参数统计!C233)</f>
        <v>0</v>
      </c>
      <c r="T233" t="b">
        <f>IF(参数统计!B233=20,参数统计!C233)</f>
        <v>0</v>
      </c>
      <c r="U233" t="b">
        <f>IF(参数统计!B233=21,参数统计!C233)</f>
        <v>0</v>
      </c>
      <c r="V233" t="b">
        <f>IF(参数统计!B233=22,参数统计!C233)</f>
        <v>0</v>
      </c>
      <c r="W233" t="b">
        <f>IF(参数统计!B233=23,参数统计!C233)</f>
        <v>0</v>
      </c>
      <c r="X233" t="b">
        <f>IF(参数统计!B233=24,参数统计!C233)</f>
        <v>0</v>
      </c>
      <c r="Y233" t="b">
        <f>IF(参数统计!B233=25,参数统计!C233)</f>
        <v>0</v>
      </c>
      <c r="Z233" t="b">
        <f>IF(参数统计!B233=26,参数统计!C233)</f>
        <v>0</v>
      </c>
      <c r="AA233" t="b">
        <f>IF(参数统计!B233=27,参数统计!C233)</f>
        <v>0</v>
      </c>
      <c r="AB233" t="b">
        <f>IF(参数统计!B233=28,参数统计!C233)</f>
        <v>0</v>
      </c>
      <c r="AC233" t="b">
        <f>IF(参数统计!B233=29,参数统计!C233)</f>
        <v>0</v>
      </c>
      <c r="AD233" t="b">
        <f>IF(参数统计!B233=30,参数统计!C233)</f>
        <v>0</v>
      </c>
    </row>
    <row r="234" spans="1:30">
      <c r="A234" t="b">
        <f>IF(参数统计!B234=1,参数统计!C234)</f>
        <v>0</v>
      </c>
      <c r="B234" t="b">
        <f>IF(参数统计!B234=2,参数统计!C234)</f>
        <v>0</v>
      </c>
      <c r="C234" t="b">
        <f>IF(参数统计!B234=3,参数统计!C234)</f>
        <v>0</v>
      </c>
      <c r="D234" t="b">
        <f>IF(参数统计!B234=4,参数统计!C234)</f>
        <v>0</v>
      </c>
      <c r="E234" t="b">
        <f>IF(参数统计!B234=5,参数统计!C234)</f>
        <v>0</v>
      </c>
      <c r="F234" t="b">
        <f>IF(参数统计!B234=6,参数统计!C234)</f>
        <v>0</v>
      </c>
      <c r="G234" t="b">
        <f>IF(参数统计!B234=7,参数统计!C234)</f>
        <v>0</v>
      </c>
      <c r="H234" t="b">
        <f>IF(参数统计!B234=8,参数统计!C234)</f>
        <v>0</v>
      </c>
      <c r="I234" t="b">
        <f>IF(参数统计!B234=9,参数统计!C234)</f>
        <v>0</v>
      </c>
      <c r="J234" t="b">
        <f>IF(参数统计!B234=10,参数统计!C234)</f>
        <v>0</v>
      </c>
      <c r="K234" t="b">
        <f>IF(参数统计!B234=11,参数统计!C234)</f>
        <v>0</v>
      </c>
      <c r="L234" t="b">
        <f>IF(参数统计!B234=12,参数统计!C234)</f>
        <v>0</v>
      </c>
      <c r="M234" t="b">
        <f>IF(参数统计!B234=13,参数统计!C234)</f>
        <v>0</v>
      </c>
      <c r="N234" t="b">
        <f>IF(参数统计!B234=14,参数统计!C234)</f>
        <v>0</v>
      </c>
      <c r="O234" t="b">
        <f>IF(参数统计!B234=15,参数统计!C234)</f>
        <v>0</v>
      </c>
      <c r="P234" t="b">
        <f>IF(参数统计!B234=16,参数统计!C234)</f>
        <v>0</v>
      </c>
      <c r="Q234" t="b">
        <f>IF(参数统计!B234=17,参数统计!C234)</f>
        <v>0</v>
      </c>
      <c r="R234" t="b">
        <f>IF(参数统计!B234=18,参数统计!C234)</f>
        <v>0</v>
      </c>
      <c r="S234" t="b">
        <f>IF(参数统计!B234=19,参数统计!C234)</f>
        <v>0</v>
      </c>
      <c r="T234" t="b">
        <f>IF(参数统计!B234=20,参数统计!C234)</f>
        <v>0</v>
      </c>
      <c r="U234" t="b">
        <f>IF(参数统计!B234=21,参数统计!C234)</f>
        <v>0</v>
      </c>
      <c r="V234" t="b">
        <f>IF(参数统计!B234=22,参数统计!C234)</f>
        <v>0</v>
      </c>
      <c r="W234" t="b">
        <f>IF(参数统计!B234=23,参数统计!C234)</f>
        <v>0</v>
      </c>
      <c r="X234" t="b">
        <f>IF(参数统计!B234=24,参数统计!C234)</f>
        <v>0</v>
      </c>
      <c r="Y234" t="b">
        <f>IF(参数统计!B234=25,参数统计!C234)</f>
        <v>0</v>
      </c>
      <c r="Z234" t="b">
        <f>IF(参数统计!B234=26,参数统计!C234)</f>
        <v>0</v>
      </c>
      <c r="AA234" t="b">
        <f>IF(参数统计!B234=27,参数统计!C234)</f>
        <v>0</v>
      </c>
      <c r="AB234" t="b">
        <f>IF(参数统计!B234=28,参数统计!C234)</f>
        <v>0</v>
      </c>
      <c r="AC234" t="b">
        <f>IF(参数统计!B234=29,参数统计!C234)</f>
        <v>0</v>
      </c>
      <c r="AD234" t="b">
        <f>IF(参数统计!B234=30,参数统计!C234)</f>
        <v>0</v>
      </c>
    </row>
    <row r="235" spans="1:30">
      <c r="A235" t="b">
        <f>IF(参数统计!B235=1,参数统计!C235)</f>
        <v>0</v>
      </c>
      <c r="B235" t="b">
        <f>IF(参数统计!B235=2,参数统计!C235)</f>
        <v>0</v>
      </c>
      <c r="C235" t="b">
        <f>IF(参数统计!B235=3,参数统计!C235)</f>
        <v>0</v>
      </c>
      <c r="D235" t="b">
        <f>IF(参数统计!B235=4,参数统计!C235)</f>
        <v>0</v>
      </c>
      <c r="E235" t="b">
        <f>IF(参数统计!B235=5,参数统计!C235)</f>
        <v>0</v>
      </c>
      <c r="F235" t="b">
        <f>IF(参数统计!B235=6,参数统计!C235)</f>
        <v>0</v>
      </c>
      <c r="G235" t="b">
        <f>IF(参数统计!B235=7,参数统计!C235)</f>
        <v>0</v>
      </c>
      <c r="H235" t="b">
        <f>IF(参数统计!B235=8,参数统计!C235)</f>
        <v>0</v>
      </c>
      <c r="I235" t="b">
        <f>IF(参数统计!B235=9,参数统计!C235)</f>
        <v>0</v>
      </c>
      <c r="J235" t="b">
        <f>IF(参数统计!B235=10,参数统计!C235)</f>
        <v>0</v>
      </c>
      <c r="K235" t="b">
        <f>IF(参数统计!B235=11,参数统计!C235)</f>
        <v>0</v>
      </c>
      <c r="L235" t="b">
        <f>IF(参数统计!B235=12,参数统计!C235)</f>
        <v>0</v>
      </c>
      <c r="M235" t="b">
        <f>IF(参数统计!B235=13,参数统计!C235)</f>
        <v>0</v>
      </c>
      <c r="N235" t="b">
        <f>IF(参数统计!B235=14,参数统计!C235)</f>
        <v>0</v>
      </c>
      <c r="O235" t="b">
        <f>IF(参数统计!B235=15,参数统计!C235)</f>
        <v>0</v>
      </c>
      <c r="P235" t="b">
        <f>IF(参数统计!B235=16,参数统计!C235)</f>
        <v>0</v>
      </c>
      <c r="Q235" t="b">
        <f>IF(参数统计!B235=17,参数统计!C235)</f>
        <v>0</v>
      </c>
      <c r="R235" t="b">
        <f>IF(参数统计!B235=18,参数统计!C235)</f>
        <v>0</v>
      </c>
      <c r="S235" t="b">
        <f>IF(参数统计!B235=19,参数统计!C235)</f>
        <v>0</v>
      </c>
      <c r="T235" t="b">
        <f>IF(参数统计!B235=20,参数统计!C235)</f>
        <v>0</v>
      </c>
      <c r="U235" t="b">
        <f>IF(参数统计!B235=21,参数统计!C235)</f>
        <v>0</v>
      </c>
      <c r="V235" t="b">
        <f>IF(参数统计!B235=22,参数统计!C235)</f>
        <v>0</v>
      </c>
      <c r="W235" t="b">
        <f>IF(参数统计!B235=23,参数统计!C235)</f>
        <v>0</v>
      </c>
      <c r="X235" t="b">
        <f>IF(参数统计!B235=24,参数统计!C235)</f>
        <v>0</v>
      </c>
      <c r="Y235" t="b">
        <f>IF(参数统计!B235=25,参数统计!C235)</f>
        <v>0</v>
      </c>
      <c r="Z235" t="b">
        <f>IF(参数统计!B235=26,参数统计!C235)</f>
        <v>0</v>
      </c>
      <c r="AA235" t="b">
        <f>IF(参数统计!B235=27,参数统计!C235)</f>
        <v>0</v>
      </c>
      <c r="AB235" t="b">
        <f>IF(参数统计!B235=28,参数统计!C235)</f>
        <v>0</v>
      </c>
      <c r="AC235" t="b">
        <f>IF(参数统计!B235=29,参数统计!C235)</f>
        <v>0</v>
      </c>
      <c r="AD235" t="b">
        <f>IF(参数统计!B235=30,参数统计!C235)</f>
        <v>0</v>
      </c>
    </row>
    <row r="236" spans="1:30">
      <c r="A236" t="b">
        <f>IF(参数统计!B236=1,参数统计!C236)</f>
        <v>0</v>
      </c>
      <c r="B236" t="b">
        <f>IF(参数统计!B236=2,参数统计!C236)</f>
        <v>0</v>
      </c>
      <c r="C236" t="b">
        <f>IF(参数统计!B236=3,参数统计!C236)</f>
        <v>0</v>
      </c>
      <c r="D236" t="b">
        <f>IF(参数统计!B236=4,参数统计!C236)</f>
        <v>0</v>
      </c>
      <c r="E236" t="b">
        <f>IF(参数统计!B236=5,参数统计!C236)</f>
        <v>0</v>
      </c>
      <c r="F236" t="b">
        <f>IF(参数统计!B236=6,参数统计!C236)</f>
        <v>0</v>
      </c>
      <c r="G236" t="b">
        <f>IF(参数统计!B236=7,参数统计!C236)</f>
        <v>0</v>
      </c>
      <c r="H236" t="b">
        <f>IF(参数统计!B236=8,参数统计!C236)</f>
        <v>0</v>
      </c>
      <c r="I236" t="b">
        <f>IF(参数统计!B236=9,参数统计!C236)</f>
        <v>0</v>
      </c>
      <c r="J236" t="b">
        <f>IF(参数统计!B236=10,参数统计!C236)</f>
        <v>0</v>
      </c>
      <c r="K236" t="b">
        <f>IF(参数统计!B236=11,参数统计!C236)</f>
        <v>0</v>
      </c>
      <c r="L236" t="b">
        <f>IF(参数统计!B236=12,参数统计!C236)</f>
        <v>0</v>
      </c>
      <c r="M236" t="b">
        <f>IF(参数统计!B236=13,参数统计!C236)</f>
        <v>0</v>
      </c>
      <c r="N236" t="b">
        <f>IF(参数统计!B236=14,参数统计!C236)</f>
        <v>0</v>
      </c>
      <c r="O236" t="b">
        <f>IF(参数统计!B236=15,参数统计!C236)</f>
        <v>0</v>
      </c>
      <c r="P236" t="b">
        <f>IF(参数统计!B236=16,参数统计!C236)</f>
        <v>0</v>
      </c>
      <c r="Q236" t="b">
        <f>IF(参数统计!B236=17,参数统计!C236)</f>
        <v>0</v>
      </c>
      <c r="R236" t="b">
        <f>IF(参数统计!B236=18,参数统计!C236)</f>
        <v>0</v>
      </c>
      <c r="S236" t="b">
        <f>IF(参数统计!B236=19,参数统计!C236)</f>
        <v>0</v>
      </c>
      <c r="T236" t="b">
        <f>IF(参数统计!B236=20,参数统计!C236)</f>
        <v>0</v>
      </c>
      <c r="U236" t="b">
        <f>IF(参数统计!B236=21,参数统计!C236)</f>
        <v>0</v>
      </c>
      <c r="V236" t="b">
        <f>IF(参数统计!B236=22,参数统计!C236)</f>
        <v>0</v>
      </c>
      <c r="W236" t="b">
        <f>IF(参数统计!B236=23,参数统计!C236)</f>
        <v>0</v>
      </c>
      <c r="X236" t="b">
        <f>IF(参数统计!B236=24,参数统计!C236)</f>
        <v>0</v>
      </c>
      <c r="Y236" t="b">
        <f>IF(参数统计!B236=25,参数统计!C236)</f>
        <v>0</v>
      </c>
      <c r="Z236" t="b">
        <f>IF(参数统计!B236=26,参数统计!C236)</f>
        <v>0</v>
      </c>
      <c r="AA236" t="b">
        <f>IF(参数统计!B236=27,参数统计!C236)</f>
        <v>0</v>
      </c>
      <c r="AB236" t="b">
        <f>IF(参数统计!B236=28,参数统计!C236)</f>
        <v>0</v>
      </c>
      <c r="AC236" t="b">
        <f>IF(参数统计!B236=29,参数统计!C236)</f>
        <v>0</v>
      </c>
      <c r="AD236" t="b">
        <f>IF(参数统计!B236=30,参数统计!C236)</f>
        <v>0</v>
      </c>
    </row>
    <row r="237" spans="1:30">
      <c r="A237" t="b">
        <f>IF(参数统计!B237=1,参数统计!C237)</f>
        <v>0</v>
      </c>
      <c r="B237" t="b">
        <f>IF(参数统计!B237=2,参数统计!C237)</f>
        <v>0</v>
      </c>
      <c r="C237" t="b">
        <f>IF(参数统计!B237=3,参数统计!C237)</f>
        <v>0</v>
      </c>
      <c r="D237" t="b">
        <f>IF(参数统计!B237=4,参数统计!C237)</f>
        <v>0</v>
      </c>
      <c r="E237" t="b">
        <f>IF(参数统计!B237=5,参数统计!C237)</f>
        <v>0</v>
      </c>
      <c r="F237" t="b">
        <f>IF(参数统计!B237=6,参数统计!C237)</f>
        <v>0</v>
      </c>
      <c r="G237" t="b">
        <f>IF(参数统计!B237=7,参数统计!C237)</f>
        <v>0</v>
      </c>
      <c r="H237" t="b">
        <f>IF(参数统计!B237=8,参数统计!C237)</f>
        <v>0</v>
      </c>
      <c r="I237" t="b">
        <f>IF(参数统计!B237=9,参数统计!C237)</f>
        <v>0</v>
      </c>
      <c r="J237" t="b">
        <f>IF(参数统计!B237=10,参数统计!C237)</f>
        <v>0</v>
      </c>
      <c r="K237" t="b">
        <f>IF(参数统计!B237=11,参数统计!C237)</f>
        <v>0</v>
      </c>
      <c r="L237" t="b">
        <f>IF(参数统计!B237=12,参数统计!C237)</f>
        <v>0</v>
      </c>
      <c r="M237" t="b">
        <f>IF(参数统计!B237=13,参数统计!C237)</f>
        <v>0</v>
      </c>
      <c r="N237" t="b">
        <f>IF(参数统计!B237=14,参数统计!C237)</f>
        <v>0</v>
      </c>
      <c r="O237" t="b">
        <f>IF(参数统计!B237=15,参数统计!C237)</f>
        <v>0</v>
      </c>
      <c r="P237" t="b">
        <f>IF(参数统计!B237=16,参数统计!C237)</f>
        <v>0</v>
      </c>
      <c r="Q237" t="b">
        <f>IF(参数统计!B237=17,参数统计!C237)</f>
        <v>0</v>
      </c>
      <c r="R237" t="b">
        <f>IF(参数统计!B237=18,参数统计!C237)</f>
        <v>0</v>
      </c>
      <c r="S237" t="b">
        <f>IF(参数统计!B237=19,参数统计!C237)</f>
        <v>0</v>
      </c>
      <c r="T237" t="b">
        <f>IF(参数统计!B237=20,参数统计!C237)</f>
        <v>0</v>
      </c>
      <c r="U237" t="b">
        <f>IF(参数统计!B237=21,参数统计!C237)</f>
        <v>0</v>
      </c>
      <c r="V237" t="b">
        <f>IF(参数统计!B237=22,参数统计!C237)</f>
        <v>0</v>
      </c>
      <c r="W237" t="b">
        <f>IF(参数统计!B237=23,参数统计!C237)</f>
        <v>0</v>
      </c>
      <c r="X237" t="b">
        <f>IF(参数统计!B237=24,参数统计!C237)</f>
        <v>0</v>
      </c>
      <c r="Y237" t="b">
        <f>IF(参数统计!B237=25,参数统计!C237)</f>
        <v>0</v>
      </c>
      <c r="Z237" t="b">
        <f>IF(参数统计!B237=26,参数统计!C237)</f>
        <v>0</v>
      </c>
      <c r="AA237" t="b">
        <f>IF(参数统计!B237=27,参数统计!C237)</f>
        <v>0</v>
      </c>
      <c r="AB237" t="b">
        <f>IF(参数统计!B237=28,参数统计!C237)</f>
        <v>0</v>
      </c>
      <c r="AC237" t="b">
        <f>IF(参数统计!B237=29,参数统计!C237)</f>
        <v>0</v>
      </c>
      <c r="AD237" t="b">
        <f>IF(参数统计!B237=30,参数统计!C237)</f>
        <v>0</v>
      </c>
    </row>
    <row r="238" spans="1:30">
      <c r="A238" t="b">
        <f>IF(参数统计!B238=1,参数统计!C238)</f>
        <v>0</v>
      </c>
      <c r="B238" t="b">
        <f>IF(参数统计!B238=2,参数统计!C238)</f>
        <v>0</v>
      </c>
      <c r="C238" t="b">
        <f>IF(参数统计!B238=3,参数统计!C238)</f>
        <v>0</v>
      </c>
      <c r="D238" t="b">
        <f>IF(参数统计!B238=4,参数统计!C238)</f>
        <v>0</v>
      </c>
      <c r="E238" t="b">
        <f>IF(参数统计!B238=5,参数统计!C238)</f>
        <v>0</v>
      </c>
      <c r="F238" t="b">
        <f>IF(参数统计!B238=6,参数统计!C238)</f>
        <v>0</v>
      </c>
      <c r="G238" t="b">
        <f>IF(参数统计!B238=7,参数统计!C238)</f>
        <v>0</v>
      </c>
      <c r="H238" t="b">
        <f>IF(参数统计!B238=8,参数统计!C238)</f>
        <v>0</v>
      </c>
      <c r="I238" t="b">
        <f>IF(参数统计!B238=9,参数统计!C238)</f>
        <v>0</v>
      </c>
      <c r="J238" t="b">
        <f>IF(参数统计!B238=10,参数统计!C238)</f>
        <v>0</v>
      </c>
      <c r="K238" t="b">
        <f>IF(参数统计!B238=11,参数统计!C238)</f>
        <v>0</v>
      </c>
      <c r="L238" t="b">
        <f>IF(参数统计!B238=12,参数统计!C238)</f>
        <v>0</v>
      </c>
      <c r="M238" t="b">
        <f>IF(参数统计!B238=13,参数统计!C238)</f>
        <v>0</v>
      </c>
      <c r="N238" t="b">
        <f>IF(参数统计!B238=14,参数统计!C238)</f>
        <v>0</v>
      </c>
      <c r="O238" t="b">
        <f>IF(参数统计!B238=15,参数统计!C238)</f>
        <v>0</v>
      </c>
      <c r="P238" t="b">
        <f>IF(参数统计!B238=16,参数统计!C238)</f>
        <v>0</v>
      </c>
      <c r="Q238" t="b">
        <f>IF(参数统计!B238=17,参数统计!C238)</f>
        <v>0</v>
      </c>
      <c r="R238" t="b">
        <f>IF(参数统计!B238=18,参数统计!C238)</f>
        <v>0</v>
      </c>
      <c r="S238" t="b">
        <f>IF(参数统计!B238=19,参数统计!C238)</f>
        <v>0</v>
      </c>
      <c r="T238" t="b">
        <f>IF(参数统计!B238=20,参数统计!C238)</f>
        <v>0</v>
      </c>
      <c r="U238" t="b">
        <f>IF(参数统计!B238=21,参数统计!C238)</f>
        <v>0</v>
      </c>
      <c r="V238" t="b">
        <f>IF(参数统计!B238=22,参数统计!C238)</f>
        <v>0</v>
      </c>
      <c r="W238" t="b">
        <f>IF(参数统计!B238=23,参数统计!C238)</f>
        <v>0</v>
      </c>
      <c r="X238" t="b">
        <f>IF(参数统计!B238=24,参数统计!C238)</f>
        <v>0</v>
      </c>
      <c r="Y238" t="b">
        <f>IF(参数统计!B238=25,参数统计!C238)</f>
        <v>0</v>
      </c>
      <c r="Z238" t="b">
        <f>IF(参数统计!B238=26,参数统计!C238)</f>
        <v>0</v>
      </c>
      <c r="AA238" t="b">
        <f>IF(参数统计!B238=27,参数统计!C238)</f>
        <v>0</v>
      </c>
      <c r="AB238" t="b">
        <f>IF(参数统计!B238=28,参数统计!C238)</f>
        <v>0</v>
      </c>
      <c r="AC238" t="b">
        <f>IF(参数统计!B238=29,参数统计!C238)</f>
        <v>0</v>
      </c>
      <c r="AD238" t="b">
        <f>IF(参数统计!B238=30,参数统计!C238)</f>
        <v>0</v>
      </c>
    </row>
    <row r="239" spans="1:30">
      <c r="A239" t="b">
        <f>IF(参数统计!B239=1,参数统计!C239)</f>
        <v>0</v>
      </c>
      <c r="B239" t="b">
        <f>IF(参数统计!B239=2,参数统计!C239)</f>
        <v>0</v>
      </c>
      <c r="C239" t="b">
        <f>IF(参数统计!B239=3,参数统计!C239)</f>
        <v>0</v>
      </c>
      <c r="D239" t="b">
        <f>IF(参数统计!B239=4,参数统计!C239)</f>
        <v>0</v>
      </c>
      <c r="E239" t="b">
        <f>IF(参数统计!B239=5,参数统计!C239)</f>
        <v>0</v>
      </c>
      <c r="F239" t="b">
        <f>IF(参数统计!B239=6,参数统计!C239)</f>
        <v>0</v>
      </c>
      <c r="G239" t="b">
        <f>IF(参数统计!B239=7,参数统计!C239)</f>
        <v>0</v>
      </c>
      <c r="H239" t="b">
        <f>IF(参数统计!B239=8,参数统计!C239)</f>
        <v>0</v>
      </c>
      <c r="I239" t="b">
        <f>IF(参数统计!B239=9,参数统计!C239)</f>
        <v>0</v>
      </c>
      <c r="J239" t="b">
        <f>IF(参数统计!B239=10,参数统计!C239)</f>
        <v>0</v>
      </c>
      <c r="K239" t="b">
        <f>IF(参数统计!B239=11,参数统计!C239)</f>
        <v>0</v>
      </c>
      <c r="L239" t="b">
        <f>IF(参数统计!B239=12,参数统计!C239)</f>
        <v>0</v>
      </c>
      <c r="M239" t="b">
        <f>IF(参数统计!B239=13,参数统计!C239)</f>
        <v>0</v>
      </c>
      <c r="N239" t="b">
        <f>IF(参数统计!B239=14,参数统计!C239)</f>
        <v>0</v>
      </c>
      <c r="O239" t="b">
        <f>IF(参数统计!B239=15,参数统计!C239)</f>
        <v>0</v>
      </c>
      <c r="P239" t="b">
        <f>IF(参数统计!B239=16,参数统计!C239)</f>
        <v>0</v>
      </c>
      <c r="Q239" t="b">
        <f>IF(参数统计!B239=17,参数统计!C239)</f>
        <v>0</v>
      </c>
      <c r="R239" t="b">
        <f>IF(参数统计!B239=18,参数统计!C239)</f>
        <v>0</v>
      </c>
      <c r="S239" t="b">
        <f>IF(参数统计!B239=19,参数统计!C239)</f>
        <v>0</v>
      </c>
      <c r="T239" t="b">
        <f>IF(参数统计!B239=20,参数统计!C239)</f>
        <v>0</v>
      </c>
      <c r="U239" t="b">
        <f>IF(参数统计!B239=21,参数统计!C239)</f>
        <v>0</v>
      </c>
      <c r="V239" t="b">
        <f>IF(参数统计!B239=22,参数统计!C239)</f>
        <v>0</v>
      </c>
      <c r="W239" t="b">
        <f>IF(参数统计!B239=23,参数统计!C239)</f>
        <v>0</v>
      </c>
      <c r="X239" t="b">
        <f>IF(参数统计!B239=24,参数统计!C239)</f>
        <v>0</v>
      </c>
      <c r="Y239" t="b">
        <f>IF(参数统计!B239=25,参数统计!C239)</f>
        <v>0</v>
      </c>
      <c r="Z239" t="b">
        <f>IF(参数统计!B239=26,参数统计!C239)</f>
        <v>0</v>
      </c>
      <c r="AA239" t="b">
        <f>IF(参数统计!B239=27,参数统计!C239)</f>
        <v>0</v>
      </c>
      <c r="AB239" t="b">
        <f>IF(参数统计!B239=28,参数统计!C239)</f>
        <v>0</v>
      </c>
      <c r="AC239" t="b">
        <f>IF(参数统计!B239=29,参数统计!C239)</f>
        <v>0</v>
      </c>
      <c r="AD239" t="b">
        <f>IF(参数统计!B239=30,参数统计!C239)</f>
        <v>0</v>
      </c>
    </row>
    <row r="240" spans="1:30">
      <c r="A240" t="b">
        <f>IF(参数统计!B240=1,参数统计!C240)</f>
        <v>0</v>
      </c>
      <c r="B240" t="b">
        <f>IF(参数统计!B240=2,参数统计!C240)</f>
        <v>0</v>
      </c>
      <c r="C240" t="b">
        <f>IF(参数统计!B240=3,参数统计!C240)</f>
        <v>0</v>
      </c>
      <c r="D240" t="b">
        <f>IF(参数统计!B240=4,参数统计!C240)</f>
        <v>0</v>
      </c>
      <c r="E240" t="b">
        <f>IF(参数统计!B240=5,参数统计!C240)</f>
        <v>0</v>
      </c>
      <c r="F240" t="b">
        <f>IF(参数统计!B240=6,参数统计!C240)</f>
        <v>0</v>
      </c>
      <c r="G240" t="b">
        <f>IF(参数统计!B240=7,参数统计!C240)</f>
        <v>0</v>
      </c>
      <c r="H240" t="b">
        <f>IF(参数统计!B240=8,参数统计!C240)</f>
        <v>0</v>
      </c>
      <c r="I240" t="b">
        <f>IF(参数统计!B240=9,参数统计!C240)</f>
        <v>0</v>
      </c>
      <c r="J240" t="b">
        <f>IF(参数统计!B240=10,参数统计!C240)</f>
        <v>0</v>
      </c>
      <c r="K240" t="b">
        <f>IF(参数统计!B240=11,参数统计!C240)</f>
        <v>0</v>
      </c>
      <c r="L240" t="b">
        <f>IF(参数统计!B240=12,参数统计!C240)</f>
        <v>0</v>
      </c>
      <c r="M240" t="b">
        <f>IF(参数统计!B240=13,参数统计!C240)</f>
        <v>0</v>
      </c>
      <c r="N240" t="b">
        <f>IF(参数统计!B240=14,参数统计!C240)</f>
        <v>0</v>
      </c>
      <c r="O240" t="b">
        <f>IF(参数统计!B240=15,参数统计!C240)</f>
        <v>0</v>
      </c>
      <c r="P240" t="b">
        <f>IF(参数统计!B240=16,参数统计!C240)</f>
        <v>0</v>
      </c>
      <c r="Q240" t="b">
        <f>IF(参数统计!B240=17,参数统计!C240)</f>
        <v>0</v>
      </c>
      <c r="R240" t="b">
        <f>IF(参数统计!B240=18,参数统计!C240)</f>
        <v>0</v>
      </c>
      <c r="S240" t="b">
        <f>IF(参数统计!B240=19,参数统计!C240)</f>
        <v>0</v>
      </c>
      <c r="T240" t="b">
        <f>IF(参数统计!B240=20,参数统计!C240)</f>
        <v>0</v>
      </c>
      <c r="U240" t="b">
        <f>IF(参数统计!B240=21,参数统计!C240)</f>
        <v>0</v>
      </c>
      <c r="V240" t="b">
        <f>IF(参数统计!B240=22,参数统计!C240)</f>
        <v>0</v>
      </c>
      <c r="W240" t="b">
        <f>IF(参数统计!B240=23,参数统计!C240)</f>
        <v>0</v>
      </c>
      <c r="X240" t="b">
        <f>IF(参数统计!B240=24,参数统计!C240)</f>
        <v>0</v>
      </c>
      <c r="Y240" t="b">
        <f>IF(参数统计!B240=25,参数统计!C240)</f>
        <v>0</v>
      </c>
      <c r="Z240" t="b">
        <f>IF(参数统计!B240=26,参数统计!C240)</f>
        <v>0</v>
      </c>
      <c r="AA240" t="b">
        <f>IF(参数统计!B240=27,参数统计!C240)</f>
        <v>0</v>
      </c>
      <c r="AB240" t="b">
        <f>IF(参数统计!B240=28,参数统计!C240)</f>
        <v>0</v>
      </c>
      <c r="AC240" t="b">
        <f>IF(参数统计!B240=29,参数统计!C240)</f>
        <v>0</v>
      </c>
      <c r="AD240" t="b">
        <f>IF(参数统计!B240=30,参数统计!C240)</f>
        <v>0</v>
      </c>
    </row>
    <row r="241" spans="1:30">
      <c r="A241" t="b">
        <f>IF(参数统计!B241=1,参数统计!C241)</f>
        <v>0</v>
      </c>
      <c r="B241" t="b">
        <f>IF(参数统计!B241=2,参数统计!C241)</f>
        <v>0</v>
      </c>
      <c r="C241" t="b">
        <f>IF(参数统计!B241=3,参数统计!C241)</f>
        <v>0</v>
      </c>
      <c r="D241" t="b">
        <f>IF(参数统计!B241=4,参数统计!C241)</f>
        <v>0</v>
      </c>
      <c r="E241" t="b">
        <f>IF(参数统计!B241=5,参数统计!C241)</f>
        <v>0</v>
      </c>
      <c r="F241" t="b">
        <f>IF(参数统计!B241=6,参数统计!C241)</f>
        <v>0</v>
      </c>
      <c r="G241" t="b">
        <f>IF(参数统计!B241=7,参数统计!C241)</f>
        <v>0</v>
      </c>
      <c r="H241" t="b">
        <f>IF(参数统计!B241=8,参数统计!C241)</f>
        <v>0</v>
      </c>
      <c r="I241" t="b">
        <f>IF(参数统计!B241=9,参数统计!C241)</f>
        <v>0</v>
      </c>
      <c r="J241" t="b">
        <f>IF(参数统计!B241=10,参数统计!C241)</f>
        <v>0</v>
      </c>
      <c r="K241" t="b">
        <f>IF(参数统计!B241=11,参数统计!C241)</f>
        <v>0</v>
      </c>
      <c r="L241" t="b">
        <f>IF(参数统计!B241=12,参数统计!C241)</f>
        <v>0</v>
      </c>
      <c r="M241" t="b">
        <f>IF(参数统计!B241=13,参数统计!C241)</f>
        <v>0</v>
      </c>
      <c r="N241" t="b">
        <f>IF(参数统计!B241=14,参数统计!C241)</f>
        <v>0</v>
      </c>
      <c r="O241" t="b">
        <f>IF(参数统计!B241=15,参数统计!C241)</f>
        <v>0</v>
      </c>
      <c r="P241" t="b">
        <f>IF(参数统计!B241=16,参数统计!C241)</f>
        <v>0</v>
      </c>
      <c r="Q241" t="b">
        <f>IF(参数统计!B241=17,参数统计!C241)</f>
        <v>0</v>
      </c>
      <c r="R241" t="b">
        <f>IF(参数统计!B241=18,参数统计!C241)</f>
        <v>0</v>
      </c>
      <c r="S241" t="b">
        <f>IF(参数统计!B241=19,参数统计!C241)</f>
        <v>0</v>
      </c>
      <c r="T241" t="b">
        <f>IF(参数统计!B241=20,参数统计!C241)</f>
        <v>0</v>
      </c>
      <c r="U241" t="b">
        <f>IF(参数统计!B241=21,参数统计!C241)</f>
        <v>0</v>
      </c>
      <c r="V241" t="b">
        <f>IF(参数统计!B241=22,参数统计!C241)</f>
        <v>0</v>
      </c>
      <c r="W241" t="b">
        <f>IF(参数统计!B241=23,参数统计!C241)</f>
        <v>0</v>
      </c>
      <c r="X241" t="b">
        <f>IF(参数统计!B241=24,参数统计!C241)</f>
        <v>0</v>
      </c>
      <c r="Y241" t="b">
        <f>IF(参数统计!B241=25,参数统计!C241)</f>
        <v>0</v>
      </c>
      <c r="Z241" t="b">
        <f>IF(参数统计!B241=26,参数统计!C241)</f>
        <v>0</v>
      </c>
      <c r="AA241" t="b">
        <f>IF(参数统计!B241=27,参数统计!C241)</f>
        <v>0</v>
      </c>
      <c r="AB241" t="b">
        <f>IF(参数统计!B241=28,参数统计!C241)</f>
        <v>0</v>
      </c>
      <c r="AC241" t="b">
        <f>IF(参数统计!B241=29,参数统计!C241)</f>
        <v>0</v>
      </c>
      <c r="AD241" t="b">
        <f>IF(参数统计!B241=30,参数统计!C241)</f>
        <v>0</v>
      </c>
    </row>
    <row r="242" spans="1:30">
      <c r="A242" t="b">
        <f>IF(参数统计!B242=1,参数统计!C242)</f>
        <v>0</v>
      </c>
      <c r="B242" t="b">
        <f>IF(参数统计!B242=2,参数统计!C242)</f>
        <v>0</v>
      </c>
      <c r="C242" t="b">
        <f>IF(参数统计!B242=3,参数统计!C242)</f>
        <v>0</v>
      </c>
      <c r="D242" t="b">
        <f>IF(参数统计!B242=4,参数统计!C242)</f>
        <v>0</v>
      </c>
      <c r="E242" t="b">
        <f>IF(参数统计!B242=5,参数统计!C242)</f>
        <v>0</v>
      </c>
      <c r="F242" t="b">
        <f>IF(参数统计!B242=6,参数统计!C242)</f>
        <v>0</v>
      </c>
      <c r="G242" t="b">
        <f>IF(参数统计!B242=7,参数统计!C242)</f>
        <v>0</v>
      </c>
      <c r="H242" t="b">
        <f>IF(参数统计!B242=8,参数统计!C242)</f>
        <v>0</v>
      </c>
      <c r="I242" t="b">
        <f>IF(参数统计!B242=9,参数统计!C242)</f>
        <v>0</v>
      </c>
      <c r="J242" t="b">
        <f>IF(参数统计!B242=10,参数统计!C242)</f>
        <v>0</v>
      </c>
      <c r="K242" t="b">
        <f>IF(参数统计!B242=11,参数统计!C242)</f>
        <v>0</v>
      </c>
      <c r="L242" t="b">
        <f>IF(参数统计!B242=12,参数统计!C242)</f>
        <v>0</v>
      </c>
      <c r="M242" t="b">
        <f>IF(参数统计!B242=13,参数统计!C242)</f>
        <v>0</v>
      </c>
      <c r="N242" t="b">
        <f>IF(参数统计!B242=14,参数统计!C242)</f>
        <v>0</v>
      </c>
      <c r="O242" t="b">
        <f>IF(参数统计!B242=15,参数统计!C242)</f>
        <v>0</v>
      </c>
      <c r="P242" t="b">
        <f>IF(参数统计!B242=16,参数统计!C242)</f>
        <v>0</v>
      </c>
      <c r="Q242" t="b">
        <f>IF(参数统计!B242=17,参数统计!C242)</f>
        <v>0</v>
      </c>
      <c r="R242" t="b">
        <f>IF(参数统计!B242=18,参数统计!C242)</f>
        <v>0</v>
      </c>
      <c r="S242" t="b">
        <f>IF(参数统计!B242=19,参数统计!C242)</f>
        <v>0</v>
      </c>
      <c r="T242" t="b">
        <f>IF(参数统计!B242=20,参数统计!C242)</f>
        <v>0</v>
      </c>
      <c r="U242" t="b">
        <f>IF(参数统计!B242=21,参数统计!C242)</f>
        <v>0</v>
      </c>
      <c r="V242" t="b">
        <f>IF(参数统计!B242=22,参数统计!C242)</f>
        <v>0</v>
      </c>
      <c r="W242" t="b">
        <f>IF(参数统计!B242=23,参数统计!C242)</f>
        <v>0</v>
      </c>
      <c r="X242" t="b">
        <f>IF(参数统计!B242=24,参数统计!C242)</f>
        <v>0</v>
      </c>
      <c r="Y242" t="b">
        <f>IF(参数统计!B242=25,参数统计!C242)</f>
        <v>0</v>
      </c>
      <c r="Z242" t="b">
        <f>IF(参数统计!B242=26,参数统计!C242)</f>
        <v>0</v>
      </c>
      <c r="AA242" t="b">
        <f>IF(参数统计!B242=27,参数统计!C242)</f>
        <v>0</v>
      </c>
      <c r="AB242" t="b">
        <f>IF(参数统计!B242=28,参数统计!C242)</f>
        <v>0</v>
      </c>
      <c r="AC242" t="b">
        <f>IF(参数统计!B242=29,参数统计!C242)</f>
        <v>0</v>
      </c>
      <c r="AD242" t="b">
        <f>IF(参数统计!B242=30,参数统计!C242)</f>
        <v>0</v>
      </c>
    </row>
    <row r="243" spans="1:30">
      <c r="A243" t="b">
        <f>IF(参数统计!B243=1,参数统计!C243)</f>
        <v>0</v>
      </c>
      <c r="B243" t="b">
        <f>IF(参数统计!B243=2,参数统计!C243)</f>
        <v>0</v>
      </c>
      <c r="C243" t="b">
        <f>IF(参数统计!B243=3,参数统计!C243)</f>
        <v>0</v>
      </c>
      <c r="D243" t="b">
        <f>IF(参数统计!B243=4,参数统计!C243)</f>
        <v>0</v>
      </c>
      <c r="E243" t="b">
        <f>IF(参数统计!B243=5,参数统计!C243)</f>
        <v>0</v>
      </c>
      <c r="F243" t="b">
        <f>IF(参数统计!B243=6,参数统计!C243)</f>
        <v>0</v>
      </c>
      <c r="G243" t="b">
        <f>IF(参数统计!B243=7,参数统计!C243)</f>
        <v>0</v>
      </c>
      <c r="H243" t="b">
        <f>IF(参数统计!B243=8,参数统计!C243)</f>
        <v>0</v>
      </c>
      <c r="I243" t="b">
        <f>IF(参数统计!B243=9,参数统计!C243)</f>
        <v>0</v>
      </c>
      <c r="J243" t="b">
        <f>IF(参数统计!B243=10,参数统计!C243)</f>
        <v>0</v>
      </c>
      <c r="K243" t="b">
        <f>IF(参数统计!B243=11,参数统计!C243)</f>
        <v>0</v>
      </c>
      <c r="L243" t="b">
        <f>IF(参数统计!B243=12,参数统计!C243)</f>
        <v>0</v>
      </c>
      <c r="M243" t="b">
        <f>IF(参数统计!B243=13,参数统计!C243)</f>
        <v>0</v>
      </c>
      <c r="N243" t="b">
        <f>IF(参数统计!B243=14,参数统计!C243)</f>
        <v>0</v>
      </c>
      <c r="O243" t="b">
        <f>IF(参数统计!B243=15,参数统计!C243)</f>
        <v>0</v>
      </c>
      <c r="P243" t="b">
        <f>IF(参数统计!B243=16,参数统计!C243)</f>
        <v>0</v>
      </c>
      <c r="Q243" t="b">
        <f>IF(参数统计!B243=17,参数统计!C243)</f>
        <v>0</v>
      </c>
      <c r="R243" t="b">
        <f>IF(参数统计!B243=18,参数统计!C243)</f>
        <v>0</v>
      </c>
      <c r="S243" t="b">
        <f>IF(参数统计!B243=19,参数统计!C243)</f>
        <v>0</v>
      </c>
      <c r="T243" t="b">
        <f>IF(参数统计!B243=20,参数统计!C243)</f>
        <v>0</v>
      </c>
      <c r="U243" t="b">
        <f>IF(参数统计!B243=21,参数统计!C243)</f>
        <v>0</v>
      </c>
      <c r="V243" t="b">
        <f>IF(参数统计!B243=22,参数统计!C243)</f>
        <v>0</v>
      </c>
      <c r="W243" t="b">
        <f>IF(参数统计!B243=23,参数统计!C243)</f>
        <v>0</v>
      </c>
      <c r="X243" t="b">
        <f>IF(参数统计!B243=24,参数统计!C243)</f>
        <v>0</v>
      </c>
      <c r="Y243" t="b">
        <f>IF(参数统计!B243=25,参数统计!C243)</f>
        <v>0</v>
      </c>
      <c r="Z243" t="b">
        <f>IF(参数统计!B243=26,参数统计!C243)</f>
        <v>0</v>
      </c>
      <c r="AA243" t="b">
        <f>IF(参数统计!B243=27,参数统计!C243)</f>
        <v>0</v>
      </c>
      <c r="AB243" t="b">
        <f>IF(参数统计!B243=28,参数统计!C243)</f>
        <v>0</v>
      </c>
      <c r="AC243" t="b">
        <f>IF(参数统计!B243=29,参数统计!C243)</f>
        <v>0</v>
      </c>
      <c r="AD243" t="b">
        <f>IF(参数统计!B243=30,参数统计!C243)</f>
        <v>0</v>
      </c>
    </row>
    <row r="244" spans="1:30">
      <c r="A244" t="b">
        <f>IF(参数统计!B244=1,参数统计!C244)</f>
        <v>0</v>
      </c>
      <c r="B244" t="b">
        <f>IF(参数统计!B244=2,参数统计!C244)</f>
        <v>0</v>
      </c>
      <c r="C244" t="b">
        <f>IF(参数统计!B244=3,参数统计!C244)</f>
        <v>0</v>
      </c>
      <c r="D244" t="b">
        <f>IF(参数统计!B244=4,参数统计!C244)</f>
        <v>0</v>
      </c>
      <c r="E244" t="b">
        <f>IF(参数统计!B244=5,参数统计!C244)</f>
        <v>0</v>
      </c>
      <c r="F244" t="b">
        <f>IF(参数统计!B244=6,参数统计!C244)</f>
        <v>0</v>
      </c>
      <c r="G244" t="b">
        <f>IF(参数统计!B244=7,参数统计!C244)</f>
        <v>0</v>
      </c>
      <c r="H244" t="b">
        <f>IF(参数统计!B244=8,参数统计!C244)</f>
        <v>0</v>
      </c>
      <c r="I244" t="b">
        <f>IF(参数统计!B244=9,参数统计!C244)</f>
        <v>0</v>
      </c>
      <c r="J244" t="b">
        <f>IF(参数统计!B244=10,参数统计!C244)</f>
        <v>0</v>
      </c>
      <c r="K244" t="b">
        <f>IF(参数统计!B244=11,参数统计!C244)</f>
        <v>0</v>
      </c>
      <c r="L244" t="b">
        <f>IF(参数统计!B244=12,参数统计!C244)</f>
        <v>0</v>
      </c>
      <c r="M244" t="b">
        <f>IF(参数统计!B244=13,参数统计!C244)</f>
        <v>0</v>
      </c>
      <c r="N244" t="b">
        <f>IF(参数统计!B244=14,参数统计!C244)</f>
        <v>0</v>
      </c>
      <c r="O244" t="b">
        <f>IF(参数统计!B244=15,参数统计!C244)</f>
        <v>0</v>
      </c>
      <c r="P244" t="b">
        <f>IF(参数统计!B244=16,参数统计!C244)</f>
        <v>0</v>
      </c>
      <c r="Q244" t="b">
        <f>IF(参数统计!B244=17,参数统计!C244)</f>
        <v>0</v>
      </c>
      <c r="R244" t="b">
        <f>IF(参数统计!B244=18,参数统计!C244)</f>
        <v>0</v>
      </c>
      <c r="S244" t="b">
        <f>IF(参数统计!B244=19,参数统计!C244)</f>
        <v>0</v>
      </c>
      <c r="T244" t="b">
        <f>IF(参数统计!B244=20,参数统计!C244)</f>
        <v>0</v>
      </c>
      <c r="U244" t="b">
        <f>IF(参数统计!B244=21,参数统计!C244)</f>
        <v>0</v>
      </c>
      <c r="V244" t="b">
        <f>IF(参数统计!B244=22,参数统计!C244)</f>
        <v>0</v>
      </c>
      <c r="W244" t="b">
        <f>IF(参数统计!B244=23,参数统计!C244)</f>
        <v>0</v>
      </c>
      <c r="X244" t="b">
        <f>IF(参数统计!B244=24,参数统计!C244)</f>
        <v>0</v>
      </c>
      <c r="Y244" t="b">
        <f>IF(参数统计!B244=25,参数统计!C244)</f>
        <v>0</v>
      </c>
      <c r="Z244" t="b">
        <f>IF(参数统计!B244=26,参数统计!C244)</f>
        <v>0</v>
      </c>
      <c r="AA244" t="b">
        <f>IF(参数统计!B244=27,参数统计!C244)</f>
        <v>0</v>
      </c>
      <c r="AB244" t="b">
        <f>IF(参数统计!B244=28,参数统计!C244)</f>
        <v>0</v>
      </c>
      <c r="AC244" t="b">
        <f>IF(参数统计!B244=29,参数统计!C244)</f>
        <v>0</v>
      </c>
      <c r="AD244" t="b">
        <f>IF(参数统计!B244=30,参数统计!C244)</f>
        <v>0</v>
      </c>
    </row>
    <row r="245" spans="1:30">
      <c r="A245" t="b">
        <f>IF(参数统计!B245=1,参数统计!C245)</f>
        <v>0</v>
      </c>
      <c r="B245" t="b">
        <f>IF(参数统计!B245=2,参数统计!C245)</f>
        <v>0</v>
      </c>
      <c r="C245" t="b">
        <f>IF(参数统计!B245=3,参数统计!C245)</f>
        <v>0</v>
      </c>
      <c r="D245" t="b">
        <f>IF(参数统计!B245=4,参数统计!C245)</f>
        <v>0</v>
      </c>
      <c r="E245" t="b">
        <f>IF(参数统计!B245=5,参数统计!C245)</f>
        <v>0</v>
      </c>
      <c r="F245" t="b">
        <f>IF(参数统计!B245=6,参数统计!C245)</f>
        <v>0</v>
      </c>
      <c r="G245" t="b">
        <f>IF(参数统计!B245=7,参数统计!C245)</f>
        <v>0</v>
      </c>
      <c r="H245" t="b">
        <f>IF(参数统计!B245=8,参数统计!C245)</f>
        <v>0</v>
      </c>
      <c r="I245" t="b">
        <f>IF(参数统计!B245=9,参数统计!C245)</f>
        <v>0</v>
      </c>
      <c r="J245" t="b">
        <f>IF(参数统计!B245=10,参数统计!C245)</f>
        <v>0</v>
      </c>
      <c r="K245" t="b">
        <f>IF(参数统计!B245=11,参数统计!C245)</f>
        <v>0</v>
      </c>
      <c r="L245" t="b">
        <f>IF(参数统计!B245=12,参数统计!C245)</f>
        <v>0</v>
      </c>
      <c r="M245" t="b">
        <f>IF(参数统计!B245=13,参数统计!C245)</f>
        <v>0</v>
      </c>
      <c r="N245" t="b">
        <f>IF(参数统计!B245=14,参数统计!C245)</f>
        <v>0</v>
      </c>
      <c r="O245" t="b">
        <f>IF(参数统计!B245=15,参数统计!C245)</f>
        <v>0</v>
      </c>
      <c r="P245" t="b">
        <f>IF(参数统计!B245=16,参数统计!C245)</f>
        <v>0</v>
      </c>
      <c r="Q245" t="b">
        <f>IF(参数统计!B245=17,参数统计!C245)</f>
        <v>0</v>
      </c>
      <c r="R245" t="b">
        <f>IF(参数统计!B245=18,参数统计!C245)</f>
        <v>0</v>
      </c>
      <c r="S245" t="b">
        <f>IF(参数统计!B245=19,参数统计!C245)</f>
        <v>0</v>
      </c>
      <c r="T245" t="b">
        <f>IF(参数统计!B245=20,参数统计!C245)</f>
        <v>0</v>
      </c>
      <c r="U245" t="b">
        <f>IF(参数统计!B245=21,参数统计!C245)</f>
        <v>0</v>
      </c>
      <c r="V245" t="b">
        <f>IF(参数统计!B245=22,参数统计!C245)</f>
        <v>0</v>
      </c>
      <c r="W245" t="b">
        <f>IF(参数统计!B245=23,参数统计!C245)</f>
        <v>0</v>
      </c>
      <c r="X245" t="b">
        <f>IF(参数统计!B245=24,参数统计!C245)</f>
        <v>0</v>
      </c>
      <c r="Y245" t="b">
        <f>IF(参数统计!B245=25,参数统计!C245)</f>
        <v>0</v>
      </c>
      <c r="Z245" t="b">
        <f>IF(参数统计!B245=26,参数统计!C245)</f>
        <v>0</v>
      </c>
      <c r="AA245" t="b">
        <f>IF(参数统计!B245=27,参数统计!C245)</f>
        <v>0</v>
      </c>
      <c r="AB245" t="b">
        <f>IF(参数统计!B245=28,参数统计!C245)</f>
        <v>0</v>
      </c>
      <c r="AC245" t="b">
        <f>IF(参数统计!B245=29,参数统计!C245)</f>
        <v>0</v>
      </c>
      <c r="AD245" t="b">
        <f>IF(参数统计!B245=30,参数统计!C245)</f>
        <v>0</v>
      </c>
    </row>
    <row r="246" spans="1:30">
      <c r="A246" t="b">
        <f>IF(参数统计!B246=1,参数统计!C246)</f>
        <v>0</v>
      </c>
      <c r="B246" t="b">
        <f>IF(参数统计!B246=2,参数统计!C246)</f>
        <v>0</v>
      </c>
      <c r="C246" t="b">
        <f>IF(参数统计!B246=3,参数统计!C246)</f>
        <v>0</v>
      </c>
      <c r="D246" t="b">
        <f>IF(参数统计!B246=4,参数统计!C246)</f>
        <v>0</v>
      </c>
      <c r="E246" t="b">
        <f>IF(参数统计!B246=5,参数统计!C246)</f>
        <v>0</v>
      </c>
      <c r="F246" t="b">
        <f>IF(参数统计!B246=6,参数统计!C246)</f>
        <v>0</v>
      </c>
      <c r="G246" t="b">
        <f>IF(参数统计!B246=7,参数统计!C246)</f>
        <v>0</v>
      </c>
      <c r="H246" t="b">
        <f>IF(参数统计!B246=8,参数统计!C246)</f>
        <v>0</v>
      </c>
      <c r="I246" t="b">
        <f>IF(参数统计!B246=9,参数统计!C246)</f>
        <v>0</v>
      </c>
      <c r="J246" t="b">
        <f>IF(参数统计!B246=10,参数统计!C246)</f>
        <v>0</v>
      </c>
      <c r="K246" t="b">
        <f>IF(参数统计!B246=11,参数统计!C246)</f>
        <v>0</v>
      </c>
      <c r="L246" t="b">
        <f>IF(参数统计!B246=12,参数统计!C246)</f>
        <v>0</v>
      </c>
      <c r="M246" t="b">
        <f>IF(参数统计!B246=13,参数统计!C246)</f>
        <v>0</v>
      </c>
      <c r="N246" t="b">
        <f>IF(参数统计!B246=14,参数统计!C246)</f>
        <v>0</v>
      </c>
      <c r="O246" t="b">
        <f>IF(参数统计!B246=15,参数统计!C246)</f>
        <v>0</v>
      </c>
      <c r="P246" t="b">
        <f>IF(参数统计!B246=16,参数统计!C246)</f>
        <v>0</v>
      </c>
      <c r="Q246" t="b">
        <f>IF(参数统计!B246=17,参数统计!C246)</f>
        <v>0</v>
      </c>
      <c r="R246" t="b">
        <f>IF(参数统计!B246=18,参数统计!C246)</f>
        <v>0</v>
      </c>
      <c r="S246" t="b">
        <f>IF(参数统计!B246=19,参数统计!C246)</f>
        <v>0</v>
      </c>
      <c r="T246" t="b">
        <f>IF(参数统计!B246=20,参数统计!C246)</f>
        <v>0</v>
      </c>
      <c r="U246" t="b">
        <f>IF(参数统计!B246=21,参数统计!C246)</f>
        <v>0</v>
      </c>
      <c r="V246" t="b">
        <f>IF(参数统计!B246=22,参数统计!C246)</f>
        <v>0</v>
      </c>
      <c r="W246" t="b">
        <f>IF(参数统计!B246=23,参数统计!C246)</f>
        <v>0</v>
      </c>
      <c r="X246" t="b">
        <f>IF(参数统计!B246=24,参数统计!C246)</f>
        <v>0</v>
      </c>
      <c r="Y246" t="b">
        <f>IF(参数统计!B246=25,参数统计!C246)</f>
        <v>0</v>
      </c>
      <c r="Z246" t="b">
        <f>IF(参数统计!B246=26,参数统计!C246)</f>
        <v>0</v>
      </c>
      <c r="AA246" t="b">
        <f>IF(参数统计!B246=27,参数统计!C246)</f>
        <v>0</v>
      </c>
      <c r="AB246" t="b">
        <f>IF(参数统计!B246=28,参数统计!C246)</f>
        <v>0</v>
      </c>
      <c r="AC246" t="b">
        <f>IF(参数统计!B246=29,参数统计!C246)</f>
        <v>0</v>
      </c>
      <c r="AD246" t="b">
        <f>IF(参数统计!B246=30,参数统计!C246)</f>
        <v>0</v>
      </c>
    </row>
    <row r="247" spans="1:30">
      <c r="A247" t="b">
        <f>IF(参数统计!B247=1,参数统计!C247)</f>
        <v>0</v>
      </c>
      <c r="B247" t="b">
        <f>IF(参数统计!B247=2,参数统计!C247)</f>
        <v>0</v>
      </c>
      <c r="C247" t="b">
        <f>IF(参数统计!B247=3,参数统计!C247)</f>
        <v>0</v>
      </c>
      <c r="D247" t="b">
        <f>IF(参数统计!B247=4,参数统计!C247)</f>
        <v>0</v>
      </c>
      <c r="E247" t="b">
        <f>IF(参数统计!B247=5,参数统计!C247)</f>
        <v>0</v>
      </c>
      <c r="F247" t="b">
        <f>IF(参数统计!B247=6,参数统计!C247)</f>
        <v>0</v>
      </c>
      <c r="G247" t="b">
        <f>IF(参数统计!B247=7,参数统计!C247)</f>
        <v>0</v>
      </c>
      <c r="H247" t="b">
        <f>IF(参数统计!B247=8,参数统计!C247)</f>
        <v>0</v>
      </c>
      <c r="I247" t="b">
        <f>IF(参数统计!B247=9,参数统计!C247)</f>
        <v>0</v>
      </c>
      <c r="J247" t="b">
        <f>IF(参数统计!B247=10,参数统计!C247)</f>
        <v>0</v>
      </c>
      <c r="K247" t="b">
        <f>IF(参数统计!B247=11,参数统计!C247)</f>
        <v>0</v>
      </c>
      <c r="L247" t="b">
        <f>IF(参数统计!B247=12,参数统计!C247)</f>
        <v>0</v>
      </c>
      <c r="M247" t="b">
        <f>IF(参数统计!B247=13,参数统计!C247)</f>
        <v>0</v>
      </c>
      <c r="N247" t="b">
        <f>IF(参数统计!B247=14,参数统计!C247)</f>
        <v>0</v>
      </c>
      <c r="O247" t="b">
        <f>IF(参数统计!B247=15,参数统计!C247)</f>
        <v>0</v>
      </c>
      <c r="P247" t="b">
        <f>IF(参数统计!B247=16,参数统计!C247)</f>
        <v>0</v>
      </c>
      <c r="Q247" t="b">
        <f>IF(参数统计!B247=17,参数统计!C247)</f>
        <v>0</v>
      </c>
      <c r="R247" t="b">
        <f>IF(参数统计!B247=18,参数统计!C247)</f>
        <v>0</v>
      </c>
      <c r="S247" t="b">
        <f>IF(参数统计!B247=19,参数统计!C247)</f>
        <v>0</v>
      </c>
      <c r="T247" t="b">
        <f>IF(参数统计!B247=20,参数统计!C247)</f>
        <v>0</v>
      </c>
      <c r="U247" t="b">
        <f>IF(参数统计!B247=21,参数统计!C247)</f>
        <v>0</v>
      </c>
      <c r="V247" t="b">
        <f>IF(参数统计!B247=22,参数统计!C247)</f>
        <v>0</v>
      </c>
      <c r="W247" t="b">
        <f>IF(参数统计!B247=23,参数统计!C247)</f>
        <v>0</v>
      </c>
      <c r="X247" t="b">
        <f>IF(参数统计!B247=24,参数统计!C247)</f>
        <v>0</v>
      </c>
      <c r="Y247" t="b">
        <f>IF(参数统计!B247=25,参数统计!C247)</f>
        <v>0</v>
      </c>
      <c r="Z247" t="b">
        <f>IF(参数统计!B247=26,参数统计!C247)</f>
        <v>0</v>
      </c>
      <c r="AA247" t="b">
        <f>IF(参数统计!B247=27,参数统计!C247)</f>
        <v>0</v>
      </c>
      <c r="AB247" t="b">
        <f>IF(参数统计!B247=28,参数统计!C247)</f>
        <v>0</v>
      </c>
      <c r="AC247" t="b">
        <f>IF(参数统计!B247=29,参数统计!C247)</f>
        <v>0</v>
      </c>
      <c r="AD247" t="b">
        <f>IF(参数统计!B247=30,参数统计!C247)</f>
        <v>0</v>
      </c>
    </row>
    <row r="248" spans="1:30">
      <c r="A248" t="b">
        <f>IF(参数统计!B248=1,参数统计!C248)</f>
        <v>0</v>
      </c>
      <c r="B248" t="b">
        <f>IF(参数统计!B248=2,参数统计!C248)</f>
        <v>0</v>
      </c>
      <c r="C248" t="b">
        <f>IF(参数统计!B248=3,参数统计!C248)</f>
        <v>0</v>
      </c>
      <c r="D248" t="b">
        <f>IF(参数统计!B248=4,参数统计!C248)</f>
        <v>0</v>
      </c>
      <c r="E248" t="b">
        <f>IF(参数统计!B248=5,参数统计!C248)</f>
        <v>0</v>
      </c>
      <c r="F248" t="b">
        <f>IF(参数统计!B248=6,参数统计!C248)</f>
        <v>0</v>
      </c>
      <c r="G248" t="b">
        <f>IF(参数统计!B248=7,参数统计!C248)</f>
        <v>0</v>
      </c>
      <c r="H248" t="b">
        <f>IF(参数统计!B248=8,参数统计!C248)</f>
        <v>0</v>
      </c>
      <c r="I248" t="b">
        <f>IF(参数统计!B248=9,参数统计!C248)</f>
        <v>0</v>
      </c>
      <c r="J248" t="b">
        <f>IF(参数统计!B248=10,参数统计!C248)</f>
        <v>0</v>
      </c>
      <c r="K248" t="b">
        <f>IF(参数统计!B248=11,参数统计!C248)</f>
        <v>0</v>
      </c>
      <c r="L248" t="b">
        <f>IF(参数统计!B248=12,参数统计!C248)</f>
        <v>0</v>
      </c>
      <c r="M248" t="b">
        <f>IF(参数统计!B248=13,参数统计!C248)</f>
        <v>0</v>
      </c>
      <c r="N248" t="b">
        <f>IF(参数统计!B248=14,参数统计!C248)</f>
        <v>0</v>
      </c>
      <c r="O248" t="b">
        <f>IF(参数统计!B248=15,参数统计!C248)</f>
        <v>0</v>
      </c>
      <c r="P248" t="b">
        <f>IF(参数统计!B248=16,参数统计!C248)</f>
        <v>0</v>
      </c>
      <c r="Q248" t="b">
        <f>IF(参数统计!B248=17,参数统计!C248)</f>
        <v>0</v>
      </c>
      <c r="R248" t="b">
        <f>IF(参数统计!B248=18,参数统计!C248)</f>
        <v>0</v>
      </c>
      <c r="S248" t="b">
        <f>IF(参数统计!B248=19,参数统计!C248)</f>
        <v>0</v>
      </c>
      <c r="T248" t="b">
        <f>IF(参数统计!B248=20,参数统计!C248)</f>
        <v>0</v>
      </c>
      <c r="U248" t="b">
        <f>IF(参数统计!B248=21,参数统计!C248)</f>
        <v>0</v>
      </c>
      <c r="V248" t="b">
        <f>IF(参数统计!B248=22,参数统计!C248)</f>
        <v>0</v>
      </c>
      <c r="W248" t="b">
        <f>IF(参数统计!B248=23,参数统计!C248)</f>
        <v>0</v>
      </c>
      <c r="X248" t="b">
        <f>IF(参数统计!B248=24,参数统计!C248)</f>
        <v>0</v>
      </c>
      <c r="Y248" t="b">
        <f>IF(参数统计!B248=25,参数统计!C248)</f>
        <v>0</v>
      </c>
      <c r="Z248" t="b">
        <f>IF(参数统计!B248=26,参数统计!C248)</f>
        <v>0</v>
      </c>
      <c r="AA248" t="b">
        <f>IF(参数统计!B248=27,参数统计!C248)</f>
        <v>0</v>
      </c>
      <c r="AB248" t="b">
        <f>IF(参数统计!B248=28,参数统计!C248)</f>
        <v>0</v>
      </c>
      <c r="AC248" t="b">
        <f>IF(参数统计!B248=29,参数统计!C248)</f>
        <v>0</v>
      </c>
      <c r="AD248" t="b">
        <f>IF(参数统计!B248=30,参数统计!C248)</f>
        <v>0</v>
      </c>
    </row>
    <row r="249" spans="1:30">
      <c r="A249" t="b">
        <f>IF(参数统计!B249=1,参数统计!C249)</f>
        <v>0</v>
      </c>
      <c r="B249" t="b">
        <f>IF(参数统计!B249=2,参数统计!C249)</f>
        <v>0</v>
      </c>
      <c r="C249" t="b">
        <f>IF(参数统计!B249=3,参数统计!C249)</f>
        <v>0</v>
      </c>
      <c r="D249" t="b">
        <f>IF(参数统计!B249=4,参数统计!C249)</f>
        <v>0</v>
      </c>
      <c r="E249" t="b">
        <f>IF(参数统计!B249=5,参数统计!C249)</f>
        <v>0</v>
      </c>
      <c r="F249" t="b">
        <f>IF(参数统计!B249=6,参数统计!C249)</f>
        <v>0</v>
      </c>
      <c r="G249" t="b">
        <f>IF(参数统计!B249=7,参数统计!C249)</f>
        <v>0</v>
      </c>
      <c r="H249" t="b">
        <f>IF(参数统计!B249=8,参数统计!C249)</f>
        <v>0</v>
      </c>
      <c r="I249" t="b">
        <f>IF(参数统计!B249=9,参数统计!C249)</f>
        <v>0</v>
      </c>
      <c r="J249" t="b">
        <f>IF(参数统计!B249=10,参数统计!C249)</f>
        <v>0</v>
      </c>
      <c r="K249" t="b">
        <f>IF(参数统计!B249=11,参数统计!C249)</f>
        <v>0</v>
      </c>
      <c r="L249" t="b">
        <f>IF(参数统计!B249=12,参数统计!C249)</f>
        <v>0</v>
      </c>
      <c r="M249" t="b">
        <f>IF(参数统计!B249=13,参数统计!C249)</f>
        <v>0</v>
      </c>
      <c r="N249" t="b">
        <f>IF(参数统计!B249=14,参数统计!C249)</f>
        <v>0</v>
      </c>
      <c r="O249" t="b">
        <f>IF(参数统计!B249=15,参数统计!C249)</f>
        <v>0</v>
      </c>
      <c r="P249" t="b">
        <f>IF(参数统计!B249=16,参数统计!C249)</f>
        <v>0</v>
      </c>
      <c r="Q249" t="b">
        <f>IF(参数统计!B249=17,参数统计!C249)</f>
        <v>0</v>
      </c>
      <c r="R249" t="b">
        <f>IF(参数统计!B249=18,参数统计!C249)</f>
        <v>0</v>
      </c>
      <c r="S249" t="b">
        <f>IF(参数统计!B249=19,参数统计!C249)</f>
        <v>0</v>
      </c>
      <c r="T249" t="b">
        <f>IF(参数统计!B249=20,参数统计!C249)</f>
        <v>0</v>
      </c>
      <c r="U249" t="b">
        <f>IF(参数统计!B249=21,参数统计!C249)</f>
        <v>0</v>
      </c>
      <c r="V249" t="b">
        <f>IF(参数统计!B249=22,参数统计!C249)</f>
        <v>0</v>
      </c>
      <c r="W249" t="b">
        <f>IF(参数统计!B249=23,参数统计!C249)</f>
        <v>0</v>
      </c>
      <c r="X249" t="b">
        <f>IF(参数统计!B249=24,参数统计!C249)</f>
        <v>0</v>
      </c>
      <c r="Y249" t="b">
        <f>IF(参数统计!B249=25,参数统计!C249)</f>
        <v>0</v>
      </c>
      <c r="Z249" t="b">
        <f>IF(参数统计!B249=26,参数统计!C249)</f>
        <v>0</v>
      </c>
      <c r="AA249" t="b">
        <f>IF(参数统计!B249=27,参数统计!C249)</f>
        <v>0</v>
      </c>
      <c r="AB249" t="b">
        <f>IF(参数统计!B249=28,参数统计!C249)</f>
        <v>0</v>
      </c>
      <c r="AC249" t="b">
        <f>IF(参数统计!B249=29,参数统计!C249)</f>
        <v>0</v>
      </c>
      <c r="AD249" t="b">
        <f>IF(参数统计!B249=30,参数统计!C249)</f>
        <v>0</v>
      </c>
    </row>
    <row r="250" spans="1:30">
      <c r="A250" t="b">
        <f>IF(参数统计!B250=1,参数统计!C250)</f>
        <v>0</v>
      </c>
      <c r="B250" t="b">
        <f>IF(参数统计!B250=2,参数统计!C250)</f>
        <v>0</v>
      </c>
      <c r="C250" t="b">
        <f>IF(参数统计!B250=3,参数统计!C250)</f>
        <v>0</v>
      </c>
      <c r="D250" t="b">
        <f>IF(参数统计!B250=4,参数统计!C250)</f>
        <v>0</v>
      </c>
      <c r="E250" t="b">
        <f>IF(参数统计!B250=5,参数统计!C250)</f>
        <v>0</v>
      </c>
      <c r="F250" t="b">
        <f>IF(参数统计!B250=6,参数统计!C250)</f>
        <v>0</v>
      </c>
      <c r="G250" t="b">
        <f>IF(参数统计!B250=7,参数统计!C250)</f>
        <v>0</v>
      </c>
      <c r="H250" t="b">
        <f>IF(参数统计!B250=8,参数统计!C250)</f>
        <v>0</v>
      </c>
      <c r="I250" t="b">
        <f>IF(参数统计!B250=9,参数统计!C250)</f>
        <v>0</v>
      </c>
      <c r="J250" t="b">
        <f>IF(参数统计!B250=10,参数统计!C250)</f>
        <v>0</v>
      </c>
      <c r="K250" t="b">
        <f>IF(参数统计!B250=11,参数统计!C250)</f>
        <v>0</v>
      </c>
      <c r="L250" t="b">
        <f>IF(参数统计!B250=12,参数统计!C250)</f>
        <v>0</v>
      </c>
      <c r="M250" t="b">
        <f>IF(参数统计!B250=13,参数统计!C250)</f>
        <v>0</v>
      </c>
      <c r="N250" t="b">
        <f>IF(参数统计!B250=14,参数统计!C250)</f>
        <v>0</v>
      </c>
      <c r="O250" t="b">
        <f>IF(参数统计!B250=15,参数统计!C250)</f>
        <v>0</v>
      </c>
      <c r="P250" t="b">
        <f>IF(参数统计!B250=16,参数统计!C250)</f>
        <v>0</v>
      </c>
      <c r="Q250" t="b">
        <f>IF(参数统计!B250=17,参数统计!C250)</f>
        <v>0</v>
      </c>
      <c r="R250" t="b">
        <f>IF(参数统计!B250=18,参数统计!C250)</f>
        <v>0</v>
      </c>
      <c r="S250" t="b">
        <f>IF(参数统计!B250=19,参数统计!C250)</f>
        <v>0</v>
      </c>
      <c r="T250" t="b">
        <f>IF(参数统计!B250=20,参数统计!C250)</f>
        <v>0</v>
      </c>
      <c r="U250" t="b">
        <f>IF(参数统计!B250=21,参数统计!C250)</f>
        <v>0</v>
      </c>
      <c r="V250" t="b">
        <f>IF(参数统计!B250=22,参数统计!C250)</f>
        <v>0</v>
      </c>
      <c r="W250" t="b">
        <f>IF(参数统计!B250=23,参数统计!C250)</f>
        <v>0</v>
      </c>
      <c r="X250" t="b">
        <f>IF(参数统计!B250=24,参数统计!C250)</f>
        <v>0</v>
      </c>
      <c r="Y250" t="b">
        <f>IF(参数统计!B250=25,参数统计!C250)</f>
        <v>0</v>
      </c>
      <c r="Z250" t="b">
        <f>IF(参数统计!B250=26,参数统计!C250)</f>
        <v>0</v>
      </c>
      <c r="AA250" t="b">
        <f>IF(参数统计!B250=27,参数统计!C250)</f>
        <v>0</v>
      </c>
      <c r="AB250" t="b">
        <f>IF(参数统计!B250=28,参数统计!C250)</f>
        <v>0</v>
      </c>
      <c r="AC250" t="b">
        <f>IF(参数统计!B250=29,参数统计!C250)</f>
        <v>0</v>
      </c>
      <c r="AD250" t="b">
        <f>IF(参数统计!B250=30,参数统计!C250)</f>
        <v>0</v>
      </c>
    </row>
    <row r="251" spans="1:30">
      <c r="A251" t="b">
        <f>IF(参数统计!B251=1,参数统计!C251)</f>
        <v>0</v>
      </c>
      <c r="B251" t="b">
        <f>IF(参数统计!B251=2,参数统计!C251)</f>
        <v>0</v>
      </c>
      <c r="C251" t="b">
        <f>IF(参数统计!B251=3,参数统计!C251)</f>
        <v>0</v>
      </c>
      <c r="D251" t="b">
        <f>IF(参数统计!B251=4,参数统计!C251)</f>
        <v>0</v>
      </c>
      <c r="E251" t="b">
        <f>IF(参数统计!B251=5,参数统计!C251)</f>
        <v>0</v>
      </c>
      <c r="F251" t="b">
        <f>IF(参数统计!B251=6,参数统计!C251)</f>
        <v>0</v>
      </c>
      <c r="G251" t="b">
        <f>IF(参数统计!B251=7,参数统计!C251)</f>
        <v>0</v>
      </c>
      <c r="H251" t="b">
        <f>IF(参数统计!B251=8,参数统计!C251)</f>
        <v>0</v>
      </c>
      <c r="I251" t="b">
        <f>IF(参数统计!B251=9,参数统计!C251)</f>
        <v>0</v>
      </c>
      <c r="J251" t="b">
        <f>IF(参数统计!B251=10,参数统计!C251)</f>
        <v>0</v>
      </c>
      <c r="K251" t="b">
        <f>IF(参数统计!B251=11,参数统计!C251)</f>
        <v>0</v>
      </c>
      <c r="L251" t="b">
        <f>IF(参数统计!B251=12,参数统计!C251)</f>
        <v>0</v>
      </c>
      <c r="M251" t="b">
        <f>IF(参数统计!B251=13,参数统计!C251)</f>
        <v>0</v>
      </c>
      <c r="N251" t="b">
        <f>IF(参数统计!B251=14,参数统计!C251)</f>
        <v>0</v>
      </c>
      <c r="O251" t="b">
        <f>IF(参数统计!B251=15,参数统计!C251)</f>
        <v>0</v>
      </c>
      <c r="P251" t="b">
        <f>IF(参数统计!B251=16,参数统计!C251)</f>
        <v>0</v>
      </c>
      <c r="Q251" t="b">
        <f>IF(参数统计!B251=17,参数统计!C251)</f>
        <v>0</v>
      </c>
      <c r="R251" t="b">
        <f>IF(参数统计!B251=18,参数统计!C251)</f>
        <v>0</v>
      </c>
      <c r="S251" t="b">
        <f>IF(参数统计!B251=19,参数统计!C251)</f>
        <v>0</v>
      </c>
      <c r="T251" t="b">
        <f>IF(参数统计!B251=20,参数统计!C251)</f>
        <v>0</v>
      </c>
      <c r="U251" t="b">
        <f>IF(参数统计!B251=21,参数统计!C251)</f>
        <v>0</v>
      </c>
      <c r="V251" t="b">
        <f>IF(参数统计!B251=22,参数统计!C251)</f>
        <v>0</v>
      </c>
      <c r="W251" t="b">
        <f>IF(参数统计!B251=23,参数统计!C251)</f>
        <v>0</v>
      </c>
      <c r="X251" t="b">
        <f>IF(参数统计!B251=24,参数统计!C251)</f>
        <v>0</v>
      </c>
      <c r="Y251" t="b">
        <f>IF(参数统计!B251=25,参数统计!C251)</f>
        <v>0</v>
      </c>
      <c r="Z251" t="b">
        <f>IF(参数统计!B251=26,参数统计!C251)</f>
        <v>0</v>
      </c>
      <c r="AA251" t="b">
        <f>IF(参数统计!B251=27,参数统计!C251)</f>
        <v>0</v>
      </c>
      <c r="AB251" t="b">
        <f>IF(参数统计!B251=28,参数统计!C251)</f>
        <v>0</v>
      </c>
      <c r="AC251" t="b">
        <f>IF(参数统计!B251=29,参数统计!C251)</f>
        <v>0</v>
      </c>
      <c r="AD251" t="b">
        <f>IF(参数统计!B251=30,参数统计!C251)</f>
        <v>0</v>
      </c>
    </row>
    <row r="252" spans="1:30">
      <c r="A252" t="b">
        <f>IF(参数统计!B252=1,参数统计!C252)</f>
        <v>0</v>
      </c>
      <c r="B252" t="b">
        <f>IF(参数统计!B252=2,参数统计!C252)</f>
        <v>0</v>
      </c>
      <c r="C252" t="b">
        <f>IF(参数统计!B252=3,参数统计!C252)</f>
        <v>0</v>
      </c>
      <c r="D252" t="b">
        <f>IF(参数统计!B252=4,参数统计!C252)</f>
        <v>0</v>
      </c>
      <c r="E252" t="b">
        <f>IF(参数统计!B252=5,参数统计!C252)</f>
        <v>0</v>
      </c>
      <c r="F252" t="b">
        <f>IF(参数统计!B252=6,参数统计!C252)</f>
        <v>0</v>
      </c>
      <c r="G252" t="b">
        <f>IF(参数统计!B252=7,参数统计!C252)</f>
        <v>0</v>
      </c>
      <c r="H252" t="b">
        <f>IF(参数统计!B252=8,参数统计!C252)</f>
        <v>0</v>
      </c>
      <c r="I252" t="b">
        <f>IF(参数统计!B252=9,参数统计!C252)</f>
        <v>0</v>
      </c>
      <c r="J252" t="b">
        <f>IF(参数统计!B252=10,参数统计!C252)</f>
        <v>0</v>
      </c>
      <c r="K252" t="b">
        <f>IF(参数统计!B252=11,参数统计!C252)</f>
        <v>0</v>
      </c>
      <c r="L252" t="b">
        <f>IF(参数统计!B252=12,参数统计!C252)</f>
        <v>0</v>
      </c>
      <c r="M252" t="b">
        <f>IF(参数统计!B252=13,参数统计!C252)</f>
        <v>0</v>
      </c>
      <c r="N252" t="b">
        <f>IF(参数统计!B252=14,参数统计!C252)</f>
        <v>0</v>
      </c>
      <c r="O252" t="b">
        <f>IF(参数统计!B252=15,参数统计!C252)</f>
        <v>0</v>
      </c>
      <c r="P252" t="b">
        <f>IF(参数统计!B252=16,参数统计!C252)</f>
        <v>0</v>
      </c>
      <c r="Q252" t="b">
        <f>IF(参数统计!B252=17,参数统计!C252)</f>
        <v>0</v>
      </c>
      <c r="R252" t="b">
        <f>IF(参数统计!B252=18,参数统计!C252)</f>
        <v>0</v>
      </c>
      <c r="S252" t="b">
        <f>IF(参数统计!B252=19,参数统计!C252)</f>
        <v>0</v>
      </c>
      <c r="T252" t="b">
        <f>IF(参数统计!B252=20,参数统计!C252)</f>
        <v>0</v>
      </c>
      <c r="U252" t="b">
        <f>IF(参数统计!B252=21,参数统计!C252)</f>
        <v>0</v>
      </c>
      <c r="V252" t="b">
        <f>IF(参数统计!B252=22,参数统计!C252)</f>
        <v>0</v>
      </c>
      <c r="W252" t="b">
        <f>IF(参数统计!B252=23,参数统计!C252)</f>
        <v>0</v>
      </c>
      <c r="X252" t="b">
        <f>IF(参数统计!B252=24,参数统计!C252)</f>
        <v>0</v>
      </c>
      <c r="Y252" t="b">
        <f>IF(参数统计!B252=25,参数统计!C252)</f>
        <v>0</v>
      </c>
      <c r="Z252" t="b">
        <f>IF(参数统计!B252=26,参数统计!C252)</f>
        <v>0</v>
      </c>
      <c r="AA252" t="b">
        <f>IF(参数统计!B252=27,参数统计!C252)</f>
        <v>0</v>
      </c>
      <c r="AB252" t="b">
        <f>IF(参数统计!B252=28,参数统计!C252)</f>
        <v>0</v>
      </c>
      <c r="AC252" t="b">
        <f>IF(参数统计!B252=29,参数统计!C252)</f>
        <v>0</v>
      </c>
      <c r="AD252" t="b">
        <f>IF(参数统计!B252=30,参数统计!C252)</f>
        <v>0</v>
      </c>
    </row>
    <row r="253" spans="1:30">
      <c r="A253" t="b">
        <f>IF(参数统计!B253=1,参数统计!C253)</f>
        <v>0</v>
      </c>
      <c r="B253" t="b">
        <f>IF(参数统计!B253=2,参数统计!C253)</f>
        <v>0</v>
      </c>
      <c r="C253" t="b">
        <f>IF(参数统计!B253=3,参数统计!C253)</f>
        <v>0</v>
      </c>
      <c r="D253" t="b">
        <f>IF(参数统计!B253=4,参数统计!C253)</f>
        <v>0</v>
      </c>
      <c r="E253" t="b">
        <f>IF(参数统计!B253=5,参数统计!C253)</f>
        <v>0</v>
      </c>
      <c r="F253" t="b">
        <f>IF(参数统计!B253=6,参数统计!C253)</f>
        <v>0</v>
      </c>
      <c r="G253" t="b">
        <f>IF(参数统计!B253=7,参数统计!C253)</f>
        <v>0</v>
      </c>
      <c r="H253" t="b">
        <f>IF(参数统计!B253=8,参数统计!C253)</f>
        <v>0</v>
      </c>
      <c r="I253" t="b">
        <f>IF(参数统计!B253=9,参数统计!C253)</f>
        <v>0</v>
      </c>
      <c r="J253" t="b">
        <f>IF(参数统计!B253=10,参数统计!C253)</f>
        <v>0</v>
      </c>
      <c r="K253" t="b">
        <f>IF(参数统计!B253=11,参数统计!C253)</f>
        <v>0</v>
      </c>
      <c r="L253" t="b">
        <f>IF(参数统计!B253=12,参数统计!C253)</f>
        <v>0</v>
      </c>
      <c r="M253" t="b">
        <f>IF(参数统计!B253=13,参数统计!C253)</f>
        <v>0</v>
      </c>
      <c r="N253" t="b">
        <f>IF(参数统计!B253=14,参数统计!C253)</f>
        <v>0</v>
      </c>
      <c r="O253" t="b">
        <f>IF(参数统计!B253=15,参数统计!C253)</f>
        <v>0</v>
      </c>
      <c r="P253" t="b">
        <f>IF(参数统计!B253=16,参数统计!C253)</f>
        <v>0</v>
      </c>
      <c r="Q253" t="b">
        <f>IF(参数统计!B253=17,参数统计!C253)</f>
        <v>0</v>
      </c>
      <c r="R253" t="b">
        <f>IF(参数统计!B253=18,参数统计!C253)</f>
        <v>0</v>
      </c>
      <c r="S253" t="b">
        <f>IF(参数统计!B253=19,参数统计!C253)</f>
        <v>0</v>
      </c>
      <c r="T253" t="b">
        <f>IF(参数统计!B253=20,参数统计!C253)</f>
        <v>0</v>
      </c>
      <c r="U253" t="b">
        <f>IF(参数统计!B253=21,参数统计!C253)</f>
        <v>0</v>
      </c>
      <c r="V253" t="b">
        <f>IF(参数统计!B253=22,参数统计!C253)</f>
        <v>0</v>
      </c>
      <c r="W253" t="b">
        <f>IF(参数统计!B253=23,参数统计!C253)</f>
        <v>0</v>
      </c>
      <c r="X253" t="b">
        <f>IF(参数统计!B253=24,参数统计!C253)</f>
        <v>0</v>
      </c>
      <c r="Y253" t="b">
        <f>IF(参数统计!B253=25,参数统计!C253)</f>
        <v>0</v>
      </c>
      <c r="Z253" t="b">
        <f>IF(参数统计!B253=26,参数统计!C253)</f>
        <v>0</v>
      </c>
      <c r="AA253" t="b">
        <f>IF(参数统计!B253=27,参数统计!C253)</f>
        <v>0</v>
      </c>
      <c r="AB253" t="b">
        <f>IF(参数统计!B253=28,参数统计!C253)</f>
        <v>0</v>
      </c>
      <c r="AC253" t="b">
        <f>IF(参数统计!B253=29,参数统计!C253)</f>
        <v>0</v>
      </c>
      <c r="AD253" t="b">
        <f>IF(参数统计!B253=30,参数统计!C253)</f>
        <v>0</v>
      </c>
    </row>
    <row r="254" spans="1:30">
      <c r="A254" t="b">
        <f>IF(参数统计!B254=1,参数统计!C254)</f>
        <v>0</v>
      </c>
      <c r="B254" t="b">
        <f>IF(参数统计!B254=2,参数统计!C254)</f>
        <v>0</v>
      </c>
      <c r="C254" t="b">
        <f>IF(参数统计!B254=3,参数统计!C254)</f>
        <v>0</v>
      </c>
      <c r="D254" t="b">
        <f>IF(参数统计!B254=4,参数统计!C254)</f>
        <v>0</v>
      </c>
      <c r="E254" t="b">
        <f>IF(参数统计!B254=5,参数统计!C254)</f>
        <v>0</v>
      </c>
      <c r="F254" t="b">
        <f>IF(参数统计!B254=6,参数统计!C254)</f>
        <v>0</v>
      </c>
      <c r="G254" t="b">
        <f>IF(参数统计!B254=7,参数统计!C254)</f>
        <v>0</v>
      </c>
      <c r="H254" t="b">
        <f>IF(参数统计!B254=8,参数统计!C254)</f>
        <v>0</v>
      </c>
      <c r="I254" t="b">
        <f>IF(参数统计!B254=9,参数统计!C254)</f>
        <v>0</v>
      </c>
      <c r="J254" t="b">
        <f>IF(参数统计!B254=10,参数统计!C254)</f>
        <v>0</v>
      </c>
      <c r="K254" t="b">
        <f>IF(参数统计!B254=11,参数统计!C254)</f>
        <v>0</v>
      </c>
      <c r="L254" t="b">
        <f>IF(参数统计!B254=12,参数统计!C254)</f>
        <v>0</v>
      </c>
      <c r="M254" t="b">
        <f>IF(参数统计!B254=13,参数统计!C254)</f>
        <v>0</v>
      </c>
      <c r="N254" t="b">
        <f>IF(参数统计!B254=14,参数统计!C254)</f>
        <v>0</v>
      </c>
      <c r="O254" t="b">
        <f>IF(参数统计!B254=15,参数统计!C254)</f>
        <v>0</v>
      </c>
      <c r="P254" t="b">
        <f>IF(参数统计!B254=16,参数统计!C254)</f>
        <v>0</v>
      </c>
      <c r="Q254" t="b">
        <f>IF(参数统计!B254=17,参数统计!C254)</f>
        <v>0</v>
      </c>
      <c r="R254" t="b">
        <f>IF(参数统计!B254=18,参数统计!C254)</f>
        <v>0</v>
      </c>
      <c r="S254" t="b">
        <f>IF(参数统计!B254=19,参数统计!C254)</f>
        <v>0</v>
      </c>
      <c r="T254" t="b">
        <f>IF(参数统计!B254=20,参数统计!C254)</f>
        <v>0</v>
      </c>
      <c r="U254" t="b">
        <f>IF(参数统计!B254=21,参数统计!C254)</f>
        <v>0</v>
      </c>
      <c r="V254" t="b">
        <f>IF(参数统计!B254=22,参数统计!C254)</f>
        <v>0</v>
      </c>
      <c r="W254" t="b">
        <f>IF(参数统计!B254=23,参数统计!C254)</f>
        <v>0</v>
      </c>
      <c r="X254" t="b">
        <f>IF(参数统计!B254=24,参数统计!C254)</f>
        <v>0</v>
      </c>
      <c r="Y254" t="b">
        <f>IF(参数统计!B254=25,参数统计!C254)</f>
        <v>0</v>
      </c>
      <c r="Z254" t="b">
        <f>IF(参数统计!B254=26,参数统计!C254)</f>
        <v>0</v>
      </c>
      <c r="AA254" t="b">
        <f>IF(参数统计!B254=27,参数统计!C254)</f>
        <v>0</v>
      </c>
      <c r="AB254" t="b">
        <f>IF(参数统计!B254=28,参数统计!C254)</f>
        <v>0</v>
      </c>
      <c r="AC254" t="b">
        <f>IF(参数统计!B254=29,参数统计!C254)</f>
        <v>0</v>
      </c>
      <c r="AD254" t="b">
        <f>IF(参数统计!B254=30,参数统计!C254)</f>
        <v>0</v>
      </c>
    </row>
    <row r="255" spans="1:30">
      <c r="A255" t="b">
        <f>IF(参数统计!B255=1,参数统计!C255)</f>
        <v>0</v>
      </c>
      <c r="B255" t="b">
        <f>IF(参数统计!B255=2,参数统计!C255)</f>
        <v>0</v>
      </c>
      <c r="C255" t="b">
        <f>IF(参数统计!B255=3,参数统计!C255)</f>
        <v>0</v>
      </c>
      <c r="D255" t="b">
        <f>IF(参数统计!B255=4,参数统计!C255)</f>
        <v>0</v>
      </c>
      <c r="E255" t="b">
        <f>IF(参数统计!B255=5,参数统计!C255)</f>
        <v>0</v>
      </c>
      <c r="F255" t="b">
        <f>IF(参数统计!B255=6,参数统计!C255)</f>
        <v>0</v>
      </c>
      <c r="G255" t="b">
        <f>IF(参数统计!B255=7,参数统计!C255)</f>
        <v>0</v>
      </c>
      <c r="H255" t="b">
        <f>IF(参数统计!B255=8,参数统计!C255)</f>
        <v>0</v>
      </c>
      <c r="I255" t="b">
        <f>IF(参数统计!B255=9,参数统计!C255)</f>
        <v>0</v>
      </c>
      <c r="J255" t="b">
        <f>IF(参数统计!B255=10,参数统计!C255)</f>
        <v>0</v>
      </c>
      <c r="K255" t="b">
        <f>IF(参数统计!B255=11,参数统计!C255)</f>
        <v>0</v>
      </c>
      <c r="L255" t="b">
        <f>IF(参数统计!B255=12,参数统计!C255)</f>
        <v>0</v>
      </c>
      <c r="M255" t="b">
        <f>IF(参数统计!B255=13,参数统计!C255)</f>
        <v>0</v>
      </c>
      <c r="N255" t="b">
        <f>IF(参数统计!B255=14,参数统计!C255)</f>
        <v>0</v>
      </c>
      <c r="O255" t="b">
        <f>IF(参数统计!B255=15,参数统计!C255)</f>
        <v>0</v>
      </c>
      <c r="P255" t="b">
        <f>IF(参数统计!B255=16,参数统计!C255)</f>
        <v>0</v>
      </c>
      <c r="Q255" t="b">
        <f>IF(参数统计!B255=17,参数统计!C255)</f>
        <v>0</v>
      </c>
      <c r="R255" t="b">
        <f>IF(参数统计!B255=18,参数统计!C255)</f>
        <v>0</v>
      </c>
      <c r="S255" t="b">
        <f>IF(参数统计!B255=19,参数统计!C255)</f>
        <v>0</v>
      </c>
      <c r="T255" t="b">
        <f>IF(参数统计!B255=20,参数统计!C255)</f>
        <v>0</v>
      </c>
      <c r="U255" t="b">
        <f>IF(参数统计!B255=21,参数统计!C255)</f>
        <v>0</v>
      </c>
      <c r="V255" t="b">
        <f>IF(参数统计!B255=22,参数统计!C255)</f>
        <v>0</v>
      </c>
      <c r="W255" t="b">
        <f>IF(参数统计!B255=23,参数统计!C255)</f>
        <v>0</v>
      </c>
      <c r="X255" t="b">
        <f>IF(参数统计!B255=24,参数统计!C255)</f>
        <v>0</v>
      </c>
      <c r="Y255" t="b">
        <f>IF(参数统计!B255=25,参数统计!C255)</f>
        <v>0</v>
      </c>
      <c r="Z255" t="b">
        <f>IF(参数统计!B255=26,参数统计!C255)</f>
        <v>0</v>
      </c>
      <c r="AA255" t="b">
        <f>IF(参数统计!B255=27,参数统计!C255)</f>
        <v>0</v>
      </c>
      <c r="AB255" t="b">
        <f>IF(参数统计!B255=28,参数统计!C255)</f>
        <v>0</v>
      </c>
      <c r="AC255" t="b">
        <f>IF(参数统计!B255=29,参数统计!C255)</f>
        <v>0</v>
      </c>
      <c r="AD255" t="b">
        <f>IF(参数统计!B255=30,参数统计!C255)</f>
        <v>0</v>
      </c>
    </row>
    <row r="256" spans="1:30">
      <c r="A256" t="b">
        <f>IF(参数统计!B256=1,参数统计!C256)</f>
        <v>0</v>
      </c>
      <c r="B256" t="b">
        <f>IF(参数统计!B256=2,参数统计!C256)</f>
        <v>0</v>
      </c>
      <c r="C256" t="b">
        <f>IF(参数统计!B256=3,参数统计!C256)</f>
        <v>0</v>
      </c>
      <c r="D256" t="b">
        <f>IF(参数统计!B256=4,参数统计!C256)</f>
        <v>0</v>
      </c>
      <c r="E256" t="b">
        <f>IF(参数统计!B256=5,参数统计!C256)</f>
        <v>0</v>
      </c>
      <c r="F256" t="b">
        <f>IF(参数统计!B256=6,参数统计!C256)</f>
        <v>0</v>
      </c>
      <c r="G256" t="b">
        <f>IF(参数统计!B256=7,参数统计!C256)</f>
        <v>0</v>
      </c>
      <c r="H256" t="b">
        <f>IF(参数统计!B256=8,参数统计!C256)</f>
        <v>0</v>
      </c>
      <c r="I256" t="b">
        <f>IF(参数统计!B256=9,参数统计!C256)</f>
        <v>0</v>
      </c>
      <c r="J256" t="b">
        <f>IF(参数统计!B256=10,参数统计!C256)</f>
        <v>0</v>
      </c>
      <c r="K256" t="b">
        <f>IF(参数统计!B256=11,参数统计!C256)</f>
        <v>0</v>
      </c>
      <c r="L256" t="b">
        <f>IF(参数统计!B256=12,参数统计!C256)</f>
        <v>0</v>
      </c>
      <c r="M256" t="b">
        <f>IF(参数统计!B256=13,参数统计!C256)</f>
        <v>0</v>
      </c>
      <c r="N256" t="b">
        <f>IF(参数统计!B256=14,参数统计!C256)</f>
        <v>0</v>
      </c>
      <c r="O256" t="b">
        <f>IF(参数统计!B256=15,参数统计!C256)</f>
        <v>0</v>
      </c>
      <c r="P256" t="b">
        <f>IF(参数统计!B256=16,参数统计!C256)</f>
        <v>0</v>
      </c>
      <c r="Q256" t="b">
        <f>IF(参数统计!B256=17,参数统计!C256)</f>
        <v>0</v>
      </c>
      <c r="R256" t="b">
        <f>IF(参数统计!B256=18,参数统计!C256)</f>
        <v>0</v>
      </c>
      <c r="S256" t="b">
        <f>IF(参数统计!B256=19,参数统计!C256)</f>
        <v>0</v>
      </c>
      <c r="T256" t="b">
        <f>IF(参数统计!B256=20,参数统计!C256)</f>
        <v>0</v>
      </c>
      <c r="U256" t="b">
        <f>IF(参数统计!B256=21,参数统计!C256)</f>
        <v>0</v>
      </c>
      <c r="V256" t="b">
        <f>IF(参数统计!B256=22,参数统计!C256)</f>
        <v>0</v>
      </c>
      <c r="W256" t="b">
        <f>IF(参数统计!B256=23,参数统计!C256)</f>
        <v>0</v>
      </c>
      <c r="X256" t="b">
        <f>IF(参数统计!B256=24,参数统计!C256)</f>
        <v>0</v>
      </c>
      <c r="Y256" t="b">
        <f>IF(参数统计!B256=25,参数统计!C256)</f>
        <v>0</v>
      </c>
      <c r="Z256" t="b">
        <f>IF(参数统计!B256=26,参数统计!C256)</f>
        <v>0</v>
      </c>
      <c r="AA256" t="b">
        <f>IF(参数统计!B256=27,参数统计!C256)</f>
        <v>0</v>
      </c>
      <c r="AB256" t="b">
        <f>IF(参数统计!B256=28,参数统计!C256)</f>
        <v>0</v>
      </c>
      <c r="AC256" t="b">
        <f>IF(参数统计!B256=29,参数统计!C256)</f>
        <v>0</v>
      </c>
      <c r="AD256" t="b">
        <f>IF(参数统计!B256=30,参数统计!C256)</f>
        <v>0</v>
      </c>
    </row>
    <row r="257" spans="1:30">
      <c r="A257" t="b">
        <f>IF(参数统计!B257=1,参数统计!C257)</f>
        <v>0</v>
      </c>
      <c r="B257" t="b">
        <f>IF(参数统计!B257=2,参数统计!C257)</f>
        <v>0</v>
      </c>
      <c r="C257" t="b">
        <f>IF(参数统计!B257=3,参数统计!C257)</f>
        <v>0</v>
      </c>
      <c r="D257" t="b">
        <f>IF(参数统计!B257=4,参数统计!C257)</f>
        <v>0</v>
      </c>
      <c r="E257" t="b">
        <f>IF(参数统计!B257=5,参数统计!C257)</f>
        <v>0</v>
      </c>
      <c r="F257" t="b">
        <f>IF(参数统计!B257=6,参数统计!C257)</f>
        <v>0</v>
      </c>
      <c r="G257" t="b">
        <f>IF(参数统计!B257=7,参数统计!C257)</f>
        <v>0</v>
      </c>
      <c r="H257" t="b">
        <f>IF(参数统计!B257=8,参数统计!C257)</f>
        <v>0</v>
      </c>
      <c r="I257" t="b">
        <f>IF(参数统计!B257=9,参数统计!C257)</f>
        <v>0</v>
      </c>
      <c r="J257" t="b">
        <f>IF(参数统计!B257=10,参数统计!C257)</f>
        <v>0</v>
      </c>
      <c r="K257" t="b">
        <f>IF(参数统计!B257=11,参数统计!C257)</f>
        <v>0</v>
      </c>
      <c r="L257" t="b">
        <f>IF(参数统计!B257=12,参数统计!C257)</f>
        <v>0</v>
      </c>
      <c r="M257" t="b">
        <f>IF(参数统计!B257=13,参数统计!C257)</f>
        <v>0</v>
      </c>
      <c r="N257" t="b">
        <f>IF(参数统计!B257=14,参数统计!C257)</f>
        <v>0</v>
      </c>
      <c r="O257" t="b">
        <f>IF(参数统计!B257=15,参数统计!C257)</f>
        <v>0</v>
      </c>
      <c r="P257" t="b">
        <f>IF(参数统计!B257=16,参数统计!C257)</f>
        <v>0</v>
      </c>
      <c r="Q257" t="b">
        <f>IF(参数统计!B257=17,参数统计!C257)</f>
        <v>0</v>
      </c>
      <c r="R257" t="b">
        <f>IF(参数统计!B257=18,参数统计!C257)</f>
        <v>0</v>
      </c>
      <c r="S257" t="b">
        <f>IF(参数统计!B257=19,参数统计!C257)</f>
        <v>0</v>
      </c>
      <c r="T257" t="b">
        <f>IF(参数统计!B257=20,参数统计!C257)</f>
        <v>0</v>
      </c>
      <c r="U257" t="b">
        <f>IF(参数统计!B257=21,参数统计!C257)</f>
        <v>0</v>
      </c>
      <c r="V257" t="b">
        <f>IF(参数统计!B257=22,参数统计!C257)</f>
        <v>0</v>
      </c>
      <c r="W257" t="b">
        <f>IF(参数统计!B257=23,参数统计!C257)</f>
        <v>0</v>
      </c>
      <c r="X257" t="b">
        <f>IF(参数统计!B257=24,参数统计!C257)</f>
        <v>0</v>
      </c>
      <c r="Y257" t="b">
        <f>IF(参数统计!B257=25,参数统计!C257)</f>
        <v>0</v>
      </c>
      <c r="Z257" t="b">
        <f>IF(参数统计!B257=26,参数统计!C257)</f>
        <v>0</v>
      </c>
      <c r="AA257" t="b">
        <f>IF(参数统计!B257=27,参数统计!C257)</f>
        <v>0</v>
      </c>
      <c r="AB257" t="b">
        <f>IF(参数统计!B257=28,参数统计!C257)</f>
        <v>0</v>
      </c>
      <c r="AC257" t="b">
        <f>IF(参数统计!B257=29,参数统计!C257)</f>
        <v>0</v>
      </c>
      <c r="AD257" t="b">
        <f>IF(参数统计!B257=30,参数统计!C257)</f>
        <v>0</v>
      </c>
    </row>
    <row r="258" spans="1:30">
      <c r="A258" t="b">
        <f>IF(参数统计!B258=1,参数统计!C258)</f>
        <v>0</v>
      </c>
      <c r="B258" t="b">
        <f>IF(参数统计!B258=2,参数统计!C258)</f>
        <v>0</v>
      </c>
      <c r="C258" t="b">
        <f>IF(参数统计!B258=3,参数统计!C258)</f>
        <v>0</v>
      </c>
      <c r="D258" t="b">
        <f>IF(参数统计!B258=4,参数统计!C258)</f>
        <v>0</v>
      </c>
      <c r="E258" t="b">
        <f>IF(参数统计!B258=5,参数统计!C258)</f>
        <v>0</v>
      </c>
      <c r="F258" t="b">
        <f>IF(参数统计!B258=6,参数统计!C258)</f>
        <v>0</v>
      </c>
      <c r="G258" t="b">
        <f>IF(参数统计!B258=7,参数统计!C258)</f>
        <v>0</v>
      </c>
      <c r="H258" t="b">
        <f>IF(参数统计!B258=8,参数统计!C258)</f>
        <v>0</v>
      </c>
      <c r="I258" t="b">
        <f>IF(参数统计!B258=9,参数统计!C258)</f>
        <v>0</v>
      </c>
      <c r="J258" t="b">
        <f>IF(参数统计!B258=10,参数统计!C258)</f>
        <v>0</v>
      </c>
      <c r="K258" t="b">
        <f>IF(参数统计!B258=11,参数统计!C258)</f>
        <v>0</v>
      </c>
      <c r="L258" t="b">
        <f>IF(参数统计!B258=12,参数统计!C258)</f>
        <v>0</v>
      </c>
      <c r="M258" t="b">
        <f>IF(参数统计!B258=13,参数统计!C258)</f>
        <v>0</v>
      </c>
      <c r="N258" t="b">
        <f>IF(参数统计!B258=14,参数统计!C258)</f>
        <v>0</v>
      </c>
      <c r="O258" t="b">
        <f>IF(参数统计!B258=15,参数统计!C258)</f>
        <v>0</v>
      </c>
      <c r="P258" t="b">
        <f>IF(参数统计!B258=16,参数统计!C258)</f>
        <v>0</v>
      </c>
      <c r="Q258" t="b">
        <f>IF(参数统计!B258=17,参数统计!C258)</f>
        <v>0</v>
      </c>
      <c r="R258" t="b">
        <f>IF(参数统计!B258=18,参数统计!C258)</f>
        <v>0</v>
      </c>
      <c r="S258" t="b">
        <f>IF(参数统计!B258=19,参数统计!C258)</f>
        <v>0</v>
      </c>
      <c r="T258" t="b">
        <f>IF(参数统计!B258=20,参数统计!C258)</f>
        <v>0</v>
      </c>
      <c r="U258" t="b">
        <f>IF(参数统计!B258=21,参数统计!C258)</f>
        <v>0</v>
      </c>
      <c r="V258" t="b">
        <f>IF(参数统计!B258=22,参数统计!C258)</f>
        <v>0</v>
      </c>
      <c r="W258" t="b">
        <f>IF(参数统计!B258=23,参数统计!C258)</f>
        <v>0</v>
      </c>
      <c r="X258" t="b">
        <f>IF(参数统计!B258=24,参数统计!C258)</f>
        <v>0</v>
      </c>
      <c r="Y258" t="b">
        <f>IF(参数统计!B258=25,参数统计!C258)</f>
        <v>0</v>
      </c>
      <c r="Z258" t="b">
        <f>IF(参数统计!B258=26,参数统计!C258)</f>
        <v>0</v>
      </c>
      <c r="AA258" t="b">
        <f>IF(参数统计!B258=27,参数统计!C258)</f>
        <v>0</v>
      </c>
      <c r="AB258" t="b">
        <f>IF(参数统计!B258=28,参数统计!C258)</f>
        <v>0</v>
      </c>
      <c r="AC258" t="b">
        <f>IF(参数统计!B258=29,参数统计!C258)</f>
        <v>0</v>
      </c>
      <c r="AD258" t="b">
        <f>IF(参数统计!B258=30,参数统计!C258)</f>
        <v>0</v>
      </c>
    </row>
    <row r="259" spans="1:30">
      <c r="A259" t="b">
        <f>IF(参数统计!B259=1,参数统计!C259)</f>
        <v>0</v>
      </c>
      <c r="B259" t="b">
        <f>IF(参数统计!B259=2,参数统计!C259)</f>
        <v>0</v>
      </c>
      <c r="C259" t="b">
        <f>IF(参数统计!B259=3,参数统计!C259)</f>
        <v>0</v>
      </c>
      <c r="D259" t="b">
        <f>IF(参数统计!B259=4,参数统计!C259)</f>
        <v>0</v>
      </c>
      <c r="E259" t="b">
        <f>IF(参数统计!B259=5,参数统计!C259)</f>
        <v>0</v>
      </c>
      <c r="F259" t="b">
        <f>IF(参数统计!B259=6,参数统计!C259)</f>
        <v>0</v>
      </c>
      <c r="G259" t="b">
        <f>IF(参数统计!B259=7,参数统计!C259)</f>
        <v>0</v>
      </c>
      <c r="H259" t="b">
        <f>IF(参数统计!B259=8,参数统计!C259)</f>
        <v>0</v>
      </c>
      <c r="I259" t="b">
        <f>IF(参数统计!B259=9,参数统计!C259)</f>
        <v>0</v>
      </c>
      <c r="J259" t="b">
        <f>IF(参数统计!B259=10,参数统计!C259)</f>
        <v>0</v>
      </c>
      <c r="K259" t="b">
        <f>IF(参数统计!B259=11,参数统计!C259)</f>
        <v>0</v>
      </c>
      <c r="L259" t="b">
        <f>IF(参数统计!B259=12,参数统计!C259)</f>
        <v>0</v>
      </c>
      <c r="M259" t="b">
        <f>IF(参数统计!B259=13,参数统计!C259)</f>
        <v>0</v>
      </c>
      <c r="N259" t="b">
        <f>IF(参数统计!B259=14,参数统计!C259)</f>
        <v>0</v>
      </c>
      <c r="O259" t="b">
        <f>IF(参数统计!B259=15,参数统计!C259)</f>
        <v>0</v>
      </c>
      <c r="P259" t="b">
        <f>IF(参数统计!B259=16,参数统计!C259)</f>
        <v>0</v>
      </c>
      <c r="Q259" t="b">
        <f>IF(参数统计!B259=17,参数统计!C259)</f>
        <v>0</v>
      </c>
      <c r="R259" t="b">
        <f>IF(参数统计!B259=18,参数统计!C259)</f>
        <v>0</v>
      </c>
      <c r="S259" t="b">
        <f>IF(参数统计!B259=19,参数统计!C259)</f>
        <v>0</v>
      </c>
      <c r="T259" t="b">
        <f>IF(参数统计!B259=20,参数统计!C259)</f>
        <v>0</v>
      </c>
      <c r="U259" t="b">
        <f>IF(参数统计!B259=21,参数统计!C259)</f>
        <v>0</v>
      </c>
      <c r="V259" t="b">
        <f>IF(参数统计!B259=22,参数统计!C259)</f>
        <v>0</v>
      </c>
      <c r="W259" t="b">
        <f>IF(参数统计!B259=23,参数统计!C259)</f>
        <v>0</v>
      </c>
      <c r="X259" t="b">
        <f>IF(参数统计!B259=24,参数统计!C259)</f>
        <v>0</v>
      </c>
      <c r="Y259" t="b">
        <f>IF(参数统计!B259=25,参数统计!C259)</f>
        <v>0</v>
      </c>
      <c r="Z259" t="b">
        <f>IF(参数统计!B259=26,参数统计!C259)</f>
        <v>0</v>
      </c>
      <c r="AA259" t="b">
        <f>IF(参数统计!B259=27,参数统计!C259)</f>
        <v>0</v>
      </c>
      <c r="AB259" t="b">
        <f>IF(参数统计!B259=28,参数统计!C259)</f>
        <v>0</v>
      </c>
      <c r="AC259" t="b">
        <f>IF(参数统计!B259=29,参数统计!C259)</f>
        <v>0</v>
      </c>
      <c r="AD259" t="b">
        <f>IF(参数统计!B259=30,参数统计!C259)</f>
        <v>0</v>
      </c>
    </row>
    <row r="260" spans="1:30">
      <c r="A260" t="b">
        <f>IF(参数统计!B260=1,参数统计!C260)</f>
        <v>0</v>
      </c>
      <c r="B260" t="b">
        <f>IF(参数统计!B260=2,参数统计!C260)</f>
        <v>0</v>
      </c>
      <c r="C260" t="b">
        <f>IF(参数统计!B260=3,参数统计!C260)</f>
        <v>0</v>
      </c>
      <c r="D260" t="b">
        <f>IF(参数统计!B260=4,参数统计!C260)</f>
        <v>0</v>
      </c>
      <c r="E260" t="b">
        <f>IF(参数统计!B260=5,参数统计!C260)</f>
        <v>0</v>
      </c>
      <c r="F260" t="b">
        <f>IF(参数统计!B260=6,参数统计!C260)</f>
        <v>0</v>
      </c>
      <c r="G260" t="b">
        <f>IF(参数统计!B260=7,参数统计!C260)</f>
        <v>0</v>
      </c>
      <c r="H260" t="b">
        <f>IF(参数统计!B260=8,参数统计!C260)</f>
        <v>0</v>
      </c>
      <c r="I260" t="b">
        <f>IF(参数统计!B260=9,参数统计!C260)</f>
        <v>0</v>
      </c>
      <c r="J260" t="b">
        <f>IF(参数统计!B260=10,参数统计!C260)</f>
        <v>0</v>
      </c>
      <c r="K260" t="b">
        <f>IF(参数统计!B260=11,参数统计!C260)</f>
        <v>0</v>
      </c>
      <c r="L260" t="b">
        <f>IF(参数统计!B260=12,参数统计!C260)</f>
        <v>0</v>
      </c>
      <c r="M260" t="b">
        <f>IF(参数统计!B260=13,参数统计!C260)</f>
        <v>0</v>
      </c>
      <c r="N260" t="b">
        <f>IF(参数统计!B260=14,参数统计!C260)</f>
        <v>0</v>
      </c>
      <c r="O260" t="b">
        <f>IF(参数统计!B260=15,参数统计!C260)</f>
        <v>0</v>
      </c>
      <c r="P260" t="b">
        <f>IF(参数统计!B260=16,参数统计!C260)</f>
        <v>0</v>
      </c>
      <c r="Q260" t="b">
        <f>IF(参数统计!B260=17,参数统计!C260)</f>
        <v>0</v>
      </c>
      <c r="R260" t="b">
        <f>IF(参数统计!B260=18,参数统计!C260)</f>
        <v>0</v>
      </c>
      <c r="S260" t="b">
        <f>IF(参数统计!B260=19,参数统计!C260)</f>
        <v>0</v>
      </c>
      <c r="T260" t="b">
        <f>IF(参数统计!B260=20,参数统计!C260)</f>
        <v>0</v>
      </c>
      <c r="U260" t="b">
        <f>IF(参数统计!B260=21,参数统计!C260)</f>
        <v>0</v>
      </c>
      <c r="V260" t="b">
        <f>IF(参数统计!B260=22,参数统计!C260)</f>
        <v>0</v>
      </c>
      <c r="W260" t="b">
        <f>IF(参数统计!B260=23,参数统计!C260)</f>
        <v>0</v>
      </c>
      <c r="X260" t="b">
        <f>IF(参数统计!B260=24,参数统计!C260)</f>
        <v>0</v>
      </c>
      <c r="Y260" t="b">
        <f>IF(参数统计!B260=25,参数统计!C260)</f>
        <v>0</v>
      </c>
      <c r="Z260" t="b">
        <f>IF(参数统计!B260=26,参数统计!C260)</f>
        <v>0</v>
      </c>
      <c r="AA260" t="b">
        <f>IF(参数统计!B260=27,参数统计!C260)</f>
        <v>0</v>
      </c>
      <c r="AB260" t="b">
        <f>IF(参数统计!B260=28,参数统计!C260)</f>
        <v>0</v>
      </c>
      <c r="AC260" t="b">
        <f>IF(参数统计!B260=29,参数统计!C260)</f>
        <v>0</v>
      </c>
      <c r="AD260" t="b">
        <f>IF(参数统计!B260=30,参数统计!C260)</f>
        <v>0</v>
      </c>
    </row>
    <row r="261" spans="1:30">
      <c r="A261" t="b">
        <f>IF(参数统计!B261=1,参数统计!C261)</f>
        <v>0</v>
      </c>
      <c r="B261" t="b">
        <f>IF(参数统计!B261=2,参数统计!C261)</f>
        <v>0</v>
      </c>
      <c r="C261" t="b">
        <f>IF(参数统计!B261=3,参数统计!C261)</f>
        <v>0</v>
      </c>
      <c r="D261" t="b">
        <f>IF(参数统计!B261=4,参数统计!C261)</f>
        <v>0</v>
      </c>
      <c r="E261" t="b">
        <f>IF(参数统计!B261=5,参数统计!C261)</f>
        <v>0</v>
      </c>
      <c r="F261" t="b">
        <f>IF(参数统计!B261=6,参数统计!C261)</f>
        <v>0</v>
      </c>
      <c r="G261" t="b">
        <f>IF(参数统计!B261=7,参数统计!C261)</f>
        <v>0</v>
      </c>
      <c r="H261" t="b">
        <f>IF(参数统计!B261=8,参数统计!C261)</f>
        <v>0</v>
      </c>
      <c r="I261" t="b">
        <f>IF(参数统计!B261=9,参数统计!C261)</f>
        <v>0</v>
      </c>
      <c r="J261" t="b">
        <f>IF(参数统计!B261=10,参数统计!C261)</f>
        <v>0</v>
      </c>
      <c r="K261" t="b">
        <f>IF(参数统计!B261=11,参数统计!C261)</f>
        <v>0</v>
      </c>
      <c r="L261" t="b">
        <f>IF(参数统计!B261=12,参数统计!C261)</f>
        <v>0</v>
      </c>
      <c r="M261" t="b">
        <f>IF(参数统计!B261=13,参数统计!C261)</f>
        <v>0</v>
      </c>
      <c r="N261" t="b">
        <f>IF(参数统计!B261=14,参数统计!C261)</f>
        <v>0</v>
      </c>
      <c r="O261" t="b">
        <f>IF(参数统计!B261=15,参数统计!C261)</f>
        <v>0</v>
      </c>
      <c r="P261" t="b">
        <f>IF(参数统计!B261=16,参数统计!C261)</f>
        <v>0</v>
      </c>
      <c r="Q261" t="b">
        <f>IF(参数统计!B261=17,参数统计!C261)</f>
        <v>0</v>
      </c>
      <c r="R261" t="b">
        <f>IF(参数统计!B261=18,参数统计!C261)</f>
        <v>0</v>
      </c>
      <c r="S261" t="b">
        <f>IF(参数统计!B261=19,参数统计!C261)</f>
        <v>0</v>
      </c>
      <c r="T261" t="b">
        <f>IF(参数统计!B261=20,参数统计!C261)</f>
        <v>0</v>
      </c>
      <c r="U261" t="b">
        <f>IF(参数统计!B261=21,参数统计!C261)</f>
        <v>0</v>
      </c>
      <c r="V261" t="b">
        <f>IF(参数统计!B261=22,参数统计!C261)</f>
        <v>0</v>
      </c>
      <c r="W261" t="b">
        <f>IF(参数统计!B261=23,参数统计!C261)</f>
        <v>0</v>
      </c>
      <c r="X261" t="b">
        <f>IF(参数统计!B261=24,参数统计!C261)</f>
        <v>0</v>
      </c>
      <c r="Y261" t="b">
        <f>IF(参数统计!B261=25,参数统计!C261)</f>
        <v>0</v>
      </c>
      <c r="Z261" t="b">
        <f>IF(参数统计!B261=26,参数统计!C261)</f>
        <v>0</v>
      </c>
      <c r="AA261" t="b">
        <f>IF(参数统计!B261=27,参数统计!C261)</f>
        <v>0</v>
      </c>
      <c r="AB261" t="b">
        <f>IF(参数统计!B261=28,参数统计!C261)</f>
        <v>0</v>
      </c>
      <c r="AC261" t="b">
        <f>IF(参数统计!B261=29,参数统计!C261)</f>
        <v>0</v>
      </c>
      <c r="AD261" t="b">
        <f>IF(参数统计!B261=30,参数统计!C261)</f>
        <v>0</v>
      </c>
    </row>
    <row r="262" spans="1:30">
      <c r="A262" t="b">
        <f>IF(参数统计!B262=1,参数统计!C262)</f>
        <v>0</v>
      </c>
      <c r="B262" t="b">
        <f>IF(参数统计!B262=2,参数统计!C262)</f>
        <v>0</v>
      </c>
      <c r="C262" t="b">
        <f>IF(参数统计!B262=3,参数统计!C262)</f>
        <v>0</v>
      </c>
      <c r="D262" t="b">
        <f>IF(参数统计!B262=4,参数统计!C262)</f>
        <v>0</v>
      </c>
      <c r="E262" t="b">
        <f>IF(参数统计!B262=5,参数统计!C262)</f>
        <v>0</v>
      </c>
      <c r="F262" t="b">
        <f>IF(参数统计!B262=6,参数统计!C262)</f>
        <v>0</v>
      </c>
      <c r="G262" t="b">
        <f>IF(参数统计!B262=7,参数统计!C262)</f>
        <v>0</v>
      </c>
      <c r="H262" t="b">
        <f>IF(参数统计!B262=8,参数统计!C262)</f>
        <v>0</v>
      </c>
      <c r="I262" t="b">
        <f>IF(参数统计!B262=9,参数统计!C262)</f>
        <v>0</v>
      </c>
      <c r="J262" t="b">
        <f>IF(参数统计!B262=10,参数统计!C262)</f>
        <v>0</v>
      </c>
      <c r="K262" t="b">
        <f>IF(参数统计!B262=11,参数统计!C262)</f>
        <v>0</v>
      </c>
      <c r="L262" t="b">
        <f>IF(参数统计!B262=12,参数统计!C262)</f>
        <v>0</v>
      </c>
      <c r="M262" t="b">
        <f>IF(参数统计!B262=13,参数统计!C262)</f>
        <v>0</v>
      </c>
      <c r="N262" t="b">
        <f>IF(参数统计!B262=14,参数统计!C262)</f>
        <v>0</v>
      </c>
      <c r="O262" t="b">
        <f>IF(参数统计!B262=15,参数统计!C262)</f>
        <v>0</v>
      </c>
      <c r="P262" t="b">
        <f>IF(参数统计!B262=16,参数统计!C262)</f>
        <v>0</v>
      </c>
      <c r="Q262" t="b">
        <f>IF(参数统计!B262=17,参数统计!C262)</f>
        <v>0</v>
      </c>
      <c r="R262" t="b">
        <f>IF(参数统计!B262=18,参数统计!C262)</f>
        <v>0</v>
      </c>
      <c r="S262" t="b">
        <f>IF(参数统计!B262=19,参数统计!C262)</f>
        <v>0</v>
      </c>
      <c r="T262" t="b">
        <f>IF(参数统计!B262=20,参数统计!C262)</f>
        <v>0</v>
      </c>
      <c r="U262" t="b">
        <f>IF(参数统计!B262=21,参数统计!C262)</f>
        <v>0</v>
      </c>
      <c r="V262" t="b">
        <f>IF(参数统计!B262=22,参数统计!C262)</f>
        <v>0</v>
      </c>
      <c r="W262" t="b">
        <f>IF(参数统计!B262=23,参数统计!C262)</f>
        <v>0</v>
      </c>
      <c r="X262" t="b">
        <f>IF(参数统计!B262=24,参数统计!C262)</f>
        <v>0</v>
      </c>
      <c r="Y262" t="b">
        <f>IF(参数统计!B262=25,参数统计!C262)</f>
        <v>0</v>
      </c>
      <c r="Z262" t="b">
        <f>IF(参数统计!B262=26,参数统计!C262)</f>
        <v>0</v>
      </c>
      <c r="AA262" t="b">
        <f>IF(参数统计!B262=27,参数统计!C262)</f>
        <v>0</v>
      </c>
      <c r="AB262" t="b">
        <f>IF(参数统计!B262=28,参数统计!C262)</f>
        <v>0</v>
      </c>
      <c r="AC262" t="b">
        <f>IF(参数统计!B262=29,参数统计!C262)</f>
        <v>0</v>
      </c>
      <c r="AD262" t="b">
        <f>IF(参数统计!B262=30,参数统计!C262)</f>
        <v>0</v>
      </c>
    </row>
    <row r="263" spans="1:30">
      <c r="A263" t="b">
        <f>IF(参数统计!B263=1,参数统计!C263)</f>
        <v>0</v>
      </c>
      <c r="B263" t="b">
        <f>IF(参数统计!B263=2,参数统计!C263)</f>
        <v>0</v>
      </c>
      <c r="C263" t="b">
        <f>IF(参数统计!B263=3,参数统计!C263)</f>
        <v>0</v>
      </c>
      <c r="D263" t="b">
        <f>IF(参数统计!B263=4,参数统计!C263)</f>
        <v>0</v>
      </c>
      <c r="E263" t="b">
        <f>IF(参数统计!B263=5,参数统计!C263)</f>
        <v>0</v>
      </c>
      <c r="F263" t="b">
        <f>IF(参数统计!B263=6,参数统计!C263)</f>
        <v>0</v>
      </c>
      <c r="G263" t="b">
        <f>IF(参数统计!B263=7,参数统计!C263)</f>
        <v>0</v>
      </c>
      <c r="H263" t="b">
        <f>IF(参数统计!B263=8,参数统计!C263)</f>
        <v>0</v>
      </c>
      <c r="I263" t="b">
        <f>IF(参数统计!B263=9,参数统计!C263)</f>
        <v>0</v>
      </c>
      <c r="J263" t="b">
        <f>IF(参数统计!B263=10,参数统计!C263)</f>
        <v>0</v>
      </c>
      <c r="K263" t="b">
        <f>IF(参数统计!B263=11,参数统计!C263)</f>
        <v>0</v>
      </c>
      <c r="L263" t="b">
        <f>IF(参数统计!B263=12,参数统计!C263)</f>
        <v>0</v>
      </c>
      <c r="M263" t="b">
        <f>IF(参数统计!B263=13,参数统计!C263)</f>
        <v>0</v>
      </c>
      <c r="N263" t="b">
        <f>IF(参数统计!B263=14,参数统计!C263)</f>
        <v>0</v>
      </c>
      <c r="O263" t="b">
        <f>IF(参数统计!B263=15,参数统计!C263)</f>
        <v>0</v>
      </c>
      <c r="P263" t="b">
        <f>IF(参数统计!B263=16,参数统计!C263)</f>
        <v>0</v>
      </c>
      <c r="Q263" t="b">
        <f>IF(参数统计!B263=17,参数统计!C263)</f>
        <v>0</v>
      </c>
      <c r="R263" t="b">
        <f>IF(参数统计!B263=18,参数统计!C263)</f>
        <v>0</v>
      </c>
      <c r="S263" t="b">
        <f>IF(参数统计!B263=19,参数统计!C263)</f>
        <v>0</v>
      </c>
      <c r="T263" t="b">
        <f>IF(参数统计!B263=20,参数统计!C263)</f>
        <v>0</v>
      </c>
      <c r="U263" t="b">
        <f>IF(参数统计!B263=21,参数统计!C263)</f>
        <v>0</v>
      </c>
      <c r="V263" t="b">
        <f>IF(参数统计!B263=22,参数统计!C263)</f>
        <v>0</v>
      </c>
      <c r="W263" t="b">
        <f>IF(参数统计!B263=23,参数统计!C263)</f>
        <v>0</v>
      </c>
      <c r="X263" t="b">
        <f>IF(参数统计!B263=24,参数统计!C263)</f>
        <v>0</v>
      </c>
      <c r="Y263" t="b">
        <f>IF(参数统计!B263=25,参数统计!C263)</f>
        <v>0</v>
      </c>
      <c r="Z263" t="b">
        <f>IF(参数统计!B263=26,参数统计!C263)</f>
        <v>0</v>
      </c>
      <c r="AA263" t="b">
        <f>IF(参数统计!B263=27,参数统计!C263)</f>
        <v>0</v>
      </c>
      <c r="AB263" t="b">
        <f>IF(参数统计!B263=28,参数统计!C263)</f>
        <v>0</v>
      </c>
      <c r="AC263" t="b">
        <f>IF(参数统计!B263=29,参数统计!C263)</f>
        <v>0</v>
      </c>
      <c r="AD263" t="b">
        <f>IF(参数统计!B263=30,参数统计!C263)</f>
        <v>0</v>
      </c>
    </row>
    <row r="264" spans="1:30">
      <c r="A264" t="b">
        <f>IF(参数统计!B264=1,参数统计!C264)</f>
        <v>0</v>
      </c>
      <c r="B264" t="b">
        <f>IF(参数统计!B264=2,参数统计!C264)</f>
        <v>0</v>
      </c>
      <c r="C264" t="b">
        <f>IF(参数统计!B264=3,参数统计!C264)</f>
        <v>0</v>
      </c>
      <c r="D264" t="b">
        <f>IF(参数统计!B264=4,参数统计!C264)</f>
        <v>0</v>
      </c>
      <c r="E264" t="b">
        <f>IF(参数统计!B264=5,参数统计!C264)</f>
        <v>0</v>
      </c>
      <c r="F264" t="b">
        <f>IF(参数统计!B264=6,参数统计!C264)</f>
        <v>0</v>
      </c>
      <c r="G264" t="b">
        <f>IF(参数统计!B264=7,参数统计!C264)</f>
        <v>0</v>
      </c>
      <c r="H264" t="b">
        <f>IF(参数统计!B264=8,参数统计!C264)</f>
        <v>0</v>
      </c>
      <c r="I264" t="b">
        <f>IF(参数统计!B264=9,参数统计!C264)</f>
        <v>0</v>
      </c>
      <c r="J264" t="b">
        <f>IF(参数统计!B264=10,参数统计!C264)</f>
        <v>0</v>
      </c>
      <c r="K264" t="b">
        <f>IF(参数统计!B264=11,参数统计!C264)</f>
        <v>0</v>
      </c>
      <c r="L264" t="b">
        <f>IF(参数统计!B264=12,参数统计!C264)</f>
        <v>0</v>
      </c>
      <c r="M264" t="b">
        <f>IF(参数统计!B264=13,参数统计!C264)</f>
        <v>0</v>
      </c>
      <c r="N264" t="b">
        <f>IF(参数统计!B264=14,参数统计!C264)</f>
        <v>0</v>
      </c>
      <c r="O264" t="b">
        <f>IF(参数统计!B264=15,参数统计!C264)</f>
        <v>0</v>
      </c>
      <c r="P264" t="b">
        <f>IF(参数统计!B264=16,参数统计!C264)</f>
        <v>0</v>
      </c>
      <c r="Q264" t="b">
        <f>IF(参数统计!B264=17,参数统计!C264)</f>
        <v>0</v>
      </c>
      <c r="R264" t="b">
        <f>IF(参数统计!B264=18,参数统计!C264)</f>
        <v>0</v>
      </c>
      <c r="S264" t="b">
        <f>IF(参数统计!B264=19,参数统计!C264)</f>
        <v>0</v>
      </c>
      <c r="T264" t="b">
        <f>IF(参数统计!B264=20,参数统计!C264)</f>
        <v>0</v>
      </c>
      <c r="U264" t="b">
        <f>IF(参数统计!B264=21,参数统计!C264)</f>
        <v>0</v>
      </c>
      <c r="V264" t="b">
        <f>IF(参数统计!B264=22,参数统计!C264)</f>
        <v>0</v>
      </c>
      <c r="W264" t="b">
        <f>IF(参数统计!B264=23,参数统计!C264)</f>
        <v>0</v>
      </c>
      <c r="X264" t="b">
        <f>IF(参数统计!B264=24,参数统计!C264)</f>
        <v>0</v>
      </c>
      <c r="Y264" t="b">
        <f>IF(参数统计!B264=25,参数统计!C264)</f>
        <v>0</v>
      </c>
      <c r="Z264" t="b">
        <f>IF(参数统计!B264=26,参数统计!C264)</f>
        <v>0</v>
      </c>
      <c r="AA264" t="b">
        <f>IF(参数统计!B264=27,参数统计!C264)</f>
        <v>0</v>
      </c>
      <c r="AB264" t="b">
        <f>IF(参数统计!B264=28,参数统计!C264)</f>
        <v>0</v>
      </c>
      <c r="AC264" t="b">
        <f>IF(参数统计!B264=29,参数统计!C264)</f>
        <v>0</v>
      </c>
      <c r="AD264" t="b">
        <f>IF(参数统计!B264=30,参数统计!C264)</f>
        <v>0</v>
      </c>
    </row>
    <row r="265" spans="1:30">
      <c r="A265" t="b">
        <f>IF(参数统计!B265=1,参数统计!C265)</f>
        <v>0</v>
      </c>
      <c r="B265" t="b">
        <f>IF(参数统计!B265=2,参数统计!C265)</f>
        <v>0</v>
      </c>
      <c r="C265" t="b">
        <f>IF(参数统计!B265=3,参数统计!C265)</f>
        <v>0</v>
      </c>
      <c r="D265" t="b">
        <f>IF(参数统计!B265=4,参数统计!C265)</f>
        <v>0</v>
      </c>
      <c r="E265" t="b">
        <f>IF(参数统计!B265=5,参数统计!C265)</f>
        <v>0</v>
      </c>
      <c r="F265" t="b">
        <f>IF(参数统计!B265=6,参数统计!C265)</f>
        <v>0</v>
      </c>
      <c r="G265" t="b">
        <f>IF(参数统计!B265=7,参数统计!C265)</f>
        <v>0</v>
      </c>
      <c r="H265" t="b">
        <f>IF(参数统计!B265=8,参数统计!C265)</f>
        <v>0</v>
      </c>
      <c r="I265" t="b">
        <f>IF(参数统计!B265=9,参数统计!C265)</f>
        <v>0</v>
      </c>
      <c r="J265" t="b">
        <f>IF(参数统计!B265=10,参数统计!C265)</f>
        <v>0</v>
      </c>
      <c r="K265" t="b">
        <f>IF(参数统计!B265=11,参数统计!C265)</f>
        <v>0</v>
      </c>
      <c r="L265" t="b">
        <f>IF(参数统计!B265=12,参数统计!C265)</f>
        <v>0</v>
      </c>
      <c r="M265" t="b">
        <f>IF(参数统计!B265=13,参数统计!C265)</f>
        <v>0</v>
      </c>
      <c r="N265" t="b">
        <f>IF(参数统计!B265=14,参数统计!C265)</f>
        <v>0</v>
      </c>
      <c r="O265" t="b">
        <f>IF(参数统计!B265=15,参数统计!C265)</f>
        <v>0</v>
      </c>
      <c r="P265" t="b">
        <f>IF(参数统计!B265=16,参数统计!C265)</f>
        <v>0</v>
      </c>
      <c r="Q265" t="b">
        <f>IF(参数统计!B265=17,参数统计!C265)</f>
        <v>0</v>
      </c>
      <c r="R265" t="b">
        <f>IF(参数统计!B265=18,参数统计!C265)</f>
        <v>0</v>
      </c>
      <c r="S265" t="b">
        <f>IF(参数统计!B265=19,参数统计!C265)</f>
        <v>0</v>
      </c>
      <c r="T265" t="b">
        <f>IF(参数统计!B265=20,参数统计!C265)</f>
        <v>0</v>
      </c>
      <c r="U265" t="b">
        <f>IF(参数统计!B265=21,参数统计!C265)</f>
        <v>0</v>
      </c>
      <c r="V265" t="b">
        <f>IF(参数统计!B265=22,参数统计!C265)</f>
        <v>0</v>
      </c>
      <c r="W265" t="b">
        <f>IF(参数统计!B265=23,参数统计!C265)</f>
        <v>0</v>
      </c>
      <c r="X265" t="b">
        <f>IF(参数统计!B265=24,参数统计!C265)</f>
        <v>0</v>
      </c>
      <c r="Y265" t="b">
        <f>IF(参数统计!B265=25,参数统计!C265)</f>
        <v>0</v>
      </c>
      <c r="Z265" t="b">
        <f>IF(参数统计!B265=26,参数统计!C265)</f>
        <v>0</v>
      </c>
      <c r="AA265" t="b">
        <f>IF(参数统计!B265=27,参数统计!C265)</f>
        <v>0</v>
      </c>
      <c r="AB265" t="b">
        <f>IF(参数统计!B265=28,参数统计!C265)</f>
        <v>0</v>
      </c>
      <c r="AC265" t="b">
        <f>IF(参数统计!B265=29,参数统计!C265)</f>
        <v>0</v>
      </c>
      <c r="AD265" t="b">
        <f>IF(参数统计!B265=30,参数统计!C265)</f>
        <v>0</v>
      </c>
    </row>
    <row r="266" spans="1:30">
      <c r="A266" t="b">
        <f>IF(参数统计!B266=1,参数统计!C266)</f>
        <v>0</v>
      </c>
      <c r="B266" t="b">
        <f>IF(参数统计!B266=2,参数统计!C266)</f>
        <v>0</v>
      </c>
      <c r="C266" t="b">
        <f>IF(参数统计!B266=3,参数统计!C266)</f>
        <v>0</v>
      </c>
      <c r="D266" t="b">
        <f>IF(参数统计!B266=4,参数统计!C266)</f>
        <v>0</v>
      </c>
      <c r="E266" t="b">
        <f>IF(参数统计!B266=5,参数统计!C266)</f>
        <v>0</v>
      </c>
      <c r="F266" t="b">
        <f>IF(参数统计!B266=6,参数统计!C266)</f>
        <v>0</v>
      </c>
      <c r="G266" t="b">
        <f>IF(参数统计!B266=7,参数统计!C266)</f>
        <v>0</v>
      </c>
      <c r="H266" t="b">
        <f>IF(参数统计!B266=8,参数统计!C266)</f>
        <v>0</v>
      </c>
      <c r="I266" t="b">
        <f>IF(参数统计!B266=9,参数统计!C266)</f>
        <v>0</v>
      </c>
      <c r="J266" t="b">
        <f>IF(参数统计!B266=10,参数统计!C266)</f>
        <v>0</v>
      </c>
      <c r="K266" t="b">
        <f>IF(参数统计!B266=11,参数统计!C266)</f>
        <v>0</v>
      </c>
      <c r="L266" t="b">
        <f>IF(参数统计!B266=12,参数统计!C266)</f>
        <v>0</v>
      </c>
      <c r="M266" t="b">
        <f>IF(参数统计!B266=13,参数统计!C266)</f>
        <v>0</v>
      </c>
      <c r="N266" t="b">
        <f>IF(参数统计!B266=14,参数统计!C266)</f>
        <v>0</v>
      </c>
      <c r="O266" t="b">
        <f>IF(参数统计!B266=15,参数统计!C266)</f>
        <v>0</v>
      </c>
      <c r="P266" t="b">
        <f>IF(参数统计!B266=16,参数统计!C266)</f>
        <v>0</v>
      </c>
      <c r="Q266" t="b">
        <f>IF(参数统计!B266=17,参数统计!C266)</f>
        <v>0</v>
      </c>
      <c r="R266" t="b">
        <f>IF(参数统计!B266=18,参数统计!C266)</f>
        <v>0</v>
      </c>
      <c r="S266" t="b">
        <f>IF(参数统计!B266=19,参数统计!C266)</f>
        <v>0</v>
      </c>
      <c r="T266" t="b">
        <f>IF(参数统计!B266=20,参数统计!C266)</f>
        <v>0</v>
      </c>
      <c r="U266" t="b">
        <f>IF(参数统计!B266=21,参数统计!C266)</f>
        <v>0</v>
      </c>
      <c r="V266" t="b">
        <f>IF(参数统计!B266=22,参数统计!C266)</f>
        <v>0</v>
      </c>
      <c r="W266" t="b">
        <f>IF(参数统计!B266=23,参数统计!C266)</f>
        <v>0</v>
      </c>
      <c r="X266" t="b">
        <f>IF(参数统计!B266=24,参数统计!C266)</f>
        <v>0</v>
      </c>
      <c r="Y266" t="b">
        <f>IF(参数统计!B266=25,参数统计!C266)</f>
        <v>0</v>
      </c>
      <c r="Z266" t="b">
        <f>IF(参数统计!B266=26,参数统计!C266)</f>
        <v>0</v>
      </c>
      <c r="AA266" t="b">
        <f>IF(参数统计!B266=27,参数统计!C266)</f>
        <v>0</v>
      </c>
      <c r="AB266" t="b">
        <f>IF(参数统计!B266=28,参数统计!C266)</f>
        <v>0</v>
      </c>
      <c r="AC266" t="b">
        <f>IF(参数统计!B266=29,参数统计!C266)</f>
        <v>0</v>
      </c>
      <c r="AD266" t="b">
        <f>IF(参数统计!B266=30,参数统计!C266)</f>
        <v>0</v>
      </c>
    </row>
    <row r="267" spans="1:30">
      <c r="A267" t="b">
        <f>IF(参数统计!B267=1,参数统计!C267)</f>
        <v>0</v>
      </c>
      <c r="B267" t="b">
        <f>IF(参数统计!B267=2,参数统计!C267)</f>
        <v>0</v>
      </c>
      <c r="C267" t="b">
        <f>IF(参数统计!B267=3,参数统计!C267)</f>
        <v>0</v>
      </c>
      <c r="D267" t="b">
        <f>IF(参数统计!B267=4,参数统计!C267)</f>
        <v>0</v>
      </c>
      <c r="E267" t="b">
        <f>IF(参数统计!B267=5,参数统计!C267)</f>
        <v>0</v>
      </c>
      <c r="F267" t="b">
        <f>IF(参数统计!B267=6,参数统计!C267)</f>
        <v>0</v>
      </c>
      <c r="G267" t="b">
        <f>IF(参数统计!B267=7,参数统计!C267)</f>
        <v>0</v>
      </c>
      <c r="H267" t="b">
        <f>IF(参数统计!B267=8,参数统计!C267)</f>
        <v>0</v>
      </c>
      <c r="I267" t="b">
        <f>IF(参数统计!B267=9,参数统计!C267)</f>
        <v>0</v>
      </c>
      <c r="J267" t="b">
        <f>IF(参数统计!B267=10,参数统计!C267)</f>
        <v>0</v>
      </c>
      <c r="K267" t="b">
        <f>IF(参数统计!B267=11,参数统计!C267)</f>
        <v>0</v>
      </c>
      <c r="L267" t="b">
        <f>IF(参数统计!B267=12,参数统计!C267)</f>
        <v>0</v>
      </c>
      <c r="M267" t="b">
        <f>IF(参数统计!B267=13,参数统计!C267)</f>
        <v>0</v>
      </c>
      <c r="N267" t="b">
        <f>IF(参数统计!B267=14,参数统计!C267)</f>
        <v>0</v>
      </c>
      <c r="O267" t="b">
        <f>IF(参数统计!B267=15,参数统计!C267)</f>
        <v>0</v>
      </c>
      <c r="P267" t="b">
        <f>IF(参数统计!B267=16,参数统计!C267)</f>
        <v>0</v>
      </c>
      <c r="Q267" t="b">
        <f>IF(参数统计!B267=17,参数统计!C267)</f>
        <v>0</v>
      </c>
      <c r="R267" t="b">
        <f>IF(参数统计!B267=18,参数统计!C267)</f>
        <v>0</v>
      </c>
      <c r="S267" t="b">
        <f>IF(参数统计!B267=19,参数统计!C267)</f>
        <v>0</v>
      </c>
      <c r="T267" t="b">
        <f>IF(参数统计!B267=20,参数统计!C267)</f>
        <v>0</v>
      </c>
      <c r="U267" t="b">
        <f>IF(参数统计!B267=21,参数统计!C267)</f>
        <v>0</v>
      </c>
      <c r="V267" t="b">
        <f>IF(参数统计!B267=22,参数统计!C267)</f>
        <v>0</v>
      </c>
      <c r="W267" t="b">
        <f>IF(参数统计!B267=23,参数统计!C267)</f>
        <v>0</v>
      </c>
      <c r="X267" t="b">
        <f>IF(参数统计!B267=24,参数统计!C267)</f>
        <v>0</v>
      </c>
      <c r="Y267" t="b">
        <f>IF(参数统计!B267=25,参数统计!C267)</f>
        <v>0</v>
      </c>
      <c r="Z267" t="b">
        <f>IF(参数统计!B267=26,参数统计!C267)</f>
        <v>0</v>
      </c>
      <c r="AA267" t="b">
        <f>IF(参数统计!B267=27,参数统计!C267)</f>
        <v>0</v>
      </c>
      <c r="AB267" t="b">
        <f>IF(参数统计!B267=28,参数统计!C267)</f>
        <v>0</v>
      </c>
      <c r="AC267" t="b">
        <f>IF(参数统计!B267=29,参数统计!C267)</f>
        <v>0</v>
      </c>
      <c r="AD267" t="b">
        <f>IF(参数统计!B267=30,参数统计!C267)</f>
        <v>0</v>
      </c>
    </row>
    <row r="268" spans="1:30">
      <c r="A268" t="b">
        <f>IF(参数统计!B268=1,参数统计!C268)</f>
        <v>0</v>
      </c>
      <c r="B268" t="b">
        <f>IF(参数统计!B268=2,参数统计!C268)</f>
        <v>0</v>
      </c>
      <c r="C268" t="b">
        <f>IF(参数统计!B268=3,参数统计!C268)</f>
        <v>0</v>
      </c>
      <c r="D268" t="b">
        <f>IF(参数统计!B268=4,参数统计!C268)</f>
        <v>0</v>
      </c>
      <c r="E268" t="b">
        <f>IF(参数统计!B268=5,参数统计!C268)</f>
        <v>0</v>
      </c>
      <c r="F268" t="b">
        <f>IF(参数统计!B268=6,参数统计!C268)</f>
        <v>0</v>
      </c>
      <c r="G268" t="b">
        <f>IF(参数统计!B268=7,参数统计!C268)</f>
        <v>0</v>
      </c>
      <c r="H268" t="b">
        <f>IF(参数统计!B268=8,参数统计!C268)</f>
        <v>0</v>
      </c>
      <c r="I268" t="b">
        <f>IF(参数统计!B268=9,参数统计!C268)</f>
        <v>0</v>
      </c>
      <c r="J268" t="b">
        <f>IF(参数统计!B268=10,参数统计!C268)</f>
        <v>0</v>
      </c>
      <c r="K268" t="b">
        <f>IF(参数统计!B268=11,参数统计!C268)</f>
        <v>0</v>
      </c>
      <c r="L268" t="b">
        <f>IF(参数统计!B268=12,参数统计!C268)</f>
        <v>0</v>
      </c>
      <c r="M268" t="b">
        <f>IF(参数统计!B268=13,参数统计!C268)</f>
        <v>0</v>
      </c>
      <c r="N268" t="b">
        <f>IF(参数统计!B268=14,参数统计!C268)</f>
        <v>0</v>
      </c>
      <c r="O268" t="b">
        <f>IF(参数统计!B268=15,参数统计!C268)</f>
        <v>0</v>
      </c>
      <c r="P268" t="b">
        <f>IF(参数统计!B268=16,参数统计!C268)</f>
        <v>0</v>
      </c>
      <c r="Q268" t="b">
        <f>IF(参数统计!B268=17,参数统计!C268)</f>
        <v>0</v>
      </c>
      <c r="R268" t="b">
        <f>IF(参数统计!B268=18,参数统计!C268)</f>
        <v>0</v>
      </c>
      <c r="S268" t="b">
        <f>IF(参数统计!B268=19,参数统计!C268)</f>
        <v>0</v>
      </c>
      <c r="T268" t="b">
        <f>IF(参数统计!B268=20,参数统计!C268)</f>
        <v>0</v>
      </c>
      <c r="U268" t="b">
        <f>IF(参数统计!B268=21,参数统计!C268)</f>
        <v>0</v>
      </c>
      <c r="V268" t="b">
        <f>IF(参数统计!B268=22,参数统计!C268)</f>
        <v>0</v>
      </c>
      <c r="W268" t="b">
        <f>IF(参数统计!B268=23,参数统计!C268)</f>
        <v>0</v>
      </c>
      <c r="X268" t="b">
        <f>IF(参数统计!B268=24,参数统计!C268)</f>
        <v>0</v>
      </c>
      <c r="Y268" t="b">
        <f>IF(参数统计!B268=25,参数统计!C268)</f>
        <v>0</v>
      </c>
      <c r="Z268" t="b">
        <f>IF(参数统计!B268=26,参数统计!C268)</f>
        <v>0</v>
      </c>
      <c r="AA268" t="b">
        <f>IF(参数统计!B268=27,参数统计!C268)</f>
        <v>0</v>
      </c>
      <c r="AB268" t="b">
        <f>IF(参数统计!B268=28,参数统计!C268)</f>
        <v>0</v>
      </c>
      <c r="AC268" t="b">
        <f>IF(参数统计!B268=29,参数统计!C268)</f>
        <v>0</v>
      </c>
      <c r="AD268" t="b">
        <f>IF(参数统计!B268=30,参数统计!C268)</f>
        <v>0</v>
      </c>
    </row>
    <row r="269" spans="1:30">
      <c r="A269" t="b">
        <f>IF(参数统计!B269=1,参数统计!C269)</f>
        <v>0</v>
      </c>
      <c r="B269" t="b">
        <f>IF(参数统计!B269=2,参数统计!C269)</f>
        <v>0</v>
      </c>
      <c r="C269" t="b">
        <f>IF(参数统计!B269=3,参数统计!C269)</f>
        <v>0</v>
      </c>
      <c r="D269" t="b">
        <f>IF(参数统计!B269=4,参数统计!C269)</f>
        <v>0</v>
      </c>
      <c r="E269" t="b">
        <f>IF(参数统计!B269=5,参数统计!C269)</f>
        <v>0</v>
      </c>
      <c r="F269" t="b">
        <f>IF(参数统计!B269=6,参数统计!C269)</f>
        <v>0</v>
      </c>
      <c r="G269" t="b">
        <f>IF(参数统计!B269=7,参数统计!C269)</f>
        <v>0</v>
      </c>
      <c r="H269" t="b">
        <f>IF(参数统计!B269=8,参数统计!C269)</f>
        <v>0</v>
      </c>
      <c r="I269" t="b">
        <f>IF(参数统计!B269=9,参数统计!C269)</f>
        <v>0</v>
      </c>
      <c r="J269" t="b">
        <f>IF(参数统计!B269=10,参数统计!C269)</f>
        <v>0</v>
      </c>
      <c r="K269" t="b">
        <f>IF(参数统计!B269=11,参数统计!C269)</f>
        <v>0</v>
      </c>
      <c r="L269" t="b">
        <f>IF(参数统计!B269=12,参数统计!C269)</f>
        <v>0</v>
      </c>
      <c r="M269" t="b">
        <f>IF(参数统计!B269=13,参数统计!C269)</f>
        <v>0</v>
      </c>
      <c r="N269" t="b">
        <f>IF(参数统计!B269=14,参数统计!C269)</f>
        <v>0</v>
      </c>
      <c r="O269" t="b">
        <f>IF(参数统计!B269=15,参数统计!C269)</f>
        <v>0</v>
      </c>
      <c r="P269" t="b">
        <f>IF(参数统计!B269=16,参数统计!C269)</f>
        <v>0</v>
      </c>
      <c r="Q269" t="b">
        <f>IF(参数统计!B269=17,参数统计!C269)</f>
        <v>0</v>
      </c>
      <c r="R269" t="b">
        <f>IF(参数统计!B269=18,参数统计!C269)</f>
        <v>0</v>
      </c>
      <c r="S269" t="b">
        <f>IF(参数统计!B269=19,参数统计!C269)</f>
        <v>0</v>
      </c>
      <c r="T269" t="b">
        <f>IF(参数统计!B269=20,参数统计!C269)</f>
        <v>0</v>
      </c>
      <c r="U269" t="b">
        <f>IF(参数统计!B269=21,参数统计!C269)</f>
        <v>0</v>
      </c>
      <c r="V269" t="b">
        <f>IF(参数统计!B269=22,参数统计!C269)</f>
        <v>0</v>
      </c>
      <c r="W269" t="b">
        <f>IF(参数统计!B269=23,参数统计!C269)</f>
        <v>0</v>
      </c>
      <c r="X269" t="b">
        <f>IF(参数统计!B269=24,参数统计!C269)</f>
        <v>0</v>
      </c>
      <c r="Y269" t="b">
        <f>IF(参数统计!B269=25,参数统计!C269)</f>
        <v>0</v>
      </c>
      <c r="Z269" t="b">
        <f>IF(参数统计!B269=26,参数统计!C269)</f>
        <v>0</v>
      </c>
      <c r="AA269" t="b">
        <f>IF(参数统计!B269=27,参数统计!C269)</f>
        <v>0</v>
      </c>
      <c r="AB269" t="b">
        <f>IF(参数统计!B269=28,参数统计!C269)</f>
        <v>0</v>
      </c>
      <c r="AC269" t="b">
        <f>IF(参数统计!B269=29,参数统计!C269)</f>
        <v>0</v>
      </c>
      <c r="AD269" t="b">
        <f>IF(参数统计!B269=30,参数统计!C269)</f>
        <v>0</v>
      </c>
    </row>
    <row r="270" spans="1:30">
      <c r="A270" t="b">
        <f>IF(参数统计!B270=1,参数统计!C270)</f>
        <v>0</v>
      </c>
      <c r="B270" t="b">
        <f>IF(参数统计!B270=2,参数统计!C270)</f>
        <v>0</v>
      </c>
      <c r="C270" t="b">
        <f>IF(参数统计!B270=3,参数统计!C270)</f>
        <v>0</v>
      </c>
      <c r="D270" t="b">
        <f>IF(参数统计!B270=4,参数统计!C270)</f>
        <v>0</v>
      </c>
      <c r="E270" t="b">
        <f>IF(参数统计!B270=5,参数统计!C270)</f>
        <v>0</v>
      </c>
      <c r="F270" t="b">
        <f>IF(参数统计!B270=6,参数统计!C270)</f>
        <v>0</v>
      </c>
      <c r="G270" t="b">
        <f>IF(参数统计!B270=7,参数统计!C270)</f>
        <v>0</v>
      </c>
      <c r="H270" t="b">
        <f>IF(参数统计!B270=8,参数统计!C270)</f>
        <v>0</v>
      </c>
      <c r="I270" t="b">
        <f>IF(参数统计!B270=9,参数统计!C270)</f>
        <v>0</v>
      </c>
      <c r="J270" t="b">
        <f>IF(参数统计!B270=10,参数统计!C270)</f>
        <v>0</v>
      </c>
      <c r="K270" t="b">
        <f>IF(参数统计!B270=11,参数统计!C270)</f>
        <v>0</v>
      </c>
      <c r="L270" t="b">
        <f>IF(参数统计!B270=12,参数统计!C270)</f>
        <v>0</v>
      </c>
      <c r="M270" t="b">
        <f>IF(参数统计!B270=13,参数统计!C270)</f>
        <v>0</v>
      </c>
      <c r="N270" t="b">
        <f>IF(参数统计!B270=14,参数统计!C270)</f>
        <v>0</v>
      </c>
      <c r="O270" t="b">
        <f>IF(参数统计!B270=15,参数统计!C270)</f>
        <v>0</v>
      </c>
      <c r="P270" t="b">
        <f>IF(参数统计!B270=16,参数统计!C270)</f>
        <v>0</v>
      </c>
      <c r="Q270" t="b">
        <f>IF(参数统计!B270=17,参数统计!C270)</f>
        <v>0</v>
      </c>
      <c r="R270" t="b">
        <f>IF(参数统计!B270=18,参数统计!C270)</f>
        <v>0</v>
      </c>
      <c r="S270" t="b">
        <f>IF(参数统计!B270=19,参数统计!C270)</f>
        <v>0</v>
      </c>
      <c r="T270" t="b">
        <f>IF(参数统计!B270=20,参数统计!C270)</f>
        <v>0</v>
      </c>
      <c r="U270" t="b">
        <f>IF(参数统计!B270=21,参数统计!C270)</f>
        <v>0</v>
      </c>
      <c r="V270" t="b">
        <f>IF(参数统计!B270=22,参数统计!C270)</f>
        <v>0</v>
      </c>
      <c r="W270" t="b">
        <f>IF(参数统计!B270=23,参数统计!C270)</f>
        <v>0</v>
      </c>
      <c r="X270" t="b">
        <f>IF(参数统计!B270=24,参数统计!C270)</f>
        <v>0</v>
      </c>
      <c r="Y270" t="b">
        <f>IF(参数统计!B270=25,参数统计!C270)</f>
        <v>0</v>
      </c>
      <c r="Z270" t="b">
        <f>IF(参数统计!B270=26,参数统计!C270)</f>
        <v>0</v>
      </c>
      <c r="AA270" t="b">
        <f>IF(参数统计!B270=27,参数统计!C270)</f>
        <v>0</v>
      </c>
      <c r="AB270" t="b">
        <f>IF(参数统计!B270=28,参数统计!C270)</f>
        <v>0</v>
      </c>
      <c r="AC270" t="b">
        <f>IF(参数统计!B270=29,参数统计!C270)</f>
        <v>0</v>
      </c>
      <c r="AD270" t="b">
        <f>IF(参数统计!B270=30,参数统计!C270)</f>
        <v>0</v>
      </c>
    </row>
    <row r="271" spans="1:30">
      <c r="A271" t="b">
        <f>IF(参数统计!B271=1,参数统计!C271)</f>
        <v>0</v>
      </c>
      <c r="B271" t="b">
        <f>IF(参数统计!B271=2,参数统计!C271)</f>
        <v>0</v>
      </c>
      <c r="C271" t="b">
        <f>IF(参数统计!B271=3,参数统计!C271)</f>
        <v>0</v>
      </c>
      <c r="D271" t="b">
        <f>IF(参数统计!B271=4,参数统计!C271)</f>
        <v>0</v>
      </c>
      <c r="E271" t="b">
        <f>IF(参数统计!B271=5,参数统计!C271)</f>
        <v>0</v>
      </c>
      <c r="F271" t="b">
        <f>IF(参数统计!B271=6,参数统计!C271)</f>
        <v>0</v>
      </c>
      <c r="G271" t="b">
        <f>IF(参数统计!B271=7,参数统计!C271)</f>
        <v>0</v>
      </c>
      <c r="H271" t="b">
        <f>IF(参数统计!B271=8,参数统计!C271)</f>
        <v>0</v>
      </c>
      <c r="I271" t="b">
        <f>IF(参数统计!B271=9,参数统计!C271)</f>
        <v>0</v>
      </c>
      <c r="J271" t="b">
        <f>IF(参数统计!B271=10,参数统计!C271)</f>
        <v>0</v>
      </c>
      <c r="K271" t="b">
        <f>IF(参数统计!B271=11,参数统计!C271)</f>
        <v>0</v>
      </c>
      <c r="L271" t="b">
        <f>IF(参数统计!B271=12,参数统计!C271)</f>
        <v>0</v>
      </c>
      <c r="M271" t="b">
        <f>IF(参数统计!B271=13,参数统计!C271)</f>
        <v>0</v>
      </c>
      <c r="N271" t="b">
        <f>IF(参数统计!B271=14,参数统计!C271)</f>
        <v>0</v>
      </c>
      <c r="O271" t="b">
        <f>IF(参数统计!B271=15,参数统计!C271)</f>
        <v>0</v>
      </c>
      <c r="P271" t="b">
        <f>IF(参数统计!B271=16,参数统计!C271)</f>
        <v>0</v>
      </c>
      <c r="Q271" t="b">
        <f>IF(参数统计!B271=17,参数统计!C271)</f>
        <v>0</v>
      </c>
      <c r="R271" t="b">
        <f>IF(参数统计!B271=18,参数统计!C271)</f>
        <v>0</v>
      </c>
      <c r="S271" t="b">
        <f>IF(参数统计!B271=19,参数统计!C271)</f>
        <v>0</v>
      </c>
      <c r="T271" t="b">
        <f>IF(参数统计!B271=20,参数统计!C271)</f>
        <v>0</v>
      </c>
      <c r="U271" t="b">
        <f>IF(参数统计!B271=21,参数统计!C271)</f>
        <v>0</v>
      </c>
      <c r="V271" t="b">
        <f>IF(参数统计!B271=22,参数统计!C271)</f>
        <v>0</v>
      </c>
      <c r="W271" t="b">
        <f>IF(参数统计!B271=23,参数统计!C271)</f>
        <v>0</v>
      </c>
      <c r="X271" t="b">
        <f>IF(参数统计!B271=24,参数统计!C271)</f>
        <v>0</v>
      </c>
      <c r="Y271" t="b">
        <f>IF(参数统计!B271=25,参数统计!C271)</f>
        <v>0</v>
      </c>
      <c r="Z271" t="b">
        <f>IF(参数统计!B271=26,参数统计!C271)</f>
        <v>0</v>
      </c>
      <c r="AA271" t="b">
        <f>IF(参数统计!B271=27,参数统计!C271)</f>
        <v>0</v>
      </c>
      <c r="AB271" t="b">
        <f>IF(参数统计!B271=28,参数统计!C271)</f>
        <v>0</v>
      </c>
      <c r="AC271" t="b">
        <f>IF(参数统计!B271=29,参数统计!C271)</f>
        <v>0</v>
      </c>
      <c r="AD271" t="b">
        <f>IF(参数统计!B271=30,参数统计!C271)</f>
        <v>0</v>
      </c>
    </row>
    <row r="272" spans="1:30">
      <c r="A272" t="b">
        <f>IF(参数统计!B272=1,参数统计!C272)</f>
        <v>0</v>
      </c>
      <c r="B272" t="b">
        <f>IF(参数统计!B272=2,参数统计!C272)</f>
        <v>0</v>
      </c>
      <c r="C272" t="b">
        <f>IF(参数统计!B272=3,参数统计!C272)</f>
        <v>0</v>
      </c>
      <c r="D272" t="b">
        <f>IF(参数统计!B272=4,参数统计!C272)</f>
        <v>0</v>
      </c>
      <c r="E272" t="b">
        <f>IF(参数统计!B272=5,参数统计!C272)</f>
        <v>0</v>
      </c>
      <c r="F272" t="b">
        <f>IF(参数统计!B272=6,参数统计!C272)</f>
        <v>0</v>
      </c>
      <c r="G272" t="b">
        <f>IF(参数统计!B272=7,参数统计!C272)</f>
        <v>0</v>
      </c>
      <c r="H272" t="b">
        <f>IF(参数统计!B272=8,参数统计!C272)</f>
        <v>0</v>
      </c>
      <c r="I272" t="b">
        <f>IF(参数统计!B272=9,参数统计!C272)</f>
        <v>0</v>
      </c>
      <c r="J272" t="b">
        <f>IF(参数统计!B272=10,参数统计!C272)</f>
        <v>0</v>
      </c>
      <c r="K272" t="b">
        <f>IF(参数统计!B272=11,参数统计!C272)</f>
        <v>0</v>
      </c>
      <c r="L272" t="b">
        <f>IF(参数统计!B272=12,参数统计!C272)</f>
        <v>0</v>
      </c>
      <c r="M272" t="b">
        <f>IF(参数统计!B272=13,参数统计!C272)</f>
        <v>0</v>
      </c>
      <c r="N272" t="b">
        <f>IF(参数统计!B272=14,参数统计!C272)</f>
        <v>0</v>
      </c>
      <c r="O272" t="b">
        <f>IF(参数统计!B272=15,参数统计!C272)</f>
        <v>0</v>
      </c>
      <c r="P272" t="b">
        <f>IF(参数统计!B272=16,参数统计!C272)</f>
        <v>0</v>
      </c>
      <c r="Q272" t="b">
        <f>IF(参数统计!B272=17,参数统计!C272)</f>
        <v>0</v>
      </c>
      <c r="R272" t="b">
        <f>IF(参数统计!B272=18,参数统计!C272)</f>
        <v>0</v>
      </c>
      <c r="S272" t="b">
        <f>IF(参数统计!B272=19,参数统计!C272)</f>
        <v>0</v>
      </c>
      <c r="T272" t="b">
        <f>IF(参数统计!B272=20,参数统计!C272)</f>
        <v>0</v>
      </c>
      <c r="U272" t="b">
        <f>IF(参数统计!B272=21,参数统计!C272)</f>
        <v>0</v>
      </c>
      <c r="V272" t="b">
        <f>IF(参数统计!B272=22,参数统计!C272)</f>
        <v>0</v>
      </c>
      <c r="W272" t="b">
        <f>IF(参数统计!B272=23,参数统计!C272)</f>
        <v>0</v>
      </c>
      <c r="X272" t="b">
        <f>IF(参数统计!B272=24,参数统计!C272)</f>
        <v>0</v>
      </c>
      <c r="Y272" t="b">
        <f>IF(参数统计!B272=25,参数统计!C272)</f>
        <v>0</v>
      </c>
      <c r="Z272" t="b">
        <f>IF(参数统计!B272=26,参数统计!C272)</f>
        <v>0</v>
      </c>
      <c r="AA272" t="b">
        <f>IF(参数统计!B272=27,参数统计!C272)</f>
        <v>0</v>
      </c>
      <c r="AB272" t="b">
        <f>IF(参数统计!B272=28,参数统计!C272)</f>
        <v>0</v>
      </c>
      <c r="AC272" t="b">
        <f>IF(参数统计!B272=29,参数统计!C272)</f>
        <v>0</v>
      </c>
      <c r="AD272" t="b">
        <f>IF(参数统计!B272=30,参数统计!C272)</f>
        <v>0</v>
      </c>
    </row>
    <row r="273" spans="1:30">
      <c r="A273" t="b">
        <f>IF(参数统计!B273=1,参数统计!C273)</f>
        <v>0</v>
      </c>
      <c r="B273" t="b">
        <f>IF(参数统计!B273=2,参数统计!C273)</f>
        <v>0</v>
      </c>
      <c r="C273" t="b">
        <f>IF(参数统计!B273=3,参数统计!C273)</f>
        <v>0</v>
      </c>
      <c r="D273" t="b">
        <f>IF(参数统计!B273=4,参数统计!C273)</f>
        <v>0</v>
      </c>
      <c r="E273" t="b">
        <f>IF(参数统计!B273=5,参数统计!C273)</f>
        <v>0</v>
      </c>
      <c r="F273" t="b">
        <f>IF(参数统计!B273=6,参数统计!C273)</f>
        <v>0</v>
      </c>
      <c r="G273" t="b">
        <f>IF(参数统计!B273=7,参数统计!C273)</f>
        <v>0</v>
      </c>
      <c r="H273" t="b">
        <f>IF(参数统计!B273=8,参数统计!C273)</f>
        <v>0</v>
      </c>
      <c r="I273" t="b">
        <f>IF(参数统计!B273=9,参数统计!C273)</f>
        <v>0</v>
      </c>
      <c r="J273" t="b">
        <f>IF(参数统计!B273=10,参数统计!C273)</f>
        <v>0</v>
      </c>
      <c r="K273" t="b">
        <f>IF(参数统计!B273=11,参数统计!C273)</f>
        <v>0</v>
      </c>
      <c r="L273" t="b">
        <f>IF(参数统计!B273=12,参数统计!C273)</f>
        <v>0</v>
      </c>
      <c r="M273" t="b">
        <f>IF(参数统计!B273=13,参数统计!C273)</f>
        <v>0</v>
      </c>
      <c r="N273" t="b">
        <f>IF(参数统计!B273=14,参数统计!C273)</f>
        <v>0</v>
      </c>
      <c r="O273" t="b">
        <f>IF(参数统计!B273=15,参数统计!C273)</f>
        <v>0</v>
      </c>
      <c r="P273" t="b">
        <f>IF(参数统计!B273=16,参数统计!C273)</f>
        <v>0</v>
      </c>
      <c r="Q273" t="b">
        <f>IF(参数统计!B273=17,参数统计!C273)</f>
        <v>0</v>
      </c>
      <c r="R273" t="b">
        <f>IF(参数统计!B273=18,参数统计!C273)</f>
        <v>0</v>
      </c>
      <c r="S273" t="b">
        <f>IF(参数统计!B273=19,参数统计!C273)</f>
        <v>0</v>
      </c>
      <c r="T273" t="b">
        <f>IF(参数统计!B273=20,参数统计!C273)</f>
        <v>0</v>
      </c>
      <c r="U273" t="b">
        <f>IF(参数统计!B273=21,参数统计!C273)</f>
        <v>0</v>
      </c>
      <c r="V273" t="b">
        <f>IF(参数统计!B273=22,参数统计!C273)</f>
        <v>0</v>
      </c>
      <c r="W273" t="b">
        <f>IF(参数统计!B273=23,参数统计!C273)</f>
        <v>0</v>
      </c>
      <c r="X273" t="b">
        <f>IF(参数统计!B273=24,参数统计!C273)</f>
        <v>0</v>
      </c>
      <c r="Y273" t="b">
        <f>IF(参数统计!B273=25,参数统计!C273)</f>
        <v>0</v>
      </c>
      <c r="Z273" t="b">
        <f>IF(参数统计!B273=26,参数统计!C273)</f>
        <v>0</v>
      </c>
      <c r="AA273" t="b">
        <f>IF(参数统计!B273=27,参数统计!C273)</f>
        <v>0</v>
      </c>
      <c r="AB273" t="b">
        <f>IF(参数统计!B273=28,参数统计!C273)</f>
        <v>0</v>
      </c>
      <c r="AC273" t="b">
        <f>IF(参数统计!B273=29,参数统计!C273)</f>
        <v>0</v>
      </c>
      <c r="AD273" t="b">
        <f>IF(参数统计!B273=30,参数统计!C273)</f>
        <v>0</v>
      </c>
    </row>
    <row r="274" spans="1:30">
      <c r="A274" t="b">
        <f>IF(参数统计!B274=1,参数统计!C274)</f>
        <v>0</v>
      </c>
      <c r="B274" t="b">
        <f>IF(参数统计!B274=2,参数统计!C274)</f>
        <v>0</v>
      </c>
      <c r="C274" t="b">
        <f>IF(参数统计!B274=3,参数统计!C274)</f>
        <v>0</v>
      </c>
      <c r="D274" t="b">
        <f>IF(参数统计!B274=4,参数统计!C274)</f>
        <v>0</v>
      </c>
      <c r="E274" t="b">
        <f>IF(参数统计!B274=5,参数统计!C274)</f>
        <v>0</v>
      </c>
      <c r="F274" t="b">
        <f>IF(参数统计!B274=6,参数统计!C274)</f>
        <v>0</v>
      </c>
      <c r="G274" t="b">
        <f>IF(参数统计!B274=7,参数统计!C274)</f>
        <v>0</v>
      </c>
      <c r="H274" t="b">
        <f>IF(参数统计!B274=8,参数统计!C274)</f>
        <v>0</v>
      </c>
      <c r="I274" t="b">
        <f>IF(参数统计!B274=9,参数统计!C274)</f>
        <v>0</v>
      </c>
      <c r="J274" t="b">
        <f>IF(参数统计!B274=10,参数统计!C274)</f>
        <v>0</v>
      </c>
      <c r="K274" t="b">
        <f>IF(参数统计!B274=11,参数统计!C274)</f>
        <v>0</v>
      </c>
      <c r="L274" t="b">
        <f>IF(参数统计!B274=12,参数统计!C274)</f>
        <v>0</v>
      </c>
      <c r="M274" t="b">
        <f>IF(参数统计!B274=13,参数统计!C274)</f>
        <v>0</v>
      </c>
      <c r="N274" t="b">
        <f>IF(参数统计!B274=14,参数统计!C274)</f>
        <v>0</v>
      </c>
      <c r="O274" t="b">
        <f>IF(参数统计!B274=15,参数统计!C274)</f>
        <v>0</v>
      </c>
      <c r="P274" t="b">
        <f>IF(参数统计!B274=16,参数统计!C274)</f>
        <v>0</v>
      </c>
      <c r="Q274" t="b">
        <f>IF(参数统计!B274=17,参数统计!C274)</f>
        <v>0</v>
      </c>
      <c r="R274" t="b">
        <f>IF(参数统计!B274=18,参数统计!C274)</f>
        <v>0</v>
      </c>
      <c r="S274" t="b">
        <f>IF(参数统计!B274=19,参数统计!C274)</f>
        <v>0</v>
      </c>
      <c r="T274" t="b">
        <f>IF(参数统计!B274=20,参数统计!C274)</f>
        <v>0</v>
      </c>
      <c r="U274" t="b">
        <f>IF(参数统计!B274=21,参数统计!C274)</f>
        <v>0</v>
      </c>
      <c r="V274" t="b">
        <f>IF(参数统计!B274=22,参数统计!C274)</f>
        <v>0</v>
      </c>
      <c r="W274" t="b">
        <f>IF(参数统计!B274=23,参数统计!C274)</f>
        <v>0</v>
      </c>
      <c r="X274" t="b">
        <f>IF(参数统计!B274=24,参数统计!C274)</f>
        <v>0</v>
      </c>
      <c r="Y274" t="b">
        <f>IF(参数统计!B274=25,参数统计!C274)</f>
        <v>0</v>
      </c>
      <c r="Z274" t="b">
        <f>IF(参数统计!B274=26,参数统计!C274)</f>
        <v>0</v>
      </c>
      <c r="AA274" t="b">
        <f>IF(参数统计!B274=27,参数统计!C274)</f>
        <v>0</v>
      </c>
      <c r="AB274" t="b">
        <f>IF(参数统计!B274=28,参数统计!C274)</f>
        <v>0</v>
      </c>
      <c r="AC274" t="b">
        <f>IF(参数统计!B274=29,参数统计!C274)</f>
        <v>0</v>
      </c>
      <c r="AD274" t="b">
        <f>IF(参数统计!B274=30,参数统计!C274)</f>
        <v>0</v>
      </c>
    </row>
    <row r="275" spans="1:30">
      <c r="A275" t="b">
        <f>IF(参数统计!B275=1,参数统计!C275)</f>
        <v>0</v>
      </c>
      <c r="B275" t="b">
        <f>IF(参数统计!B275=2,参数统计!C275)</f>
        <v>0</v>
      </c>
      <c r="C275" t="b">
        <f>IF(参数统计!B275=3,参数统计!C275)</f>
        <v>0</v>
      </c>
      <c r="D275" t="b">
        <f>IF(参数统计!B275=4,参数统计!C275)</f>
        <v>0</v>
      </c>
      <c r="E275" t="b">
        <f>IF(参数统计!B275=5,参数统计!C275)</f>
        <v>0</v>
      </c>
      <c r="F275" t="b">
        <f>IF(参数统计!B275=6,参数统计!C275)</f>
        <v>0</v>
      </c>
      <c r="G275" t="b">
        <f>IF(参数统计!B275=7,参数统计!C275)</f>
        <v>0</v>
      </c>
      <c r="H275" t="b">
        <f>IF(参数统计!B275=8,参数统计!C275)</f>
        <v>0</v>
      </c>
      <c r="I275" t="b">
        <f>IF(参数统计!B275=9,参数统计!C275)</f>
        <v>0</v>
      </c>
      <c r="J275" t="b">
        <f>IF(参数统计!B275=10,参数统计!C275)</f>
        <v>0</v>
      </c>
      <c r="K275" t="b">
        <f>IF(参数统计!B275=11,参数统计!C275)</f>
        <v>0</v>
      </c>
      <c r="L275" t="b">
        <f>IF(参数统计!B275=12,参数统计!C275)</f>
        <v>0</v>
      </c>
      <c r="M275" t="b">
        <f>IF(参数统计!B275=13,参数统计!C275)</f>
        <v>0</v>
      </c>
      <c r="N275" t="b">
        <f>IF(参数统计!B275=14,参数统计!C275)</f>
        <v>0</v>
      </c>
      <c r="O275" t="b">
        <f>IF(参数统计!B275=15,参数统计!C275)</f>
        <v>0</v>
      </c>
      <c r="P275" t="b">
        <f>IF(参数统计!B275=16,参数统计!C275)</f>
        <v>0</v>
      </c>
      <c r="Q275" t="b">
        <f>IF(参数统计!B275=17,参数统计!C275)</f>
        <v>0</v>
      </c>
      <c r="R275" t="b">
        <f>IF(参数统计!B275=18,参数统计!C275)</f>
        <v>0</v>
      </c>
      <c r="S275" t="b">
        <f>IF(参数统计!B275=19,参数统计!C275)</f>
        <v>0</v>
      </c>
      <c r="T275" t="b">
        <f>IF(参数统计!B275=20,参数统计!C275)</f>
        <v>0</v>
      </c>
      <c r="U275" t="b">
        <f>IF(参数统计!B275=21,参数统计!C275)</f>
        <v>0</v>
      </c>
      <c r="V275" t="b">
        <f>IF(参数统计!B275=22,参数统计!C275)</f>
        <v>0</v>
      </c>
      <c r="W275" t="b">
        <f>IF(参数统计!B275=23,参数统计!C275)</f>
        <v>0</v>
      </c>
      <c r="X275" t="b">
        <f>IF(参数统计!B275=24,参数统计!C275)</f>
        <v>0</v>
      </c>
      <c r="Y275" t="b">
        <f>IF(参数统计!B275=25,参数统计!C275)</f>
        <v>0</v>
      </c>
      <c r="Z275" t="b">
        <f>IF(参数统计!B275=26,参数统计!C275)</f>
        <v>0</v>
      </c>
      <c r="AA275" t="b">
        <f>IF(参数统计!B275=27,参数统计!C275)</f>
        <v>0</v>
      </c>
      <c r="AB275" t="b">
        <f>IF(参数统计!B275=28,参数统计!C275)</f>
        <v>0</v>
      </c>
      <c r="AC275" t="b">
        <f>IF(参数统计!B275=29,参数统计!C275)</f>
        <v>0</v>
      </c>
      <c r="AD275" t="b">
        <f>IF(参数统计!B275=30,参数统计!C275)</f>
        <v>0</v>
      </c>
    </row>
    <row r="276" spans="1:30">
      <c r="A276" t="b">
        <f>IF(参数统计!B276=1,参数统计!C276)</f>
        <v>0</v>
      </c>
      <c r="B276" t="b">
        <f>IF(参数统计!B276=2,参数统计!C276)</f>
        <v>0</v>
      </c>
      <c r="C276" t="b">
        <f>IF(参数统计!B276=3,参数统计!C276)</f>
        <v>0</v>
      </c>
      <c r="D276" t="b">
        <f>IF(参数统计!B276=4,参数统计!C276)</f>
        <v>0</v>
      </c>
      <c r="E276" t="b">
        <f>IF(参数统计!B276=5,参数统计!C276)</f>
        <v>0</v>
      </c>
      <c r="F276" t="b">
        <f>IF(参数统计!B276=6,参数统计!C276)</f>
        <v>0</v>
      </c>
      <c r="G276" t="b">
        <f>IF(参数统计!B276=7,参数统计!C276)</f>
        <v>0</v>
      </c>
      <c r="H276" t="b">
        <f>IF(参数统计!B276=8,参数统计!C276)</f>
        <v>0</v>
      </c>
      <c r="I276" t="b">
        <f>IF(参数统计!B276=9,参数统计!C276)</f>
        <v>0</v>
      </c>
      <c r="J276" t="b">
        <f>IF(参数统计!B276=10,参数统计!C276)</f>
        <v>0</v>
      </c>
      <c r="K276" t="b">
        <f>IF(参数统计!B276=11,参数统计!C276)</f>
        <v>0</v>
      </c>
      <c r="L276" t="b">
        <f>IF(参数统计!B276=12,参数统计!C276)</f>
        <v>0</v>
      </c>
      <c r="M276" t="b">
        <f>IF(参数统计!B276=13,参数统计!C276)</f>
        <v>0</v>
      </c>
      <c r="N276" t="b">
        <f>IF(参数统计!B276=14,参数统计!C276)</f>
        <v>0</v>
      </c>
      <c r="O276" t="b">
        <f>IF(参数统计!B276=15,参数统计!C276)</f>
        <v>0</v>
      </c>
      <c r="P276" t="b">
        <f>IF(参数统计!B276=16,参数统计!C276)</f>
        <v>0</v>
      </c>
      <c r="Q276" t="b">
        <f>IF(参数统计!B276=17,参数统计!C276)</f>
        <v>0</v>
      </c>
      <c r="R276" t="b">
        <f>IF(参数统计!B276=18,参数统计!C276)</f>
        <v>0</v>
      </c>
      <c r="S276" t="b">
        <f>IF(参数统计!B276=19,参数统计!C276)</f>
        <v>0</v>
      </c>
      <c r="T276" t="b">
        <f>IF(参数统计!B276=20,参数统计!C276)</f>
        <v>0</v>
      </c>
      <c r="U276" t="b">
        <f>IF(参数统计!B276=21,参数统计!C276)</f>
        <v>0</v>
      </c>
      <c r="V276" t="b">
        <f>IF(参数统计!B276=22,参数统计!C276)</f>
        <v>0</v>
      </c>
      <c r="W276" t="b">
        <f>IF(参数统计!B276=23,参数统计!C276)</f>
        <v>0</v>
      </c>
      <c r="X276" t="b">
        <f>IF(参数统计!B276=24,参数统计!C276)</f>
        <v>0</v>
      </c>
      <c r="Y276" t="b">
        <f>IF(参数统计!B276=25,参数统计!C276)</f>
        <v>0</v>
      </c>
      <c r="Z276" t="b">
        <f>IF(参数统计!B276=26,参数统计!C276)</f>
        <v>0</v>
      </c>
      <c r="AA276" t="b">
        <f>IF(参数统计!B276=27,参数统计!C276)</f>
        <v>0</v>
      </c>
      <c r="AB276" t="b">
        <f>IF(参数统计!B276=28,参数统计!C276)</f>
        <v>0</v>
      </c>
      <c r="AC276" t="b">
        <f>IF(参数统计!B276=29,参数统计!C276)</f>
        <v>0</v>
      </c>
      <c r="AD276" t="b">
        <f>IF(参数统计!B276=30,参数统计!C276)</f>
        <v>0</v>
      </c>
    </row>
    <row r="277" spans="1:30">
      <c r="A277" t="b">
        <f>IF(参数统计!B277=1,参数统计!C277)</f>
        <v>0</v>
      </c>
      <c r="B277" t="b">
        <f>IF(参数统计!B277=2,参数统计!C277)</f>
        <v>0</v>
      </c>
      <c r="C277" t="b">
        <f>IF(参数统计!B277=3,参数统计!C277)</f>
        <v>0</v>
      </c>
      <c r="D277" t="b">
        <f>IF(参数统计!B277=4,参数统计!C277)</f>
        <v>0</v>
      </c>
      <c r="E277" t="b">
        <f>IF(参数统计!B277=5,参数统计!C277)</f>
        <v>0</v>
      </c>
      <c r="F277" t="b">
        <f>IF(参数统计!B277=6,参数统计!C277)</f>
        <v>0</v>
      </c>
      <c r="G277" t="b">
        <f>IF(参数统计!B277=7,参数统计!C277)</f>
        <v>0</v>
      </c>
      <c r="H277" t="b">
        <f>IF(参数统计!B277=8,参数统计!C277)</f>
        <v>0</v>
      </c>
      <c r="I277" t="b">
        <f>IF(参数统计!B277=9,参数统计!C277)</f>
        <v>0</v>
      </c>
      <c r="J277" t="b">
        <f>IF(参数统计!B277=10,参数统计!C277)</f>
        <v>0</v>
      </c>
      <c r="K277" t="b">
        <f>IF(参数统计!B277=11,参数统计!C277)</f>
        <v>0</v>
      </c>
      <c r="L277" t="b">
        <f>IF(参数统计!B277=12,参数统计!C277)</f>
        <v>0</v>
      </c>
      <c r="M277" t="b">
        <f>IF(参数统计!B277=13,参数统计!C277)</f>
        <v>0</v>
      </c>
      <c r="N277" t="b">
        <f>IF(参数统计!B277=14,参数统计!C277)</f>
        <v>0</v>
      </c>
      <c r="O277" t="b">
        <f>IF(参数统计!B277=15,参数统计!C277)</f>
        <v>0</v>
      </c>
      <c r="P277" t="b">
        <f>IF(参数统计!B277=16,参数统计!C277)</f>
        <v>0</v>
      </c>
      <c r="Q277" t="b">
        <f>IF(参数统计!B277=17,参数统计!C277)</f>
        <v>0</v>
      </c>
      <c r="R277" t="b">
        <f>IF(参数统计!B277=18,参数统计!C277)</f>
        <v>0</v>
      </c>
      <c r="S277" t="b">
        <f>IF(参数统计!B277=19,参数统计!C277)</f>
        <v>0</v>
      </c>
      <c r="T277" t="b">
        <f>IF(参数统计!B277=20,参数统计!C277)</f>
        <v>0</v>
      </c>
      <c r="U277" t="b">
        <f>IF(参数统计!B277=21,参数统计!C277)</f>
        <v>0</v>
      </c>
      <c r="V277" t="b">
        <f>IF(参数统计!B277=22,参数统计!C277)</f>
        <v>0</v>
      </c>
      <c r="W277" t="b">
        <f>IF(参数统计!B277=23,参数统计!C277)</f>
        <v>0</v>
      </c>
      <c r="X277" t="b">
        <f>IF(参数统计!B277=24,参数统计!C277)</f>
        <v>0</v>
      </c>
      <c r="Y277" t="b">
        <f>IF(参数统计!B277=25,参数统计!C277)</f>
        <v>0</v>
      </c>
      <c r="Z277" t="b">
        <f>IF(参数统计!B277=26,参数统计!C277)</f>
        <v>0</v>
      </c>
      <c r="AA277" t="b">
        <f>IF(参数统计!B277=27,参数统计!C277)</f>
        <v>0</v>
      </c>
      <c r="AB277" t="b">
        <f>IF(参数统计!B277=28,参数统计!C277)</f>
        <v>0</v>
      </c>
      <c r="AC277" t="b">
        <f>IF(参数统计!B277=29,参数统计!C277)</f>
        <v>0</v>
      </c>
      <c r="AD277" t="b">
        <f>IF(参数统计!B277=30,参数统计!C277)</f>
        <v>0</v>
      </c>
    </row>
    <row r="278" spans="1:30">
      <c r="A278" t="b">
        <f>IF(参数统计!B278=1,参数统计!C278)</f>
        <v>0</v>
      </c>
      <c r="B278" t="b">
        <f>IF(参数统计!B278=2,参数统计!C278)</f>
        <v>0</v>
      </c>
      <c r="C278" t="b">
        <f>IF(参数统计!B278=3,参数统计!C278)</f>
        <v>0</v>
      </c>
      <c r="D278" t="b">
        <f>IF(参数统计!B278=4,参数统计!C278)</f>
        <v>0</v>
      </c>
      <c r="E278" t="b">
        <f>IF(参数统计!B278=5,参数统计!C278)</f>
        <v>0</v>
      </c>
      <c r="F278" t="b">
        <f>IF(参数统计!B278=6,参数统计!C278)</f>
        <v>0</v>
      </c>
      <c r="G278" t="b">
        <f>IF(参数统计!B278=7,参数统计!C278)</f>
        <v>0</v>
      </c>
      <c r="H278" t="b">
        <f>IF(参数统计!B278=8,参数统计!C278)</f>
        <v>0</v>
      </c>
      <c r="I278" t="b">
        <f>IF(参数统计!B278=9,参数统计!C278)</f>
        <v>0</v>
      </c>
      <c r="J278" t="b">
        <f>IF(参数统计!B278=10,参数统计!C278)</f>
        <v>0</v>
      </c>
      <c r="K278" t="b">
        <f>IF(参数统计!B278=11,参数统计!C278)</f>
        <v>0</v>
      </c>
      <c r="L278" t="b">
        <f>IF(参数统计!B278=12,参数统计!C278)</f>
        <v>0</v>
      </c>
      <c r="M278" t="b">
        <f>IF(参数统计!B278=13,参数统计!C278)</f>
        <v>0</v>
      </c>
      <c r="N278" t="b">
        <f>IF(参数统计!B278=14,参数统计!C278)</f>
        <v>0</v>
      </c>
      <c r="O278" t="b">
        <f>IF(参数统计!B278=15,参数统计!C278)</f>
        <v>0</v>
      </c>
      <c r="P278" t="b">
        <f>IF(参数统计!B278=16,参数统计!C278)</f>
        <v>0</v>
      </c>
      <c r="Q278" t="b">
        <f>IF(参数统计!B278=17,参数统计!C278)</f>
        <v>0</v>
      </c>
      <c r="R278" t="b">
        <f>IF(参数统计!B278=18,参数统计!C278)</f>
        <v>0</v>
      </c>
      <c r="S278" t="b">
        <f>IF(参数统计!B278=19,参数统计!C278)</f>
        <v>0</v>
      </c>
      <c r="T278" t="b">
        <f>IF(参数统计!B278=20,参数统计!C278)</f>
        <v>0</v>
      </c>
      <c r="U278" t="b">
        <f>IF(参数统计!B278=21,参数统计!C278)</f>
        <v>0</v>
      </c>
      <c r="V278" t="b">
        <f>IF(参数统计!B278=22,参数统计!C278)</f>
        <v>0</v>
      </c>
      <c r="W278" t="b">
        <f>IF(参数统计!B278=23,参数统计!C278)</f>
        <v>0</v>
      </c>
      <c r="X278" t="b">
        <f>IF(参数统计!B278=24,参数统计!C278)</f>
        <v>0</v>
      </c>
      <c r="Y278" t="b">
        <f>IF(参数统计!B278=25,参数统计!C278)</f>
        <v>0</v>
      </c>
      <c r="Z278" t="b">
        <f>IF(参数统计!B278=26,参数统计!C278)</f>
        <v>0</v>
      </c>
      <c r="AA278" t="b">
        <f>IF(参数统计!B278=27,参数统计!C278)</f>
        <v>0</v>
      </c>
      <c r="AB278" t="b">
        <f>IF(参数统计!B278=28,参数统计!C278)</f>
        <v>0</v>
      </c>
      <c r="AC278" t="b">
        <f>IF(参数统计!B278=29,参数统计!C278)</f>
        <v>0</v>
      </c>
      <c r="AD278" t="b">
        <f>IF(参数统计!B278=30,参数统计!C278)</f>
        <v>0</v>
      </c>
    </row>
    <row r="279" spans="1:30">
      <c r="A279" t="b">
        <f>IF(参数统计!B279=1,参数统计!C279)</f>
        <v>0</v>
      </c>
      <c r="B279" t="b">
        <f>IF(参数统计!B279=2,参数统计!C279)</f>
        <v>0</v>
      </c>
      <c r="C279" t="b">
        <f>IF(参数统计!B279=3,参数统计!C279)</f>
        <v>0</v>
      </c>
      <c r="D279" t="b">
        <f>IF(参数统计!B279=4,参数统计!C279)</f>
        <v>0</v>
      </c>
      <c r="E279" t="b">
        <f>IF(参数统计!B279=5,参数统计!C279)</f>
        <v>0</v>
      </c>
      <c r="F279" t="b">
        <f>IF(参数统计!B279=6,参数统计!C279)</f>
        <v>0</v>
      </c>
      <c r="G279" t="b">
        <f>IF(参数统计!B279=7,参数统计!C279)</f>
        <v>0</v>
      </c>
      <c r="H279" t="b">
        <f>IF(参数统计!B279=8,参数统计!C279)</f>
        <v>0</v>
      </c>
      <c r="I279" t="b">
        <f>IF(参数统计!B279=9,参数统计!C279)</f>
        <v>0</v>
      </c>
      <c r="J279" t="b">
        <f>IF(参数统计!B279=10,参数统计!C279)</f>
        <v>0</v>
      </c>
      <c r="K279" t="b">
        <f>IF(参数统计!B279=11,参数统计!C279)</f>
        <v>0</v>
      </c>
      <c r="L279" t="b">
        <f>IF(参数统计!B279=12,参数统计!C279)</f>
        <v>0</v>
      </c>
      <c r="M279" t="b">
        <f>IF(参数统计!B279=13,参数统计!C279)</f>
        <v>0</v>
      </c>
      <c r="N279" t="b">
        <f>IF(参数统计!B279=14,参数统计!C279)</f>
        <v>0</v>
      </c>
      <c r="O279" t="b">
        <f>IF(参数统计!B279=15,参数统计!C279)</f>
        <v>0</v>
      </c>
      <c r="P279" t="b">
        <f>IF(参数统计!B279=16,参数统计!C279)</f>
        <v>0</v>
      </c>
      <c r="Q279" t="b">
        <f>IF(参数统计!B279=17,参数统计!C279)</f>
        <v>0</v>
      </c>
      <c r="R279" t="b">
        <f>IF(参数统计!B279=18,参数统计!C279)</f>
        <v>0</v>
      </c>
      <c r="S279" t="b">
        <f>IF(参数统计!B279=19,参数统计!C279)</f>
        <v>0</v>
      </c>
      <c r="T279" t="b">
        <f>IF(参数统计!B279=20,参数统计!C279)</f>
        <v>0</v>
      </c>
      <c r="U279" t="b">
        <f>IF(参数统计!B279=21,参数统计!C279)</f>
        <v>0</v>
      </c>
      <c r="V279" t="b">
        <f>IF(参数统计!B279=22,参数统计!C279)</f>
        <v>0</v>
      </c>
      <c r="W279" t="b">
        <f>IF(参数统计!B279=23,参数统计!C279)</f>
        <v>0</v>
      </c>
      <c r="X279" t="b">
        <f>IF(参数统计!B279=24,参数统计!C279)</f>
        <v>0</v>
      </c>
      <c r="Y279" t="b">
        <f>IF(参数统计!B279=25,参数统计!C279)</f>
        <v>0</v>
      </c>
      <c r="Z279" t="b">
        <f>IF(参数统计!B279=26,参数统计!C279)</f>
        <v>0</v>
      </c>
      <c r="AA279" t="b">
        <f>IF(参数统计!B279=27,参数统计!C279)</f>
        <v>0</v>
      </c>
      <c r="AB279" t="b">
        <f>IF(参数统计!B279=28,参数统计!C279)</f>
        <v>0</v>
      </c>
      <c r="AC279" t="b">
        <f>IF(参数统计!B279=29,参数统计!C279)</f>
        <v>0</v>
      </c>
      <c r="AD279" t="b">
        <f>IF(参数统计!B279=30,参数统计!C279)</f>
        <v>0</v>
      </c>
    </row>
    <row r="280" spans="1:30">
      <c r="A280" t="b">
        <f>IF(参数统计!B280=1,参数统计!C280)</f>
        <v>0</v>
      </c>
      <c r="B280" t="b">
        <f>IF(参数统计!B280=2,参数统计!C280)</f>
        <v>0</v>
      </c>
      <c r="C280" t="b">
        <f>IF(参数统计!B280=3,参数统计!C280)</f>
        <v>0</v>
      </c>
      <c r="D280" t="b">
        <f>IF(参数统计!B280=4,参数统计!C280)</f>
        <v>0</v>
      </c>
      <c r="E280" t="b">
        <f>IF(参数统计!B280=5,参数统计!C280)</f>
        <v>0</v>
      </c>
      <c r="F280" t="b">
        <f>IF(参数统计!B280=6,参数统计!C280)</f>
        <v>0</v>
      </c>
      <c r="G280" t="b">
        <f>IF(参数统计!B280=7,参数统计!C280)</f>
        <v>0</v>
      </c>
      <c r="H280" t="b">
        <f>IF(参数统计!B280=8,参数统计!C280)</f>
        <v>0</v>
      </c>
      <c r="I280" t="b">
        <f>IF(参数统计!B280=9,参数统计!C280)</f>
        <v>0</v>
      </c>
      <c r="J280" t="b">
        <f>IF(参数统计!B280=10,参数统计!C280)</f>
        <v>0</v>
      </c>
      <c r="K280" t="b">
        <f>IF(参数统计!B280=11,参数统计!C280)</f>
        <v>0</v>
      </c>
      <c r="L280" t="b">
        <f>IF(参数统计!B280=12,参数统计!C280)</f>
        <v>0</v>
      </c>
      <c r="M280" t="b">
        <f>IF(参数统计!B280=13,参数统计!C280)</f>
        <v>0</v>
      </c>
      <c r="N280" t="b">
        <f>IF(参数统计!B280=14,参数统计!C280)</f>
        <v>0</v>
      </c>
      <c r="O280" t="b">
        <f>IF(参数统计!B280=15,参数统计!C280)</f>
        <v>0</v>
      </c>
      <c r="P280" t="b">
        <f>IF(参数统计!B280=16,参数统计!C280)</f>
        <v>0</v>
      </c>
      <c r="Q280" t="b">
        <f>IF(参数统计!B280=17,参数统计!C280)</f>
        <v>0</v>
      </c>
      <c r="R280" t="b">
        <f>IF(参数统计!B280=18,参数统计!C280)</f>
        <v>0</v>
      </c>
      <c r="S280" t="b">
        <f>IF(参数统计!B280=19,参数统计!C280)</f>
        <v>0</v>
      </c>
      <c r="T280" t="b">
        <f>IF(参数统计!B280=20,参数统计!C280)</f>
        <v>0</v>
      </c>
      <c r="U280" t="b">
        <f>IF(参数统计!B280=21,参数统计!C280)</f>
        <v>0</v>
      </c>
      <c r="V280" t="b">
        <f>IF(参数统计!B280=22,参数统计!C280)</f>
        <v>0</v>
      </c>
      <c r="W280" t="b">
        <f>IF(参数统计!B280=23,参数统计!C280)</f>
        <v>0</v>
      </c>
      <c r="X280" t="b">
        <f>IF(参数统计!B280=24,参数统计!C280)</f>
        <v>0</v>
      </c>
      <c r="Y280" t="b">
        <f>IF(参数统计!B280=25,参数统计!C280)</f>
        <v>0</v>
      </c>
      <c r="Z280" t="b">
        <f>IF(参数统计!B280=26,参数统计!C280)</f>
        <v>0</v>
      </c>
      <c r="AA280" t="b">
        <f>IF(参数统计!B280=27,参数统计!C280)</f>
        <v>0</v>
      </c>
      <c r="AB280" t="b">
        <f>IF(参数统计!B280=28,参数统计!C280)</f>
        <v>0</v>
      </c>
      <c r="AC280" t="b">
        <f>IF(参数统计!B280=29,参数统计!C280)</f>
        <v>0</v>
      </c>
      <c r="AD280" t="b">
        <f>IF(参数统计!B280=30,参数统计!C280)</f>
        <v>0</v>
      </c>
    </row>
    <row r="281" spans="1:30">
      <c r="A281" t="b">
        <f>IF(参数统计!B281=1,参数统计!C281)</f>
        <v>0</v>
      </c>
      <c r="B281" t="b">
        <f>IF(参数统计!B281=2,参数统计!C281)</f>
        <v>0</v>
      </c>
      <c r="C281" t="b">
        <f>IF(参数统计!B281=3,参数统计!C281)</f>
        <v>0</v>
      </c>
      <c r="D281" t="b">
        <f>IF(参数统计!B281=4,参数统计!C281)</f>
        <v>0</v>
      </c>
      <c r="E281" t="b">
        <f>IF(参数统计!B281=5,参数统计!C281)</f>
        <v>0</v>
      </c>
      <c r="F281" t="b">
        <f>IF(参数统计!B281=6,参数统计!C281)</f>
        <v>0</v>
      </c>
      <c r="G281" t="b">
        <f>IF(参数统计!B281=7,参数统计!C281)</f>
        <v>0</v>
      </c>
      <c r="H281" t="b">
        <f>IF(参数统计!B281=8,参数统计!C281)</f>
        <v>0</v>
      </c>
      <c r="I281" t="b">
        <f>IF(参数统计!B281=9,参数统计!C281)</f>
        <v>0</v>
      </c>
      <c r="J281" t="b">
        <f>IF(参数统计!B281=10,参数统计!C281)</f>
        <v>0</v>
      </c>
      <c r="K281" t="b">
        <f>IF(参数统计!B281=11,参数统计!C281)</f>
        <v>0</v>
      </c>
      <c r="L281" t="b">
        <f>IF(参数统计!B281=12,参数统计!C281)</f>
        <v>0</v>
      </c>
      <c r="M281" t="b">
        <f>IF(参数统计!B281=13,参数统计!C281)</f>
        <v>0</v>
      </c>
      <c r="N281" t="b">
        <f>IF(参数统计!B281=14,参数统计!C281)</f>
        <v>0</v>
      </c>
      <c r="O281" t="b">
        <f>IF(参数统计!B281=15,参数统计!C281)</f>
        <v>0</v>
      </c>
      <c r="P281" t="b">
        <f>IF(参数统计!B281=16,参数统计!C281)</f>
        <v>0</v>
      </c>
      <c r="Q281" t="b">
        <f>IF(参数统计!B281=17,参数统计!C281)</f>
        <v>0</v>
      </c>
      <c r="R281" t="b">
        <f>IF(参数统计!B281=18,参数统计!C281)</f>
        <v>0</v>
      </c>
      <c r="S281" t="b">
        <f>IF(参数统计!B281=19,参数统计!C281)</f>
        <v>0</v>
      </c>
      <c r="T281" t="b">
        <f>IF(参数统计!B281=20,参数统计!C281)</f>
        <v>0</v>
      </c>
      <c r="U281" t="b">
        <f>IF(参数统计!B281=21,参数统计!C281)</f>
        <v>0</v>
      </c>
      <c r="V281" t="b">
        <f>IF(参数统计!B281=22,参数统计!C281)</f>
        <v>0</v>
      </c>
      <c r="W281" t="b">
        <f>IF(参数统计!B281=23,参数统计!C281)</f>
        <v>0</v>
      </c>
      <c r="X281" t="b">
        <f>IF(参数统计!B281=24,参数统计!C281)</f>
        <v>0</v>
      </c>
      <c r="Y281" t="b">
        <f>IF(参数统计!B281=25,参数统计!C281)</f>
        <v>0</v>
      </c>
      <c r="Z281" t="b">
        <f>IF(参数统计!B281=26,参数统计!C281)</f>
        <v>0</v>
      </c>
      <c r="AA281" t="b">
        <f>IF(参数统计!B281=27,参数统计!C281)</f>
        <v>0</v>
      </c>
      <c r="AB281" t="b">
        <f>IF(参数统计!B281=28,参数统计!C281)</f>
        <v>0</v>
      </c>
      <c r="AC281" t="b">
        <f>IF(参数统计!B281=29,参数统计!C281)</f>
        <v>0</v>
      </c>
      <c r="AD281" t="b">
        <f>IF(参数统计!B281=30,参数统计!C281)</f>
        <v>0</v>
      </c>
    </row>
    <row r="282" spans="1:30">
      <c r="A282" s="8" t="b">
        <f>IF(参数统计!B282=1,参数统计!C282)</f>
        <v>0</v>
      </c>
      <c r="B282" s="8" t="b">
        <f>IF(参数统计!B282=2,参数统计!C282)</f>
        <v>0</v>
      </c>
      <c r="C282" s="8" t="b">
        <f>IF(参数统计!B282=3,参数统计!C282)</f>
        <v>0</v>
      </c>
      <c r="D282" s="8" t="b">
        <f>IF(参数统计!B282=4,参数统计!C282)</f>
        <v>0</v>
      </c>
      <c r="E282" s="8" t="b">
        <f>IF(参数统计!B282=5,参数统计!C282)</f>
        <v>0</v>
      </c>
      <c r="F282" s="8" t="b">
        <f>IF(参数统计!B282=6,参数统计!C282)</f>
        <v>0</v>
      </c>
      <c r="G282" s="8" t="b">
        <f>IF(参数统计!B282=7,参数统计!C282)</f>
        <v>0</v>
      </c>
      <c r="H282" s="8" t="b">
        <f>IF(参数统计!B282=8,参数统计!C282)</f>
        <v>0</v>
      </c>
      <c r="I282" s="8" t="b">
        <f>IF(参数统计!B282=9,参数统计!C282)</f>
        <v>0</v>
      </c>
      <c r="J282" s="8" t="b">
        <f>IF(参数统计!B282=10,参数统计!C282)</f>
        <v>0</v>
      </c>
      <c r="K282" s="8" t="b">
        <f>IF(参数统计!B282=11,参数统计!C282)</f>
        <v>0</v>
      </c>
      <c r="L282" s="8" t="b">
        <f>IF(参数统计!B282=12,参数统计!C282)</f>
        <v>0</v>
      </c>
      <c r="M282" s="8" t="b">
        <f>IF(参数统计!B282=13,参数统计!C282)</f>
        <v>0</v>
      </c>
      <c r="N282" s="8" t="b">
        <f>IF(参数统计!B282=14,参数统计!C282)</f>
        <v>0</v>
      </c>
      <c r="O282" s="8" t="b">
        <f>IF(参数统计!B282=15,参数统计!C282)</f>
        <v>0</v>
      </c>
      <c r="P282" s="8" t="b">
        <f>IF(参数统计!B282=16,参数统计!C282)</f>
        <v>0</v>
      </c>
      <c r="Q282" s="8" t="b">
        <f>IF(参数统计!B282=17,参数统计!C282)</f>
        <v>0</v>
      </c>
      <c r="R282" s="8" t="b">
        <f>IF(参数统计!B282=18,参数统计!C282)</f>
        <v>0</v>
      </c>
      <c r="S282" s="8" t="b">
        <f>IF(参数统计!B282=19,参数统计!C282)</f>
        <v>0</v>
      </c>
      <c r="T282" s="8" t="b">
        <f>IF(参数统计!B282=20,参数统计!C282)</f>
        <v>0</v>
      </c>
      <c r="U282" s="8" t="b">
        <f>IF(参数统计!B282=21,参数统计!C282)</f>
        <v>0</v>
      </c>
      <c r="V282" s="8" t="b">
        <f>IF(参数统计!B282=22,参数统计!C282)</f>
        <v>0</v>
      </c>
      <c r="W282" s="8" t="b">
        <f>IF(参数统计!B282=23,参数统计!C282)</f>
        <v>0</v>
      </c>
      <c r="X282" s="8" t="b">
        <f>IF(参数统计!B282=24,参数统计!C282)</f>
        <v>0</v>
      </c>
      <c r="Y282" s="8" t="b">
        <f>IF(参数统计!B282=25,参数统计!C282)</f>
        <v>0</v>
      </c>
      <c r="Z282" s="8" t="b">
        <f>IF(参数统计!B282=26,参数统计!C282)</f>
        <v>0</v>
      </c>
      <c r="AA282" s="8" t="b">
        <f>IF(参数统计!B282=27,参数统计!C282)</f>
        <v>0</v>
      </c>
      <c r="AB282" s="8" t="b">
        <f>IF(参数统计!B282=28,参数统计!C282)</f>
        <v>0</v>
      </c>
      <c r="AC282" s="8" t="b">
        <f>IF(参数统计!B282=29,参数统计!C282)</f>
        <v>0</v>
      </c>
      <c r="AD282" s="8" t="b">
        <f>IF(参数统计!B282=30,参数统计!C282)</f>
        <v>0</v>
      </c>
    </row>
    <row r="283" spans="1:30">
      <c r="A283" s="8" t="b">
        <f>IF(参数统计!B283=1,参数统计!C283)</f>
        <v>0</v>
      </c>
      <c r="B283" s="8" t="b">
        <f>IF(参数统计!B283=2,参数统计!C283)</f>
        <v>0</v>
      </c>
      <c r="C283" s="8" t="b">
        <f>IF(参数统计!B283=3,参数统计!C283)</f>
        <v>0</v>
      </c>
      <c r="D283" s="8" t="b">
        <f>IF(参数统计!B283=4,参数统计!C283)</f>
        <v>0</v>
      </c>
      <c r="E283" s="8" t="b">
        <f>IF(参数统计!B283=5,参数统计!C283)</f>
        <v>0</v>
      </c>
      <c r="F283" s="8" t="b">
        <f>IF(参数统计!B283=6,参数统计!C283)</f>
        <v>0</v>
      </c>
      <c r="G283" s="8" t="b">
        <f>IF(参数统计!B283=7,参数统计!C283)</f>
        <v>0</v>
      </c>
      <c r="H283" s="8" t="b">
        <f>IF(参数统计!B283=8,参数统计!C283)</f>
        <v>0</v>
      </c>
      <c r="I283" s="8" t="b">
        <f>IF(参数统计!B283=9,参数统计!C283)</f>
        <v>0</v>
      </c>
      <c r="J283" s="8" t="b">
        <f>IF(参数统计!B283=10,参数统计!C283)</f>
        <v>0</v>
      </c>
      <c r="K283" s="8" t="b">
        <f>IF(参数统计!B283=11,参数统计!C283)</f>
        <v>0</v>
      </c>
      <c r="L283" s="8" t="b">
        <f>IF(参数统计!B283=12,参数统计!C283)</f>
        <v>0</v>
      </c>
      <c r="M283" s="8" t="b">
        <f>IF(参数统计!B283=13,参数统计!C283)</f>
        <v>0</v>
      </c>
      <c r="N283" s="8" t="b">
        <f>IF(参数统计!B283=14,参数统计!C283)</f>
        <v>0</v>
      </c>
      <c r="O283" s="8" t="b">
        <f>IF(参数统计!B283=15,参数统计!C283)</f>
        <v>0</v>
      </c>
      <c r="P283" s="8" t="b">
        <f>IF(参数统计!B283=16,参数统计!C283)</f>
        <v>0</v>
      </c>
      <c r="Q283" s="8" t="b">
        <f>IF(参数统计!B283=17,参数统计!C283)</f>
        <v>0</v>
      </c>
      <c r="R283" s="8" t="b">
        <f>IF(参数统计!B283=18,参数统计!C283)</f>
        <v>0</v>
      </c>
      <c r="S283" s="8" t="b">
        <f>IF(参数统计!B283=19,参数统计!C283)</f>
        <v>0</v>
      </c>
      <c r="T283" s="8" t="b">
        <f>IF(参数统计!B283=20,参数统计!C283)</f>
        <v>0</v>
      </c>
      <c r="U283" s="8" t="b">
        <f>IF(参数统计!B283=21,参数统计!C283)</f>
        <v>0</v>
      </c>
      <c r="V283" s="8" t="b">
        <f>IF(参数统计!B283=22,参数统计!C283)</f>
        <v>0</v>
      </c>
      <c r="W283" s="8" t="b">
        <f>IF(参数统计!B283=23,参数统计!C283)</f>
        <v>0</v>
      </c>
      <c r="X283" s="8" t="b">
        <f>IF(参数统计!B283=24,参数统计!C283)</f>
        <v>0</v>
      </c>
      <c r="Y283" s="8" t="b">
        <f>IF(参数统计!B283=25,参数统计!C283)</f>
        <v>0</v>
      </c>
      <c r="Z283" s="8" t="b">
        <f>IF(参数统计!B283=26,参数统计!C283)</f>
        <v>0</v>
      </c>
      <c r="AA283" s="8" t="b">
        <f>IF(参数统计!B283=27,参数统计!C283)</f>
        <v>0</v>
      </c>
      <c r="AB283" s="8" t="b">
        <f>IF(参数统计!B283=28,参数统计!C283)</f>
        <v>0</v>
      </c>
      <c r="AC283" s="8" t="b">
        <f>IF(参数统计!B283=29,参数统计!C283)</f>
        <v>0</v>
      </c>
      <c r="AD283" s="8" t="b">
        <f>IF(参数统计!B283=30,参数统计!C283)</f>
        <v>0</v>
      </c>
    </row>
    <row r="284" spans="1:30">
      <c r="A284" s="8" t="b">
        <f>IF(参数统计!B284=1,参数统计!C284)</f>
        <v>0</v>
      </c>
      <c r="B284" s="8" t="b">
        <f>IF(参数统计!B284=2,参数统计!C284)</f>
        <v>0</v>
      </c>
      <c r="C284" s="8" t="b">
        <f>IF(参数统计!B284=3,参数统计!C284)</f>
        <v>0</v>
      </c>
      <c r="D284" s="8" t="b">
        <f>IF(参数统计!B284=4,参数统计!C284)</f>
        <v>0</v>
      </c>
      <c r="E284" s="8" t="b">
        <f>IF(参数统计!B284=5,参数统计!C284)</f>
        <v>0</v>
      </c>
      <c r="F284" s="8" t="b">
        <f>IF(参数统计!B284=6,参数统计!C284)</f>
        <v>0</v>
      </c>
      <c r="G284" s="8" t="b">
        <f>IF(参数统计!B284=7,参数统计!C284)</f>
        <v>0</v>
      </c>
      <c r="H284" s="8" t="b">
        <f>IF(参数统计!B284=8,参数统计!C284)</f>
        <v>0</v>
      </c>
      <c r="I284" s="8" t="b">
        <f>IF(参数统计!B284=9,参数统计!C284)</f>
        <v>0</v>
      </c>
      <c r="J284" s="8" t="b">
        <f>IF(参数统计!B284=10,参数统计!C284)</f>
        <v>0</v>
      </c>
      <c r="K284" s="8" t="b">
        <f>IF(参数统计!B284=11,参数统计!C284)</f>
        <v>0</v>
      </c>
      <c r="L284" s="8" t="b">
        <f>IF(参数统计!B284=12,参数统计!C284)</f>
        <v>0</v>
      </c>
      <c r="M284" s="8" t="b">
        <f>IF(参数统计!B284=13,参数统计!C284)</f>
        <v>0</v>
      </c>
      <c r="N284" s="8" t="b">
        <f>IF(参数统计!B284=14,参数统计!C284)</f>
        <v>0</v>
      </c>
      <c r="O284" s="8" t="b">
        <f>IF(参数统计!B284=15,参数统计!C284)</f>
        <v>0</v>
      </c>
      <c r="P284" s="8" t="b">
        <f>IF(参数统计!B284=16,参数统计!C284)</f>
        <v>0</v>
      </c>
      <c r="Q284" s="8" t="b">
        <f>IF(参数统计!B284=17,参数统计!C284)</f>
        <v>0</v>
      </c>
      <c r="R284" s="8" t="b">
        <f>IF(参数统计!B284=18,参数统计!C284)</f>
        <v>0</v>
      </c>
      <c r="S284" s="8" t="b">
        <f>IF(参数统计!B284=19,参数统计!C284)</f>
        <v>0</v>
      </c>
      <c r="T284" s="8" t="b">
        <f>IF(参数统计!B284=20,参数统计!C284)</f>
        <v>0</v>
      </c>
      <c r="U284" s="8" t="b">
        <f>IF(参数统计!B284=21,参数统计!C284)</f>
        <v>0</v>
      </c>
      <c r="V284" s="8" t="b">
        <f>IF(参数统计!B284=22,参数统计!C284)</f>
        <v>0</v>
      </c>
      <c r="W284" s="8" t="b">
        <f>IF(参数统计!B284=23,参数统计!C284)</f>
        <v>0</v>
      </c>
      <c r="X284" s="8" t="b">
        <f>IF(参数统计!B284=24,参数统计!C284)</f>
        <v>0</v>
      </c>
      <c r="Y284" s="8" t="b">
        <f>IF(参数统计!B284=25,参数统计!C284)</f>
        <v>0</v>
      </c>
      <c r="Z284" s="8" t="b">
        <f>IF(参数统计!B284=26,参数统计!C284)</f>
        <v>0</v>
      </c>
      <c r="AA284" s="8" t="b">
        <f>IF(参数统计!B284=27,参数统计!C284)</f>
        <v>0</v>
      </c>
      <c r="AB284" s="8" t="b">
        <f>IF(参数统计!B284=28,参数统计!C284)</f>
        <v>0</v>
      </c>
      <c r="AC284" s="8" t="b">
        <f>IF(参数统计!B284=29,参数统计!C284)</f>
        <v>0</v>
      </c>
      <c r="AD284" s="8" t="b">
        <f>IF(参数统计!B284=30,参数统计!C284)</f>
        <v>0</v>
      </c>
    </row>
    <row r="285" spans="1:30">
      <c r="A285" s="8" t="b">
        <f>IF(参数统计!B285=1,参数统计!C285)</f>
        <v>0</v>
      </c>
      <c r="B285" s="8" t="b">
        <f>IF(参数统计!B285=2,参数统计!C285)</f>
        <v>0</v>
      </c>
      <c r="C285" s="8" t="b">
        <f>IF(参数统计!B285=3,参数统计!C285)</f>
        <v>0</v>
      </c>
      <c r="D285" s="8" t="b">
        <f>IF(参数统计!B285=4,参数统计!C285)</f>
        <v>0</v>
      </c>
      <c r="E285" s="8" t="b">
        <f>IF(参数统计!B285=5,参数统计!C285)</f>
        <v>0</v>
      </c>
      <c r="F285" s="8" t="b">
        <f>IF(参数统计!B285=6,参数统计!C285)</f>
        <v>0</v>
      </c>
      <c r="G285" s="8" t="b">
        <f>IF(参数统计!B285=7,参数统计!C285)</f>
        <v>0</v>
      </c>
      <c r="H285" s="8" t="b">
        <f>IF(参数统计!B285=8,参数统计!C285)</f>
        <v>0</v>
      </c>
      <c r="I285" s="8" t="b">
        <f>IF(参数统计!B285=9,参数统计!C285)</f>
        <v>0</v>
      </c>
      <c r="J285" s="8" t="b">
        <f>IF(参数统计!B285=10,参数统计!C285)</f>
        <v>0</v>
      </c>
      <c r="K285" s="8" t="b">
        <f>IF(参数统计!B285=11,参数统计!C285)</f>
        <v>0</v>
      </c>
      <c r="L285" s="8" t="b">
        <f>IF(参数统计!B285=12,参数统计!C285)</f>
        <v>0</v>
      </c>
      <c r="M285" s="8" t="b">
        <f>IF(参数统计!B285=13,参数统计!C285)</f>
        <v>0</v>
      </c>
      <c r="N285" s="8" t="b">
        <f>IF(参数统计!B285=14,参数统计!C285)</f>
        <v>0</v>
      </c>
      <c r="O285" s="8" t="b">
        <f>IF(参数统计!B285=15,参数统计!C285)</f>
        <v>0</v>
      </c>
      <c r="P285" s="8" t="b">
        <f>IF(参数统计!B285=16,参数统计!C285)</f>
        <v>0</v>
      </c>
      <c r="Q285" s="8" t="b">
        <f>IF(参数统计!B285=17,参数统计!C285)</f>
        <v>0</v>
      </c>
      <c r="R285" s="8" t="b">
        <f>IF(参数统计!B285=18,参数统计!C285)</f>
        <v>0</v>
      </c>
      <c r="S285" s="8" t="b">
        <f>IF(参数统计!B285=19,参数统计!C285)</f>
        <v>0</v>
      </c>
      <c r="T285" s="8" t="b">
        <f>IF(参数统计!B285=20,参数统计!C285)</f>
        <v>0</v>
      </c>
      <c r="U285" s="8" t="b">
        <f>IF(参数统计!B285=21,参数统计!C285)</f>
        <v>0</v>
      </c>
      <c r="V285" s="8" t="b">
        <f>IF(参数统计!B285=22,参数统计!C285)</f>
        <v>0</v>
      </c>
      <c r="W285" s="8" t="b">
        <f>IF(参数统计!B285=23,参数统计!C285)</f>
        <v>0</v>
      </c>
      <c r="X285" s="8" t="b">
        <f>IF(参数统计!B285=24,参数统计!C285)</f>
        <v>0</v>
      </c>
      <c r="Y285" s="8" t="b">
        <f>IF(参数统计!B285=25,参数统计!C285)</f>
        <v>0</v>
      </c>
      <c r="Z285" s="8" t="b">
        <f>IF(参数统计!B285=26,参数统计!C285)</f>
        <v>0</v>
      </c>
      <c r="AA285" s="8" t="b">
        <f>IF(参数统计!B285=27,参数统计!C285)</f>
        <v>0</v>
      </c>
      <c r="AB285" s="8" t="b">
        <f>IF(参数统计!B285=28,参数统计!C285)</f>
        <v>0</v>
      </c>
      <c r="AC285" s="8" t="b">
        <f>IF(参数统计!B285=29,参数统计!C285)</f>
        <v>0</v>
      </c>
      <c r="AD285" s="8" t="b">
        <f>IF(参数统计!B285=30,参数统计!C285)</f>
        <v>0</v>
      </c>
    </row>
    <row r="286" spans="1:30">
      <c r="A286" s="8" t="b">
        <f>IF(参数统计!B286=1,参数统计!C286)</f>
        <v>0</v>
      </c>
      <c r="B286" s="8" t="b">
        <f>IF(参数统计!B286=2,参数统计!C286)</f>
        <v>0</v>
      </c>
      <c r="C286" s="8" t="b">
        <f>IF(参数统计!B286=3,参数统计!C286)</f>
        <v>0</v>
      </c>
      <c r="D286" s="8" t="b">
        <f>IF(参数统计!B286=4,参数统计!C286)</f>
        <v>0</v>
      </c>
      <c r="E286" s="8" t="b">
        <f>IF(参数统计!B286=5,参数统计!C286)</f>
        <v>0</v>
      </c>
      <c r="F286" s="8" t="b">
        <f>IF(参数统计!B286=6,参数统计!C286)</f>
        <v>0</v>
      </c>
      <c r="G286" s="8" t="b">
        <f>IF(参数统计!B286=7,参数统计!C286)</f>
        <v>0</v>
      </c>
      <c r="H286" s="8" t="b">
        <f>IF(参数统计!B286=8,参数统计!C286)</f>
        <v>0</v>
      </c>
      <c r="I286" s="8" t="b">
        <f>IF(参数统计!B286=9,参数统计!C286)</f>
        <v>0</v>
      </c>
      <c r="J286" s="8" t="b">
        <f>IF(参数统计!B286=10,参数统计!C286)</f>
        <v>0</v>
      </c>
      <c r="K286" s="8" t="b">
        <f>IF(参数统计!B286=11,参数统计!C286)</f>
        <v>0</v>
      </c>
      <c r="L286" s="8" t="b">
        <f>IF(参数统计!B286=12,参数统计!C286)</f>
        <v>0</v>
      </c>
      <c r="M286" s="8" t="b">
        <f>IF(参数统计!B286=13,参数统计!C286)</f>
        <v>0</v>
      </c>
      <c r="N286" s="8" t="b">
        <f>IF(参数统计!B286=14,参数统计!C286)</f>
        <v>0</v>
      </c>
      <c r="O286" s="8" t="b">
        <f>IF(参数统计!B286=15,参数统计!C286)</f>
        <v>0</v>
      </c>
      <c r="P286" s="8" t="b">
        <f>IF(参数统计!B286=16,参数统计!C286)</f>
        <v>0</v>
      </c>
      <c r="Q286" s="8" t="b">
        <f>IF(参数统计!B286=17,参数统计!C286)</f>
        <v>0</v>
      </c>
      <c r="R286" s="8" t="b">
        <f>IF(参数统计!B286=18,参数统计!C286)</f>
        <v>0</v>
      </c>
      <c r="S286" s="8" t="b">
        <f>IF(参数统计!B286=19,参数统计!C286)</f>
        <v>0</v>
      </c>
      <c r="T286" s="8" t="b">
        <f>IF(参数统计!B286=20,参数统计!C286)</f>
        <v>0</v>
      </c>
      <c r="U286" s="8" t="b">
        <f>IF(参数统计!B286=21,参数统计!C286)</f>
        <v>0</v>
      </c>
      <c r="V286" s="8" t="b">
        <f>IF(参数统计!B286=22,参数统计!C286)</f>
        <v>0</v>
      </c>
      <c r="W286" s="8" t="b">
        <f>IF(参数统计!B286=23,参数统计!C286)</f>
        <v>0</v>
      </c>
      <c r="X286" s="8" t="b">
        <f>IF(参数统计!B286=24,参数统计!C286)</f>
        <v>0</v>
      </c>
      <c r="Y286" s="8" t="b">
        <f>IF(参数统计!B286=25,参数统计!C286)</f>
        <v>0</v>
      </c>
      <c r="Z286" s="8" t="b">
        <f>IF(参数统计!B286=26,参数统计!C286)</f>
        <v>0</v>
      </c>
      <c r="AA286" s="8" t="b">
        <f>IF(参数统计!B286=27,参数统计!C286)</f>
        <v>0</v>
      </c>
      <c r="AB286" s="8" t="b">
        <f>IF(参数统计!B286=28,参数统计!C286)</f>
        <v>0</v>
      </c>
      <c r="AC286" s="8" t="b">
        <f>IF(参数统计!B286=29,参数统计!C286)</f>
        <v>0</v>
      </c>
      <c r="AD286" s="8" t="b">
        <f>IF(参数统计!B286=30,参数统计!C286)</f>
        <v>0</v>
      </c>
    </row>
    <row r="287" spans="1:30">
      <c r="A287" s="8" t="b">
        <f>IF(参数统计!B287=1,参数统计!C287)</f>
        <v>0</v>
      </c>
      <c r="B287" s="8" t="b">
        <f>IF(参数统计!B287=2,参数统计!C287)</f>
        <v>0</v>
      </c>
      <c r="C287" s="8" t="b">
        <f>IF(参数统计!B287=3,参数统计!C287)</f>
        <v>0</v>
      </c>
      <c r="D287" s="8" t="b">
        <f>IF(参数统计!B287=4,参数统计!C287)</f>
        <v>0</v>
      </c>
      <c r="E287" s="8" t="b">
        <f>IF(参数统计!B287=5,参数统计!C287)</f>
        <v>0</v>
      </c>
      <c r="F287" s="8" t="b">
        <f>IF(参数统计!B287=6,参数统计!C287)</f>
        <v>0</v>
      </c>
      <c r="G287" s="8" t="b">
        <f>IF(参数统计!B287=7,参数统计!C287)</f>
        <v>0</v>
      </c>
      <c r="H287" s="8" t="b">
        <f>IF(参数统计!B287=8,参数统计!C287)</f>
        <v>0</v>
      </c>
      <c r="I287" s="8" t="b">
        <f>IF(参数统计!B287=9,参数统计!C287)</f>
        <v>0</v>
      </c>
      <c r="J287" s="8" t="b">
        <f>IF(参数统计!B287=10,参数统计!C287)</f>
        <v>0</v>
      </c>
      <c r="K287" s="8" t="b">
        <f>IF(参数统计!B287=11,参数统计!C287)</f>
        <v>0</v>
      </c>
      <c r="L287" s="8" t="b">
        <f>IF(参数统计!B287=12,参数统计!C287)</f>
        <v>0</v>
      </c>
      <c r="M287" s="8" t="b">
        <f>IF(参数统计!B287=13,参数统计!C287)</f>
        <v>0</v>
      </c>
      <c r="N287" s="8" t="b">
        <f>IF(参数统计!B287=14,参数统计!C287)</f>
        <v>0</v>
      </c>
      <c r="O287" s="8" t="b">
        <f>IF(参数统计!B287=15,参数统计!C287)</f>
        <v>0</v>
      </c>
      <c r="P287" s="8" t="b">
        <f>IF(参数统计!B287=16,参数统计!C287)</f>
        <v>0</v>
      </c>
      <c r="Q287" s="8" t="b">
        <f>IF(参数统计!B287=17,参数统计!C287)</f>
        <v>0</v>
      </c>
      <c r="R287" s="8" t="b">
        <f>IF(参数统计!B287=18,参数统计!C287)</f>
        <v>0</v>
      </c>
      <c r="S287" s="8" t="b">
        <f>IF(参数统计!B287=19,参数统计!C287)</f>
        <v>0</v>
      </c>
      <c r="T287" s="8" t="b">
        <f>IF(参数统计!B287=20,参数统计!C287)</f>
        <v>0</v>
      </c>
      <c r="U287" s="8" t="b">
        <f>IF(参数统计!B287=21,参数统计!C287)</f>
        <v>0</v>
      </c>
      <c r="V287" s="8" t="b">
        <f>IF(参数统计!B287=22,参数统计!C287)</f>
        <v>0</v>
      </c>
      <c r="W287" s="8" t="b">
        <f>IF(参数统计!B287=23,参数统计!C287)</f>
        <v>0</v>
      </c>
      <c r="X287" s="8" t="b">
        <f>IF(参数统计!B287=24,参数统计!C287)</f>
        <v>0</v>
      </c>
      <c r="Y287" s="8" t="b">
        <f>IF(参数统计!B287=25,参数统计!C287)</f>
        <v>0</v>
      </c>
      <c r="Z287" s="8" t="b">
        <f>IF(参数统计!B287=26,参数统计!C287)</f>
        <v>0</v>
      </c>
      <c r="AA287" s="8" t="b">
        <f>IF(参数统计!B287=27,参数统计!C287)</f>
        <v>0</v>
      </c>
      <c r="AB287" s="8" t="b">
        <f>IF(参数统计!B287=28,参数统计!C287)</f>
        <v>0</v>
      </c>
      <c r="AC287" s="8" t="b">
        <f>IF(参数统计!B287=29,参数统计!C287)</f>
        <v>0</v>
      </c>
      <c r="AD287" s="8" t="b">
        <f>IF(参数统计!B287=30,参数统计!C287)</f>
        <v>0</v>
      </c>
    </row>
    <row r="288" spans="1:30">
      <c r="A288" s="8" t="b">
        <f>IF(参数统计!B288=1,参数统计!C288)</f>
        <v>0</v>
      </c>
      <c r="B288" s="8" t="b">
        <f>IF(参数统计!B288=2,参数统计!C288)</f>
        <v>0</v>
      </c>
      <c r="C288" s="8" t="b">
        <f>IF(参数统计!B288=3,参数统计!C288)</f>
        <v>0</v>
      </c>
      <c r="D288" s="8" t="b">
        <f>IF(参数统计!B288=4,参数统计!C288)</f>
        <v>0</v>
      </c>
      <c r="E288" s="8" t="b">
        <f>IF(参数统计!B288=5,参数统计!C288)</f>
        <v>0</v>
      </c>
      <c r="F288" s="8" t="b">
        <f>IF(参数统计!B288=6,参数统计!C288)</f>
        <v>0</v>
      </c>
      <c r="G288" s="8" t="b">
        <f>IF(参数统计!B288=7,参数统计!C288)</f>
        <v>0</v>
      </c>
      <c r="H288" s="8" t="b">
        <f>IF(参数统计!B288=8,参数统计!C288)</f>
        <v>0</v>
      </c>
      <c r="I288" s="8" t="b">
        <f>IF(参数统计!B288=9,参数统计!C288)</f>
        <v>0</v>
      </c>
      <c r="J288" s="8" t="b">
        <f>IF(参数统计!B288=10,参数统计!C288)</f>
        <v>0</v>
      </c>
      <c r="K288" s="8" t="b">
        <f>IF(参数统计!B288=11,参数统计!C288)</f>
        <v>0</v>
      </c>
      <c r="L288" s="8" t="b">
        <f>IF(参数统计!B288=12,参数统计!C288)</f>
        <v>0</v>
      </c>
      <c r="M288" s="8" t="b">
        <f>IF(参数统计!B288=13,参数统计!C288)</f>
        <v>0</v>
      </c>
      <c r="N288" s="8" t="b">
        <f>IF(参数统计!B288=14,参数统计!C288)</f>
        <v>0</v>
      </c>
      <c r="O288" s="8" t="b">
        <f>IF(参数统计!B288=15,参数统计!C288)</f>
        <v>0</v>
      </c>
      <c r="P288" s="8" t="b">
        <f>IF(参数统计!B288=16,参数统计!C288)</f>
        <v>0</v>
      </c>
      <c r="Q288" s="8" t="b">
        <f>IF(参数统计!B288=17,参数统计!C288)</f>
        <v>0</v>
      </c>
      <c r="R288" s="8" t="b">
        <f>IF(参数统计!B288=18,参数统计!C288)</f>
        <v>0</v>
      </c>
      <c r="S288" s="8" t="b">
        <f>IF(参数统计!B288=19,参数统计!C288)</f>
        <v>0</v>
      </c>
      <c r="T288" s="8" t="b">
        <f>IF(参数统计!B288=20,参数统计!C288)</f>
        <v>0</v>
      </c>
      <c r="U288" s="8" t="b">
        <f>IF(参数统计!B288=21,参数统计!C288)</f>
        <v>0</v>
      </c>
      <c r="V288" s="8" t="b">
        <f>IF(参数统计!B288=22,参数统计!C288)</f>
        <v>0</v>
      </c>
      <c r="W288" s="8" t="b">
        <f>IF(参数统计!B288=23,参数统计!C288)</f>
        <v>0</v>
      </c>
      <c r="X288" s="8" t="b">
        <f>IF(参数统计!B288=24,参数统计!C288)</f>
        <v>0</v>
      </c>
      <c r="Y288" s="8" t="b">
        <f>IF(参数统计!B288=25,参数统计!C288)</f>
        <v>0</v>
      </c>
      <c r="Z288" s="8" t="b">
        <f>IF(参数统计!B288=26,参数统计!C288)</f>
        <v>0</v>
      </c>
      <c r="AA288" s="8" t="b">
        <f>IF(参数统计!B288=27,参数统计!C288)</f>
        <v>0</v>
      </c>
      <c r="AB288" s="8" t="b">
        <f>IF(参数统计!B288=28,参数统计!C288)</f>
        <v>0</v>
      </c>
      <c r="AC288" s="8" t="b">
        <f>IF(参数统计!B288=29,参数统计!C288)</f>
        <v>0</v>
      </c>
      <c r="AD288" s="8" t="b">
        <f>IF(参数统计!B288=30,参数统计!C288)</f>
        <v>0</v>
      </c>
    </row>
    <row r="289" spans="1:30">
      <c r="A289" s="8" t="b">
        <f>IF(参数统计!B289=1,参数统计!C289)</f>
        <v>0</v>
      </c>
      <c r="B289" s="8" t="b">
        <f>IF(参数统计!B289=2,参数统计!C289)</f>
        <v>0</v>
      </c>
      <c r="C289" s="8" t="b">
        <f>IF(参数统计!B289=3,参数统计!C289)</f>
        <v>0</v>
      </c>
      <c r="D289" s="8" t="b">
        <f>IF(参数统计!B289=4,参数统计!C289)</f>
        <v>0</v>
      </c>
      <c r="E289" s="8" t="b">
        <f>IF(参数统计!B289=5,参数统计!C289)</f>
        <v>0</v>
      </c>
      <c r="F289" s="8" t="b">
        <f>IF(参数统计!B289=6,参数统计!C289)</f>
        <v>0</v>
      </c>
      <c r="G289" s="8" t="b">
        <f>IF(参数统计!B289=7,参数统计!C289)</f>
        <v>0</v>
      </c>
      <c r="H289" s="8" t="b">
        <f>IF(参数统计!B289=8,参数统计!C289)</f>
        <v>0</v>
      </c>
      <c r="I289" s="8" t="b">
        <f>IF(参数统计!B289=9,参数统计!C289)</f>
        <v>0</v>
      </c>
      <c r="J289" s="8" t="b">
        <f>IF(参数统计!B289=10,参数统计!C289)</f>
        <v>0</v>
      </c>
      <c r="K289" s="8" t="b">
        <f>IF(参数统计!B289=11,参数统计!C289)</f>
        <v>0</v>
      </c>
      <c r="L289" s="8" t="b">
        <f>IF(参数统计!B289=12,参数统计!C289)</f>
        <v>0</v>
      </c>
      <c r="M289" s="8" t="b">
        <f>IF(参数统计!B289=13,参数统计!C289)</f>
        <v>0</v>
      </c>
      <c r="N289" s="8" t="b">
        <f>IF(参数统计!B289=14,参数统计!C289)</f>
        <v>0</v>
      </c>
      <c r="O289" s="8" t="b">
        <f>IF(参数统计!B289=15,参数统计!C289)</f>
        <v>0</v>
      </c>
      <c r="P289" s="8" t="b">
        <f>IF(参数统计!B289=16,参数统计!C289)</f>
        <v>0</v>
      </c>
      <c r="Q289" s="8" t="b">
        <f>IF(参数统计!B289=17,参数统计!C289)</f>
        <v>0</v>
      </c>
      <c r="R289" s="8" t="b">
        <f>IF(参数统计!B289=18,参数统计!C289)</f>
        <v>0</v>
      </c>
      <c r="S289" s="8" t="b">
        <f>IF(参数统计!B289=19,参数统计!C289)</f>
        <v>0</v>
      </c>
      <c r="T289" s="8" t="b">
        <f>IF(参数统计!B289=20,参数统计!C289)</f>
        <v>0</v>
      </c>
      <c r="U289" s="8" t="b">
        <f>IF(参数统计!B289=21,参数统计!C289)</f>
        <v>0</v>
      </c>
      <c r="V289" s="8" t="b">
        <f>IF(参数统计!B289=22,参数统计!C289)</f>
        <v>0</v>
      </c>
      <c r="W289" s="8" t="b">
        <f>IF(参数统计!B289=23,参数统计!C289)</f>
        <v>0</v>
      </c>
      <c r="X289" s="8" t="b">
        <f>IF(参数统计!B289=24,参数统计!C289)</f>
        <v>0</v>
      </c>
      <c r="Y289" s="8" t="b">
        <f>IF(参数统计!B289=25,参数统计!C289)</f>
        <v>0</v>
      </c>
      <c r="Z289" s="8" t="b">
        <f>IF(参数统计!B289=26,参数统计!C289)</f>
        <v>0</v>
      </c>
      <c r="AA289" s="8" t="b">
        <f>IF(参数统计!B289=27,参数统计!C289)</f>
        <v>0</v>
      </c>
      <c r="AB289" s="8" t="b">
        <f>IF(参数统计!B289=28,参数统计!C289)</f>
        <v>0</v>
      </c>
      <c r="AC289" s="8" t="b">
        <f>IF(参数统计!B289=29,参数统计!C289)</f>
        <v>0</v>
      </c>
      <c r="AD289" s="8" t="b">
        <f>IF(参数统计!B289=30,参数统计!C289)</f>
        <v>0</v>
      </c>
    </row>
    <row r="290" spans="1:30">
      <c r="A290" s="8" t="b">
        <f>IF(参数统计!B290=1,参数统计!C290)</f>
        <v>0</v>
      </c>
      <c r="B290" s="8" t="b">
        <f>IF(参数统计!B290=2,参数统计!C290)</f>
        <v>0</v>
      </c>
      <c r="C290" s="8" t="b">
        <f>IF(参数统计!B290=3,参数统计!C290)</f>
        <v>0</v>
      </c>
      <c r="D290" s="8" t="b">
        <f>IF(参数统计!B290=4,参数统计!C290)</f>
        <v>0</v>
      </c>
      <c r="E290" s="8" t="b">
        <f>IF(参数统计!B290=5,参数统计!C290)</f>
        <v>0</v>
      </c>
      <c r="F290" s="8" t="b">
        <f>IF(参数统计!B290=6,参数统计!C290)</f>
        <v>0</v>
      </c>
      <c r="G290" s="8" t="b">
        <f>IF(参数统计!B290=7,参数统计!C290)</f>
        <v>0</v>
      </c>
      <c r="H290" s="8" t="b">
        <f>IF(参数统计!B290=8,参数统计!C290)</f>
        <v>0</v>
      </c>
      <c r="I290" s="8" t="b">
        <f>IF(参数统计!B290=9,参数统计!C290)</f>
        <v>0</v>
      </c>
      <c r="J290" s="8" t="b">
        <f>IF(参数统计!B290=10,参数统计!C290)</f>
        <v>0</v>
      </c>
      <c r="K290" s="8" t="b">
        <f>IF(参数统计!B290=11,参数统计!C290)</f>
        <v>0</v>
      </c>
      <c r="L290" s="8" t="b">
        <f>IF(参数统计!B290=12,参数统计!C290)</f>
        <v>0</v>
      </c>
      <c r="M290" s="8" t="b">
        <f>IF(参数统计!B290=13,参数统计!C290)</f>
        <v>0</v>
      </c>
      <c r="N290" s="8" t="b">
        <f>IF(参数统计!B290=14,参数统计!C290)</f>
        <v>0</v>
      </c>
      <c r="O290" s="8" t="b">
        <f>IF(参数统计!B290=15,参数统计!C290)</f>
        <v>0</v>
      </c>
      <c r="P290" s="8" t="b">
        <f>IF(参数统计!B290=16,参数统计!C290)</f>
        <v>0</v>
      </c>
      <c r="Q290" s="8" t="b">
        <f>IF(参数统计!B290=17,参数统计!C290)</f>
        <v>0</v>
      </c>
      <c r="R290" s="8" t="b">
        <f>IF(参数统计!B290=18,参数统计!C290)</f>
        <v>0</v>
      </c>
      <c r="S290" s="8" t="b">
        <f>IF(参数统计!B290=19,参数统计!C290)</f>
        <v>0</v>
      </c>
      <c r="T290" s="8" t="b">
        <f>IF(参数统计!B290=20,参数统计!C290)</f>
        <v>0</v>
      </c>
      <c r="U290" s="8" t="b">
        <f>IF(参数统计!B290=21,参数统计!C290)</f>
        <v>0</v>
      </c>
      <c r="V290" s="8" t="b">
        <f>IF(参数统计!B290=22,参数统计!C290)</f>
        <v>0</v>
      </c>
      <c r="W290" s="8" t="b">
        <f>IF(参数统计!B290=23,参数统计!C290)</f>
        <v>0</v>
      </c>
      <c r="X290" s="8" t="b">
        <f>IF(参数统计!B290=24,参数统计!C290)</f>
        <v>0</v>
      </c>
      <c r="Y290" s="8" t="b">
        <f>IF(参数统计!B290=25,参数统计!C290)</f>
        <v>0</v>
      </c>
      <c r="Z290" s="8" t="b">
        <f>IF(参数统计!B290=26,参数统计!C290)</f>
        <v>0</v>
      </c>
      <c r="AA290" s="8" t="b">
        <f>IF(参数统计!B290=27,参数统计!C290)</f>
        <v>0</v>
      </c>
      <c r="AB290" s="8" t="b">
        <f>IF(参数统计!B290=28,参数统计!C290)</f>
        <v>0</v>
      </c>
      <c r="AC290" s="8" t="b">
        <f>IF(参数统计!B290=29,参数统计!C290)</f>
        <v>0</v>
      </c>
      <c r="AD290" s="8" t="b">
        <f>IF(参数统计!B290=30,参数统计!C290)</f>
        <v>0</v>
      </c>
    </row>
    <row r="291" spans="1:30">
      <c r="A291" s="8" t="b">
        <f>IF(参数统计!B291=1,参数统计!C291)</f>
        <v>0</v>
      </c>
      <c r="B291" s="8" t="b">
        <f>IF(参数统计!B291=2,参数统计!C291)</f>
        <v>0</v>
      </c>
      <c r="C291" s="8" t="b">
        <f>IF(参数统计!B291=3,参数统计!C291)</f>
        <v>0</v>
      </c>
      <c r="D291" s="8" t="b">
        <f>IF(参数统计!B291=4,参数统计!C291)</f>
        <v>0</v>
      </c>
      <c r="E291" s="8" t="b">
        <f>IF(参数统计!B291=5,参数统计!C291)</f>
        <v>0</v>
      </c>
      <c r="F291" s="8" t="b">
        <f>IF(参数统计!B291=6,参数统计!C291)</f>
        <v>0</v>
      </c>
      <c r="G291" s="8" t="b">
        <f>IF(参数统计!B291=7,参数统计!C291)</f>
        <v>0</v>
      </c>
      <c r="H291" s="8" t="b">
        <f>IF(参数统计!B291=8,参数统计!C291)</f>
        <v>0</v>
      </c>
      <c r="I291" s="8" t="b">
        <f>IF(参数统计!B291=9,参数统计!C291)</f>
        <v>0</v>
      </c>
      <c r="J291" s="8" t="b">
        <f>IF(参数统计!B291=10,参数统计!C291)</f>
        <v>0</v>
      </c>
      <c r="K291" s="8" t="b">
        <f>IF(参数统计!B291=11,参数统计!C291)</f>
        <v>0</v>
      </c>
      <c r="L291" s="8" t="b">
        <f>IF(参数统计!B291=12,参数统计!C291)</f>
        <v>0</v>
      </c>
      <c r="M291" s="8" t="b">
        <f>IF(参数统计!B291=13,参数统计!C291)</f>
        <v>0</v>
      </c>
      <c r="N291" s="8" t="b">
        <f>IF(参数统计!B291=14,参数统计!C291)</f>
        <v>0</v>
      </c>
      <c r="O291" s="8" t="b">
        <f>IF(参数统计!B291=15,参数统计!C291)</f>
        <v>0</v>
      </c>
      <c r="P291" s="8" t="b">
        <f>IF(参数统计!B291=16,参数统计!C291)</f>
        <v>0</v>
      </c>
      <c r="Q291" s="8" t="b">
        <f>IF(参数统计!B291=17,参数统计!C291)</f>
        <v>0</v>
      </c>
      <c r="R291" s="8" t="b">
        <f>IF(参数统计!B291=18,参数统计!C291)</f>
        <v>0</v>
      </c>
      <c r="S291" s="8" t="b">
        <f>IF(参数统计!B291=19,参数统计!C291)</f>
        <v>0</v>
      </c>
      <c r="T291" s="8" t="b">
        <f>IF(参数统计!B291=20,参数统计!C291)</f>
        <v>0</v>
      </c>
      <c r="U291" s="8" t="b">
        <f>IF(参数统计!B291=21,参数统计!C291)</f>
        <v>0</v>
      </c>
      <c r="V291" s="8" t="b">
        <f>IF(参数统计!B291=22,参数统计!C291)</f>
        <v>0</v>
      </c>
      <c r="W291" s="8" t="b">
        <f>IF(参数统计!B291=23,参数统计!C291)</f>
        <v>0</v>
      </c>
      <c r="X291" s="8" t="b">
        <f>IF(参数统计!B291=24,参数统计!C291)</f>
        <v>0</v>
      </c>
      <c r="Y291" s="8" t="b">
        <f>IF(参数统计!B291=25,参数统计!C291)</f>
        <v>0</v>
      </c>
      <c r="Z291" s="8" t="b">
        <f>IF(参数统计!B291=26,参数统计!C291)</f>
        <v>0</v>
      </c>
      <c r="AA291" s="8" t="b">
        <f>IF(参数统计!B291=27,参数统计!C291)</f>
        <v>0</v>
      </c>
      <c r="AB291" s="8" t="b">
        <f>IF(参数统计!B291=28,参数统计!C291)</f>
        <v>0</v>
      </c>
      <c r="AC291" s="8" t="b">
        <f>IF(参数统计!B291=29,参数统计!C291)</f>
        <v>0</v>
      </c>
      <c r="AD291" s="8" t="b">
        <f>IF(参数统计!B291=30,参数统计!C291)</f>
        <v>0</v>
      </c>
    </row>
    <row r="292" spans="1:30">
      <c r="A292" s="8" t="b">
        <f>IF(参数统计!B292=1,参数统计!C292)</f>
        <v>0</v>
      </c>
      <c r="B292" s="8" t="b">
        <f>IF(参数统计!B292=2,参数统计!C292)</f>
        <v>0</v>
      </c>
      <c r="C292" s="8" t="b">
        <f>IF(参数统计!B292=3,参数统计!C292)</f>
        <v>0</v>
      </c>
      <c r="D292" s="8" t="b">
        <f>IF(参数统计!B292=4,参数统计!C292)</f>
        <v>0</v>
      </c>
      <c r="E292" s="8" t="b">
        <f>IF(参数统计!B292=5,参数统计!C292)</f>
        <v>0</v>
      </c>
      <c r="F292" s="8" t="b">
        <f>IF(参数统计!B292=6,参数统计!C292)</f>
        <v>0</v>
      </c>
      <c r="G292" s="8" t="b">
        <f>IF(参数统计!B292=7,参数统计!C292)</f>
        <v>0</v>
      </c>
      <c r="H292" s="8" t="b">
        <f>IF(参数统计!B292=8,参数统计!C292)</f>
        <v>0</v>
      </c>
      <c r="I292" s="8" t="b">
        <f>IF(参数统计!B292=9,参数统计!C292)</f>
        <v>0</v>
      </c>
      <c r="J292" s="8" t="b">
        <f>IF(参数统计!B292=10,参数统计!C292)</f>
        <v>0</v>
      </c>
      <c r="K292" s="8" t="b">
        <f>IF(参数统计!B292=11,参数统计!C292)</f>
        <v>0</v>
      </c>
      <c r="L292" s="8" t="b">
        <f>IF(参数统计!B292=12,参数统计!C292)</f>
        <v>0</v>
      </c>
      <c r="M292" s="8" t="b">
        <f>IF(参数统计!B292=13,参数统计!C292)</f>
        <v>0</v>
      </c>
      <c r="N292" s="8" t="b">
        <f>IF(参数统计!B292=14,参数统计!C292)</f>
        <v>0</v>
      </c>
      <c r="O292" s="8" t="b">
        <f>IF(参数统计!B292=15,参数统计!C292)</f>
        <v>0</v>
      </c>
      <c r="P292" s="8" t="b">
        <f>IF(参数统计!B292=16,参数统计!C292)</f>
        <v>0</v>
      </c>
      <c r="Q292" s="8" t="b">
        <f>IF(参数统计!B292=17,参数统计!C292)</f>
        <v>0</v>
      </c>
      <c r="R292" s="8" t="b">
        <f>IF(参数统计!B292=18,参数统计!C292)</f>
        <v>0</v>
      </c>
      <c r="S292" s="8" t="b">
        <f>IF(参数统计!B292=19,参数统计!C292)</f>
        <v>0</v>
      </c>
      <c r="T292" s="8" t="b">
        <f>IF(参数统计!B292=20,参数统计!C292)</f>
        <v>0</v>
      </c>
      <c r="U292" s="8" t="b">
        <f>IF(参数统计!B292=21,参数统计!C292)</f>
        <v>0</v>
      </c>
      <c r="V292" s="8" t="b">
        <f>IF(参数统计!B292=22,参数统计!C292)</f>
        <v>0</v>
      </c>
      <c r="W292" s="8" t="b">
        <f>IF(参数统计!B292=23,参数统计!C292)</f>
        <v>0</v>
      </c>
      <c r="X292" s="8" t="b">
        <f>IF(参数统计!B292=24,参数统计!C292)</f>
        <v>0</v>
      </c>
      <c r="Y292" s="8" t="b">
        <f>IF(参数统计!B292=25,参数统计!C292)</f>
        <v>0</v>
      </c>
      <c r="Z292" s="8" t="b">
        <f>IF(参数统计!B292=26,参数统计!C292)</f>
        <v>0</v>
      </c>
      <c r="AA292" s="8" t="b">
        <f>IF(参数统计!B292=27,参数统计!C292)</f>
        <v>0</v>
      </c>
      <c r="AB292" s="8" t="b">
        <f>IF(参数统计!B292=28,参数统计!C292)</f>
        <v>0</v>
      </c>
      <c r="AC292" s="8" t="b">
        <f>IF(参数统计!B292=29,参数统计!C292)</f>
        <v>0</v>
      </c>
      <c r="AD292" s="8" t="b">
        <f>IF(参数统计!B292=30,参数统计!C292)</f>
        <v>0</v>
      </c>
    </row>
    <row r="293" spans="1:30">
      <c r="A293" s="8" t="b">
        <f>IF(参数统计!B293=1,参数统计!C293)</f>
        <v>0</v>
      </c>
      <c r="B293" s="8" t="b">
        <f>IF(参数统计!B293=2,参数统计!C293)</f>
        <v>0</v>
      </c>
      <c r="C293" s="8" t="b">
        <f>IF(参数统计!B293=3,参数统计!C293)</f>
        <v>0</v>
      </c>
      <c r="D293" s="8" t="b">
        <f>IF(参数统计!B293=4,参数统计!C293)</f>
        <v>0</v>
      </c>
      <c r="E293" s="8" t="b">
        <f>IF(参数统计!B293=5,参数统计!C293)</f>
        <v>0</v>
      </c>
      <c r="F293" s="8" t="b">
        <f>IF(参数统计!B293=6,参数统计!C293)</f>
        <v>0</v>
      </c>
      <c r="G293" s="8" t="b">
        <f>IF(参数统计!B293=7,参数统计!C293)</f>
        <v>0</v>
      </c>
      <c r="H293" s="8" t="b">
        <f>IF(参数统计!B293=8,参数统计!C293)</f>
        <v>0</v>
      </c>
      <c r="I293" s="8" t="b">
        <f>IF(参数统计!B293=9,参数统计!C293)</f>
        <v>0</v>
      </c>
      <c r="J293" s="8" t="b">
        <f>IF(参数统计!B293=10,参数统计!C293)</f>
        <v>0</v>
      </c>
      <c r="K293" s="8" t="b">
        <f>IF(参数统计!B293=11,参数统计!C293)</f>
        <v>0</v>
      </c>
      <c r="L293" s="8" t="b">
        <f>IF(参数统计!B293=12,参数统计!C293)</f>
        <v>0</v>
      </c>
      <c r="M293" s="8" t="b">
        <f>IF(参数统计!B293=13,参数统计!C293)</f>
        <v>0</v>
      </c>
      <c r="N293" s="8" t="b">
        <f>IF(参数统计!B293=14,参数统计!C293)</f>
        <v>0</v>
      </c>
      <c r="O293" s="8" t="b">
        <f>IF(参数统计!B293=15,参数统计!C293)</f>
        <v>0</v>
      </c>
      <c r="P293" s="8" t="b">
        <f>IF(参数统计!B293=16,参数统计!C293)</f>
        <v>0</v>
      </c>
      <c r="Q293" s="8" t="b">
        <f>IF(参数统计!B293=17,参数统计!C293)</f>
        <v>0</v>
      </c>
      <c r="R293" s="8" t="b">
        <f>IF(参数统计!B293=18,参数统计!C293)</f>
        <v>0</v>
      </c>
      <c r="S293" s="8" t="b">
        <f>IF(参数统计!B293=19,参数统计!C293)</f>
        <v>0</v>
      </c>
      <c r="T293" s="8" t="b">
        <f>IF(参数统计!B293=20,参数统计!C293)</f>
        <v>0</v>
      </c>
      <c r="U293" s="8" t="b">
        <f>IF(参数统计!B293=21,参数统计!C293)</f>
        <v>0</v>
      </c>
      <c r="V293" s="8" t="b">
        <f>IF(参数统计!B293=22,参数统计!C293)</f>
        <v>0</v>
      </c>
      <c r="W293" s="8" t="b">
        <f>IF(参数统计!B293=23,参数统计!C293)</f>
        <v>0</v>
      </c>
      <c r="X293" s="8" t="b">
        <f>IF(参数统计!B293=24,参数统计!C293)</f>
        <v>0</v>
      </c>
      <c r="Y293" s="8" t="b">
        <f>IF(参数统计!B293=25,参数统计!C293)</f>
        <v>0</v>
      </c>
      <c r="Z293" s="8" t="b">
        <f>IF(参数统计!B293=26,参数统计!C293)</f>
        <v>0</v>
      </c>
      <c r="AA293" s="8" t="b">
        <f>IF(参数统计!B293=27,参数统计!C293)</f>
        <v>0</v>
      </c>
      <c r="AB293" s="8" t="b">
        <f>IF(参数统计!B293=28,参数统计!C293)</f>
        <v>0</v>
      </c>
      <c r="AC293" s="8" t="b">
        <f>IF(参数统计!B293=29,参数统计!C293)</f>
        <v>0</v>
      </c>
      <c r="AD293" s="8" t="b">
        <f>IF(参数统计!B293=30,参数统计!C293)</f>
        <v>0</v>
      </c>
    </row>
    <row r="294" spans="1:30">
      <c r="A294" s="8" t="b">
        <f>IF(参数统计!B294=1,参数统计!C294)</f>
        <v>0</v>
      </c>
      <c r="B294" s="8" t="b">
        <f>IF(参数统计!B294=2,参数统计!C294)</f>
        <v>0</v>
      </c>
      <c r="C294" s="8" t="b">
        <f>IF(参数统计!B294=3,参数统计!C294)</f>
        <v>0</v>
      </c>
      <c r="D294" s="8" t="b">
        <f>IF(参数统计!B294=4,参数统计!C294)</f>
        <v>0</v>
      </c>
      <c r="E294" s="8" t="b">
        <f>IF(参数统计!B294=5,参数统计!C294)</f>
        <v>0</v>
      </c>
      <c r="F294" s="8" t="b">
        <f>IF(参数统计!B294=6,参数统计!C294)</f>
        <v>0</v>
      </c>
      <c r="G294" s="8" t="b">
        <f>IF(参数统计!B294=7,参数统计!C294)</f>
        <v>0</v>
      </c>
      <c r="H294" s="8" t="b">
        <f>IF(参数统计!B294=8,参数统计!C294)</f>
        <v>0</v>
      </c>
      <c r="I294" s="8" t="b">
        <f>IF(参数统计!B294=9,参数统计!C294)</f>
        <v>0</v>
      </c>
      <c r="J294" s="8" t="b">
        <f>IF(参数统计!B294=10,参数统计!C294)</f>
        <v>0</v>
      </c>
      <c r="K294" s="8" t="b">
        <f>IF(参数统计!B294=11,参数统计!C294)</f>
        <v>0</v>
      </c>
      <c r="L294" s="8" t="b">
        <f>IF(参数统计!B294=12,参数统计!C294)</f>
        <v>0</v>
      </c>
      <c r="M294" s="8" t="b">
        <f>IF(参数统计!B294=13,参数统计!C294)</f>
        <v>0</v>
      </c>
      <c r="N294" s="8" t="b">
        <f>IF(参数统计!B294=14,参数统计!C294)</f>
        <v>0</v>
      </c>
      <c r="O294" s="8" t="b">
        <f>IF(参数统计!B294=15,参数统计!C294)</f>
        <v>0</v>
      </c>
      <c r="P294" s="8" t="b">
        <f>IF(参数统计!B294=16,参数统计!C294)</f>
        <v>0</v>
      </c>
      <c r="Q294" s="8" t="b">
        <f>IF(参数统计!B294=17,参数统计!C294)</f>
        <v>0</v>
      </c>
      <c r="R294" s="8" t="b">
        <f>IF(参数统计!B294=18,参数统计!C294)</f>
        <v>0</v>
      </c>
      <c r="S294" s="8" t="b">
        <f>IF(参数统计!B294=19,参数统计!C294)</f>
        <v>0</v>
      </c>
      <c r="T294" s="8" t="b">
        <f>IF(参数统计!B294=20,参数统计!C294)</f>
        <v>0</v>
      </c>
      <c r="U294" s="8" t="b">
        <f>IF(参数统计!B294=21,参数统计!C294)</f>
        <v>0</v>
      </c>
      <c r="V294" s="8" t="b">
        <f>IF(参数统计!B294=22,参数统计!C294)</f>
        <v>0</v>
      </c>
      <c r="W294" s="8" t="b">
        <f>IF(参数统计!B294=23,参数统计!C294)</f>
        <v>0</v>
      </c>
      <c r="X294" s="8" t="b">
        <f>IF(参数统计!B294=24,参数统计!C294)</f>
        <v>0</v>
      </c>
      <c r="Y294" s="8" t="b">
        <f>IF(参数统计!B294=25,参数统计!C294)</f>
        <v>0</v>
      </c>
      <c r="Z294" s="8" t="b">
        <f>IF(参数统计!B294=26,参数统计!C294)</f>
        <v>0</v>
      </c>
      <c r="AA294" s="8" t="b">
        <f>IF(参数统计!B294=27,参数统计!C294)</f>
        <v>0</v>
      </c>
      <c r="AB294" s="8" t="b">
        <f>IF(参数统计!B294=28,参数统计!C294)</f>
        <v>0</v>
      </c>
      <c r="AC294" s="8" t="b">
        <f>IF(参数统计!B294=29,参数统计!C294)</f>
        <v>0</v>
      </c>
      <c r="AD294" s="8" t="b">
        <f>IF(参数统计!B294=30,参数统计!C294)</f>
        <v>0</v>
      </c>
    </row>
    <row r="295" spans="1:30">
      <c r="A295" s="8" t="b">
        <f>IF(参数统计!B295=1,参数统计!C295)</f>
        <v>0</v>
      </c>
      <c r="B295" s="8" t="b">
        <f>IF(参数统计!B295=2,参数统计!C295)</f>
        <v>0</v>
      </c>
      <c r="C295" s="8" t="b">
        <f>IF(参数统计!B295=3,参数统计!C295)</f>
        <v>0</v>
      </c>
      <c r="D295" s="8" t="b">
        <f>IF(参数统计!B295=4,参数统计!C295)</f>
        <v>0</v>
      </c>
      <c r="E295" s="8" t="b">
        <f>IF(参数统计!B295=5,参数统计!C295)</f>
        <v>0</v>
      </c>
      <c r="F295" s="8" t="b">
        <f>IF(参数统计!B295=6,参数统计!C295)</f>
        <v>0</v>
      </c>
      <c r="G295" s="8" t="b">
        <f>IF(参数统计!B295=7,参数统计!C295)</f>
        <v>0</v>
      </c>
      <c r="H295" s="8" t="b">
        <f>IF(参数统计!B295=8,参数统计!C295)</f>
        <v>0</v>
      </c>
      <c r="I295" s="8" t="b">
        <f>IF(参数统计!B295=9,参数统计!C295)</f>
        <v>0</v>
      </c>
      <c r="J295" s="8" t="b">
        <f>IF(参数统计!B295=10,参数统计!C295)</f>
        <v>0</v>
      </c>
      <c r="K295" s="8" t="b">
        <f>IF(参数统计!B295=11,参数统计!C295)</f>
        <v>0</v>
      </c>
      <c r="L295" s="8" t="b">
        <f>IF(参数统计!B295=12,参数统计!C295)</f>
        <v>0</v>
      </c>
      <c r="M295" s="8" t="b">
        <f>IF(参数统计!B295=13,参数统计!C295)</f>
        <v>0</v>
      </c>
      <c r="N295" s="8" t="b">
        <f>IF(参数统计!B295=14,参数统计!C295)</f>
        <v>0</v>
      </c>
      <c r="O295" s="8" t="b">
        <f>IF(参数统计!B295=15,参数统计!C295)</f>
        <v>0</v>
      </c>
      <c r="P295" s="8" t="b">
        <f>IF(参数统计!B295=16,参数统计!C295)</f>
        <v>0</v>
      </c>
      <c r="Q295" s="8" t="b">
        <f>IF(参数统计!B295=17,参数统计!C295)</f>
        <v>0</v>
      </c>
      <c r="R295" s="8" t="b">
        <f>IF(参数统计!B295=18,参数统计!C295)</f>
        <v>0</v>
      </c>
      <c r="S295" s="8" t="b">
        <f>IF(参数统计!B295=19,参数统计!C295)</f>
        <v>0</v>
      </c>
      <c r="T295" s="8" t="b">
        <f>IF(参数统计!B295=20,参数统计!C295)</f>
        <v>0</v>
      </c>
      <c r="U295" s="8" t="b">
        <f>IF(参数统计!B295=21,参数统计!C295)</f>
        <v>0</v>
      </c>
      <c r="V295" s="8" t="b">
        <f>IF(参数统计!B295=22,参数统计!C295)</f>
        <v>0</v>
      </c>
      <c r="W295" s="8" t="b">
        <f>IF(参数统计!B295=23,参数统计!C295)</f>
        <v>0</v>
      </c>
      <c r="X295" s="8" t="b">
        <f>IF(参数统计!B295=24,参数统计!C295)</f>
        <v>0</v>
      </c>
      <c r="Y295" s="8" t="b">
        <f>IF(参数统计!B295=25,参数统计!C295)</f>
        <v>0</v>
      </c>
      <c r="Z295" s="8" t="b">
        <f>IF(参数统计!B295=26,参数统计!C295)</f>
        <v>0</v>
      </c>
      <c r="AA295" s="8" t="b">
        <f>IF(参数统计!B295=27,参数统计!C295)</f>
        <v>0</v>
      </c>
      <c r="AB295" s="8" t="b">
        <f>IF(参数统计!B295=28,参数统计!C295)</f>
        <v>0</v>
      </c>
      <c r="AC295" s="8" t="b">
        <f>IF(参数统计!B295=29,参数统计!C295)</f>
        <v>0</v>
      </c>
      <c r="AD295" s="8" t="b">
        <f>IF(参数统计!B295=30,参数统计!C295)</f>
        <v>0</v>
      </c>
    </row>
    <row r="296" spans="1:30">
      <c r="A296" s="8" t="b">
        <f>IF(参数统计!B296=1,参数统计!C296)</f>
        <v>0</v>
      </c>
      <c r="B296" s="8" t="b">
        <f>IF(参数统计!B296=2,参数统计!C296)</f>
        <v>0</v>
      </c>
      <c r="C296" s="8" t="b">
        <f>IF(参数统计!B296=3,参数统计!C296)</f>
        <v>0</v>
      </c>
      <c r="D296" s="8" t="b">
        <f>IF(参数统计!B296=4,参数统计!C296)</f>
        <v>0</v>
      </c>
      <c r="E296" s="8" t="b">
        <f>IF(参数统计!B296=5,参数统计!C296)</f>
        <v>0</v>
      </c>
      <c r="F296" s="8" t="b">
        <f>IF(参数统计!B296=6,参数统计!C296)</f>
        <v>0</v>
      </c>
      <c r="G296" s="8" t="b">
        <f>IF(参数统计!B296=7,参数统计!C296)</f>
        <v>0</v>
      </c>
      <c r="H296" s="8" t="b">
        <f>IF(参数统计!B296=8,参数统计!C296)</f>
        <v>0</v>
      </c>
      <c r="I296" s="8" t="b">
        <f>IF(参数统计!B296=9,参数统计!C296)</f>
        <v>0</v>
      </c>
      <c r="J296" s="8" t="b">
        <f>IF(参数统计!B296=10,参数统计!C296)</f>
        <v>0</v>
      </c>
      <c r="K296" s="8" t="b">
        <f>IF(参数统计!B296=11,参数统计!C296)</f>
        <v>0</v>
      </c>
      <c r="L296" s="8" t="b">
        <f>IF(参数统计!B296=12,参数统计!C296)</f>
        <v>0</v>
      </c>
      <c r="M296" s="8" t="b">
        <f>IF(参数统计!B296=13,参数统计!C296)</f>
        <v>0</v>
      </c>
      <c r="N296" s="8" t="b">
        <f>IF(参数统计!B296=14,参数统计!C296)</f>
        <v>0</v>
      </c>
      <c r="O296" s="8" t="b">
        <f>IF(参数统计!B296=15,参数统计!C296)</f>
        <v>0</v>
      </c>
      <c r="P296" s="8" t="b">
        <f>IF(参数统计!B296=16,参数统计!C296)</f>
        <v>0</v>
      </c>
      <c r="Q296" s="8" t="b">
        <f>IF(参数统计!B296=17,参数统计!C296)</f>
        <v>0</v>
      </c>
      <c r="R296" s="8" t="b">
        <f>IF(参数统计!B296=18,参数统计!C296)</f>
        <v>0</v>
      </c>
      <c r="S296" s="8" t="b">
        <f>IF(参数统计!B296=19,参数统计!C296)</f>
        <v>0</v>
      </c>
      <c r="T296" s="8" t="b">
        <f>IF(参数统计!B296=20,参数统计!C296)</f>
        <v>0</v>
      </c>
      <c r="U296" s="8" t="b">
        <f>IF(参数统计!B296=21,参数统计!C296)</f>
        <v>0</v>
      </c>
      <c r="V296" s="8" t="b">
        <f>IF(参数统计!B296=22,参数统计!C296)</f>
        <v>0</v>
      </c>
      <c r="W296" s="8" t="b">
        <f>IF(参数统计!B296=23,参数统计!C296)</f>
        <v>0</v>
      </c>
      <c r="X296" s="8" t="b">
        <f>IF(参数统计!B296=24,参数统计!C296)</f>
        <v>0</v>
      </c>
      <c r="Y296" s="8" t="b">
        <f>IF(参数统计!B296=25,参数统计!C296)</f>
        <v>0</v>
      </c>
      <c r="Z296" s="8" t="b">
        <f>IF(参数统计!B296=26,参数统计!C296)</f>
        <v>0</v>
      </c>
      <c r="AA296" s="8" t="b">
        <f>IF(参数统计!B296=27,参数统计!C296)</f>
        <v>0</v>
      </c>
      <c r="AB296" s="8" t="b">
        <f>IF(参数统计!B296=28,参数统计!C296)</f>
        <v>0</v>
      </c>
      <c r="AC296" s="8" t="b">
        <f>IF(参数统计!B296=29,参数统计!C296)</f>
        <v>0</v>
      </c>
      <c r="AD296" s="8" t="b">
        <f>IF(参数统计!B296=30,参数统计!C296)</f>
        <v>0</v>
      </c>
    </row>
    <row r="297" spans="1:30">
      <c r="A297" s="8" t="b">
        <f>IF(参数统计!B297=1,参数统计!C297)</f>
        <v>0</v>
      </c>
      <c r="B297" s="8" t="b">
        <f>IF(参数统计!B297=2,参数统计!C297)</f>
        <v>0</v>
      </c>
      <c r="C297" s="8" t="b">
        <f>IF(参数统计!B297=3,参数统计!C297)</f>
        <v>0</v>
      </c>
      <c r="D297" s="8" t="b">
        <f>IF(参数统计!B297=4,参数统计!C297)</f>
        <v>0</v>
      </c>
      <c r="E297" s="8" t="b">
        <f>IF(参数统计!B297=5,参数统计!C297)</f>
        <v>0</v>
      </c>
      <c r="F297" s="8" t="b">
        <f>IF(参数统计!B297=6,参数统计!C297)</f>
        <v>0</v>
      </c>
      <c r="G297" s="8" t="b">
        <f>IF(参数统计!B297=7,参数统计!C297)</f>
        <v>0</v>
      </c>
      <c r="H297" s="8" t="b">
        <f>IF(参数统计!B297=8,参数统计!C297)</f>
        <v>0</v>
      </c>
      <c r="I297" s="8" t="b">
        <f>IF(参数统计!B297=9,参数统计!C297)</f>
        <v>0</v>
      </c>
      <c r="J297" s="8" t="b">
        <f>IF(参数统计!B297=10,参数统计!C297)</f>
        <v>0</v>
      </c>
      <c r="K297" s="8" t="b">
        <f>IF(参数统计!B297=11,参数统计!C297)</f>
        <v>0</v>
      </c>
      <c r="L297" s="8" t="b">
        <f>IF(参数统计!B297=12,参数统计!C297)</f>
        <v>0</v>
      </c>
      <c r="M297" s="8" t="b">
        <f>IF(参数统计!B297=13,参数统计!C297)</f>
        <v>0</v>
      </c>
      <c r="N297" s="8" t="b">
        <f>IF(参数统计!B297=14,参数统计!C297)</f>
        <v>0</v>
      </c>
      <c r="O297" s="8" t="b">
        <f>IF(参数统计!B297=15,参数统计!C297)</f>
        <v>0</v>
      </c>
      <c r="P297" s="8" t="b">
        <f>IF(参数统计!B297=16,参数统计!C297)</f>
        <v>0</v>
      </c>
      <c r="Q297" s="8" t="b">
        <f>IF(参数统计!B297=17,参数统计!C297)</f>
        <v>0</v>
      </c>
      <c r="R297" s="8" t="b">
        <f>IF(参数统计!B297=18,参数统计!C297)</f>
        <v>0</v>
      </c>
      <c r="S297" s="8" t="b">
        <f>IF(参数统计!B297=19,参数统计!C297)</f>
        <v>0</v>
      </c>
      <c r="T297" s="8" t="b">
        <f>IF(参数统计!B297=20,参数统计!C297)</f>
        <v>0</v>
      </c>
      <c r="U297" s="8" t="b">
        <f>IF(参数统计!B297=21,参数统计!C297)</f>
        <v>0</v>
      </c>
      <c r="V297" s="8" t="b">
        <f>IF(参数统计!B297=22,参数统计!C297)</f>
        <v>0</v>
      </c>
      <c r="W297" s="8" t="b">
        <f>IF(参数统计!B297=23,参数统计!C297)</f>
        <v>0</v>
      </c>
      <c r="X297" s="8" t="b">
        <f>IF(参数统计!B297=24,参数统计!C297)</f>
        <v>0</v>
      </c>
      <c r="Y297" s="8" t="b">
        <f>IF(参数统计!B297=25,参数统计!C297)</f>
        <v>0</v>
      </c>
      <c r="Z297" s="8" t="b">
        <f>IF(参数统计!B297=26,参数统计!C297)</f>
        <v>0</v>
      </c>
      <c r="AA297" s="8" t="b">
        <f>IF(参数统计!B297=27,参数统计!C297)</f>
        <v>0</v>
      </c>
      <c r="AB297" s="8" t="b">
        <f>IF(参数统计!B297=28,参数统计!C297)</f>
        <v>0</v>
      </c>
      <c r="AC297" s="8" t="b">
        <f>IF(参数统计!B297=29,参数统计!C297)</f>
        <v>0</v>
      </c>
      <c r="AD297" s="8" t="b">
        <f>IF(参数统计!B297=30,参数统计!C297)</f>
        <v>0</v>
      </c>
    </row>
    <row r="298" spans="1:30">
      <c r="A298" s="8" t="b">
        <f>IF(参数统计!B298=1,参数统计!C298)</f>
        <v>0</v>
      </c>
      <c r="B298" s="8" t="b">
        <f>IF(参数统计!B298=2,参数统计!C298)</f>
        <v>0</v>
      </c>
      <c r="C298" s="8" t="b">
        <f>IF(参数统计!B298=3,参数统计!C298)</f>
        <v>0</v>
      </c>
      <c r="D298" s="8" t="b">
        <f>IF(参数统计!B298=4,参数统计!C298)</f>
        <v>0</v>
      </c>
      <c r="E298" s="8" t="b">
        <f>IF(参数统计!B298=5,参数统计!C298)</f>
        <v>0</v>
      </c>
      <c r="F298" s="8" t="b">
        <f>IF(参数统计!B298=6,参数统计!C298)</f>
        <v>0</v>
      </c>
      <c r="G298" s="8" t="b">
        <f>IF(参数统计!B298=7,参数统计!C298)</f>
        <v>0</v>
      </c>
      <c r="H298" s="8" t="b">
        <f>IF(参数统计!B298=8,参数统计!C298)</f>
        <v>0</v>
      </c>
      <c r="I298" s="8" t="b">
        <f>IF(参数统计!B298=9,参数统计!C298)</f>
        <v>0</v>
      </c>
      <c r="J298" s="8" t="b">
        <f>IF(参数统计!B298=10,参数统计!C298)</f>
        <v>0</v>
      </c>
      <c r="K298" s="8" t="b">
        <f>IF(参数统计!B298=11,参数统计!C298)</f>
        <v>0</v>
      </c>
      <c r="L298" s="8" t="b">
        <f>IF(参数统计!B298=12,参数统计!C298)</f>
        <v>0</v>
      </c>
      <c r="M298" s="8" t="b">
        <f>IF(参数统计!B298=13,参数统计!C298)</f>
        <v>0</v>
      </c>
      <c r="N298" s="8" t="b">
        <f>IF(参数统计!B298=14,参数统计!C298)</f>
        <v>0</v>
      </c>
      <c r="O298" s="8" t="b">
        <f>IF(参数统计!B298=15,参数统计!C298)</f>
        <v>0</v>
      </c>
      <c r="P298" s="8" t="b">
        <f>IF(参数统计!B298=16,参数统计!C298)</f>
        <v>0</v>
      </c>
      <c r="Q298" s="8" t="b">
        <f>IF(参数统计!B298=17,参数统计!C298)</f>
        <v>0</v>
      </c>
      <c r="R298" s="8" t="b">
        <f>IF(参数统计!B298=18,参数统计!C298)</f>
        <v>0</v>
      </c>
      <c r="S298" s="8" t="b">
        <f>IF(参数统计!B298=19,参数统计!C298)</f>
        <v>0</v>
      </c>
      <c r="T298" s="8" t="b">
        <f>IF(参数统计!B298=20,参数统计!C298)</f>
        <v>0</v>
      </c>
      <c r="U298" s="8" t="b">
        <f>IF(参数统计!B298=21,参数统计!C298)</f>
        <v>0</v>
      </c>
      <c r="V298" s="8" t="b">
        <f>IF(参数统计!B298=22,参数统计!C298)</f>
        <v>0</v>
      </c>
      <c r="W298" s="8" t="b">
        <f>IF(参数统计!B298=23,参数统计!C298)</f>
        <v>0</v>
      </c>
      <c r="X298" s="8" t="b">
        <f>IF(参数统计!B298=24,参数统计!C298)</f>
        <v>0</v>
      </c>
      <c r="Y298" s="8" t="b">
        <f>IF(参数统计!B298=25,参数统计!C298)</f>
        <v>0</v>
      </c>
      <c r="Z298" s="8" t="b">
        <f>IF(参数统计!B298=26,参数统计!C298)</f>
        <v>0</v>
      </c>
      <c r="AA298" s="8" t="b">
        <f>IF(参数统计!B298=27,参数统计!C298)</f>
        <v>0</v>
      </c>
      <c r="AB298" s="8" t="b">
        <f>IF(参数统计!B298=28,参数统计!C298)</f>
        <v>0</v>
      </c>
      <c r="AC298" s="8" t="b">
        <f>IF(参数统计!B298=29,参数统计!C298)</f>
        <v>0</v>
      </c>
      <c r="AD298" s="8" t="b">
        <f>IF(参数统计!B298=30,参数统计!C298)</f>
        <v>0</v>
      </c>
    </row>
    <row r="299" spans="1:30">
      <c r="A299" s="8" t="b">
        <f>IF(参数统计!B299=1,参数统计!C299)</f>
        <v>0</v>
      </c>
      <c r="B299" s="8" t="b">
        <f>IF(参数统计!B299=2,参数统计!C299)</f>
        <v>0</v>
      </c>
      <c r="C299" s="8" t="b">
        <f>IF(参数统计!B299=3,参数统计!C299)</f>
        <v>0</v>
      </c>
      <c r="D299" s="8" t="b">
        <f>IF(参数统计!B299=4,参数统计!C299)</f>
        <v>0</v>
      </c>
      <c r="E299" s="8" t="b">
        <f>IF(参数统计!B299=5,参数统计!C299)</f>
        <v>0</v>
      </c>
      <c r="F299" s="8" t="b">
        <f>IF(参数统计!B299=6,参数统计!C299)</f>
        <v>0</v>
      </c>
      <c r="G299" s="8" t="b">
        <f>IF(参数统计!B299=7,参数统计!C299)</f>
        <v>0</v>
      </c>
      <c r="H299" s="8" t="b">
        <f>IF(参数统计!B299=8,参数统计!C299)</f>
        <v>0</v>
      </c>
      <c r="I299" s="8" t="b">
        <f>IF(参数统计!B299=9,参数统计!C299)</f>
        <v>0</v>
      </c>
      <c r="J299" s="8" t="b">
        <f>IF(参数统计!B299=10,参数统计!C299)</f>
        <v>0</v>
      </c>
      <c r="K299" s="8" t="b">
        <f>IF(参数统计!B299=11,参数统计!C299)</f>
        <v>0</v>
      </c>
      <c r="L299" s="8" t="b">
        <f>IF(参数统计!B299=12,参数统计!C299)</f>
        <v>0</v>
      </c>
      <c r="M299" s="8" t="b">
        <f>IF(参数统计!B299=13,参数统计!C299)</f>
        <v>0</v>
      </c>
      <c r="N299" s="8" t="b">
        <f>IF(参数统计!B299=14,参数统计!C299)</f>
        <v>0</v>
      </c>
      <c r="O299" s="8" t="b">
        <f>IF(参数统计!B299=15,参数统计!C299)</f>
        <v>0</v>
      </c>
      <c r="P299" s="8" t="b">
        <f>IF(参数统计!B299=16,参数统计!C299)</f>
        <v>0</v>
      </c>
      <c r="Q299" s="8" t="b">
        <f>IF(参数统计!B299=17,参数统计!C299)</f>
        <v>0</v>
      </c>
      <c r="R299" s="8" t="b">
        <f>IF(参数统计!B299=18,参数统计!C299)</f>
        <v>0</v>
      </c>
      <c r="S299" s="8" t="b">
        <f>IF(参数统计!B299=19,参数统计!C299)</f>
        <v>0</v>
      </c>
      <c r="T299" s="8" t="b">
        <f>IF(参数统计!B299=20,参数统计!C299)</f>
        <v>0</v>
      </c>
      <c r="U299" s="8" t="b">
        <f>IF(参数统计!B299=21,参数统计!C299)</f>
        <v>0</v>
      </c>
      <c r="V299" s="8" t="b">
        <f>IF(参数统计!B299=22,参数统计!C299)</f>
        <v>0</v>
      </c>
      <c r="W299" s="8" t="b">
        <f>IF(参数统计!B299=23,参数统计!C299)</f>
        <v>0</v>
      </c>
      <c r="X299" s="8" t="b">
        <f>IF(参数统计!B299=24,参数统计!C299)</f>
        <v>0</v>
      </c>
      <c r="Y299" s="8" t="b">
        <f>IF(参数统计!B299=25,参数统计!C299)</f>
        <v>0</v>
      </c>
      <c r="Z299" s="8" t="b">
        <f>IF(参数统计!B299=26,参数统计!C299)</f>
        <v>0</v>
      </c>
      <c r="AA299" s="8" t="b">
        <f>IF(参数统计!B299=27,参数统计!C299)</f>
        <v>0</v>
      </c>
      <c r="AB299" s="8" t="b">
        <f>IF(参数统计!B299=28,参数统计!C299)</f>
        <v>0</v>
      </c>
      <c r="AC299" s="8" t="b">
        <f>IF(参数统计!B299=29,参数统计!C299)</f>
        <v>0</v>
      </c>
      <c r="AD299" s="8" t="b">
        <f>IF(参数统计!B299=30,参数统计!C299)</f>
        <v>0</v>
      </c>
    </row>
    <row r="300" spans="1:30">
      <c r="A300" s="8" t="b">
        <f>IF(参数统计!B300=1,参数统计!C300)</f>
        <v>0</v>
      </c>
      <c r="B300" s="8" t="b">
        <f>IF(参数统计!B300=2,参数统计!C300)</f>
        <v>0</v>
      </c>
      <c r="C300" s="8" t="b">
        <f>IF(参数统计!B300=3,参数统计!C300)</f>
        <v>0</v>
      </c>
      <c r="D300" s="8" t="b">
        <f>IF(参数统计!B300=4,参数统计!C300)</f>
        <v>0</v>
      </c>
      <c r="E300" s="8" t="b">
        <f>IF(参数统计!B300=5,参数统计!C300)</f>
        <v>0</v>
      </c>
      <c r="F300" s="8" t="b">
        <f>IF(参数统计!B300=6,参数统计!C300)</f>
        <v>0</v>
      </c>
      <c r="G300" s="8" t="b">
        <f>IF(参数统计!B300=7,参数统计!C300)</f>
        <v>0</v>
      </c>
      <c r="H300" s="8" t="b">
        <f>IF(参数统计!B300=8,参数统计!C300)</f>
        <v>0</v>
      </c>
      <c r="I300" s="8" t="b">
        <f>IF(参数统计!B300=9,参数统计!C300)</f>
        <v>0</v>
      </c>
      <c r="J300" s="8" t="b">
        <f>IF(参数统计!B300=10,参数统计!C300)</f>
        <v>0</v>
      </c>
      <c r="K300" s="8" t="b">
        <f>IF(参数统计!B300=11,参数统计!C300)</f>
        <v>0</v>
      </c>
      <c r="L300" s="8" t="b">
        <f>IF(参数统计!B300=12,参数统计!C300)</f>
        <v>0</v>
      </c>
      <c r="M300" s="8" t="b">
        <f>IF(参数统计!B300=13,参数统计!C300)</f>
        <v>0</v>
      </c>
      <c r="N300" s="8" t="b">
        <f>IF(参数统计!B300=14,参数统计!C300)</f>
        <v>0</v>
      </c>
      <c r="O300" s="8" t="b">
        <f>IF(参数统计!B300=15,参数统计!C300)</f>
        <v>0</v>
      </c>
      <c r="P300" s="8" t="b">
        <f>IF(参数统计!B300=16,参数统计!C300)</f>
        <v>0</v>
      </c>
      <c r="Q300" s="8" t="b">
        <f>IF(参数统计!B300=17,参数统计!C300)</f>
        <v>0</v>
      </c>
      <c r="R300" s="8" t="b">
        <f>IF(参数统计!B300=18,参数统计!C300)</f>
        <v>0</v>
      </c>
      <c r="S300" s="8" t="b">
        <f>IF(参数统计!B300=19,参数统计!C300)</f>
        <v>0</v>
      </c>
      <c r="T300" s="8" t="b">
        <f>IF(参数统计!B300=20,参数统计!C300)</f>
        <v>0</v>
      </c>
      <c r="U300" s="8" t="b">
        <f>IF(参数统计!B300=21,参数统计!C300)</f>
        <v>0</v>
      </c>
      <c r="V300" s="8" t="b">
        <f>IF(参数统计!B300=22,参数统计!C300)</f>
        <v>0</v>
      </c>
      <c r="W300" s="8" t="b">
        <f>IF(参数统计!B300=23,参数统计!C300)</f>
        <v>0</v>
      </c>
      <c r="X300" s="8" t="b">
        <f>IF(参数统计!B300=24,参数统计!C300)</f>
        <v>0</v>
      </c>
      <c r="Y300" s="8" t="b">
        <f>IF(参数统计!B300=25,参数统计!C300)</f>
        <v>0</v>
      </c>
      <c r="Z300" s="8" t="b">
        <f>IF(参数统计!B300=26,参数统计!C300)</f>
        <v>0</v>
      </c>
      <c r="AA300" s="8" t="b">
        <f>IF(参数统计!B300=27,参数统计!C300)</f>
        <v>0</v>
      </c>
      <c r="AB300" s="8" t="b">
        <f>IF(参数统计!B300=28,参数统计!C300)</f>
        <v>0</v>
      </c>
      <c r="AC300" s="8" t="b">
        <f>IF(参数统计!B300=29,参数统计!C300)</f>
        <v>0</v>
      </c>
      <c r="AD300" s="8" t="b">
        <f>IF(参数统计!B300=30,参数统计!C300)</f>
        <v>0</v>
      </c>
    </row>
    <row r="301" spans="1:30">
      <c r="A301" s="8" t="b">
        <f>IF(参数统计!B301=1,参数统计!C301)</f>
        <v>0</v>
      </c>
      <c r="B301" s="8" t="b">
        <f>IF(参数统计!B301=2,参数统计!C301)</f>
        <v>0</v>
      </c>
      <c r="C301" s="8" t="b">
        <f>IF(参数统计!B301=3,参数统计!C301)</f>
        <v>0</v>
      </c>
      <c r="D301" s="8" t="b">
        <f>IF(参数统计!B301=4,参数统计!C301)</f>
        <v>0</v>
      </c>
      <c r="E301" s="8" t="b">
        <f>IF(参数统计!B301=5,参数统计!C301)</f>
        <v>0</v>
      </c>
      <c r="F301" s="8" t="b">
        <f>IF(参数统计!B301=6,参数统计!C301)</f>
        <v>0</v>
      </c>
      <c r="G301" s="8" t="b">
        <f>IF(参数统计!B301=7,参数统计!C301)</f>
        <v>0</v>
      </c>
      <c r="H301" s="8" t="b">
        <f>IF(参数统计!B301=8,参数统计!C301)</f>
        <v>0</v>
      </c>
      <c r="I301" s="8" t="b">
        <f>IF(参数统计!B301=9,参数统计!C301)</f>
        <v>0</v>
      </c>
      <c r="J301" s="8" t="b">
        <f>IF(参数统计!B301=10,参数统计!C301)</f>
        <v>0</v>
      </c>
      <c r="K301" s="8" t="b">
        <f>IF(参数统计!B301=11,参数统计!C301)</f>
        <v>0</v>
      </c>
      <c r="L301" s="8" t="b">
        <f>IF(参数统计!B301=12,参数统计!C301)</f>
        <v>0</v>
      </c>
      <c r="M301" s="8" t="b">
        <f>IF(参数统计!B301=13,参数统计!C301)</f>
        <v>0</v>
      </c>
      <c r="N301" s="8" t="b">
        <f>IF(参数统计!B301=14,参数统计!C301)</f>
        <v>0</v>
      </c>
      <c r="O301" s="8" t="b">
        <f>IF(参数统计!B301=15,参数统计!C301)</f>
        <v>0</v>
      </c>
      <c r="P301" s="8" t="b">
        <f>IF(参数统计!B301=16,参数统计!C301)</f>
        <v>0</v>
      </c>
      <c r="Q301" s="8" t="b">
        <f>IF(参数统计!B301=17,参数统计!C301)</f>
        <v>0</v>
      </c>
      <c r="R301" s="8" t="b">
        <f>IF(参数统计!B301=18,参数统计!C301)</f>
        <v>0</v>
      </c>
      <c r="S301" s="8" t="b">
        <f>IF(参数统计!B301=19,参数统计!C301)</f>
        <v>0</v>
      </c>
      <c r="T301" s="8" t="b">
        <f>IF(参数统计!B301=20,参数统计!C301)</f>
        <v>0</v>
      </c>
      <c r="U301" s="8" t="b">
        <f>IF(参数统计!B301=21,参数统计!C301)</f>
        <v>0</v>
      </c>
      <c r="V301" s="8" t="b">
        <f>IF(参数统计!B301=22,参数统计!C301)</f>
        <v>0</v>
      </c>
      <c r="W301" s="8" t="b">
        <f>IF(参数统计!B301=23,参数统计!C301)</f>
        <v>0</v>
      </c>
      <c r="X301" s="8" t="b">
        <f>IF(参数统计!B301=24,参数统计!C301)</f>
        <v>0</v>
      </c>
      <c r="Y301" s="8" t="b">
        <f>IF(参数统计!B301=25,参数统计!C301)</f>
        <v>0</v>
      </c>
      <c r="Z301" s="8" t="b">
        <f>IF(参数统计!B301=26,参数统计!C301)</f>
        <v>0</v>
      </c>
      <c r="AA301" s="8" t="b">
        <f>IF(参数统计!B301=27,参数统计!C301)</f>
        <v>0</v>
      </c>
      <c r="AB301" s="8" t="b">
        <f>IF(参数统计!B301=28,参数统计!C301)</f>
        <v>0</v>
      </c>
      <c r="AC301" s="8" t="b">
        <f>IF(参数统计!B301=29,参数统计!C301)</f>
        <v>0</v>
      </c>
      <c r="AD301" s="8" t="b">
        <f>IF(参数统计!B301=30,参数统计!C301)</f>
        <v>0</v>
      </c>
    </row>
    <row r="302" spans="1:30">
      <c r="A302" s="8" t="b">
        <f>IF(参数统计!B302=1,参数统计!C302)</f>
        <v>0</v>
      </c>
      <c r="B302" s="8" t="b">
        <f>IF(参数统计!B302=2,参数统计!C302)</f>
        <v>0</v>
      </c>
      <c r="C302" s="8" t="b">
        <f>IF(参数统计!B302=3,参数统计!C302)</f>
        <v>0</v>
      </c>
      <c r="D302" s="8" t="b">
        <f>IF(参数统计!B302=4,参数统计!C302)</f>
        <v>0</v>
      </c>
      <c r="E302" s="8" t="b">
        <f>IF(参数统计!B302=5,参数统计!C302)</f>
        <v>0</v>
      </c>
      <c r="F302" s="8" t="b">
        <f>IF(参数统计!B302=6,参数统计!C302)</f>
        <v>0</v>
      </c>
      <c r="G302" s="8" t="b">
        <f>IF(参数统计!B302=7,参数统计!C302)</f>
        <v>0</v>
      </c>
      <c r="H302" s="8" t="b">
        <f>IF(参数统计!B302=8,参数统计!C302)</f>
        <v>0</v>
      </c>
      <c r="I302" s="8" t="b">
        <f>IF(参数统计!B302=9,参数统计!C302)</f>
        <v>0</v>
      </c>
      <c r="J302" s="8" t="b">
        <f>IF(参数统计!B302=10,参数统计!C302)</f>
        <v>0</v>
      </c>
      <c r="K302" s="8" t="b">
        <f>IF(参数统计!B302=11,参数统计!C302)</f>
        <v>0</v>
      </c>
      <c r="L302" s="8" t="b">
        <f>IF(参数统计!B302=12,参数统计!C302)</f>
        <v>0</v>
      </c>
      <c r="M302" s="8" t="b">
        <f>IF(参数统计!B302=13,参数统计!C302)</f>
        <v>0</v>
      </c>
      <c r="N302" s="8" t="b">
        <f>IF(参数统计!B302=14,参数统计!C302)</f>
        <v>0</v>
      </c>
      <c r="O302" s="8" t="b">
        <f>IF(参数统计!B302=15,参数统计!C302)</f>
        <v>0</v>
      </c>
      <c r="P302" s="8" t="b">
        <f>IF(参数统计!B302=16,参数统计!C302)</f>
        <v>0</v>
      </c>
      <c r="Q302" s="8" t="b">
        <f>IF(参数统计!B302=17,参数统计!C302)</f>
        <v>0</v>
      </c>
      <c r="R302" s="8" t="b">
        <f>IF(参数统计!B302=18,参数统计!C302)</f>
        <v>0</v>
      </c>
      <c r="S302" s="8" t="b">
        <f>IF(参数统计!B302=19,参数统计!C302)</f>
        <v>0</v>
      </c>
      <c r="T302" s="8" t="b">
        <f>IF(参数统计!B302=20,参数统计!C302)</f>
        <v>0</v>
      </c>
      <c r="U302" s="8" t="b">
        <f>IF(参数统计!B302=21,参数统计!C302)</f>
        <v>0</v>
      </c>
      <c r="V302" s="8" t="b">
        <f>IF(参数统计!B302=22,参数统计!C302)</f>
        <v>0</v>
      </c>
      <c r="W302" s="8" t="b">
        <f>IF(参数统计!B302=23,参数统计!C302)</f>
        <v>0</v>
      </c>
      <c r="X302" s="8" t="b">
        <f>IF(参数统计!B302=24,参数统计!C302)</f>
        <v>0</v>
      </c>
      <c r="Y302" s="8" t="b">
        <f>IF(参数统计!B302=25,参数统计!C302)</f>
        <v>0</v>
      </c>
      <c r="Z302" s="8" t="b">
        <f>IF(参数统计!B302=26,参数统计!C302)</f>
        <v>0</v>
      </c>
      <c r="AA302" s="8" t="b">
        <f>IF(参数统计!B302=27,参数统计!C302)</f>
        <v>0</v>
      </c>
      <c r="AB302" s="8" t="b">
        <f>IF(参数统计!B302=28,参数统计!C302)</f>
        <v>0</v>
      </c>
      <c r="AC302" s="8" t="b">
        <f>IF(参数统计!B302=29,参数统计!C302)</f>
        <v>0</v>
      </c>
      <c r="AD302" s="8" t="b">
        <f>IF(参数统计!B302=30,参数统计!C302)</f>
        <v>0</v>
      </c>
    </row>
    <row r="303" spans="1:30">
      <c r="A303" s="8" t="b">
        <f>IF(参数统计!B303=1,参数统计!C303)</f>
        <v>0</v>
      </c>
      <c r="B303" s="8" t="b">
        <f>IF(参数统计!B303=2,参数统计!C303)</f>
        <v>0</v>
      </c>
      <c r="C303" s="8" t="b">
        <f>IF(参数统计!B303=3,参数统计!C303)</f>
        <v>0</v>
      </c>
      <c r="D303" s="8" t="b">
        <f>IF(参数统计!B303=4,参数统计!C303)</f>
        <v>0</v>
      </c>
      <c r="E303" s="8" t="b">
        <f>IF(参数统计!B303=5,参数统计!C303)</f>
        <v>0</v>
      </c>
      <c r="F303" s="8" t="b">
        <f>IF(参数统计!B303=6,参数统计!C303)</f>
        <v>0</v>
      </c>
      <c r="G303" s="8" t="b">
        <f>IF(参数统计!B303=7,参数统计!C303)</f>
        <v>0</v>
      </c>
      <c r="H303" s="8" t="b">
        <f>IF(参数统计!B303=8,参数统计!C303)</f>
        <v>0</v>
      </c>
      <c r="I303" s="8" t="b">
        <f>IF(参数统计!B303=9,参数统计!C303)</f>
        <v>0</v>
      </c>
      <c r="J303" s="8" t="b">
        <f>IF(参数统计!B303=10,参数统计!C303)</f>
        <v>0</v>
      </c>
      <c r="K303" s="8" t="b">
        <f>IF(参数统计!B303=11,参数统计!C303)</f>
        <v>0</v>
      </c>
      <c r="L303" s="8" t="b">
        <f>IF(参数统计!B303=12,参数统计!C303)</f>
        <v>0</v>
      </c>
      <c r="M303" s="8" t="b">
        <f>IF(参数统计!B303=13,参数统计!C303)</f>
        <v>0</v>
      </c>
      <c r="N303" s="8" t="b">
        <f>IF(参数统计!B303=14,参数统计!C303)</f>
        <v>0</v>
      </c>
      <c r="O303" s="8" t="b">
        <f>IF(参数统计!B303=15,参数统计!C303)</f>
        <v>0</v>
      </c>
      <c r="P303" s="8" t="b">
        <f>IF(参数统计!B303=16,参数统计!C303)</f>
        <v>0</v>
      </c>
      <c r="Q303" s="8" t="b">
        <f>IF(参数统计!B303=17,参数统计!C303)</f>
        <v>0</v>
      </c>
      <c r="R303" s="8" t="b">
        <f>IF(参数统计!B303=18,参数统计!C303)</f>
        <v>0</v>
      </c>
      <c r="S303" s="8" t="b">
        <f>IF(参数统计!B303=19,参数统计!C303)</f>
        <v>0</v>
      </c>
      <c r="T303" s="8" t="b">
        <f>IF(参数统计!B303=20,参数统计!C303)</f>
        <v>0</v>
      </c>
      <c r="U303" s="8" t="b">
        <f>IF(参数统计!B303=21,参数统计!C303)</f>
        <v>0</v>
      </c>
      <c r="V303" s="8" t="b">
        <f>IF(参数统计!B303=22,参数统计!C303)</f>
        <v>0</v>
      </c>
      <c r="W303" s="8" t="b">
        <f>IF(参数统计!B303=23,参数统计!C303)</f>
        <v>0</v>
      </c>
      <c r="X303" s="8" t="b">
        <f>IF(参数统计!B303=24,参数统计!C303)</f>
        <v>0</v>
      </c>
      <c r="Y303" s="8" t="b">
        <f>IF(参数统计!B303=25,参数统计!C303)</f>
        <v>0</v>
      </c>
      <c r="Z303" s="8" t="b">
        <f>IF(参数统计!B303=26,参数统计!C303)</f>
        <v>0</v>
      </c>
      <c r="AA303" s="8" t="b">
        <f>IF(参数统计!B303=27,参数统计!C303)</f>
        <v>0</v>
      </c>
      <c r="AB303" s="8" t="b">
        <f>IF(参数统计!B303=28,参数统计!C303)</f>
        <v>0</v>
      </c>
      <c r="AC303" s="8" t="b">
        <f>IF(参数统计!B303=29,参数统计!C303)</f>
        <v>0</v>
      </c>
      <c r="AD303" s="8" t="b">
        <f>IF(参数统计!B303=30,参数统计!C303)</f>
        <v>0</v>
      </c>
    </row>
    <row r="304" spans="1:30">
      <c r="A304" s="8" t="b">
        <f>IF(参数统计!B304=1,参数统计!C304)</f>
        <v>0</v>
      </c>
      <c r="B304" s="8" t="b">
        <f>IF(参数统计!B304=2,参数统计!C304)</f>
        <v>0</v>
      </c>
      <c r="C304" s="8" t="b">
        <f>IF(参数统计!B304=3,参数统计!C304)</f>
        <v>0</v>
      </c>
      <c r="D304" s="8" t="b">
        <f>IF(参数统计!B304=4,参数统计!C304)</f>
        <v>0</v>
      </c>
      <c r="E304" s="8" t="b">
        <f>IF(参数统计!B304=5,参数统计!C304)</f>
        <v>0</v>
      </c>
      <c r="F304" s="8" t="b">
        <f>IF(参数统计!B304=6,参数统计!C304)</f>
        <v>0</v>
      </c>
      <c r="G304" s="8" t="b">
        <f>IF(参数统计!B304=7,参数统计!C304)</f>
        <v>0</v>
      </c>
      <c r="H304" s="8" t="b">
        <f>IF(参数统计!B304=8,参数统计!C304)</f>
        <v>0</v>
      </c>
      <c r="I304" s="8" t="b">
        <f>IF(参数统计!B304=9,参数统计!C304)</f>
        <v>0</v>
      </c>
      <c r="J304" s="8" t="b">
        <f>IF(参数统计!B304=10,参数统计!C304)</f>
        <v>0</v>
      </c>
      <c r="K304" s="8" t="b">
        <f>IF(参数统计!B304=11,参数统计!C304)</f>
        <v>0</v>
      </c>
      <c r="L304" s="8" t="b">
        <f>IF(参数统计!B304=12,参数统计!C304)</f>
        <v>0</v>
      </c>
      <c r="M304" s="8" t="b">
        <f>IF(参数统计!B304=13,参数统计!C304)</f>
        <v>0</v>
      </c>
      <c r="N304" s="8" t="b">
        <f>IF(参数统计!B304=14,参数统计!C304)</f>
        <v>0</v>
      </c>
      <c r="O304" s="8" t="b">
        <f>IF(参数统计!B304=15,参数统计!C304)</f>
        <v>0</v>
      </c>
      <c r="P304" s="8" t="b">
        <f>IF(参数统计!B304=16,参数统计!C304)</f>
        <v>0</v>
      </c>
      <c r="Q304" s="8" t="b">
        <f>IF(参数统计!B304=17,参数统计!C304)</f>
        <v>0</v>
      </c>
      <c r="R304" s="8" t="b">
        <f>IF(参数统计!B304=18,参数统计!C304)</f>
        <v>0</v>
      </c>
      <c r="S304" s="8" t="b">
        <f>IF(参数统计!B304=19,参数统计!C304)</f>
        <v>0</v>
      </c>
      <c r="T304" s="8" t="b">
        <f>IF(参数统计!B304=20,参数统计!C304)</f>
        <v>0</v>
      </c>
      <c r="U304" s="8" t="b">
        <f>IF(参数统计!B304=21,参数统计!C304)</f>
        <v>0</v>
      </c>
      <c r="V304" s="8" t="b">
        <f>IF(参数统计!B304=22,参数统计!C304)</f>
        <v>0</v>
      </c>
      <c r="W304" s="8" t="b">
        <f>IF(参数统计!B304=23,参数统计!C304)</f>
        <v>0</v>
      </c>
      <c r="X304" s="8" t="b">
        <f>IF(参数统计!B304=24,参数统计!C304)</f>
        <v>0</v>
      </c>
      <c r="Y304" s="8" t="b">
        <f>IF(参数统计!B304=25,参数统计!C304)</f>
        <v>0</v>
      </c>
      <c r="Z304" s="8" t="b">
        <f>IF(参数统计!B304=26,参数统计!C304)</f>
        <v>0</v>
      </c>
      <c r="AA304" s="8" t="b">
        <f>IF(参数统计!B304=27,参数统计!C304)</f>
        <v>0</v>
      </c>
      <c r="AB304" s="8" t="b">
        <f>IF(参数统计!B304=28,参数统计!C304)</f>
        <v>0</v>
      </c>
      <c r="AC304" s="8" t="b">
        <f>IF(参数统计!B304=29,参数统计!C304)</f>
        <v>0</v>
      </c>
      <c r="AD304" s="8" t="b">
        <f>IF(参数统计!B304=30,参数统计!C304)</f>
        <v>0</v>
      </c>
    </row>
    <row r="305" spans="1:30">
      <c r="A305" s="8" t="b">
        <f>IF(参数统计!B305=1,参数统计!C305)</f>
        <v>0</v>
      </c>
      <c r="B305" s="8" t="b">
        <f>IF(参数统计!B305=2,参数统计!C305)</f>
        <v>0</v>
      </c>
      <c r="C305" s="8" t="b">
        <f>IF(参数统计!B305=3,参数统计!C305)</f>
        <v>0</v>
      </c>
      <c r="D305" s="8" t="b">
        <f>IF(参数统计!B305=4,参数统计!C305)</f>
        <v>0</v>
      </c>
      <c r="E305" s="8" t="b">
        <f>IF(参数统计!B305=5,参数统计!C305)</f>
        <v>0</v>
      </c>
      <c r="F305" s="8" t="b">
        <f>IF(参数统计!B305=6,参数统计!C305)</f>
        <v>0</v>
      </c>
      <c r="G305" s="8" t="b">
        <f>IF(参数统计!B305=7,参数统计!C305)</f>
        <v>0</v>
      </c>
      <c r="H305" s="8" t="b">
        <f>IF(参数统计!B305=8,参数统计!C305)</f>
        <v>0</v>
      </c>
      <c r="I305" s="8" t="b">
        <f>IF(参数统计!B305=9,参数统计!C305)</f>
        <v>0</v>
      </c>
      <c r="J305" s="8" t="b">
        <f>IF(参数统计!B305=10,参数统计!C305)</f>
        <v>0</v>
      </c>
      <c r="K305" s="8" t="b">
        <f>IF(参数统计!B305=11,参数统计!C305)</f>
        <v>0</v>
      </c>
      <c r="L305" s="8" t="b">
        <f>IF(参数统计!B305=12,参数统计!C305)</f>
        <v>0</v>
      </c>
      <c r="M305" s="8" t="b">
        <f>IF(参数统计!B305=13,参数统计!C305)</f>
        <v>0</v>
      </c>
      <c r="N305" s="8" t="b">
        <f>IF(参数统计!B305=14,参数统计!C305)</f>
        <v>0</v>
      </c>
      <c r="O305" s="8" t="b">
        <f>IF(参数统计!B305=15,参数统计!C305)</f>
        <v>0</v>
      </c>
      <c r="P305" s="8" t="b">
        <f>IF(参数统计!B305=16,参数统计!C305)</f>
        <v>0</v>
      </c>
      <c r="Q305" s="8" t="b">
        <f>IF(参数统计!B305=17,参数统计!C305)</f>
        <v>0</v>
      </c>
      <c r="R305" s="8" t="b">
        <f>IF(参数统计!B305=18,参数统计!C305)</f>
        <v>0</v>
      </c>
      <c r="S305" s="8" t="b">
        <f>IF(参数统计!B305=19,参数统计!C305)</f>
        <v>0</v>
      </c>
      <c r="T305" s="8" t="b">
        <f>IF(参数统计!B305=20,参数统计!C305)</f>
        <v>0</v>
      </c>
      <c r="U305" s="8" t="b">
        <f>IF(参数统计!B305=21,参数统计!C305)</f>
        <v>0</v>
      </c>
      <c r="V305" s="8" t="b">
        <f>IF(参数统计!B305=22,参数统计!C305)</f>
        <v>0</v>
      </c>
      <c r="W305" s="8" t="b">
        <f>IF(参数统计!B305=23,参数统计!C305)</f>
        <v>0</v>
      </c>
      <c r="X305" s="8" t="b">
        <f>IF(参数统计!B305=24,参数统计!C305)</f>
        <v>0</v>
      </c>
      <c r="Y305" s="8" t="b">
        <f>IF(参数统计!B305=25,参数统计!C305)</f>
        <v>0</v>
      </c>
      <c r="Z305" s="8" t="b">
        <f>IF(参数统计!B305=26,参数统计!C305)</f>
        <v>0</v>
      </c>
      <c r="AA305" s="8" t="b">
        <f>IF(参数统计!B305=27,参数统计!C305)</f>
        <v>0</v>
      </c>
      <c r="AB305" s="8" t="b">
        <f>IF(参数统计!B305=28,参数统计!C305)</f>
        <v>0</v>
      </c>
      <c r="AC305" s="8" t="b">
        <f>IF(参数统计!B305=29,参数统计!C305)</f>
        <v>0</v>
      </c>
      <c r="AD305" s="8" t="b">
        <f>IF(参数统计!B305=30,参数统计!C305)</f>
        <v>0</v>
      </c>
    </row>
    <row r="306" spans="1:30">
      <c r="A306" s="8" t="b">
        <f>IF(参数统计!B306=1,参数统计!C306)</f>
        <v>0</v>
      </c>
      <c r="B306" s="8" t="b">
        <f>IF(参数统计!B306=2,参数统计!C306)</f>
        <v>0</v>
      </c>
      <c r="C306" s="8" t="b">
        <f>IF(参数统计!B306=3,参数统计!C306)</f>
        <v>0</v>
      </c>
      <c r="D306" s="8" t="b">
        <f>IF(参数统计!B306=4,参数统计!C306)</f>
        <v>0</v>
      </c>
      <c r="E306" s="8" t="b">
        <f>IF(参数统计!B306=5,参数统计!C306)</f>
        <v>0</v>
      </c>
      <c r="F306" s="8" t="b">
        <f>IF(参数统计!B306=6,参数统计!C306)</f>
        <v>0</v>
      </c>
      <c r="G306" s="8" t="b">
        <f>IF(参数统计!B306=7,参数统计!C306)</f>
        <v>0</v>
      </c>
      <c r="H306" s="8" t="b">
        <f>IF(参数统计!B306=8,参数统计!C306)</f>
        <v>0</v>
      </c>
      <c r="I306" s="8" t="b">
        <f>IF(参数统计!B306=9,参数统计!C306)</f>
        <v>0</v>
      </c>
      <c r="J306" s="8" t="b">
        <f>IF(参数统计!B306=10,参数统计!C306)</f>
        <v>0</v>
      </c>
      <c r="K306" s="8" t="b">
        <f>IF(参数统计!B306=11,参数统计!C306)</f>
        <v>0</v>
      </c>
      <c r="L306" s="8" t="b">
        <f>IF(参数统计!B306=12,参数统计!C306)</f>
        <v>0</v>
      </c>
      <c r="M306" s="8" t="b">
        <f>IF(参数统计!B306=13,参数统计!C306)</f>
        <v>0</v>
      </c>
      <c r="N306" s="8" t="b">
        <f>IF(参数统计!B306=14,参数统计!C306)</f>
        <v>0</v>
      </c>
      <c r="O306" s="8" t="b">
        <f>IF(参数统计!B306=15,参数统计!C306)</f>
        <v>0</v>
      </c>
      <c r="P306" s="8" t="b">
        <f>IF(参数统计!B306=16,参数统计!C306)</f>
        <v>0</v>
      </c>
      <c r="Q306" s="8" t="b">
        <f>IF(参数统计!B306=17,参数统计!C306)</f>
        <v>0</v>
      </c>
      <c r="R306" s="8" t="b">
        <f>IF(参数统计!B306=18,参数统计!C306)</f>
        <v>0</v>
      </c>
      <c r="S306" s="8" t="b">
        <f>IF(参数统计!B306=19,参数统计!C306)</f>
        <v>0</v>
      </c>
      <c r="T306" s="8" t="b">
        <f>IF(参数统计!B306=20,参数统计!C306)</f>
        <v>0</v>
      </c>
      <c r="U306" s="8" t="b">
        <f>IF(参数统计!B306=21,参数统计!C306)</f>
        <v>0</v>
      </c>
      <c r="V306" s="8" t="b">
        <f>IF(参数统计!B306=22,参数统计!C306)</f>
        <v>0</v>
      </c>
      <c r="W306" s="8" t="b">
        <f>IF(参数统计!B306=23,参数统计!C306)</f>
        <v>0</v>
      </c>
      <c r="X306" s="8" t="b">
        <f>IF(参数统计!B306=24,参数统计!C306)</f>
        <v>0</v>
      </c>
      <c r="Y306" s="8" t="b">
        <f>IF(参数统计!B306=25,参数统计!C306)</f>
        <v>0</v>
      </c>
      <c r="Z306" s="8" t="b">
        <f>IF(参数统计!B306=26,参数统计!C306)</f>
        <v>0</v>
      </c>
      <c r="AA306" s="8" t="b">
        <f>IF(参数统计!B306=27,参数统计!C306)</f>
        <v>0</v>
      </c>
      <c r="AB306" s="8" t="b">
        <f>IF(参数统计!B306=28,参数统计!C306)</f>
        <v>0</v>
      </c>
      <c r="AC306" s="8" t="b">
        <f>IF(参数统计!B306=29,参数统计!C306)</f>
        <v>0</v>
      </c>
      <c r="AD306" s="8" t="b">
        <f>IF(参数统计!B306=30,参数统计!C306)</f>
        <v>0</v>
      </c>
    </row>
    <row r="307" spans="1:30">
      <c r="A307" s="8" t="b">
        <f>IF(参数统计!B307=1,参数统计!C307)</f>
        <v>0</v>
      </c>
      <c r="B307" s="8" t="b">
        <f>IF(参数统计!B307=2,参数统计!C307)</f>
        <v>0</v>
      </c>
      <c r="C307" s="8" t="b">
        <f>IF(参数统计!B307=3,参数统计!C307)</f>
        <v>0</v>
      </c>
      <c r="D307" s="8" t="b">
        <f>IF(参数统计!B307=4,参数统计!C307)</f>
        <v>0</v>
      </c>
      <c r="E307" s="8" t="b">
        <f>IF(参数统计!B307=5,参数统计!C307)</f>
        <v>0</v>
      </c>
      <c r="F307" s="8" t="b">
        <f>IF(参数统计!B307=6,参数统计!C307)</f>
        <v>0</v>
      </c>
      <c r="G307" s="8" t="b">
        <f>IF(参数统计!B307=7,参数统计!C307)</f>
        <v>0</v>
      </c>
      <c r="H307" s="8" t="b">
        <f>IF(参数统计!B307=8,参数统计!C307)</f>
        <v>0</v>
      </c>
      <c r="I307" s="8" t="b">
        <f>IF(参数统计!B307=9,参数统计!C307)</f>
        <v>0</v>
      </c>
      <c r="J307" s="8" t="b">
        <f>IF(参数统计!B307=10,参数统计!C307)</f>
        <v>0</v>
      </c>
      <c r="K307" s="8" t="b">
        <f>IF(参数统计!B307=11,参数统计!C307)</f>
        <v>0</v>
      </c>
      <c r="L307" s="8" t="b">
        <f>IF(参数统计!B307=12,参数统计!C307)</f>
        <v>0</v>
      </c>
      <c r="M307" s="8" t="b">
        <f>IF(参数统计!B307=13,参数统计!C307)</f>
        <v>0</v>
      </c>
      <c r="N307" s="8" t="b">
        <f>IF(参数统计!B307=14,参数统计!C307)</f>
        <v>0</v>
      </c>
      <c r="O307" s="8" t="b">
        <f>IF(参数统计!B307=15,参数统计!C307)</f>
        <v>0</v>
      </c>
      <c r="P307" s="8" t="b">
        <f>IF(参数统计!B307=16,参数统计!C307)</f>
        <v>0</v>
      </c>
      <c r="Q307" s="8" t="b">
        <f>IF(参数统计!B307=17,参数统计!C307)</f>
        <v>0</v>
      </c>
      <c r="R307" s="8" t="b">
        <f>IF(参数统计!B307=18,参数统计!C307)</f>
        <v>0</v>
      </c>
      <c r="S307" s="8" t="b">
        <f>IF(参数统计!B307=19,参数统计!C307)</f>
        <v>0</v>
      </c>
      <c r="T307" s="8" t="b">
        <f>IF(参数统计!B307=20,参数统计!C307)</f>
        <v>0</v>
      </c>
      <c r="U307" s="8" t="b">
        <f>IF(参数统计!B307=21,参数统计!C307)</f>
        <v>0</v>
      </c>
      <c r="V307" s="8" t="b">
        <f>IF(参数统计!B307=22,参数统计!C307)</f>
        <v>0</v>
      </c>
      <c r="W307" s="8" t="b">
        <f>IF(参数统计!B307=23,参数统计!C307)</f>
        <v>0</v>
      </c>
      <c r="X307" s="8" t="b">
        <f>IF(参数统计!B307=24,参数统计!C307)</f>
        <v>0</v>
      </c>
      <c r="Y307" s="8" t="b">
        <f>IF(参数统计!B307=25,参数统计!C307)</f>
        <v>0</v>
      </c>
      <c r="Z307" s="8" t="b">
        <f>IF(参数统计!B307=26,参数统计!C307)</f>
        <v>0</v>
      </c>
      <c r="AA307" s="8" t="b">
        <f>IF(参数统计!B307=27,参数统计!C307)</f>
        <v>0</v>
      </c>
      <c r="AB307" s="8" t="b">
        <f>IF(参数统计!B307=28,参数统计!C307)</f>
        <v>0</v>
      </c>
      <c r="AC307" s="8" t="b">
        <f>IF(参数统计!B307=29,参数统计!C307)</f>
        <v>0</v>
      </c>
      <c r="AD307" s="8" t="b">
        <f>IF(参数统计!B307=30,参数统计!C307)</f>
        <v>0</v>
      </c>
    </row>
    <row r="308" spans="1:30">
      <c r="A308" s="8" t="b">
        <f>IF(参数统计!B308=1,参数统计!C308)</f>
        <v>0</v>
      </c>
      <c r="B308" s="8" t="b">
        <f>IF(参数统计!B308=2,参数统计!C308)</f>
        <v>0</v>
      </c>
      <c r="C308" s="8" t="b">
        <f>IF(参数统计!B308=3,参数统计!C308)</f>
        <v>0</v>
      </c>
      <c r="D308" s="8" t="b">
        <f>IF(参数统计!B308=4,参数统计!C308)</f>
        <v>0</v>
      </c>
      <c r="E308" s="8" t="b">
        <f>IF(参数统计!B308=5,参数统计!C308)</f>
        <v>0</v>
      </c>
      <c r="F308" s="8" t="b">
        <f>IF(参数统计!B308=6,参数统计!C308)</f>
        <v>0</v>
      </c>
      <c r="G308" s="8" t="b">
        <f>IF(参数统计!B308=7,参数统计!C308)</f>
        <v>0</v>
      </c>
      <c r="H308" s="8" t="b">
        <f>IF(参数统计!B308=8,参数统计!C308)</f>
        <v>0</v>
      </c>
      <c r="I308" s="8" t="b">
        <f>IF(参数统计!B308=9,参数统计!C308)</f>
        <v>0</v>
      </c>
      <c r="J308" s="8" t="b">
        <f>IF(参数统计!B308=10,参数统计!C308)</f>
        <v>0</v>
      </c>
      <c r="K308" s="8" t="b">
        <f>IF(参数统计!B308=11,参数统计!C308)</f>
        <v>0</v>
      </c>
      <c r="L308" s="8" t="b">
        <f>IF(参数统计!B308=12,参数统计!C308)</f>
        <v>0</v>
      </c>
      <c r="M308" s="8" t="b">
        <f>IF(参数统计!B308=13,参数统计!C308)</f>
        <v>0</v>
      </c>
      <c r="N308" s="8" t="b">
        <f>IF(参数统计!B308=14,参数统计!C308)</f>
        <v>0</v>
      </c>
      <c r="O308" s="8" t="b">
        <f>IF(参数统计!B308=15,参数统计!C308)</f>
        <v>0</v>
      </c>
      <c r="P308" s="8" t="b">
        <f>IF(参数统计!B308=16,参数统计!C308)</f>
        <v>0</v>
      </c>
      <c r="Q308" s="8" t="b">
        <f>IF(参数统计!B308=17,参数统计!C308)</f>
        <v>0</v>
      </c>
      <c r="R308" s="8" t="b">
        <f>IF(参数统计!B308=18,参数统计!C308)</f>
        <v>0</v>
      </c>
      <c r="S308" s="8" t="b">
        <f>IF(参数统计!B308=19,参数统计!C308)</f>
        <v>0</v>
      </c>
      <c r="T308" s="8" t="b">
        <f>IF(参数统计!B308=20,参数统计!C308)</f>
        <v>0</v>
      </c>
      <c r="U308" s="8" t="b">
        <f>IF(参数统计!B308=21,参数统计!C308)</f>
        <v>0</v>
      </c>
      <c r="V308" s="8" t="b">
        <f>IF(参数统计!B308=22,参数统计!C308)</f>
        <v>0</v>
      </c>
      <c r="W308" s="8" t="b">
        <f>IF(参数统计!B308=23,参数统计!C308)</f>
        <v>0</v>
      </c>
      <c r="X308" s="8" t="b">
        <f>IF(参数统计!B308=24,参数统计!C308)</f>
        <v>0</v>
      </c>
      <c r="Y308" s="8" t="b">
        <f>IF(参数统计!B308=25,参数统计!C308)</f>
        <v>0</v>
      </c>
      <c r="Z308" s="8" t="b">
        <f>IF(参数统计!B308=26,参数统计!C308)</f>
        <v>0</v>
      </c>
      <c r="AA308" s="8" t="b">
        <f>IF(参数统计!B308=27,参数统计!C308)</f>
        <v>0</v>
      </c>
      <c r="AB308" s="8" t="b">
        <f>IF(参数统计!B308=28,参数统计!C308)</f>
        <v>0</v>
      </c>
      <c r="AC308" s="8" t="b">
        <f>IF(参数统计!B308=29,参数统计!C308)</f>
        <v>0</v>
      </c>
      <c r="AD308" s="8" t="b">
        <f>IF(参数统计!B308=30,参数统计!C308)</f>
        <v>0</v>
      </c>
    </row>
    <row r="309" spans="1:30">
      <c r="A309" s="8" t="b">
        <f>IF(参数统计!B309=1,参数统计!C309)</f>
        <v>0</v>
      </c>
      <c r="B309" s="8" t="b">
        <f>IF(参数统计!B309=2,参数统计!C309)</f>
        <v>0</v>
      </c>
      <c r="C309" s="8" t="b">
        <f>IF(参数统计!B309=3,参数统计!C309)</f>
        <v>0</v>
      </c>
      <c r="D309" s="8" t="b">
        <f>IF(参数统计!B309=4,参数统计!C309)</f>
        <v>0</v>
      </c>
      <c r="E309" s="8" t="b">
        <f>IF(参数统计!B309=5,参数统计!C309)</f>
        <v>0</v>
      </c>
      <c r="F309" s="8" t="b">
        <f>IF(参数统计!B309=6,参数统计!C309)</f>
        <v>0</v>
      </c>
      <c r="G309" s="8" t="b">
        <f>IF(参数统计!B309=7,参数统计!C309)</f>
        <v>0</v>
      </c>
      <c r="H309" s="8" t="b">
        <f>IF(参数统计!B309=8,参数统计!C309)</f>
        <v>0</v>
      </c>
      <c r="I309" s="8" t="b">
        <f>IF(参数统计!B309=9,参数统计!C309)</f>
        <v>0</v>
      </c>
      <c r="J309" s="8" t="b">
        <f>IF(参数统计!B309=10,参数统计!C309)</f>
        <v>0</v>
      </c>
      <c r="K309" s="8" t="b">
        <f>IF(参数统计!B309=11,参数统计!C309)</f>
        <v>0</v>
      </c>
      <c r="L309" s="8" t="b">
        <f>IF(参数统计!B309=12,参数统计!C309)</f>
        <v>0</v>
      </c>
      <c r="M309" s="8" t="b">
        <f>IF(参数统计!B309=13,参数统计!C309)</f>
        <v>0</v>
      </c>
      <c r="N309" s="8" t="b">
        <f>IF(参数统计!B309=14,参数统计!C309)</f>
        <v>0</v>
      </c>
      <c r="O309" s="8" t="b">
        <f>IF(参数统计!B309=15,参数统计!C309)</f>
        <v>0</v>
      </c>
      <c r="P309" s="8" t="b">
        <f>IF(参数统计!B309=16,参数统计!C309)</f>
        <v>0</v>
      </c>
      <c r="Q309" s="8" t="b">
        <f>IF(参数统计!B309=17,参数统计!C309)</f>
        <v>0</v>
      </c>
      <c r="R309" s="8" t="b">
        <f>IF(参数统计!B309=18,参数统计!C309)</f>
        <v>0</v>
      </c>
      <c r="S309" s="8" t="b">
        <f>IF(参数统计!B309=19,参数统计!C309)</f>
        <v>0</v>
      </c>
      <c r="T309" s="8" t="b">
        <f>IF(参数统计!B309=20,参数统计!C309)</f>
        <v>0</v>
      </c>
      <c r="U309" s="8" t="b">
        <f>IF(参数统计!B309=21,参数统计!C309)</f>
        <v>0</v>
      </c>
      <c r="V309" s="8" t="b">
        <f>IF(参数统计!B309=22,参数统计!C309)</f>
        <v>0</v>
      </c>
      <c r="W309" s="8" t="b">
        <f>IF(参数统计!B309=23,参数统计!C309)</f>
        <v>0</v>
      </c>
      <c r="X309" s="8" t="b">
        <f>IF(参数统计!B309=24,参数统计!C309)</f>
        <v>0</v>
      </c>
      <c r="Y309" s="8" t="b">
        <f>IF(参数统计!B309=25,参数统计!C309)</f>
        <v>0</v>
      </c>
      <c r="Z309" s="8" t="b">
        <f>IF(参数统计!B309=26,参数统计!C309)</f>
        <v>0</v>
      </c>
      <c r="AA309" s="8" t="b">
        <f>IF(参数统计!B309=27,参数统计!C309)</f>
        <v>0</v>
      </c>
      <c r="AB309" s="8" t="b">
        <f>IF(参数统计!B309=28,参数统计!C309)</f>
        <v>0</v>
      </c>
      <c r="AC309" s="8" t="b">
        <f>IF(参数统计!B309=29,参数统计!C309)</f>
        <v>0</v>
      </c>
      <c r="AD309" s="8" t="b">
        <f>IF(参数统计!B309=30,参数统计!C309)</f>
        <v>0</v>
      </c>
    </row>
    <row r="310" spans="1:30">
      <c r="A310" s="8" t="b">
        <f>IF(参数统计!B310=1,参数统计!C310)</f>
        <v>0</v>
      </c>
      <c r="B310" s="8" t="b">
        <f>IF(参数统计!B310=2,参数统计!C310)</f>
        <v>0</v>
      </c>
      <c r="C310" s="8" t="b">
        <f>IF(参数统计!B310=3,参数统计!C310)</f>
        <v>0</v>
      </c>
      <c r="D310" s="8" t="b">
        <f>IF(参数统计!B310=4,参数统计!C310)</f>
        <v>0</v>
      </c>
      <c r="E310" s="8" t="b">
        <f>IF(参数统计!B310=5,参数统计!C310)</f>
        <v>0</v>
      </c>
      <c r="F310" s="8" t="b">
        <f>IF(参数统计!B310=6,参数统计!C310)</f>
        <v>0</v>
      </c>
      <c r="G310" s="8" t="b">
        <f>IF(参数统计!B310=7,参数统计!C310)</f>
        <v>0</v>
      </c>
      <c r="H310" s="8" t="b">
        <f>IF(参数统计!B310=8,参数统计!C310)</f>
        <v>0</v>
      </c>
      <c r="I310" s="8" t="b">
        <f>IF(参数统计!B310=9,参数统计!C310)</f>
        <v>0</v>
      </c>
      <c r="J310" s="8" t="b">
        <f>IF(参数统计!B310=10,参数统计!C310)</f>
        <v>0</v>
      </c>
      <c r="K310" s="8" t="b">
        <f>IF(参数统计!B310=11,参数统计!C310)</f>
        <v>0</v>
      </c>
      <c r="L310" s="8" t="b">
        <f>IF(参数统计!B310=12,参数统计!C310)</f>
        <v>0</v>
      </c>
      <c r="M310" s="8" t="b">
        <f>IF(参数统计!B310=13,参数统计!C310)</f>
        <v>0</v>
      </c>
      <c r="N310" s="8" t="b">
        <f>IF(参数统计!B310=14,参数统计!C310)</f>
        <v>0</v>
      </c>
      <c r="O310" s="8" t="b">
        <f>IF(参数统计!B310=15,参数统计!C310)</f>
        <v>0</v>
      </c>
      <c r="P310" s="8" t="b">
        <f>IF(参数统计!B310=16,参数统计!C310)</f>
        <v>0</v>
      </c>
      <c r="Q310" s="8" t="b">
        <f>IF(参数统计!B310=17,参数统计!C310)</f>
        <v>0</v>
      </c>
      <c r="R310" s="8" t="b">
        <f>IF(参数统计!B310=18,参数统计!C310)</f>
        <v>0</v>
      </c>
      <c r="S310" s="8" t="b">
        <f>IF(参数统计!B310=19,参数统计!C310)</f>
        <v>0</v>
      </c>
      <c r="T310" s="8" t="b">
        <f>IF(参数统计!B310=20,参数统计!C310)</f>
        <v>0</v>
      </c>
      <c r="U310" s="8" t="b">
        <f>IF(参数统计!B310=21,参数统计!C310)</f>
        <v>0</v>
      </c>
      <c r="V310" s="8" t="b">
        <f>IF(参数统计!B310=22,参数统计!C310)</f>
        <v>0</v>
      </c>
      <c r="W310" s="8" t="b">
        <f>IF(参数统计!B310=23,参数统计!C310)</f>
        <v>0</v>
      </c>
      <c r="X310" s="8" t="b">
        <f>IF(参数统计!B310=24,参数统计!C310)</f>
        <v>0</v>
      </c>
      <c r="Y310" s="8" t="b">
        <f>IF(参数统计!B310=25,参数统计!C310)</f>
        <v>0</v>
      </c>
      <c r="Z310" s="8" t="b">
        <f>IF(参数统计!B310=26,参数统计!C310)</f>
        <v>0</v>
      </c>
      <c r="AA310" s="8" t="b">
        <f>IF(参数统计!B310=27,参数统计!C310)</f>
        <v>0</v>
      </c>
      <c r="AB310" s="8" t="b">
        <f>IF(参数统计!B310=28,参数统计!C310)</f>
        <v>0</v>
      </c>
      <c r="AC310" s="8" t="b">
        <f>IF(参数统计!B310=29,参数统计!C310)</f>
        <v>0</v>
      </c>
      <c r="AD310" s="8" t="b">
        <f>IF(参数统计!B310=30,参数统计!C310)</f>
        <v>0</v>
      </c>
    </row>
    <row r="311" spans="1:30">
      <c r="A311" s="8" t="b">
        <f>IF(参数统计!B311=1,参数统计!C311)</f>
        <v>0</v>
      </c>
      <c r="B311" s="8" t="b">
        <f>IF(参数统计!B311=2,参数统计!C311)</f>
        <v>0</v>
      </c>
      <c r="C311" s="8" t="b">
        <f>IF(参数统计!B311=3,参数统计!C311)</f>
        <v>0</v>
      </c>
      <c r="D311" s="8" t="b">
        <f>IF(参数统计!B311=4,参数统计!C311)</f>
        <v>0</v>
      </c>
      <c r="E311" s="8" t="b">
        <f>IF(参数统计!B311=5,参数统计!C311)</f>
        <v>0</v>
      </c>
      <c r="F311" s="8" t="b">
        <f>IF(参数统计!B311=6,参数统计!C311)</f>
        <v>0</v>
      </c>
      <c r="G311" s="8" t="b">
        <f>IF(参数统计!B311=7,参数统计!C311)</f>
        <v>0</v>
      </c>
      <c r="H311" s="8" t="b">
        <f>IF(参数统计!B311=8,参数统计!C311)</f>
        <v>0</v>
      </c>
      <c r="I311" s="8" t="b">
        <f>IF(参数统计!B311=9,参数统计!C311)</f>
        <v>0</v>
      </c>
      <c r="J311" s="8" t="b">
        <f>IF(参数统计!B311=10,参数统计!C311)</f>
        <v>0</v>
      </c>
      <c r="K311" s="8" t="b">
        <f>IF(参数统计!B311=11,参数统计!C311)</f>
        <v>0</v>
      </c>
      <c r="L311" s="8" t="b">
        <f>IF(参数统计!B311=12,参数统计!C311)</f>
        <v>0</v>
      </c>
      <c r="M311" s="8" t="b">
        <f>IF(参数统计!B311=13,参数统计!C311)</f>
        <v>0</v>
      </c>
      <c r="N311" s="8" t="b">
        <f>IF(参数统计!B311=14,参数统计!C311)</f>
        <v>0</v>
      </c>
      <c r="O311" s="8" t="b">
        <f>IF(参数统计!B311=15,参数统计!C311)</f>
        <v>0</v>
      </c>
      <c r="P311" s="8" t="b">
        <f>IF(参数统计!B311=16,参数统计!C311)</f>
        <v>0</v>
      </c>
      <c r="Q311" s="8" t="b">
        <f>IF(参数统计!B311=17,参数统计!C311)</f>
        <v>0</v>
      </c>
      <c r="R311" s="8" t="b">
        <f>IF(参数统计!B311=18,参数统计!C311)</f>
        <v>0</v>
      </c>
      <c r="S311" s="8" t="b">
        <f>IF(参数统计!B311=19,参数统计!C311)</f>
        <v>0</v>
      </c>
      <c r="T311" s="8" t="b">
        <f>IF(参数统计!B311=20,参数统计!C311)</f>
        <v>0</v>
      </c>
      <c r="U311" s="8" t="b">
        <f>IF(参数统计!B311=21,参数统计!C311)</f>
        <v>0</v>
      </c>
      <c r="V311" s="8" t="b">
        <f>IF(参数统计!B311=22,参数统计!C311)</f>
        <v>0</v>
      </c>
      <c r="W311" s="8" t="b">
        <f>IF(参数统计!B311=23,参数统计!C311)</f>
        <v>0</v>
      </c>
      <c r="X311" s="8" t="b">
        <f>IF(参数统计!B311=24,参数统计!C311)</f>
        <v>0</v>
      </c>
      <c r="Y311" s="8" t="b">
        <f>IF(参数统计!B311=25,参数统计!C311)</f>
        <v>0</v>
      </c>
      <c r="Z311" s="8" t="b">
        <f>IF(参数统计!B311=26,参数统计!C311)</f>
        <v>0</v>
      </c>
      <c r="AA311" s="8" t="b">
        <f>IF(参数统计!B311=27,参数统计!C311)</f>
        <v>0</v>
      </c>
      <c r="AB311" s="8" t="b">
        <f>IF(参数统计!B311=28,参数统计!C311)</f>
        <v>0</v>
      </c>
      <c r="AC311" s="8" t="b">
        <f>IF(参数统计!B311=29,参数统计!C311)</f>
        <v>0</v>
      </c>
      <c r="AD311" s="8" t="b">
        <f>IF(参数统计!B311=30,参数统计!C311)</f>
        <v>0</v>
      </c>
    </row>
    <row r="312" spans="1:30">
      <c r="A312" s="8" t="b">
        <f>IF(参数统计!B312=1,参数统计!C312)</f>
        <v>0</v>
      </c>
      <c r="B312" s="8" t="b">
        <f>IF(参数统计!B312=2,参数统计!C312)</f>
        <v>0</v>
      </c>
      <c r="C312" s="8" t="b">
        <f>IF(参数统计!B312=3,参数统计!C312)</f>
        <v>0</v>
      </c>
      <c r="D312" s="8" t="b">
        <f>IF(参数统计!B312=4,参数统计!C312)</f>
        <v>0</v>
      </c>
      <c r="E312" s="8" t="b">
        <f>IF(参数统计!B312=5,参数统计!C312)</f>
        <v>0</v>
      </c>
      <c r="F312" s="8" t="b">
        <f>IF(参数统计!B312=6,参数统计!C312)</f>
        <v>0</v>
      </c>
      <c r="G312" s="8" t="b">
        <f>IF(参数统计!B312=7,参数统计!C312)</f>
        <v>0</v>
      </c>
      <c r="H312" s="8" t="b">
        <f>IF(参数统计!B312=8,参数统计!C312)</f>
        <v>0</v>
      </c>
      <c r="I312" s="8" t="b">
        <f>IF(参数统计!B312=9,参数统计!C312)</f>
        <v>0</v>
      </c>
      <c r="J312" s="8" t="b">
        <f>IF(参数统计!B312=10,参数统计!C312)</f>
        <v>0</v>
      </c>
      <c r="K312" s="8" t="b">
        <f>IF(参数统计!B312=11,参数统计!C312)</f>
        <v>0</v>
      </c>
      <c r="L312" s="8" t="b">
        <f>IF(参数统计!B312=12,参数统计!C312)</f>
        <v>0</v>
      </c>
      <c r="M312" s="8" t="b">
        <f>IF(参数统计!B312=13,参数统计!C312)</f>
        <v>0</v>
      </c>
      <c r="N312" s="8" t="b">
        <f>IF(参数统计!B312=14,参数统计!C312)</f>
        <v>0</v>
      </c>
      <c r="O312" s="8" t="b">
        <f>IF(参数统计!B312=15,参数统计!C312)</f>
        <v>0</v>
      </c>
      <c r="P312" s="8" t="b">
        <f>IF(参数统计!B312=16,参数统计!C312)</f>
        <v>0</v>
      </c>
      <c r="Q312" s="8" t="b">
        <f>IF(参数统计!B312=17,参数统计!C312)</f>
        <v>0</v>
      </c>
      <c r="R312" s="8" t="b">
        <f>IF(参数统计!B312=18,参数统计!C312)</f>
        <v>0</v>
      </c>
      <c r="S312" s="8" t="b">
        <f>IF(参数统计!B312=19,参数统计!C312)</f>
        <v>0</v>
      </c>
      <c r="T312" s="8" t="b">
        <f>IF(参数统计!B312=20,参数统计!C312)</f>
        <v>0</v>
      </c>
      <c r="U312" s="8" t="b">
        <f>IF(参数统计!B312=21,参数统计!C312)</f>
        <v>0</v>
      </c>
      <c r="V312" s="8" t="b">
        <f>IF(参数统计!B312=22,参数统计!C312)</f>
        <v>0</v>
      </c>
      <c r="W312" s="8" t="b">
        <f>IF(参数统计!B312=23,参数统计!C312)</f>
        <v>0</v>
      </c>
      <c r="X312" s="8" t="b">
        <f>IF(参数统计!B312=24,参数统计!C312)</f>
        <v>0</v>
      </c>
      <c r="Y312" s="8" t="b">
        <f>IF(参数统计!B312=25,参数统计!C312)</f>
        <v>0</v>
      </c>
      <c r="Z312" s="8" t="b">
        <f>IF(参数统计!B312=26,参数统计!C312)</f>
        <v>0</v>
      </c>
      <c r="AA312" s="8" t="b">
        <f>IF(参数统计!B312=27,参数统计!C312)</f>
        <v>0</v>
      </c>
      <c r="AB312" s="8" t="b">
        <f>IF(参数统计!B312=28,参数统计!C312)</f>
        <v>0</v>
      </c>
      <c r="AC312" s="8" t="b">
        <f>IF(参数统计!B312=29,参数统计!C312)</f>
        <v>0</v>
      </c>
      <c r="AD312" s="8" t="b">
        <f>IF(参数统计!B312=30,参数统计!C312)</f>
        <v>0</v>
      </c>
    </row>
    <row r="313" spans="1:30">
      <c r="A313" s="8" t="b">
        <f>IF(参数统计!B313=1,参数统计!C313)</f>
        <v>0</v>
      </c>
      <c r="B313" s="8" t="b">
        <f>IF(参数统计!B313=2,参数统计!C313)</f>
        <v>0</v>
      </c>
      <c r="C313" s="8" t="b">
        <f>IF(参数统计!B313=3,参数统计!C313)</f>
        <v>0</v>
      </c>
      <c r="D313" s="8" t="b">
        <f>IF(参数统计!B313=4,参数统计!C313)</f>
        <v>0</v>
      </c>
      <c r="E313" s="8" t="b">
        <f>IF(参数统计!B313=5,参数统计!C313)</f>
        <v>0</v>
      </c>
      <c r="F313" s="8" t="b">
        <f>IF(参数统计!B313=6,参数统计!C313)</f>
        <v>0</v>
      </c>
      <c r="G313" s="8" t="b">
        <f>IF(参数统计!B313=7,参数统计!C313)</f>
        <v>0</v>
      </c>
      <c r="H313" s="8" t="b">
        <f>IF(参数统计!B313=8,参数统计!C313)</f>
        <v>0</v>
      </c>
      <c r="I313" s="8" t="b">
        <f>IF(参数统计!B313=9,参数统计!C313)</f>
        <v>0</v>
      </c>
      <c r="J313" s="8" t="b">
        <f>IF(参数统计!B313=10,参数统计!C313)</f>
        <v>0</v>
      </c>
      <c r="K313" s="8" t="b">
        <f>IF(参数统计!B313=11,参数统计!C313)</f>
        <v>0</v>
      </c>
      <c r="L313" s="8" t="b">
        <f>IF(参数统计!B313=12,参数统计!C313)</f>
        <v>0</v>
      </c>
      <c r="M313" s="8" t="b">
        <f>IF(参数统计!B313=13,参数统计!C313)</f>
        <v>0</v>
      </c>
      <c r="N313" s="8" t="b">
        <f>IF(参数统计!B313=14,参数统计!C313)</f>
        <v>0</v>
      </c>
      <c r="O313" s="8" t="b">
        <f>IF(参数统计!B313=15,参数统计!C313)</f>
        <v>0</v>
      </c>
      <c r="P313" s="8" t="b">
        <f>IF(参数统计!B313=16,参数统计!C313)</f>
        <v>0</v>
      </c>
      <c r="Q313" s="8" t="b">
        <f>IF(参数统计!B313=17,参数统计!C313)</f>
        <v>0</v>
      </c>
      <c r="R313" s="8" t="b">
        <f>IF(参数统计!B313=18,参数统计!C313)</f>
        <v>0</v>
      </c>
      <c r="S313" s="8" t="b">
        <f>IF(参数统计!B313=19,参数统计!C313)</f>
        <v>0</v>
      </c>
      <c r="T313" s="8" t="b">
        <f>IF(参数统计!B313=20,参数统计!C313)</f>
        <v>0</v>
      </c>
      <c r="U313" s="8" t="b">
        <f>IF(参数统计!B313=21,参数统计!C313)</f>
        <v>0</v>
      </c>
      <c r="V313" s="8" t="b">
        <f>IF(参数统计!B313=22,参数统计!C313)</f>
        <v>0</v>
      </c>
      <c r="W313" s="8" t="b">
        <f>IF(参数统计!B313=23,参数统计!C313)</f>
        <v>0</v>
      </c>
      <c r="X313" s="8" t="b">
        <f>IF(参数统计!B313=24,参数统计!C313)</f>
        <v>0</v>
      </c>
      <c r="Y313" s="8" t="b">
        <f>IF(参数统计!B313=25,参数统计!C313)</f>
        <v>0</v>
      </c>
      <c r="Z313" s="8" t="b">
        <f>IF(参数统计!B313=26,参数统计!C313)</f>
        <v>0</v>
      </c>
      <c r="AA313" s="8" t="b">
        <f>IF(参数统计!B313=27,参数统计!C313)</f>
        <v>0</v>
      </c>
      <c r="AB313" s="8" t="b">
        <f>IF(参数统计!B313=28,参数统计!C313)</f>
        <v>0</v>
      </c>
      <c r="AC313" s="8" t="b">
        <f>IF(参数统计!B313=29,参数统计!C313)</f>
        <v>0</v>
      </c>
      <c r="AD313" s="8" t="b">
        <f>IF(参数统计!B313=30,参数统计!C313)</f>
        <v>0</v>
      </c>
    </row>
    <row r="314" spans="1:30">
      <c r="A314" s="8" t="b">
        <f>IF(参数统计!B314=1,参数统计!C314)</f>
        <v>0</v>
      </c>
      <c r="B314" s="8" t="b">
        <f>IF(参数统计!B314=2,参数统计!C314)</f>
        <v>0</v>
      </c>
      <c r="C314" s="8" t="b">
        <f>IF(参数统计!B314=3,参数统计!C314)</f>
        <v>0</v>
      </c>
      <c r="D314" s="8" t="b">
        <f>IF(参数统计!B314=4,参数统计!C314)</f>
        <v>0</v>
      </c>
      <c r="E314" s="8" t="b">
        <f>IF(参数统计!B314=5,参数统计!C314)</f>
        <v>0</v>
      </c>
      <c r="F314" s="8" t="b">
        <f>IF(参数统计!B314=6,参数统计!C314)</f>
        <v>0</v>
      </c>
      <c r="G314" s="8" t="b">
        <f>IF(参数统计!B314=7,参数统计!C314)</f>
        <v>0</v>
      </c>
      <c r="H314" s="8" t="b">
        <f>IF(参数统计!B314=8,参数统计!C314)</f>
        <v>0</v>
      </c>
      <c r="I314" s="8" t="b">
        <f>IF(参数统计!B314=9,参数统计!C314)</f>
        <v>0</v>
      </c>
      <c r="J314" s="8" t="b">
        <f>IF(参数统计!B314=10,参数统计!C314)</f>
        <v>0</v>
      </c>
      <c r="K314" s="8" t="b">
        <f>IF(参数统计!B314=11,参数统计!C314)</f>
        <v>0</v>
      </c>
      <c r="L314" s="8" t="b">
        <f>IF(参数统计!B314=12,参数统计!C314)</f>
        <v>0</v>
      </c>
      <c r="M314" s="8" t="b">
        <f>IF(参数统计!B314=13,参数统计!C314)</f>
        <v>0</v>
      </c>
      <c r="N314" s="8" t="b">
        <f>IF(参数统计!B314=14,参数统计!C314)</f>
        <v>0</v>
      </c>
      <c r="O314" s="8" t="b">
        <f>IF(参数统计!B314=15,参数统计!C314)</f>
        <v>0</v>
      </c>
      <c r="P314" s="8" t="b">
        <f>IF(参数统计!B314=16,参数统计!C314)</f>
        <v>0</v>
      </c>
      <c r="Q314" s="8" t="b">
        <f>IF(参数统计!B314=17,参数统计!C314)</f>
        <v>0</v>
      </c>
      <c r="R314" s="8" t="b">
        <f>IF(参数统计!B314=18,参数统计!C314)</f>
        <v>0</v>
      </c>
      <c r="S314" s="8" t="b">
        <f>IF(参数统计!B314=19,参数统计!C314)</f>
        <v>0</v>
      </c>
      <c r="T314" s="8" t="b">
        <f>IF(参数统计!B314=20,参数统计!C314)</f>
        <v>0</v>
      </c>
      <c r="U314" s="8" t="b">
        <f>IF(参数统计!B314=21,参数统计!C314)</f>
        <v>0</v>
      </c>
      <c r="V314" s="8" t="b">
        <f>IF(参数统计!B314=22,参数统计!C314)</f>
        <v>0</v>
      </c>
      <c r="W314" s="8" t="b">
        <f>IF(参数统计!B314=23,参数统计!C314)</f>
        <v>0</v>
      </c>
      <c r="X314" s="8" t="b">
        <f>IF(参数统计!B314=24,参数统计!C314)</f>
        <v>0</v>
      </c>
      <c r="Y314" s="8" t="b">
        <f>IF(参数统计!B314=25,参数统计!C314)</f>
        <v>0</v>
      </c>
      <c r="Z314" s="8" t="b">
        <f>IF(参数统计!B314=26,参数统计!C314)</f>
        <v>0</v>
      </c>
      <c r="AA314" s="8" t="b">
        <f>IF(参数统计!B314=27,参数统计!C314)</f>
        <v>0</v>
      </c>
      <c r="AB314" s="8" t="b">
        <f>IF(参数统计!B314=28,参数统计!C314)</f>
        <v>0</v>
      </c>
      <c r="AC314" s="8" t="b">
        <f>IF(参数统计!B314=29,参数统计!C314)</f>
        <v>0</v>
      </c>
      <c r="AD314" s="8" t="b">
        <f>IF(参数统计!B314=30,参数统计!C314)</f>
        <v>0</v>
      </c>
    </row>
    <row r="315" spans="1:30">
      <c r="A315" s="8" t="b">
        <f>IF(参数统计!B315=1,参数统计!C315)</f>
        <v>0</v>
      </c>
      <c r="B315" s="8" t="b">
        <f>IF(参数统计!B315=2,参数统计!C315)</f>
        <v>0</v>
      </c>
      <c r="C315" s="8" t="b">
        <f>IF(参数统计!B315=3,参数统计!C315)</f>
        <v>0</v>
      </c>
      <c r="D315" s="8" t="b">
        <f>IF(参数统计!B315=4,参数统计!C315)</f>
        <v>0</v>
      </c>
      <c r="E315" s="8" t="b">
        <f>IF(参数统计!B315=5,参数统计!C315)</f>
        <v>0</v>
      </c>
      <c r="F315" s="8" t="b">
        <f>IF(参数统计!B315=6,参数统计!C315)</f>
        <v>0</v>
      </c>
      <c r="G315" s="8" t="b">
        <f>IF(参数统计!B315=7,参数统计!C315)</f>
        <v>0</v>
      </c>
      <c r="H315" s="8" t="b">
        <f>IF(参数统计!B315=8,参数统计!C315)</f>
        <v>0</v>
      </c>
      <c r="I315" s="8" t="b">
        <f>IF(参数统计!B315=9,参数统计!C315)</f>
        <v>0</v>
      </c>
      <c r="J315" s="8" t="b">
        <f>IF(参数统计!B315=10,参数统计!C315)</f>
        <v>0</v>
      </c>
      <c r="K315" s="8" t="b">
        <f>IF(参数统计!B315=11,参数统计!C315)</f>
        <v>0</v>
      </c>
      <c r="L315" s="8" t="b">
        <f>IF(参数统计!B315=12,参数统计!C315)</f>
        <v>0</v>
      </c>
      <c r="M315" s="8" t="b">
        <f>IF(参数统计!B315=13,参数统计!C315)</f>
        <v>0</v>
      </c>
      <c r="N315" s="8" t="b">
        <f>IF(参数统计!B315=14,参数统计!C315)</f>
        <v>0</v>
      </c>
      <c r="O315" s="8" t="b">
        <f>IF(参数统计!B315=15,参数统计!C315)</f>
        <v>0</v>
      </c>
      <c r="P315" s="8" t="b">
        <f>IF(参数统计!B315=16,参数统计!C315)</f>
        <v>0</v>
      </c>
      <c r="Q315" s="8" t="b">
        <f>IF(参数统计!B315=17,参数统计!C315)</f>
        <v>0</v>
      </c>
      <c r="R315" s="8" t="b">
        <f>IF(参数统计!B315=18,参数统计!C315)</f>
        <v>0</v>
      </c>
      <c r="S315" s="8" t="b">
        <f>IF(参数统计!B315=19,参数统计!C315)</f>
        <v>0</v>
      </c>
      <c r="T315" s="8" t="b">
        <f>IF(参数统计!B315=20,参数统计!C315)</f>
        <v>0</v>
      </c>
      <c r="U315" s="8" t="b">
        <f>IF(参数统计!B315=21,参数统计!C315)</f>
        <v>0</v>
      </c>
      <c r="V315" s="8" t="b">
        <f>IF(参数统计!B315=22,参数统计!C315)</f>
        <v>0</v>
      </c>
      <c r="W315" s="8" t="b">
        <f>IF(参数统计!B315=23,参数统计!C315)</f>
        <v>0</v>
      </c>
      <c r="X315" s="8" t="b">
        <f>IF(参数统计!B315=24,参数统计!C315)</f>
        <v>0</v>
      </c>
      <c r="Y315" s="8" t="b">
        <f>IF(参数统计!B315=25,参数统计!C315)</f>
        <v>0</v>
      </c>
      <c r="Z315" s="8" t="b">
        <f>IF(参数统计!B315=26,参数统计!C315)</f>
        <v>0</v>
      </c>
      <c r="AA315" s="8" t="b">
        <f>IF(参数统计!B315=27,参数统计!C315)</f>
        <v>0</v>
      </c>
      <c r="AB315" s="8" t="b">
        <f>IF(参数统计!B315=28,参数统计!C315)</f>
        <v>0</v>
      </c>
      <c r="AC315" s="8" t="b">
        <f>IF(参数统计!B315=29,参数统计!C315)</f>
        <v>0</v>
      </c>
      <c r="AD315" s="8" t="b">
        <f>IF(参数统计!B315=30,参数统计!C315)</f>
        <v>0</v>
      </c>
    </row>
    <row r="316" spans="1:30">
      <c r="A316" s="8" t="b">
        <f>IF(参数统计!B316=1,参数统计!C316)</f>
        <v>0</v>
      </c>
      <c r="B316" s="8" t="b">
        <f>IF(参数统计!B316=2,参数统计!C316)</f>
        <v>0</v>
      </c>
      <c r="C316" s="8" t="b">
        <f>IF(参数统计!B316=3,参数统计!C316)</f>
        <v>0</v>
      </c>
      <c r="D316" s="8" t="b">
        <f>IF(参数统计!B316=4,参数统计!C316)</f>
        <v>0</v>
      </c>
      <c r="E316" s="8" t="b">
        <f>IF(参数统计!B316=5,参数统计!C316)</f>
        <v>0</v>
      </c>
      <c r="F316" s="8" t="b">
        <f>IF(参数统计!B316=6,参数统计!C316)</f>
        <v>0</v>
      </c>
      <c r="G316" s="8" t="b">
        <f>IF(参数统计!B316=7,参数统计!C316)</f>
        <v>0</v>
      </c>
      <c r="H316" s="8" t="b">
        <f>IF(参数统计!B316=8,参数统计!C316)</f>
        <v>0</v>
      </c>
      <c r="I316" s="8" t="b">
        <f>IF(参数统计!B316=9,参数统计!C316)</f>
        <v>0</v>
      </c>
      <c r="J316" s="8" t="b">
        <f>IF(参数统计!B316=10,参数统计!C316)</f>
        <v>0</v>
      </c>
      <c r="K316" s="8" t="b">
        <f>IF(参数统计!B316=11,参数统计!C316)</f>
        <v>0</v>
      </c>
      <c r="L316" s="8" t="b">
        <f>IF(参数统计!B316=12,参数统计!C316)</f>
        <v>0</v>
      </c>
      <c r="M316" s="8" t="b">
        <f>IF(参数统计!B316=13,参数统计!C316)</f>
        <v>0</v>
      </c>
      <c r="N316" s="8" t="b">
        <f>IF(参数统计!B316=14,参数统计!C316)</f>
        <v>0</v>
      </c>
      <c r="O316" s="8" t="b">
        <f>IF(参数统计!B316=15,参数统计!C316)</f>
        <v>0</v>
      </c>
      <c r="P316" s="8" t="b">
        <f>IF(参数统计!B316=16,参数统计!C316)</f>
        <v>0</v>
      </c>
      <c r="Q316" s="8" t="b">
        <f>IF(参数统计!B316=17,参数统计!C316)</f>
        <v>0</v>
      </c>
      <c r="R316" s="8" t="b">
        <f>IF(参数统计!B316=18,参数统计!C316)</f>
        <v>0</v>
      </c>
      <c r="S316" s="8" t="b">
        <f>IF(参数统计!B316=19,参数统计!C316)</f>
        <v>0</v>
      </c>
      <c r="T316" s="8" t="b">
        <f>IF(参数统计!B316=20,参数统计!C316)</f>
        <v>0</v>
      </c>
      <c r="U316" s="8" t="b">
        <f>IF(参数统计!B316=21,参数统计!C316)</f>
        <v>0</v>
      </c>
      <c r="V316" s="8" t="b">
        <f>IF(参数统计!B316=22,参数统计!C316)</f>
        <v>0</v>
      </c>
      <c r="W316" s="8" t="b">
        <f>IF(参数统计!B316=23,参数统计!C316)</f>
        <v>0</v>
      </c>
      <c r="X316" s="8" t="b">
        <f>IF(参数统计!B316=24,参数统计!C316)</f>
        <v>0</v>
      </c>
      <c r="Y316" s="8" t="b">
        <f>IF(参数统计!B316=25,参数统计!C316)</f>
        <v>0</v>
      </c>
      <c r="Z316" s="8" t="b">
        <f>IF(参数统计!B316=26,参数统计!C316)</f>
        <v>0</v>
      </c>
      <c r="AA316" s="8" t="b">
        <f>IF(参数统计!B316=27,参数统计!C316)</f>
        <v>0</v>
      </c>
      <c r="AB316" s="8" t="b">
        <f>IF(参数统计!B316=28,参数统计!C316)</f>
        <v>0</v>
      </c>
      <c r="AC316" s="8" t="b">
        <f>IF(参数统计!B316=29,参数统计!C316)</f>
        <v>0</v>
      </c>
      <c r="AD316" s="8" t="b">
        <f>IF(参数统计!B316=30,参数统计!C316)</f>
        <v>0</v>
      </c>
    </row>
    <row r="317" spans="1:30">
      <c r="A317" s="8" t="b">
        <f>IF(参数统计!B317=1,参数统计!C317)</f>
        <v>0</v>
      </c>
      <c r="B317" s="8" t="b">
        <f>IF(参数统计!B317=2,参数统计!C317)</f>
        <v>0</v>
      </c>
      <c r="C317" s="8" t="b">
        <f>IF(参数统计!B317=3,参数统计!C317)</f>
        <v>0</v>
      </c>
      <c r="D317" s="8" t="b">
        <f>IF(参数统计!B317=4,参数统计!C317)</f>
        <v>0</v>
      </c>
      <c r="E317" s="8" t="b">
        <f>IF(参数统计!B317=5,参数统计!C317)</f>
        <v>0</v>
      </c>
      <c r="F317" s="8" t="b">
        <f>IF(参数统计!B317=6,参数统计!C317)</f>
        <v>0</v>
      </c>
      <c r="G317" s="8" t="b">
        <f>IF(参数统计!B317=7,参数统计!C317)</f>
        <v>0</v>
      </c>
      <c r="H317" s="8" t="b">
        <f>IF(参数统计!B317=8,参数统计!C317)</f>
        <v>0</v>
      </c>
      <c r="I317" s="8" t="b">
        <f>IF(参数统计!B317=9,参数统计!C317)</f>
        <v>0</v>
      </c>
      <c r="J317" s="8" t="b">
        <f>IF(参数统计!B317=10,参数统计!C317)</f>
        <v>0</v>
      </c>
      <c r="K317" s="8" t="b">
        <f>IF(参数统计!B317=11,参数统计!C317)</f>
        <v>0</v>
      </c>
      <c r="L317" s="8" t="b">
        <f>IF(参数统计!B317=12,参数统计!C317)</f>
        <v>0</v>
      </c>
      <c r="M317" s="8" t="b">
        <f>IF(参数统计!B317=13,参数统计!C317)</f>
        <v>0</v>
      </c>
      <c r="N317" s="8" t="b">
        <f>IF(参数统计!B317=14,参数统计!C317)</f>
        <v>0</v>
      </c>
      <c r="O317" s="8" t="b">
        <f>IF(参数统计!B317=15,参数统计!C317)</f>
        <v>0</v>
      </c>
      <c r="P317" s="8" t="b">
        <f>IF(参数统计!B317=16,参数统计!C317)</f>
        <v>0</v>
      </c>
      <c r="Q317" s="8" t="b">
        <f>IF(参数统计!B317=17,参数统计!C317)</f>
        <v>0</v>
      </c>
      <c r="R317" s="8" t="b">
        <f>IF(参数统计!B317=18,参数统计!C317)</f>
        <v>0</v>
      </c>
      <c r="S317" s="8" t="b">
        <f>IF(参数统计!B317=19,参数统计!C317)</f>
        <v>0</v>
      </c>
      <c r="T317" s="8" t="b">
        <f>IF(参数统计!B317=20,参数统计!C317)</f>
        <v>0</v>
      </c>
      <c r="U317" s="8" t="b">
        <f>IF(参数统计!B317=21,参数统计!C317)</f>
        <v>0</v>
      </c>
      <c r="V317" s="8" t="b">
        <f>IF(参数统计!B317=22,参数统计!C317)</f>
        <v>0</v>
      </c>
      <c r="W317" s="8" t="b">
        <f>IF(参数统计!B317=23,参数统计!C317)</f>
        <v>0</v>
      </c>
      <c r="X317" s="8" t="b">
        <f>IF(参数统计!B317=24,参数统计!C317)</f>
        <v>0</v>
      </c>
      <c r="Y317" s="8" t="b">
        <f>IF(参数统计!B317=25,参数统计!C317)</f>
        <v>0</v>
      </c>
      <c r="Z317" s="8" t="b">
        <f>IF(参数统计!B317=26,参数统计!C317)</f>
        <v>0</v>
      </c>
      <c r="AA317" s="8" t="b">
        <f>IF(参数统计!B317=27,参数统计!C317)</f>
        <v>0</v>
      </c>
      <c r="AB317" s="8" t="b">
        <f>IF(参数统计!B317=28,参数统计!C317)</f>
        <v>0</v>
      </c>
      <c r="AC317" s="8" t="b">
        <f>IF(参数统计!B317=29,参数统计!C317)</f>
        <v>0</v>
      </c>
      <c r="AD317" s="8" t="b">
        <f>IF(参数统计!B317=30,参数统计!C317)</f>
        <v>0</v>
      </c>
    </row>
    <row r="318" spans="1:30">
      <c r="A318" s="8" t="b">
        <f>IF(参数统计!B318=1,参数统计!C318)</f>
        <v>0</v>
      </c>
      <c r="B318" s="8" t="b">
        <f>IF(参数统计!B318=2,参数统计!C318)</f>
        <v>0</v>
      </c>
      <c r="C318" s="8" t="b">
        <f>IF(参数统计!B318=3,参数统计!C318)</f>
        <v>0</v>
      </c>
      <c r="D318" s="8" t="b">
        <f>IF(参数统计!B318=4,参数统计!C318)</f>
        <v>0</v>
      </c>
      <c r="E318" s="8" t="b">
        <f>IF(参数统计!B318=5,参数统计!C318)</f>
        <v>0</v>
      </c>
      <c r="F318" s="8" t="b">
        <f>IF(参数统计!B318=6,参数统计!C318)</f>
        <v>0</v>
      </c>
      <c r="G318" s="8" t="b">
        <f>IF(参数统计!B318=7,参数统计!C318)</f>
        <v>0</v>
      </c>
      <c r="H318" s="8" t="b">
        <f>IF(参数统计!B318=8,参数统计!C318)</f>
        <v>0</v>
      </c>
      <c r="I318" s="8" t="b">
        <f>IF(参数统计!B318=9,参数统计!C318)</f>
        <v>0</v>
      </c>
      <c r="J318" s="8" t="b">
        <f>IF(参数统计!B318=10,参数统计!C318)</f>
        <v>0</v>
      </c>
      <c r="K318" s="8" t="b">
        <f>IF(参数统计!B318=11,参数统计!C318)</f>
        <v>0</v>
      </c>
      <c r="L318" s="8" t="b">
        <f>IF(参数统计!B318=12,参数统计!C318)</f>
        <v>0</v>
      </c>
      <c r="M318" s="8" t="b">
        <f>IF(参数统计!B318=13,参数统计!C318)</f>
        <v>0</v>
      </c>
      <c r="N318" s="8" t="b">
        <f>IF(参数统计!B318=14,参数统计!C318)</f>
        <v>0</v>
      </c>
      <c r="O318" s="8" t="b">
        <f>IF(参数统计!B318=15,参数统计!C318)</f>
        <v>0</v>
      </c>
      <c r="P318" s="8" t="b">
        <f>IF(参数统计!B318=16,参数统计!C318)</f>
        <v>0</v>
      </c>
      <c r="Q318" s="8" t="b">
        <f>IF(参数统计!B318=17,参数统计!C318)</f>
        <v>0</v>
      </c>
      <c r="R318" s="8" t="b">
        <f>IF(参数统计!B318=18,参数统计!C318)</f>
        <v>0</v>
      </c>
      <c r="S318" s="8" t="b">
        <f>IF(参数统计!B318=19,参数统计!C318)</f>
        <v>0</v>
      </c>
      <c r="T318" s="8" t="b">
        <f>IF(参数统计!B318=20,参数统计!C318)</f>
        <v>0</v>
      </c>
      <c r="U318" s="8" t="b">
        <f>IF(参数统计!B318=21,参数统计!C318)</f>
        <v>0</v>
      </c>
      <c r="V318" s="8" t="b">
        <f>IF(参数统计!B318=22,参数统计!C318)</f>
        <v>0</v>
      </c>
      <c r="W318" s="8" t="b">
        <f>IF(参数统计!B318=23,参数统计!C318)</f>
        <v>0</v>
      </c>
      <c r="X318" s="8" t="b">
        <f>IF(参数统计!B318=24,参数统计!C318)</f>
        <v>0</v>
      </c>
      <c r="Y318" s="8" t="b">
        <f>IF(参数统计!B318=25,参数统计!C318)</f>
        <v>0</v>
      </c>
      <c r="Z318" s="8" t="b">
        <f>IF(参数统计!B318=26,参数统计!C318)</f>
        <v>0</v>
      </c>
      <c r="AA318" s="8" t="b">
        <f>IF(参数统计!B318=27,参数统计!C318)</f>
        <v>0</v>
      </c>
      <c r="AB318" s="8" t="b">
        <f>IF(参数统计!B318=28,参数统计!C318)</f>
        <v>0</v>
      </c>
      <c r="AC318" s="8" t="b">
        <f>IF(参数统计!B318=29,参数统计!C318)</f>
        <v>0</v>
      </c>
      <c r="AD318" s="8" t="b">
        <f>IF(参数统计!B318=30,参数统计!C318)</f>
        <v>0</v>
      </c>
    </row>
    <row r="319" spans="1:30">
      <c r="A319" s="8" t="b">
        <f>IF(参数统计!B319=1,参数统计!C319)</f>
        <v>0</v>
      </c>
      <c r="B319" s="8" t="b">
        <f>IF(参数统计!B319=2,参数统计!C319)</f>
        <v>0</v>
      </c>
      <c r="C319" s="8" t="b">
        <f>IF(参数统计!B319=3,参数统计!C319)</f>
        <v>0</v>
      </c>
      <c r="D319" s="8" t="b">
        <f>IF(参数统计!B319=4,参数统计!C319)</f>
        <v>0</v>
      </c>
      <c r="E319" s="8" t="b">
        <f>IF(参数统计!B319=5,参数统计!C319)</f>
        <v>0</v>
      </c>
      <c r="F319" s="8" t="b">
        <f>IF(参数统计!B319=6,参数统计!C319)</f>
        <v>0</v>
      </c>
      <c r="G319" s="8" t="b">
        <f>IF(参数统计!B319=7,参数统计!C319)</f>
        <v>0</v>
      </c>
      <c r="H319" s="8" t="b">
        <f>IF(参数统计!B319=8,参数统计!C319)</f>
        <v>0</v>
      </c>
      <c r="I319" s="8" t="b">
        <f>IF(参数统计!B319=9,参数统计!C319)</f>
        <v>0</v>
      </c>
      <c r="J319" s="8" t="b">
        <f>IF(参数统计!B319=10,参数统计!C319)</f>
        <v>0</v>
      </c>
      <c r="K319" s="8" t="b">
        <f>IF(参数统计!B319=11,参数统计!C319)</f>
        <v>0</v>
      </c>
      <c r="L319" s="8" t="b">
        <f>IF(参数统计!B319=12,参数统计!C319)</f>
        <v>0</v>
      </c>
      <c r="M319" s="8" t="b">
        <f>IF(参数统计!B319=13,参数统计!C319)</f>
        <v>0</v>
      </c>
      <c r="N319" s="8" t="b">
        <f>IF(参数统计!B319=14,参数统计!C319)</f>
        <v>0</v>
      </c>
      <c r="O319" s="8" t="b">
        <f>IF(参数统计!B319=15,参数统计!C319)</f>
        <v>0</v>
      </c>
      <c r="P319" s="8" t="b">
        <f>IF(参数统计!B319=16,参数统计!C319)</f>
        <v>0</v>
      </c>
      <c r="Q319" s="8" t="b">
        <f>IF(参数统计!B319=17,参数统计!C319)</f>
        <v>0</v>
      </c>
      <c r="R319" s="8" t="b">
        <f>IF(参数统计!B319=18,参数统计!C319)</f>
        <v>0</v>
      </c>
      <c r="S319" s="8" t="b">
        <f>IF(参数统计!B319=19,参数统计!C319)</f>
        <v>0</v>
      </c>
      <c r="T319" s="8" t="b">
        <f>IF(参数统计!B319=20,参数统计!C319)</f>
        <v>0</v>
      </c>
      <c r="U319" s="8" t="b">
        <f>IF(参数统计!B319=21,参数统计!C319)</f>
        <v>0</v>
      </c>
      <c r="V319" s="8" t="b">
        <f>IF(参数统计!B319=22,参数统计!C319)</f>
        <v>0</v>
      </c>
      <c r="W319" s="8" t="b">
        <f>IF(参数统计!B319=23,参数统计!C319)</f>
        <v>0</v>
      </c>
      <c r="X319" s="8" t="b">
        <f>IF(参数统计!B319=24,参数统计!C319)</f>
        <v>0</v>
      </c>
      <c r="Y319" s="8" t="b">
        <f>IF(参数统计!B319=25,参数统计!C319)</f>
        <v>0</v>
      </c>
      <c r="Z319" s="8" t="b">
        <f>IF(参数统计!B319=26,参数统计!C319)</f>
        <v>0</v>
      </c>
      <c r="AA319" s="8" t="b">
        <f>IF(参数统计!B319=27,参数统计!C319)</f>
        <v>0</v>
      </c>
      <c r="AB319" s="8" t="b">
        <f>IF(参数统计!B319=28,参数统计!C319)</f>
        <v>0</v>
      </c>
      <c r="AC319" s="8" t="b">
        <f>IF(参数统计!B319=29,参数统计!C319)</f>
        <v>0</v>
      </c>
      <c r="AD319" s="8" t="b">
        <f>IF(参数统计!B319=30,参数统计!C319)</f>
        <v>0</v>
      </c>
    </row>
    <row r="320" spans="1:30">
      <c r="A320" s="8" t="b">
        <f>IF(参数统计!B320=1,参数统计!C320)</f>
        <v>0</v>
      </c>
      <c r="B320" s="8" t="b">
        <f>IF(参数统计!B320=2,参数统计!C320)</f>
        <v>0</v>
      </c>
      <c r="C320" s="8" t="b">
        <f>IF(参数统计!B320=3,参数统计!C320)</f>
        <v>0</v>
      </c>
      <c r="D320" s="8" t="b">
        <f>IF(参数统计!B320=4,参数统计!C320)</f>
        <v>0</v>
      </c>
      <c r="E320" s="8" t="b">
        <f>IF(参数统计!B320=5,参数统计!C320)</f>
        <v>0</v>
      </c>
      <c r="F320" s="8" t="b">
        <f>IF(参数统计!B320=6,参数统计!C320)</f>
        <v>0</v>
      </c>
      <c r="G320" s="8" t="b">
        <f>IF(参数统计!B320=7,参数统计!C320)</f>
        <v>0</v>
      </c>
      <c r="H320" s="8" t="b">
        <f>IF(参数统计!B320=8,参数统计!C320)</f>
        <v>0</v>
      </c>
      <c r="I320" s="8" t="b">
        <f>IF(参数统计!B320=9,参数统计!C320)</f>
        <v>0</v>
      </c>
      <c r="J320" s="8" t="b">
        <f>IF(参数统计!B320=10,参数统计!C320)</f>
        <v>0</v>
      </c>
      <c r="K320" s="8" t="b">
        <f>IF(参数统计!B320=11,参数统计!C320)</f>
        <v>0</v>
      </c>
      <c r="L320" s="8" t="b">
        <f>IF(参数统计!B320=12,参数统计!C320)</f>
        <v>0</v>
      </c>
      <c r="M320" s="8" t="b">
        <f>IF(参数统计!B320=13,参数统计!C320)</f>
        <v>0</v>
      </c>
      <c r="N320" s="8" t="b">
        <f>IF(参数统计!B320=14,参数统计!C320)</f>
        <v>0</v>
      </c>
      <c r="O320" s="8" t="b">
        <f>IF(参数统计!B320=15,参数统计!C320)</f>
        <v>0</v>
      </c>
      <c r="P320" s="8" t="b">
        <f>IF(参数统计!B320=16,参数统计!C320)</f>
        <v>0</v>
      </c>
      <c r="Q320" s="8" t="b">
        <f>IF(参数统计!B320=17,参数统计!C320)</f>
        <v>0</v>
      </c>
      <c r="R320" s="8" t="b">
        <f>IF(参数统计!B320=18,参数统计!C320)</f>
        <v>0</v>
      </c>
      <c r="S320" s="8" t="b">
        <f>IF(参数统计!B320=19,参数统计!C320)</f>
        <v>0</v>
      </c>
      <c r="T320" s="8" t="b">
        <f>IF(参数统计!B320=20,参数统计!C320)</f>
        <v>0</v>
      </c>
      <c r="U320" s="8" t="b">
        <f>IF(参数统计!B320=21,参数统计!C320)</f>
        <v>0</v>
      </c>
      <c r="V320" s="8" t="b">
        <f>IF(参数统计!B320=22,参数统计!C320)</f>
        <v>0</v>
      </c>
      <c r="W320" s="8" t="b">
        <f>IF(参数统计!B320=23,参数统计!C320)</f>
        <v>0</v>
      </c>
      <c r="X320" s="8" t="b">
        <f>IF(参数统计!B320=24,参数统计!C320)</f>
        <v>0</v>
      </c>
      <c r="Y320" s="8" t="b">
        <f>IF(参数统计!B320=25,参数统计!C320)</f>
        <v>0</v>
      </c>
      <c r="Z320" s="8" t="b">
        <f>IF(参数统计!B320=26,参数统计!C320)</f>
        <v>0</v>
      </c>
      <c r="AA320" s="8" t="b">
        <f>IF(参数统计!B320=27,参数统计!C320)</f>
        <v>0</v>
      </c>
      <c r="AB320" s="8" t="b">
        <f>IF(参数统计!B320=28,参数统计!C320)</f>
        <v>0</v>
      </c>
      <c r="AC320" s="8" t="b">
        <f>IF(参数统计!B320=29,参数统计!C320)</f>
        <v>0</v>
      </c>
      <c r="AD320" s="8" t="b">
        <f>IF(参数统计!B320=30,参数统计!C320)</f>
        <v>0</v>
      </c>
    </row>
    <row r="321" spans="1:30">
      <c r="A321" s="8" t="b">
        <f>IF(参数统计!B321=1,参数统计!C321)</f>
        <v>0</v>
      </c>
      <c r="B321" s="8" t="b">
        <f>IF(参数统计!B321=2,参数统计!C321)</f>
        <v>0</v>
      </c>
      <c r="C321" s="8" t="b">
        <f>IF(参数统计!B321=3,参数统计!C321)</f>
        <v>0</v>
      </c>
      <c r="D321" s="8" t="b">
        <f>IF(参数统计!B321=4,参数统计!C321)</f>
        <v>0</v>
      </c>
      <c r="E321" s="8" t="b">
        <f>IF(参数统计!B321=5,参数统计!C321)</f>
        <v>0</v>
      </c>
      <c r="F321" s="8" t="b">
        <f>IF(参数统计!B321=6,参数统计!C321)</f>
        <v>0</v>
      </c>
      <c r="G321" s="8" t="b">
        <f>IF(参数统计!B321=7,参数统计!C321)</f>
        <v>0</v>
      </c>
      <c r="H321" s="8" t="b">
        <f>IF(参数统计!B321=8,参数统计!C321)</f>
        <v>0</v>
      </c>
      <c r="I321" s="8" t="b">
        <f>IF(参数统计!B321=9,参数统计!C321)</f>
        <v>0</v>
      </c>
      <c r="J321" s="8" t="b">
        <f>IF(参数统计!B321=10,参数统计!C321)</f>
        <v>0</v>
      </c>
      <c r="K321" s="8" t="b">
        <f>IF(参数统计!B321=11,参数统计!C321)</f>
        <v>0</v>
      </c>
      <c r="L321" s="8" t="b">
        <f>IF(参数统计!B321=12,参数统计!C321)</f>
        <v>0</v>
      </c>
      <c r="M321" s="8" t="b">
        <f>IF(参数统计!B321=13,参数统计!C321)</f>
        <v>0</v>
      </c>
      <c r="N321" s="8" t="b">
        <f>IF(参数统计!B321=14,参数统计!C321)</f>
        <v>0</v>
      </c>
      <c r="O321" s="8" t="b">
        <f>IF(参数统计!B321=15,参数统计!C321)</f>
        <v>0</v>
      </c>
      <c r="P321" s="8" t="b">
        <f>IF(参数统计!B321=16,参数统计!C321)</f>
        <v>0</v>
      </c>
      <c r="Q321" s="8" t="b">
        <f>IF(参数统计!B321=17,参数统计!C321)</f>
        <v>0</v>
      </c>
      <c r="R321" s="8" t="b">
        <f>IF(参数统计!B321=18,参数统计!C321)</f>
        <v>0</v>
      </c>
      <c r="S321" s="8" t="b">
        <f>IF(参数统计!B321=19,参数统计!C321)</f>
        <v>0</v>
      </c>
      <c r="T321" s="8" t="b">
        <f>IF(参数统计!B321=20,参数统计!C321)</f>
        <v>0</v>
      </c>
      <c r="U321" s="8" t="b">
        <f>IF(参数统计!B321=21,参数统计!C321)</f>
        <v>0</v>
      </c>
      <c r="V321" s="8" t="b">
        <f>IF(参数统计!B321=22,参数统计!C321)</f>
        <v>0</v>
      </c>
      <c r="W321" s="8" t="b">
        <f>IF(参数统计!B321=23,参数统计!C321)</f>
        <v>0</v>
      </c>
      <c r="X321" s="8" t="b">
        <f>IF(参数统计!B321=24,参数统计!C321)</f>
        <v>0</v>
      </c>
      <c r="Y321" s="8" t="b">
        <f>IF(参数统计!B321=25,参数统计!C321)</f>
        <v>0</v>
      </c>
      <c r="Z321" s="8" t="b">
        <f>IF(参数统计!B321=26,参数统计!C321)</f>
        <v>0</v>
      </c>
      <c r="AA321" s="8" t="b">
        <f>IF(参数统计!B321=27,参数统计!C321)</f>
        <v>0</v>
      </c>
      <c r="AB321" s="8" t="b">
        <f>IF(参数统计!B321=28,参数统计!C321)</f>
        <v>0</v>
      </c>
      <c r="AC321" s="8" t="b">
        <f>IF(参数统计!B321=29,参数统计!C321)</f>
        <v>0</v>
      </c>
      <c r="AD321" s="8" t="b">
        <f>IF(参数统计!B321=30,参数统计!C321)</f>
        <v>0</v>
      </c>
    </row>
    <row r="322" spans="1:30">
      <c r="A322" s="8" t="b">
        <f>IF(参数统计!B322=1,参数统计!C322)</f>
        <v>0</v>
      </c>
      <c r="B322" s="8" t="b">
        <f>IF(参数统计!B322=2,参数统计!C322)</f>
        <v>0</v>
      </c>
      <c r="C322" s="8" t="b">
        <f>IF(参数统计!B322=3,参数统计!C322)</f>
        <v>0</v>
      </c>
      <c r="D322" s="8" t="b">
        <f>IF(参数统计!B322=4,参数统计!C322)</f>
        <v>0</v>
      </c>
      <c r="E322" s="8" t="b">
        <f>IF(参数统计!B322=5,参数统计!C322)</f>
        <v>0</v>
      </c>
      <c r="F322" s="8" t="b">
        <f>IF(参数统计!B322=6,参数统计!C322)</f>
        <v>0</v>
      </c>
      <c r="G322" s="8" t="b">
        <f>IF(参数统计!B322=7,参数统计!C322)</f>
        <v>0</v>
      </c>
      <c r="H322" s="8" t="b">
        <f>IF(参数统计!B322=8,参数统计!C322)</f>
        <v>0</v>
      </c>
      <c r="I322" s="8" t="b">
        <f>IF(参数统计!B322=9,参数统计!C322)</f>
        <v>0</v>
      </c>
      <c r="J322" s="8" t="b">
        <f>IF(参数统计!B322=10,参数统计!C322)</f>
        <v>0</v>
      </c>
      <c r="K322" s="8" t="b">
        <f>IF(参数统计!B322=11,参数统计!C322)</f>
        <v>0</v>
      </c>
      <c r="L322" s="8" t="b">
        <f>IF(参数统计!B322=12,参数统计!C322)</f>
        <v>0</v>
      </c>
      <c r="M322" s="8" t="b">
        <f>IF(参数统计!B322=13,参数统计!C322)</f>
        <v>0</v>
      </c>
      <c r="N322" s="8" t="b">
        <f>IF(参数统计!B322=14,参数统计!C322)</f>
        <v>0</v>
      </c>
      <c r="O322" s="8" t="b">
        <f>IF(参数统计!B322=15,参数统计!C322)</f>
        <v>0</v>
      </c>
      <c r="P322" s="8" t="b">
        <f>IF(参数统计!B322=16,参数统计!C322)</f>
        <v>0</v>
      </c>
      <c r="Q322" s="8" t="b">
        <f>IF(参数统计!B322=17,参数统计!C322)</f>
        <v>0</v>
      </c>
      <c r="R322" s="8" t="b">
        <f>IF(参数统计!B322=18,参数统计!C322)</f>
        <v>0</v>
      </c>
      <c r="S322" s="8" t="b">
        <f>IF(参数统计!B322=19,参数统计!C322)</f>
        <v>0</v>
      </c>
      <c r="T322" s="8" t="b">
        <f>IF(参数统计!B322=20,参数统计!C322)</f>
        <v>0</v>
      </c>
      <c r="U322" s="8" t="b">
        <f>IF(参数统计!B322=21,参数统计!C322)</f>
        <v>0</v>
      </c>
      <c r="V322" s="8" t="b">
        <f>IF(参数统计!B322=22,参数统计!C322)</f>
        <v>0</v>
      </c>
      <c r="W322" s="8" t="b">
        <f>IF(参数统计!B322=23,参数统计!C322)</f>
        <v>0</v>
      </c>
      <c r="X322" s="8" t="b">
        <f>IF(参数统计!B322=24,参数统计!C322)</f>
        <v>0</v>
      </c>
      <c r="Y322" s="8" t="b">
        <f>IF(参数统计!B322=25,参数统计!C322)</f>
        <v>0</v>
      </c>
      <c r="Z322" s="8" t="b">
        <f>IF(参数统计!B322=26,参数统计!C322)</f>
        <v>0</v>
      </c>
      <c r="AA322" s="8" t="b">
        <f>IF(参数统计!B322=27,参数统计!C322)</f>
        <v>0</v>
      </c>
      <c r="AB322" s="8" t="b">
        <f>IF(参数统计!B322=28,参数统计!C322)</f>
        <v>0</v>
      </c>
      <c r="AC322" s="8" t="b">
        <f>IF(参数统计!B322=29,参数统计!C322)</f>
        <v>0</v>
      </c>
      <c r="AD322" s="8" t="b">
        <f>IF(参数统计!B322=30,参数统计!C322)</f>
        <v>0</v>
      </c>
    </row>
    <row r="323" spans="1:30">
      <c r="A323" s="8" t="b">
        <f>IF(参数统计!B323=1,参数统计!C323)</f>
        <v>0</v>
      </c>
      <c r="B323" s="8" t="b">
        <f>IF(参数统计!B323=2,参数统计!C323)</f>
        <v>0</v>
      </c>
      <c r="C323" s="8" t="b">
        <f>IF(参数统计!B323=3,参数统计!C323)</f>
        <v>0</v>
      </c>
      <c r="D323" s="8" t="b">
        <f>IF(参数统计!B323=4,参数统计!C323)</f>
        <v>0</v>
      </c>
      <c r="E323" s="8" t="b">
        <f>IF(参数统计!B323=5,参数统计!C323)</f>
        <v>0</v>
      </c>
      <c r="F323" s="8" t="b">
        <f>IF(参数统计!B323=6,参数统计!C323)</f>
        <v>0</v>
      </c>
      <c r="G323" s="8" t="b">
        <f>IF(参数统计!B323=7,参数统计!C323)</f>
        <v>0</v>
      </c>
      <c r="H323" s="8" t="b">
        <f>IF(参数统计!B323=8,参数统计!C323)</f>
        <v>0</v>
      </c>
      <c r="I323" s="8" t="b">
        <f>IF(参数统计!B323=9,参数统计!C323)</f>
        <v>0</v>
      </c>
      <c r="J323" s="8" t="b">
        <f>IF(参数统计!B323=10,参数统计!C323)</f>
        <v>0</v>
      </c>
      <c r="K323" s="8" t="b">
        <f>IF(参数统计!B323=11,参数统计!C323)</f>
        <v>0</v>
      </c>
      <c r="L323" s="8" t="b">
        <f>IF(参数统计!B323=12,参数统计!C323)</f>
        <v>0</v>
      </c>
      <c r="M323" s="8" t="b">
        <f>IF(参数统计!B323=13,参数统计!C323)</f>
        <v>0</v>
      </c>
      <c r="N323" s="8" t="b">
        <f>IF(参数统计!B323=14,参数统计!C323)</f>
        <v>0</v>
      </c>
      <c r="O323" s="8" t="b">
        <f>IF(参数统计!B323=15,参数统计!C323)</f>
        <v>0</v>
      </c>
      <c r="P323" s="8" t="b">
        <f>IF(参数统计!B323=16,参数统计!C323)</f>
        <v>0</v>
      </c>
      <c r="Q323" s="8" t="b">
        <f>IF(参数统计!B323=17,参数统计!C323)</f>
        <v>0</v>
      </c>
      <c r="R323" s="8" t="b">
        <f>IF(参数统计!B323=18,参数统计!C323)</f>
        <v>0</v>
      </c>
      <c r="S323" s="8" t="b">
        <f>IF(参数统计!B323=19,参数统计!C323)</f>
        <v>0</v>
      </c>
      <c r="T323" s="8" t="b">
        <f>IF(参数统计!B323=20,参数统计!C323)</f>
        <v>0</v>
      </c>
      <c r="U323" s="8" t="b">
        <f>IF(参数统计!B323=21,参数统计!C323)</f>
        <v>0</v>
      </c>
      <c r="V323" s="8" t="b">
        <f>IF(参数统计!B323=22,参数统计!C323)</f>
        <v>0</v>
      </c>
      <c r="W323" s="8" t="b">
        <f>IF(参数统计!B323=23,参数统计!C323)</f>
        <v>0</v>
      </c>
      <c r="X323" s="8" t="b">
        <f>IF(参数统计!B323=24,参数统计!C323)</f>
        <v>0</v>
      </c>
      <c r="Y323" s="8" t="b">
        <f>IF(参数统计!B323=25,参数统计!C323)</f>
        <v>0</v>
      </c>
      <c r="Z323" s="8" t="b">
        <f>IF(参数统计!B323=26,参数统计!C323)</f>
        <v>0</v>
      </c>
      <c r="AA323" s="8" t="b">
        <f>IF(参数统计!B323=27,参数统计!C323)</f>
        <v>0</v>
      </c>
      <c r="AB323" s="8" t="b">
        <f>IF(参数统计!B323=28,参数统计!C323)</f>
        <v>0</v>
      </c>
      <c r="AC323" s="8" t="b">
        <f>IF(参数统计!B323=29,参数统计!C323)</f>
        <v>0</v>
      </c>
      <c r="AD323" s="8" t="b">
        <f>IF(参数统计!B323=30,参数统计!C323)</f>
        <v>0</v>
      </c>
    </row>
    <row r="324" spans="1:30">
      <c r="A324" s="8" t="b">
        <f>IF(参数统计!B324=1,参数统计!C324)</f>
        <v>0</v>
      </c>
      <c r="B324" s="8" t="b">
        <f>IF(参数统计!B324=2,参数统计!C324)</f>
        <v>0</v>
      </c>
      <c r="C324" s="8" t="b">
        <f>IF(参数统计!B324=3,参数统计!C324)</f>
        <v>0</v>
      </c>
      <c r="D324" s="8" t="b">
        <f>IF(参数统计!B324=4,参数统计!C324)</f>
        <v>0</v>
      </c>
      <c r="E324" s="8" t="b">
        <f>IF(参数统计!B324=5,参数统计!C324)</f>
        <v>0</v>
      </c>
      <c r="F324" s="8" t="b">
        <f>IF(参数统计!B324=6,参数统计!C324)</f>
        <v>0</v>
      </c>
      <c r="G324" s="8" t="b">
        <f>IF(参数统计!B324=7,参数统计!C324)</f>
        <v>0</v>
      </c>
      <c r="H324" s="8" t="b">
        <f>IF(参数统计!B324=8,参数统计!C324)</f>
        <v>0</v>
      </c>
      <c r="I324" s="8" t="b">
        <f>IF(参数统计!B324=9,参数统计!C324)</f>
        <v>0</v>
      </c>
      <c r="J324" s="8" t="b">
        <f>IF(参数统计!B324=10,参数统计!C324)</f>
        <v>0</v>
      </c>
      <c r="K324" s="8" t="b">
        <f>IF(参数统计!B324=11,参数统计!C324)</f>
        <v>0</v>
      </c>
      <c r="L324" s="8" t="b">
        <f>IF(参数统计!B324=12,参数统计!C324)</f>
        <v>0</v>
      </c>
      <c r="M324" s="8" t="b">
        <f>IF(参数统计!B324=13,参数统计!C324)</f>
        <v>0</v>
      </c>
      <c r="N324" s="8" t="b">
        <f>IF(参数统计!B324=14,参数统计!C324)</f>
        <v>0</v>
      </c>
      <c r="O324" s="8" t="b">
        <f>IF(参数统计!B324=15,参数统计!C324)</f>
        <v>0</v>
      </c>
      <c r="P324" s="8" t="b">
        <f>IF(参数统计!B324=16,参数统计!C324)</f>
        <v>0</v>
      </c>
      <c r="Q324" s="8" t="b">
        <f>IF(参数统计!B324=17,参数统计!C324)</f>
        <v>0</v>
      </c>
      <c r="R324" s="8" t="b">
        <f>IF(参数统计!B324=18,参数统计!C324)</f>
        <v>0</v>
      </c>
      <c r="S324" s="8" t="b">
        <f>IF(参数统计!B324=19,参数统计!C324)</f>
        <v>0</v>
      </c>
      <c r="T324" s="8" t="b">
        <f>IF(参数统计!B324=20,参数统计!C324)</f>
        <v>0</v>
      </c>
      <c r="U324" s="8" t="b">
        <f>IF(参数统计!B324=21,参数统计!C324)</f>
        <v>0</v>
      </c>
      <c r="V324" s="8" t="b">
        <f>IF(参数统计!B324=22,参数统计!C324)</f>
        <v>0</v>
      </c>
      <c r="W324" s="8" t="b">
        <f>IF(参数统计!B324=23,参数统计!C324)</f>
        <v>0</v>
      </c>
      <c r="X324" s="8" t="b">
        <f>IF(参数统计!B324=24,参数统计!C324)</f>
        <v>0</v>
      </c>
      <c r="Y324" s="8" t="b">
        <f>IF(参数统计!B324=25,参数统计!C324)</f>
        <v>0</v>
      </c>
      <c r="Z324" s="8" t="b">
        <f>IF(参数统计!B324=26,参数统计!C324)</f>
        <v>0</v>
      </c>
      <c r="AA324" s="8" t="b">
        <f>IF(参数统计!B324=27,参数统计!C324)</f>
        <v>0</v>
      </c>
      <c r="AB324" s="8" t="b">
        <f>IF(参数统计!B324=28,参数统计!C324)</f>
        <v>0</v>
      </c>
      <c r="AC324" s="8" t="b">
        <f>IF(参数统计!B324=29,参数统计!C324)</f>
        <v>0</v>
      </c>
      <c r="AD324" s="8" t="b">
        <f>IF(参数统计!B324=30,参数统计!C324)</f>
        <v>0</v>
      </c>
    </row>
    <row r="325" spans="1:30">
      <c r="A325" s="8" t="b">
        <f>IF(参数统计!B325=1,参数统计!C325)</f>
        <v>0</v>
      </c>
      <c r="B325" s="8" t="b">
        <f>IF(参数统计!B325=2,参数统计!C325)</f>
        <v>0</v>
      </c>
      <c r="C325" s="8" t="b">
        <f>IF(参数统计!B325=3,参数统计!C325)</f>
        <v>0</v>
      </c>
      <c r="D325" s="8" t="b">
        <f>IF(参数统计!B325=4,参数统计!C325)</f>
        <v>0</v>
      </c>
      <c r="E325" s="8" t="b">
        <f>IF(参数统计!B325=5,参数统计!C325)</f>
        <v>0</v>
      </c>
      <c r="F325" s="8" t="b">
        <f>IF(参数统计!B325=6,参数统计!C325)</f>
        <v>0</v>
      </c>
      <c r="G325" s="8" t="b">
        <f>IF(参数统计!B325=7,参数统计!C325)</f>
        <v>0</v>
      </c>
      <c r="H325" s="8" t="b">
        <f>IF(参数统计!B325=8,参数统计!C325)</f>
        <v>0</v>
      </c>
      <c r="I325" s="8" t="b">
        <f>IF(参数统计!B325=9,参数统计!C325)</f>
        <v>0</v>
      </c>
      <c r="J325" s="8" t="b">
        <f>IF(参数统计!B325=10,参数统计!C325)</f>
        <v>0</v>
      </c>
      <c r="K325" s="8" t="b">
        <f>IF(参数统计!B325=11,参数统计!C325)</f>
        <v>0</v>
      </c>
      <c r="L325" s="8" t="b">
        <f>IF(参数统计!B325=12,参数统计!C325)</f>
        <v>0</v>
      </c>
      <c r="M325" s="8" t="b">
        <f>IF(参数统计!B325=13,参数统计!C325)</f>
        <v>0</v>
      </c>
      <c r="N325" s="8" t="b">
        <f>IF(参数统计!B325=14,参数统计!C325)</f>
        <v>0</v>
      </c>
      <c r="O325" s="8" t="b">
        <f>IF(参数统计!B325=15,参数统计!C325)</f>
        <v>0</v>
      </c>
      <c r="P325" s="8" t="b">
        <f>IF(参数统计!B325=16,参数统计!C325)</f>
        <v>0</v>
      </c>
      <c r="Q325" s="8" t="b">
        <f>IF(参数统计!B325=17,参数统计!C325)</f>
        <v>0</v>
      </c>
      <c r="R325" s="8" t="b">
        <f>IF(参数统计!B325=18,参数统计!C325)</f>
        <v>0</v>
      </c>
      <c r="S325" s="8" t="b">
        <f>IF(参数统计!B325=19,参数统计!C325)</f>
        <v>0</v>
      </c>
      <c r="T325" s="8" t="b">
        <f>IF(参数统计!B325=20,参数统计!C325)</f>
        <v>0</v>
      </c>
      <c r="U325" s="8" t="b">
        <f>IF(参数统计!B325=21,参数统计!C325)</f>
        <v>0</v>
      </c>
      <c r="V325" s="8" t="b">
        <f>IF(参数统计!B325=22,参数统计!C325)</f>
        <v>0</v>
      </c>
      <c r="W325" s="8" t="b">
        <f>IF(参数统计!B325=23,参数统计!C325)</f>
        <v>0</v>
      </c>
      <c r="X325" s="8" t="b">
        <f>IF(参数统计!B325=24,参数统计!C325)</f>
        <v>0</v>
      </c>
      <c r="Y325" s="8" t="b">
        <f>IF(参数统计!B325=25,参数统计!C325)</f>
        <v>0</v>
      </c>
      <c r="Z325" s="8" t="b">
        <f>IF(参数统计!B325=26,参数统计!C325)</f>
        <v>0</v>
      </c>
      <c r="AA325" s="8" t="b">
        <f>IF(参数统计!B325=27,参数统计!C325)</f>
        <v>0</v>
      </c>
      <c r="AB325" s="8" t="b">
        <f>IF(参数统计!B325=28,参数统计!C325)</f>
        <v>0</v>
      </c>
      <c r="AC325" s="8" t="b">
        <f>IF(参数统计!B325=29,参数统计!C325)</f>
        <v>0</v>
      </c>
      <c r="AD325" s="8" t="b">
        <f>IF(参数统计!B325=30,参数统计!C325)</f>
        <v>0</v>
      </c>
    </row>
    <row r="326" spans="1:30">
      <c r="A326" s="8" t="b">
        <f>IF(参数统计!B326=1,参数统计!C326)</f>
        <v>0</v>
      </c>
      <c r="B326" s="8" t="b">
        <f>IF(参数统计!B326=2,参数统计!C326)</f>
        <v>0</v>
      </c>
      <c r="C326" s="8" t="b">
        <f>IF(参数统计!B326=3,参数统计!C326)</f>
        <v>0</v>
      </c>
      <c r="D326" s="8" t="b">
        <f>IF(参数统计!B326=4,参数统计!C326)</f>
        <v>0</v>
      </c>
      <c r="E326" s="8" t="b">
        <f>IF(参数统计!B326=5,参数统计!C326)</f>
        <v>0</v>
      </c>
      <c r="F326" s="8" t="b">
        <f>IF(参数统计!B326=6,参数统计!C326)</f>
        <v>0</v>
      </c>
      <c r="G326" s="8" t="b">
        <f>IF(参数统计!B326=7,参数统计!C326)</f>
        <v>0</v>
      </c>
      <c r="H326" s="8" t="b">
        <f>IF(参数统计!B326=8,参数统计!C326)</f>
        <v>0</v>
      </c>
      <c r="I326" s="8" t="b">
        <f>IF(参数统计!B326=9,参数统计!C326)</f>
        <v>0</v>
      </c>
      <c r="J326" s="8" t="b">
        <f>IF(参数统计!B326=10,参数统计!C326)</f>
        <v>0</v>
      </c>
      <c r="K326" s="8" t="b">
        <f>IF(参数统计!B326=11,参数统计!C326)</f>
        <v>0</v>
      </c>
      <c r="L326" s="8" t="b">
        <f>IF(参数统计!B326=12,参数统计!C326)</f>
        <v>0</v>
      </c>
      <c r="M326" s="8" t="b">
        <f>IF(参数统计!B326=13,参数统计!C326)</f>
        <v>0</v>
      </c>
      <c r="N326" s="8" t="b">
        <f>IF(参数统计!B326=14,参数统计!C326)</f>
        <v>0</v>
      </c>
      <c r="O326" s="8" t="b">
        <f>IF(参数统计!B326=15,参数统计!C326)</f>
        <v>0</v>
      </c>
      <c r="P326" s="8" t="b">
        <f>IF(参数统计!B326=16,参数统计!C326)</f>
        <v>0</v>
      </c>
      <c r="Q326" s="8" t="b">
        <f>IF(参数统计!B326=17,参数统计!C326)</f>
        <v>0</v>
      </c>
      <c r="R326" s="8" t="b">
        <f>IF(参数统计!B326=18,参数统计!C326)</f>
        <v>0</v>
      </c>
      <c r="S326" s="8" t="b">
        <f>IF(参数统计!B326=19,参数统计!C326)</f>
        <v>0</v>
      </c>
      <c r="T326" s="8" t="b">
        <f>IF(参数统计!B326=20,参数统计!C326)</f>
        <v>0</v>
      </c>
      <c r="U326" s="8" t="b">
        <f>IF(参数统计!B326=21,参数统计!C326)</f>
        <v>0</v>
      </c>
      <c r="V326" s="8" t="b">
        <f>IF(参数统计!B326=22,参数统计!C326)</f>
        <v>0</v>
      </c>
      <c r="W326" s="8" t="b">
        <f>IF(参数统计!B326=23,参数统计!C326)</f>
        <v>0</v>
      </c>
      <c r="X326" s="8" t="b">
        <f>IF(参数统计!B326=24,参数统计!C326)</f>
        <v>0</v>
      </c>
      <c r="Y326" s="8" t="b">
        <f>IF(参数统计!B326=25,参数统计!C326)</f>
        <v>0</v>
      </c>
      <c r="Z326" s="8" t="b">
        <f>IF(参数统计!B326=26,参数统计!C326)</f>
        <v>0</v>
      </c>
      <c r="AA326" s="8" t="b">
        <f>IF(参数统计!B326=27,参数统计!C326)</f>
        <v>0</v>
      </c>
      <c r="AB326" s="8" t="b">
        <f>IF(参数统计!B326=28,参数统计!C326)</f>
        <v>0</v>
      </c>
      <c r="AC326" s="8" t="b">
        <f>IF(参数统计!B326=29,参数统计!C326)</f>
        <v>0</v>
      </c>
      <c r="AD326" s="8" t="b">
        <f>IF(参数统计!B326=30,参数统计!C326)</f>
        <v>0</v>
      </c>
    </row>
    <row r="327" spans="1:30">
      <c r="A327" s="8" t="b">
        <f>IF(参数统计!B327=1,参数统计!C327)</f>
        <v>0</v>
      </c>
      <c r="B327" s="8" t="b">
        <f>IF(参数统计!B327=2,参数统计!C327)</f>
        <v>0</v>
      </c>
      <c r="C327" s="8" t="b">
        <f>IF(参数统计!B327=3,参数统计!C327)</f>
        <v>0</v>
      </c>
      <c r="D327" s="8" t="b">
        <f>IF(参数统计!B327=4,参数统计!C327)</f>
        <v>0</v>
      </c>
      <c r="E327" s="8" t="b">
        <f>IF(参数统计!B327=5,参数统计!C327)</f>
        <v>0</v>
      </c>
      <c r="F327" s="8" t="b">
        <f>IF(参数统计!B327=6,参数统计!C327)</f>
        <v>0</v>
      </c>
      <c r="G327" s="8" t="b">
        <f>IF(参数统计!B327=7,参数统计!C327)</f>
        <v>0</v>
      </c>
      <c r="H327" s="8" t="b">
        <f>IF(参数统计!B327=8,参数统计!C327)</f>
        <v>0</v>
      </c>
      <c r="I327" s="8" t="b">
        <f>IF(参数统计!B327=9,参数统计!C327)</f>
        <v>0</v>
      </c>
      <c r="J327" s="8" t="b">
        <f>IF(参数统计!B327=10,参数统计!C327)</f>
        <v>0</v>
      </c>
      <c r="K327" s="8" t="b">
        <f>IF(参数统计!B327=11,参数统计!C327)</f>
        <v>0</v>
      </c>
      <c r="L327" s="8" t="b">
        <f>IF(参数统计!B327=12,参数统计!C327)</f>
        <v>0</v>
      </c>
      <c r="M327" s="8" t="b">
        <f>IF(参数统计!B327=13,参数统计!C327)</f>
        <v>0</v>
      </c>
      <c r="N327" s="8" t="b">
        <f>IF(参数统计!B327=14,参数统计!C327)</f>
        <v>0</v>
      </c>
      <c r="O327" s="8" t="b">
        <f>IF(参数统计!B327=15,参数统计!C327)</f>
        <v>0</v>
      </c>
      <c r="P327" s="8" t="b">
        <f>IF(参数统计!B327=16,参数统计!C327)</f>
        <v>0</v>
      </c>
      <c r="Q327" s="8" t="b">
        <f>IF(参数统计!B327=17,参数统计!C327)</f>
        <v>0</v>
      </c>
      <c r="R327" s="8" t="b">
        <f>IF(参数统计!B327=18,参数统计!C327)</f>
        <v>0</v>
      </c>
      <c r="S327" s="8" t="b">
        <f>IF(参数统计!B327=19,参数统计!C327)</f>
        <v>0</v>
      </c>
      <c r="T327" s="8" t="b">
        <f>IF(参数统计!B327=20,参数统计!C327)</f>
        <v>0</v>
      </c>
      <c r="U327" s="8" t="b">
        <f>IF(参数统计!B327=21,参数统计!C327)</f>
        <v>0</v>
      </c>
      <c r="V327" s="8" t="b">
        <f>IF(参数统计!B327=22,参数统计!C327)</f>
        <v>0</v>
      </c>
      <c r="W327" s="8" t="b">
        <f>IF(参数统计!B327=23,参数统计!C327)</f>
        <v>0</v>
      </c>
      <c r="X327" s="8" t="b">
        <f>IF(参数统计!B327=24,参数统计!C327)</f>
        <v>0</v>
      </c>
      <c r="Y327" s="8" t="b">
        <f>IF(参数统计!B327=25,参数统计!C327)</f>
        <v>0</v>
      </c>
      <c r="Z327" s="8" t="b">
        <f>IF(参数统计!B327=26,参数统计!C327)</f>
        <v>0</v>
      </c>
      <c r="AA327" s="8" t="b">
        <f>IF(参数统计!B327=27,参数统计!C327)</f>
        <v>0</v>
      </c>
      <c r="AB327" s="8" t="b">
        <f>IF(参数统计!B327=28,参数统计!C327)</f>
        <v>0</v>
      </c>
      <c r="AC327" s="8" t="b">
        <f>IF(参数统计!B327=29,参数统计!C327)</f>
        <v>0</v>
      </c>
      <c r="AD327" s="8" t="b">
        <f>IF(参数统计!B327=30,参数统计!C327)</f>
        <v>0</v>
      </c>
    </row>
    <row r="328" spans="1:30">
      <c r="A328" s="8" t="b">
        <f>IF(参数统计!B328=1,参数统计!C328)</f>
        <v>0</v>
      </c>
      <c r="B328" s="8" t="b">
        <f>IF(参数统计!B328=2,参数统计!C328)</f>
        <v>0</v>
      </c>
      <c r="C328" s="8" t="b">
        <f>IF(参数统计!B328=3,参数统计!C328)</f>
        <v>0</v>
      </c>
      <c r="D328" s="8" t="b">
        <f>IF(参数统计!B328=4,参数统计!C328)</f>
        <v>0</v>
      </c>
      <c r="E328" s="8" t="b">
        <f>IF(参数统计!B328=5,参数统计!C328)</f>
        <v>0</v>
      </c>
      <c r="F328" s="8" t="b">
        <f>IF(参数统计!B328=6,参数统计!C328)</f>
        <v>0</v>
      </c>
      <c r="G328" s="8" t="b">
        <f>IF(参数统计!B328=7,参数统计!C328)</f>
        <v>0</v>
      </c>
      <c r="H328" s="8" t="b">
        <f>IF(参数统计!B328=8,参数统计!C328)</f>
        <v>0</v>
      </c>
      <c r="I328" s="8" t="b">
        <f>IF(参数统计!B328=9,参数统计!C328)</f>
        <v>0</v>
      </c>
      <c r="J328" s="8" t="b">
        <f>IF(参数统计!B328=10,参数统计!C328)</f>
        <v>0</v>
      </c>
      <c r="K328" s="8" t="b">
        <f>IF(参数统计!B328=11,参数统计!C328)</f>
        <v>0</v>
      </c>
      <c r="L328" s="8" t="b">
        <f>IF(参数统计!B328=12,参数统计!C328)</f>
        <v>0</v>
      </c>
      <c r="M328" s="8" t="b">
        <f>IF(参数统计!B328=13,参数统计!C328)</f>
        <v>0</v>
      </c>
      <c r="N328" s="8" t="b">
        <f>IF(参数统计!B328=14,参数统计!C328)</f>
        <v>0</v>
      </c>
      <c r="O328" s="8" t="b">
        <f>IF(参数统计!B328=15,参数统计!C328)</f>
        <v>0</v>
      </c>
      <c r="P328" s="8" t="b">
        <f>IF(参数统计!B328=16,参数统计!C328)</f>
        <v>0</v>
      </c>
      <c r="Q328" s="8" t="b">
        <f>IF(参数统计!B328=17,参数统计!C328)</f>
        <v>0</v>
      </c>
      <c r="R328" s="8" t="b">
        <f>IF(参数统计!B328=18,参数统计!C328)</f>
        <v>0</v>
      </c>
      <c r="S328" s="8" t="b">
        <f>IF(参数统计!B328=19,参数统计!C328)</f>
        <v>0</v>
      </c>
      <c r="T328" s="8" t="b">
        <f>IF(参数统计!B328=20,参数统计!C328)</f>
        <v>0</v>
      </c>
      <c r="U328" s="8" t="b">
        <f>IF(参数统计!B328=21,参数统计!C328)</f>
        <v>0</v>
      </c>
      <c r="V328" s="8" t="b">
        <f>IF(参数统计!B328=22,参数统计!C328)</f>
        <v>0</v>
      </c>
      <c r="W328" s="8" t="b">
        <f>IF(参数统计!B328=23,参数统计!C328)</f>
        <v>0</v>
      </c>
      <c r="X328" s="8" t="b">
        <f>IF(参数统计!B328=24,参数统计!C328)</f>
        <v>0</v>
      </c>
      <c r="Y328" s="8" t="b">
        <f>IF(参数统计!B328=25,参数统计!C328)</f>
        <v>0</v>
      </c>
      <c r="Z328" s="8" t="b">
        <f>IF(参数统计!B328=26,参数统计!C328)</f>
        <v>0</v>
      </c>
      <c r="AA328" s="8" t="b">
        <f>IF(参数统计!B328=27,参数统计!C328)</f>
        <v>0</v>
      </c>
      <c r="AB328" s="8" t="b">
        <f>IF(参数统计!B328=28,参数统计!C328)</f>
        <v>0</v>
      </c>
      <c r="AC328" s="8" t="b">
        <f>IF(参数统计!B328=29,参数统计!C328)</f>
        <v>0</v>
      </c>
      <c r="AD328" s="8" t="b">
        <f>IF(参数统计!B328=30,参数统计!C328)</f>
        <v>0</v>
      </c>
    </row>
    <row r="329" spans="1:30">
      <c r="A329" s="8" t="b">
        <f>IF(参数统计!B329=1,参数统计!C329)</f>
        <v>0</v>
      </c>
      <c r="B329" s="8" t="b">
        <f>IF(参数统计!B329=2,参数统计!C329)</f>
        <v>0</v>
      </c>
      <c r="C329" s="8" t="b">
        <f>IF(参数统计!B329=3,参数统计!C329)</f>
        <v>0</v>
      </c>
      <c r="D329" s="8" t="b">
        <f>IF(参数统计!B329=4,参数统计!C329)</f>
        <v>0</v>
      </c>
      <c r="E329" s="8" t="b">
        <f>IF(参数统计!B329=5,参数统计!C329)</f>
        <v>0</v>
      </c>
      <c r="F329" s="8" t="b">
        <f>IF(参数统计!B329=6,参数统计!C329)</f>
        <v>0</v>
      </c>
      <c r="G329" s="8" t="b">
        <f>IF(参数统计!B329=7,参数统计!C329)</f>
        <v>0</v>
      </c>
      <c r="H329" s="8" t="b">
        <f>IF(参数统计!B329=8,参数统计!C329)</f>
        <v>0</v>
      </c>
      <c r="I329" s="8" t="b">
        <f>IF(参数统计!B329=9,参数统计!C329)</f>
        <v>0</v>
      </c>
      <c r="J329" s="8" t="b">
        <f>IF(参数统计!B329=10,参数统计!C329)</f>
        <v>0</v>
      </c>
      <c r="K329" s="8" t="b">
        <f>IF(参数统计!B329=11,参数统计!C329)</f>
        <v>0</v>
      </c>
      <c r="L329" s="8" t="b">
        <f>IF(参数统计!B329=12,参数统计!C329)</f>
        <v>0</v>
      </c>
      <c r="M329" s="8" t="b">
        <f>IF(参数统计!B329=13,参数统计!C329)</f>
        <v>0</v>
      </c>
      <c r="N329" s="8" t="b">
        <f>IF(参数统计!B329=14,参数统计!C329)</f>
        <v>0</v>
      </c>
      <c r="O329" s="8" t="b">
        <f>IF(参数统计!B329=15,参数统计!C329)</f>
        <v>0</v>
      </c>
      <c r="P329" s="8" t="b">
        <f>IF(参数统计!B329=16,参数统计!C329)</f>
        <v>0</v>
      </c>
      <c r="Q329" s="8" t="b">
        <f>IF(参数统计!B329=17,参数统计!C329)</f>
        <v>0</v>
      </c>
      <c r="R329" s="8" t="b">
        <f>IF(参数统计!B329=18,参数统计!C329)</f>
        <v>0</v>
      </c>
      <c r="S329" s="8" t="b">
        <f>IF(参数统计!B329=19,参数统计!C329)</f>
        <v>0</v>
      </c>
      <c r="T329" s="8" t="b">
        <f>IF(参数统计!B329=20,参数统计!C329)</f>
        <v>0</v>
      </c>
      <c r="U329" s="8" t="b">
        <f>IF(参数统计!B329=21,参数统计!C329)</f>
        <v>0</v>
      </c>
      <c r="V329" s="8" t="b">
        <f>IF(参数统计!B329=22,参数统计!C329)</f>
        <v>0</v>
      </c>
      <c r="W329" s="8" t="b">
        <f>IF(参数统计!B329=23,参数统计!C329)</f>
        <v>0</v>
      </c>
      <c r="X329" s="8" t="b">
        <f>IF(参数统计!B329=24,参数统计!C329)</f>
        <v>0</v>
      </c>
      <c r="Y329" s="8" t="b">
        <f>IF(参数统计!B329=25,参数统计!C329)</f>
        <v>0</v>
      </c>
      <c r="Z329" s="8" t="b">
        <f>IF(参数统计!B329=26,参数统计!C329)</f>
        <v>0</v>
      </c>
      <c r="AA329" s="8" t="b">
        <f>IF(参数统计!B329=27,参数统计!C329)</f>
        <v>0</v>
      </c>
      <c r="AB329" s="8" t="b">
        <f>IF(参数统计!B329=28,参数统计!C329)</f>
        <v>0</v>
      </c>
      <c r="AC329" s="8" t="b">
        <f>IF(参数统计!B329=29,参数统计!C329)</f>
        <v>0</v>
      </c>
      <c r="AD329" s="8" t="b">
        <f>IF(参数统计!B329=30,参数统计!C329)</f>
        <v>0</v>
      </c>
    </row>
    <row r="330" spans="1:30">
      <c r="A330" s="8" t="b">
        <f>IF(参数统计!B330=1,参数统计!C330)</f>
        <v>0</v>
      </c>
      <c r="B330" s="8" t="b">
        <f>IF(参数统计!B330=2,参数统计!C330)</f>
        <v>0</v>
      </c>
      <c r="C330" s="8" t="b">
        <f>IF(参数统计!B330=3,参数统计!C330)</f>
        <v>0</v>
      </c>
      <c r="D330" s="8" t="b">
        <f>IF(参数统计!B330=4,参数统计!C330)</f>
        <v>0</v>
      </c>
      <c r="E330" s="8" t="b">
        <f>IF(参数统计!B330=5,参数统计!C330)</f>
        <v>0</v>
      </c>
      <c r="F330" s="8" t="b">
        <f>IF(参数统计!B330=6,参数统计!C330)</f>
        <v>0</v>
      </c>
      <c r="G330" s="8" t="b">
        <f>IF(参数统计!B330=7,参数统计!C330)</f>
        <v>0</v>
      </c>
      <c r="H330" s="8" t="b">
        <f>IF(参数统计!B330=8,参数统计!C330)</f>
        <v>0</v>
      </c>
      <c r="I330" s="8" t="b">
        <f>IF(参数统计!B330=9,参数统计!C330)</f>
        <v>0</v>
      </c>
      <c r="J330" s="8" t="b">
        <f>IF(参数统计!B330=10,参数统计!C330)</f>
        <v>0</v>
      </c>
      <c r="K330" s="8" t="b">
        <f>IF(参数统计!B330=11,参数统计!C330)</f>
        <v>0</v>
      </c>
      <c r="L330" s="8" t="b">
        <f>IF(参数统计!B330=12,参数统计!C330)</f>
        <v>0</v>
      </c>
      <c r="M330" s="8" t="b">
        <f>IF(参数统计!B330=13,参数统计!C330)</f>
        <v>0</v>
      </c>
      <c r="N330" s="8" t="b">
        <f>IF(参数统计!B330=14,参数统计!C330)</f>
        <v>0</v>
      </c>
      <c r="O330" s="8" t="b">
        <f>IF(参数统计!B330=15,参数统计!C330)</f>
        <v>0</v>
      </c>
      <c r="P330" s="8" t="b">
        <f>IF(参数统计!B330=16,参数统计!C330)</f>
        <v>0</v>
      </c>
      <c r="Q330" s="8" t="b">
        <f>IF(参数统计!B330=17,参数统计!C330)</f>
        <v>0</v>
      </c>
      <c r="R330" s="8" t="b">
        <f>IF(参数统计!B330=18,参数统计!C330)</f>
        <v>0</v>
      </c>
      <c r="S330" s="8" t="b">
        <f>IF(参数统计!B330=19,参数统计!C330)</f>
        <v>0</v>
      </c>
      <c r="T330" s="8" t="b">
        <f>IF(参数统计!B330=20,参数统计!C330)</f>
        <v>0</v>
      </c>
      <c r="U330" s="8" t="b">
        <f>IF(参数统计!B330=21,参数统计!C330)</f>
        <v>0</v>
      </c>
      <c r="V330" s="8" t="b">
        <f>IF(参数统计!B330=22,参数统计!C330)</f>
        <v>0</v>
      </c>
      <c r="W330" s="8" t="b">
        <f>IF(参数统计!B330=23,参数统计!C330)</f>
        <v>0</v>
      </c>
      <c r="X330" s="8" t="b">
        <f>IF(参数统计!B330=24,参数统计!C330)</f>
        <v>0</v>
      </c>
      <c r="Y330" s="8" t="b">
        <f>IF(参数统计!B330=25,参数统计!C330)</f>
        <v>0</v>
      </c>
      <c r="Z330" s="8" t="b">
        <f>IF(参数统计!B330=26,参数统计!C330)</f>
        <v>0</v>
      </c>
      <c r="AA330" s="8" t="b">
        <f>IF(参数统计!B330=27,参数统计!C330)</f>
        <v>0</v>
      </c>
      <c r="AB330" s="8" t="b">
        <f>IF(参数统计!B330=28,参数统计!C330)</f>
        <v>0</v>
      </c>
      <c r="AC330" s="8" t="b">
        <f>IF(参数统计!B330=29,参数统计!C330)</f>
        <v>0</v>
      </c>
      <c r="AD330" s="8" t="b">
        <f>IF(参数统计!B330=30,参数统计!C330)</f>
        <v>0</v>
      </c>
    </row>
    <row r="331" spans="1:30">
      <c r="A331" s="8" t="b">
        <f>IF(参数统计!B331=1,参数统计!C331)</f>
        <v>0</v>
      </c>
      <c r="B331" s="8" t="b">
        <f>IF(参数统计!B331=2,参数统计!C331)</f>
        <v>0</v>
      </c>
      <c r="C331" s="8" t="b">
        <f>IF(参数统计!B331=3,参数统计!C331)</f>
        <v>0</v>
      </c>
      <c r="D331" s="8" t="b">
        <f>IF(参数统计!B331=4,参数统计!C331)</f>
        <v>0</v>
      </c>
      <c r="E331" s="8" t="b">
        <f>IF(参数统计!B331=5,参数统计!C331)</f>
        <v>0</v>
      </c>
      <c r="F331" s="8" t="b">
        <f>IF(参数统计!B331=6,参数统计!C331)</f>
        <v>0</v>
      </c>
      <c r="G331" s="8" t="b">
        <f>IF(参数统计!B331=7,参数统计!C331)</f>
        <v>0</v>
      </c>
      <c r="H331" s="8" t="b">
        <f>IF(参数统计!B331=8,参数统计!C331)</f>
        <v>0</v>
      </c>
      <c r="I331" s="8" t="b">
        <f>IF(参数统计!B331=9,参数统计!C331)</f>
        <v>0</v>
      </c>
      <c r="J331" s="8" t="b">
        <f>IF(参数统计!B331=10,参数统计!C331)</f>
        <v>0</v>
      </c>
      <c r="K331" s="8" t="b">
        <f>IF(参数统计!B331=11,参数统计!C331)</f>
        <v>0</v>
      </c>
      <c r="L331" s="8" t="b">
        <f>IF(参数统计!B331=12,参数统计!C331)</f>
        <v>0</v>
      </c>
      <c r="M331" s="8" t="b">
        <f>IF(参数统计!B331=13,参数统计!C331)</f>
        <v>0</v>
      </c>
      <c r="N331" s="8" t="b">
        <f>IF(参数统计!B331=14,参数统计!C331)</f>
        <v>0</v>
      </c>
      <c r="O331" s="8" t="b">
        <f>IF(参数统计!B331=15,参数统计!C331)</f>
        <v>0</v>
      </c>
      <c r="P331" s="8" t="b">
        <f>IF(参数统计!B331=16,参数统计!C331)</f>
        <v>0</v>
      </c>
      <c r="Q331" s="8" t="b">
        <f>IF(参数统计!B331=17,参数统计!C331)</f>
        <v>0</v>
      </c>
      <c r="R331" s="8" t="b">
        <f>IF(参数统计!B331=18,参数统计!C331)</f>
        <v>0</v>
      </c>
      <c r="S331" s="8" t="b">
        <f>IF(参数统计!B331=19,参数统计!C331)</f>
        <v>0</v>
      </c>
      <c r="T331" s="8" t="b">
        <f>IF(参数统计!B331=20,参数统计!C331)</f>
        <v>0</v>
      </c>
      <c r="U331" s="8" t="b">
        <f>IF(参数统计!B331=21,参数统计!C331)</f>
        <v>0</v>
      </c>
      <c r="V331" s="8" t="b">
        <f>IF(参数统计!B331=22,参数统计!C331)</f>
        <v>0</v>
      </c>
      <c r="W331" s="8" t="b">
        <f>IF(参数统计!B331=23,参数统计!C331)</f>
        <v>0</v>
      </c>
      <c r="X331" s="8" t="b">
        <f>IF(参数统计!B331=24,参数统计!C331)</f>
        <v>0</v>
      </c>
      <c r="Y331" s="8" t="b">
        <f>IF(参数统计!B331=25,参数统计!C331)</f>
        <v>0</v>
      </c>
      <c r="Z331" s="8" t="b">
        <f>IF(参数统计!B331=26,参数统计!C331)</f>
        <v>0</v>
      </c>
      <c r="AA331" s="8" t="b">
        <f>IF(参数统计!B331=27,参数统计!C331)</f>
        <v>0</v>
      </c>
      <c r="AB331" s="8" t="b">
        <f>IF(参数统计!B331=28,参数统计!C331)</f>
        <v>0</v>
      </c>
      <c r="AC331" s="8" t="b">
        <f>IF(参数统计!B331=29,参数统计!C331)</f>
        <v>0</v>
      </c>
      <c r="AD331" s="8" t="b">
        <f>IF(参数统计!B331=30,参数统计!C331)</f>
        <v>0</v>
      </c>
    </row>
    <row r="332" spans="1:30">
      <c r="A332" s="8" t="b">
        <f>IF(参数统计!B332=1,参数统计!C332)</f>
        <v>0</v>
      </c>
      <c r="B332" s="8" t="b">
        <f>IF(参数统计!B332=2,参数统计!C332)</f>
        <v>0</v>
      </c>
      <c r="C332" s="8" t="b">
        <f>IF(参数统计!B332=3,参数统计!C332)</f>
        <v>0</v>
      </c>
      <c r="D332" s="8" t="b">
        <f>IF(参数统计!B332=4,参数统计!C332)</f>
        <v>0</v>
      </c>
      <c r="E332" s="8" t="b">
        <f>IF(参数统计!B332=5,参数统计!C332)</f>
        <v>0</v>
      </c>
      <c r="F332" s="8" t="b">
        <f>IF(参数统计!B332=6,参数统计!C332)</f>
        <v>0</v>
      </c>
      <c r="G332" s="8" t="b">
        <f>IF(参数统计!B332=7,参数统计!C332)</f>
        <v>0</v>
      </c>
      <c r="H332" s="8" t="b">
        <f>IF(参数统计!B332=8,参数统计!C332)</f>
        <v>0</v>
      </c>
      <c r="I332" s="8" t="b">
        <f>IF(参数统计!B332=9,参数统计!C332)</f>
        <v>0</v>
      </c>
      <c r="J332" s="8" t="b">
        <f>IF(参数统计!B332=10,参数统计!C332)</f>
        <v>0</v>
      </c>
      <c r="K332" s="8" t="b">
        <f>IF(参数统计!B332=11,参数统计!C332)</f>
        <v>0</v>
      </c>
      <c r="L332" s="8" t="b">
        <f>IF(参数统计!B332=12,参数统计!C332)</f>
        <v>0</v>
      </c>
      <c r="M332" s="8" t="b">
        <f>IF(参数统计!B332=13,参数统计!C332)</f>
        <v>0</v>
      </c>
      <c r="N332" s="8" t="b">
        <f>IF(参数统计!B332=14,参数统计!C332)</f>
        <v>0</v>
      </c>
      <c r="O332" s="8" t="b">
        <f>IF(参数统计!B332=15,参数统计!C332)</f>
        <v>0</v>
      </c>
      <c r="P332" s="8" t="b">
        <f>IF(参数统计!B332=16,参数统计!C332)</f>
        <v>0</v>
      </c>
      <c r="Q332" s="8" t="b">
        <f>IF(参数统计!B332=17,参数统计!C332)</f>
        <v>0</v>
      </c>
      <c r="R332" s="8" t="b">
        <f>IF(参数统计!B332=18,参数统计!C332)</f>
        <v>0</v>
      </c>
      <c r="S332" s="8" t="b">
        <f>IF(参数统计!B332=19,参数统计!C332)</f>
        <v>0</v>
      </c>
      <c r="T332" s="8" t="b">
        <f>IF(参数统计!B332=20,参数统计!C332)</f>
        <v>0</v>
      </c>
      <c r="U332" s="8" t="b">
        <f>IF(参数统计!B332=21,参数统计!C332)</f>
        <v>0</v>
      </c>
      <c r="V332" s="8" t="b">
        <f>IF(参数统计!B332=22,参数统计!C332)</f>
        <v>0</v>
      </c>
      <c r="W332" s="8" t="b">
        <f>IF(参数统计!B332=23,参数统计!C332)</f>
        <v>0</v>
      </c>
      <c r="X332" s="8" t="b">
        <f>IF(参数统计!B332=24,参数统计!C332)</f>
        <v>0</v>
      </c>
      <c r="Y332" s="8" t="b">
        <f>IF(参数统计!B332=25,参数统计!C332)</f>
        <v>0</v>
      </c>
      <c r="Z332" s="8" t="b">
        <f>IF(参数统计!B332=26,参数统计!C332)</f>
        <v>0</v>
      </c>
      <c r="AA332" s="8" t="b">
        <f>IF(参数统计!B332=27,参数统计!C332)</f>
        <v>0</v>
      </c>
      <c r="AB332" s="8" t="b">
        <f>IF(参数统计!B332=28,参数统计!C332)</f>
        <v>0</v>
      </c>
      <c r="AC332" s="8" t="b">
        <f>IF(参数统计!B332=29,参数统计!C332)</f>
        <v>0</v>
      </c>
      <c r="AD332" s="8" t="b">
        <f>IF(参数统计!B332=30,参数统计!C332)</f>
        <v>0</v>
      </c>
    </row>
    <row r="333" spans="1:30">
      <c r="A333" s="8" t="b">
        <f>IF(参数统计!B333=1,参数统计!C333)</f>
        <v>0</v>
      </c>
      <c r="B333" s="8" t="b">
        <f>IF(参数统计!B333=2,参数统计!C333)</f>
        <v>0</v>
      </c>
      <c r="C333" s="8" t="b">
        <f>IF(参数统计!B333=3,参数统计!C333)</f>
        <v>0</v>
      </c>
      <c r="D333" s="8" t="b">
        <f>IF(参数统计!B333=4,参数统计!C333)</f>
        <v>0</v>
      </c>
      <c r="E333" s="8" t="b">
        <f>IF(参数统计!B333=5,参数统计!C333)</f>
        <v>0</v>
      </c>
      <c r="F333" s="8" t="b">
        <f>IF(参数统计!B333=6,参数统计!C333)</f>
        <v>0</v>
      </c>
      <c r="G333" s="8" t="b">
        <f>IF(参数统计!B333=7,参数统计!C333)</f>
        <v>0</v>
      </c>
      <c r="H333" s="8" t="b">
        <f>IF(参数统计!B333=8,参数统计!C333)</f>
        <v>0</v>
      </c>
      <c r="I333" s="8" t="b">
        <f>IF(参数统计!B333=9,参数统计!C333)</f>
        <v>0</v>
      </c>
      <c r="J333" s="8" t="b">
        <f>IF(参数统计!B333=10,参数统计!C333)</f>
        <v>0</v>
      </c>
      <c r="K333" s="8" t="b">
        <f>IF(参数统计!B333=11,参数统计!C333)</f>
        <v>0</v>
      </c>
      <c r="L333" s="8" t="b">
        <f>IF(参数统计!B333=12,参数统计!C333)</f>
        <v>0</v>
      </c>
      <c r="M333" s="8" t="b">
        <f>IF(参数统计!B333=13,参数统计!C333)</f>
        <v>0</v>
      </c>
      <c r="N333" s="8" t="b">
        <f>IF(参数统计!B333=14,参数统计!C333)</f>
        <v>0</v>
      </c>
      <c r="O333" s="8" t="b">
        <f>IF(参数统计!B333=15,参数统计!C333)</f>
        <v>0</v>
      </c>
      <c r="P333" s="8" t="b">
        <f>IF(参数统计!B333=16,参数统计!C333)</f>
        <v>0</v>
      </c>
      <c r="Q333" s="8" t="b">
        <f>IF(参数统计!B333=17,参数统计!C333)</f>
        <v>0</v>
      </c>
      <c r="R333" s="8" t="b">
        <f>IF(参数统计!B333=18,参数统计!C333)</f>
        <v>0</v>
      </c>
      <c r="S333" s="8" t="b">
        <f>IF(参数统计!B333=19,参数统计!C333)</f>
        <v>0</v>
      </c>
      <c r="T333" s="8" t="b">
        <f>IF(参数统计!B333=20,参数统计!C333)</f>
        <v>0</v>
      </c>
      <c r="U333" s="8" t="b">
        <f>IF(参数统计!B333=21,参数统计!C333)</f>
        <v>0</v>
      </c>
      <c r="V333" s="8" t="b">
        <f>IF(参数统计!B333=22,参数统计!C333)</f>
        <v>0</v>
      </c>
      <c r="W333" s="8" t="b">
        <f>IF(参数统计!B333=23,参数统计!C333)</f>
        <v>0</v>
      </c>
      <c r="X333" s="8" t="b">
        <f>IF(参数统计!B333=24,参数统计!C333)</f>
        <v>0</v>
      </c>
      <c r="Y333" s="8" t="b">
        <f>IF(参数统计!B333=25,参数统计!C333)</f>
        <v>0</v>
      </c>
      <c r="Z333" s="8" t="b">
        <f>IF(参数统计!B333=26,参数统计!C333)</f>
        <v>0</v>
      </c>
      <c r="AA333" s="8" t="b">
        <f>IF(参数统计!B333=27,参数统计!C333)</f>
        <v>0</v>
      </c>
      <c r="AB333" s="8" t="b">
        <f>IF(参数统计!B333=28,参数统计!C333)</f>
        <v>0</v>
      </c>
      <c r="AC333" s="8" t="b">
        <f>IF(参数统计!B333=29,参数统计!C333)</f>
        <v>0</v>
      </c>
      <c r="AD333" s="8" t="b">
        <f>IF(参数统计!B333=30,参数统计!C333)</f>
        <v>0</v>
      </c>
    </row>
    <row r="334" spans="1:30">
      <c r="A334" s="8" t="b">
        <f>IF(参数统计!B334=1,参数统计!C334)</f>
        <v>0</v>
      </c>
      <c r="B334" s="8" t="b">
        <f>IF(参数统计!B334=2,参数统计!C334)</f>
        <v>0</v>
      </c>
      <c r="C334" s="8" t="b">
        <f>IF(参数统计!B334=3,参数统计!C334)</f>
        <v>0</v>
      </c>
      <c r="D334" s="8" t="b">
        <f>IF(参数统计!B334=4,参数统计!C334)</f>
        <v>0</v>
      </c>
      <c r="E334" s="8" t="b">
        <f>IF(参数统计!B334=5,参数统计!C334)</f>
        <v>0</v>
      </c>
      <c r="F334" s="8" t="b">
        <f>IF(参数统计!B334=6,参数统计!C334)</f>
        <v>0</v>
      </c>
      <c r="G334" s="8" t="b">
        <f>IF(参数统计!B334=7,参数统计!C334)</f>
        <v>0</v>
      </c>
      <c r="H334" s="8" t="b">
        <f>IF(参数统计!B334=8,参数统计!C334)</f>
        <v>0</v>
      </c>
      <c r="I334" s="8" t="b">
        <f>IF(参数统计!B334=9,参数统计!C334)</f>
        <v>0</v>
      </c>
      <c r="J334" s="8" t="b">
        <f>IF(参数统计!B334=10,参数统计!C334)</f>
        <v>0</v>
      </c>
      <c r="K334" s="8" t="b">
        <f>IF(参数统计!B334=11,参数统计!C334)</f>
        <v>0</v>
      </c>
      <c r="L334" s="8" t="b">
        <f>IF(参数统计!B334=12,参数统计!C334)</f>
        <v>0</v>
      </c>
      <c r="M334" s="8" t="b">
        <f>IF(参数统计!B334=13,参数统计!C334)</f>
        <v>0</v>
      </c>
      <c r="N334" s="8" t="b">
        <f>IF(参数统计!B334=14,参数统计!C334)</f>
        <v>0</v>
      </c>
      <c r="O334" s="8" t="b">
        <f>IF(参数统计!B334=15,参数统计!C334)</f>
        <v>0</v>
      </c>
      <c r="P334" s="8" t="b">
        <f>IF(参数统计!B334=16,参数统计!C334)</f>
        <v>0</v>
      </c>
      <c r="Q334" s="8" t="b">
        <f>IF(参数统计!B334=17,参数统计!C334)</f>
        <v>0</v>
      </c>
      <c r="R334" s="8" t="b">
        <f>IF(参数统计!B334=18,参数统计!C334)</f>
        <v>0</v>
      </c>
      <c r="S334" s="8" t="b">
        <f>IF(参数统计!B334=19,参数统计!C334)</f>
        <v>0</v>
      </c>
      <c r="T334" s="8" t="b">
        <f>IF(参数统计!B334=20,参数统计!C334)</f>
        <v>0</v>
      </c>
      <c r="U334" s="8" t="b">
        <f>IF(参数统计!B334=21,参数统计!C334)</f>
        <v>0</v>
      </c>
      <c r="V334" s="8" t="b">
        <f>IF(参数统计!B334=22,参数统计!C334)</f>
        <v>0</v>
      </c>
      <c r="W334" s="8" t="b">
        <f>IF(参数统计!B334=23,参数统计!C334)</f>
        <v>0</v>
      </c>
      <c r="X334" s="8" t="b">
        <f>IF(参数统计!B334=24,参数统计!C334)</f>
        <v>0</v>
      </c>
      <c r="Y334" s="8" t="b">
        <f>IF(参数统计!B334=25,参数统计!C334)</f>
        <v>0</v>
      </c>
      <c r="Z334" s="8" t="b">
        <f>IF(参数统计!B334=26,参数统计!C334)</f>
        <v>0</v>
      </c>
      <c r="AA334" s="8" t="b">
        <f>IF(参数统计!B334=27,参数统计!C334)</f>
        <v>0</v>
      </c>
      <c r="AB334" s="8" t="b">
        <f>IF(参数统计!B334=28,参数统计!C334)</f>
        <v>0</v>
      </c>
      <c r="AC334" s="8" t="b">
        <f>IF(参数统计!B334=29,参数统计!C334)</f>
        <v>0</v>
      </c>
      <c r="AD334" s="8" t="b">
        <f>IF(参数统计!B334=30,参数统计!C334)</f>
        <v>0</v>
      </c>
    </row>
    <row r="335" spans="1:30">
      <c r="A335" s="8" t="b">
        <f>IF(参数统计!B335=1,参数统计!C335)</f>
        <v>0</v>
      </c>
      <c r="B335" s="8" t="b">
        <f>IF(参数统计!B335=2,参数统计!C335)</f>
        <v>0</v>
      </c>
      <c r="C335" s="8" t="b">
        <f>IF(参数统计!B335=3,参数统计!C335)</f>
        <v>0</v>
      </c>
      <c r="D335" s="8" t="b">
        <f>IF(参数统计!B335=4,参数统计!C335)</f>
        <v>0</v>
      </c>
      <c r="E335" s="8" t="b">
        <f>IF(参数统计!B335=5,参数统计!C335)</f>
        <v>0</v>
      </c>
      <c r="F335" s="8" t="b">
        <f>IF(参数统计!B335=6,参数统计!C335)</f>
        <v>0</v>
      </c>
      <c r="G335" s="8" t="b">
        <f>IF(参数统计!B335=7,参数统计!C335)</f>
        <v>0</v>
      </c>
      <c r="H335" s="8" t="b">
        <f>IF(参数统计!B335=8,参数统计!C335)</f>
        <v>0</v>
      </c>
      <c r="I335" s="8" t="b">
        <f>IF(参数统计!B335=9,参数统计!C335)</f>
        <v>0</v>
      </c>
      <c r="J335" s="8" t="b">
        <f>IF(参数统计!B335=10,参数统计!C335)</f>
        <v>0</v>
      </c>
      <c r="K335" s="8" t="b">
        <f>IF(参数统计!B335=11,参数统计!C335)</f>
        <v>0</v>
      </c>
      <c r="L335" s="8" t="b">
        <f>IF(参数统计!B335=12,参数统计!C335)</f>
        <v>0</v>
      </c>
      <c r="M335" s="8" t="b">
        <f>IF(参数统计!B335=13,参数统计!C335)</f>
        <v>0</v>
      </c>
      <c r="N335" s="8" t="b">
        <f>IF(参数统计!B335=14,参数统计!C335)</f>
        <v>0</v>
      </c>
      <c r="O335" s="8" t="b">
        <f>IF(参数统计!B335=15,参数统计!C335)</f>
        <v>0</v>
      </c>
      <c r="P335" s="8" t="b">
        <f>IF(参数统计!B335=16,参数统计!C335)</f>
        <v>0</v>
      </c>
      <c r="Q335" s="8" t="b">
        <f>IF(参数统计!B335=17,参数统计!C335)</f>
        <v>0</v>
      </c>
      <c r="R335" s="8" t="b">
        <f>IF(参数统计!B335=18,参数统计!C335)</f>
        <v>0</v>
      </c>
      <c r="S335" s="8" t="b">
        <f>IF(参数统计!B335=19,参数统计!C335)</f>
        <v>0</v>
      </c>
      <c r="T335" s="8" t="b">
        <f>IF(参数统计!B335=20,参数统计!C335)</f>
        <v>0</v>
      </c>
      <c r="U335" s="8" t="b">
        <f>IF(参数统计!B335=21,参数统计!C335)</f>
        <v>0</v>
      </c>
      <c r="V335" s="8" t="b">
        <f>IF(参数统计!B335=22,参数统计!C335)</f>
        <v>0</v>
      </c>
      <c r="W335" s="8" t="b">
        <f>IF(参数统计!B335=23,参数统计!C335)</f>
        <v>0</v>
      </c>
      <c r="X335" s="8" t="b">
        <f>IF(参数统计!B335=24,参数统计!C335)</f>
        <v>0</v>
      </c>
      <c r="Y335" s="8" t="b">
        <f>IF(参数统计!B335=25,参数统计!C335)</f>
        <v>0</v>
      </c>
      <c r="Z335" s="8" t="b">
        <f>IF(参数统计!B335=26,参数统计!C335)</f>
        <v>0</v>
      </c>
      <c r="AA335" s="8" t="b">
        <f>IF(参数统计!B335=27,参数统计!C335)</f>
        <v>0</v>
      </c>
      <c r="AB335" s="8" t="b">
        <f>IF(参数统计!B335=28,参数统计!C335)</f>
        <v>0</v>
      </c>
      <c r="AC335" s="8" t="b">
        <f>IF(参数统计!B335=29,参数统计!C335)</f>
        <v>0</v>
      </c>
      <c r="AD335" s="8" t="b">
        <f>IF(参数统计!B335=30,参数统计!C335)</f>
        <v>0</v>
      </c>
    </row>
    <row r="336" spans="1:30">
      <c r="A336" s="8" t="b">
        <f>IF(参数统计!B336=1,参数统计!C336)</f>
        <v>0</v>
      </c>
      <c r="B336" s="8" t="b">
        <f>IF(参数统计!B336=2,参数统计!C336)</f>
        <v>0</v>
      </c>
      <c r="C336" s="8" t="b">
        <f>IF(参数统计!B336=3,参数统计!C336)</f>
        <v>0</v>
      </c>
      <c r="D336" s="8" t="b">
        <f>IF(参数统计!B336=4,参数统计!C336)</f>
        <v>0</v>
      </c>
      <c r="E336" s="8" t="b">
        <f>IF(参数统计!B336=5,参数统计!C336)</f>
        <v>0</v>
      </c>
      <c r="F336" s="8" t="b">
        <f>IF(参数统计!B336=6,参数统计!C336)</f>
        <v>0</v>
      </c>
      <c r="G336" s="8" t="b">
        <f>IF(参数统计!B336=7,参数统计!C336)</f>
        <v>0</v>
      </c>
      <c r="H336" s="8" t="b">
        <f>IF(参数统计!B336=8,参数统计!C336)</f>
        <v>0</v>
      </c>
      <c r="I336" s="8" t="b">
        <f>IF(参数统计!B336=9,参数统计!C336)</f>
        <v>0</v>
      </c>
      <c r="J336" s="8" t="b">
        <f>IF(参数统计!B336=10,参数统计!C336)</f>
        <v>0</v>
      </c>
      <c r="K336" s="8" t="b">
        <f>IF(参数统计!B336=11,参数统计!C336)</f>
        <v>0</v>
      </c>
      <c r="L336" s="8" t="b">
        <f>IF(参数统计!B336=12,参数统计!C336)</f>
        <v>0</v>
      </c>
      <c r="M336" s="8" t="b">
        <f>IF(参数统计!B336=13,参数统计!C336)</f>
        <v>0</v>
      </c>
      <c r="N336" s="8" t="b">
        <f>IF(参数统计!B336=14,参数统计!C336)</f>
        <v>0</v>
      </c>
      <c r="O336" s="8" t="b">
        <f>IF(参数统计!B336=15,参数统计!C336)</f>
        <v>0</v>
      </c>
      <c r="P336" s="8" t="b">
        <f>IF(参数统计!B336=16,参数统计!C336)</f>
        <v>0</v>
      </c>
      <c r="Q336" s="8" t="b">
        <f>IF(参数统计!B336=17,参数统计!C336)</f>
        <v>0</v>
      </c>
      <c r="R336" s="8" t="b">
        <f>IF(参数统计!B336=18,参数统计!C336)</f>
        <v>0</v>
      </c>
      <c r="S336" s="8" t="b">
        <f>IF(参数统计!B336=19,参数统计!C336)</f>
        <v>0</v>
      </c>
      <c r="T336" s="8" t="b">
        <f>IF(参数统计!B336=20,参数统计!C336)</f>
        <v>0</v>
      </c>
      <c r="U336" s="8" t="b">
        <f>IF(参数统计!B336=21,参数统计!C336)</f>
        <v>0</v>
      </c>
      <c r="V336" s="8" t="b">
        <f>IF(参数统计!B336=22,参数统计!C336)</f>
        <v>0</v>
      </c>
      <c r="W336" s="8" t="b">
        <f>IF(参数统计!B336=23,参数统计!C336)</f>
        <v>0</v>
      </c>
      <c r="X336" s="8" t="b">
        <f>IF(参数统计!B336=24,参数统计!C336)</f>
        <v>0</v>
      </c>
      <c r="Y336" s="8" t="b">
        <f>IF(参数统计!B336=25,参数统计!C336)</f>
        <v>0</v>
      </c>
      <c r="Z336" s="8" t="b">
        <f>IF(参数统计!B336=26,参数统计!C336)</f>
        <v>0</v>
      </c>
      <c r="AA336" s="8" t="b">
        <f>IF(参数统计!B336=27,参数统计!C336)</f>
        <v>0</v>
      </c>
      <c r="AB336" s="8" t="b">
        <f>IF(参数统计!B336=28,参数统计!C336)</f>
        <v>0</v>
      </c>
      <c r="AC336" s="8" t="b">
        <f>IF(参数统计!B336=29,参数统计!C336)</f>
        <v>0</v>
      </c>
      <c r="AD336" s="8" t="b">
        <f>IF(参数统计!B336=30,参数统计!C336)</f>
        <v>0</v>
      </c>
    </row>
    <row r="337" spans="1:30">
      <c r="A337" s="8" t="b">
        <f>IF(参数统计!B337=1,参数统计!C337)</f>
        <v>0</v>
      </c>
      <c r="B337" s="8" t="b">
        <f>IF(参数统计!B337=2,参数统计!C337)</f>
        <v>0</v>
      </c>
      <c r="C337" s="8" t="b">
        <f>IF(参数统计!B337=3,参数统计!C337)</f>
        <v>0</v>
      </c>
      <c r="D337" s="8" t="b">
        <f>IF(参数统计!B337=4,参数统计!C337)</f>
        <v>0</v>
      </c>
      <c r="E337" s="8" t="b">
        <f>IF(参数统计!B337=5,参数统计!C337)</f>
        <v>0</v>
      </c>
      <c r="F337" s="8" t="b">
        <f>IF(参数统计!B337=6,参数统计!C337)</f>
        <v>0</v>
      </c>
      <c r="G337" s="8" t="b">
        <f>IF(参数统计!B337=7,参数统计!C337)</f>
        <v>0</v>
      </c>
      <c r="H337" s="8" t="b">
        <f>IF(参数统计!B337=8,参数统计!C337)</f>
        <v>0</v>
      </c>
      <c r="I337" s="8" t="b">
        <f>IF(参数统计!B337=9,参数统计!C337)</f>
        <v>0</v>
      </c>
      <c r="J337" s="8" t="b">
        <f>IF(参数统计!B337=10,参数统计!C337)</f>
        <v>0</v>
      </c>
      <c r="K337" s="8" t="b">
        <f>IF(参数统计!B337=11,参数统计!C337)</f>
        <v>0</v>
      </c>
      <c r="L337" s="8" t="b">
        <f>IF(参数统计!B337=12,参数统计!C337)</f>
        <v>0</v>
      </c>
      <c r="M337" s="8" t="b">
        <f>IF(参数统计!B337=13,参数统计!C337)</f>
        <v>0</v>
      </c>
      <c r="N337" s="8" t="b">
        <f>IF(参数统计!B337=14,参数统计!C337)</f>
        <v>0</v>
      </c>
      <c r="O337" s="8" t="b">
        <f>IF(参数统计!B337=15,参数统计!C337)</f>
        <v>0</v>
      </c>
      <c r="P337" s="8" t="b">
        <f>IF(参数统计!B337=16,参数统计!C337)</f>
        <v>0</v>
      </c>
      <c r="Q337" s="8" t="b">
        <f>IF(参数统计!B337=17,参数统计!C337)</f>
        <v>0</v>
      </c>
      <c r="R337" s="8" t="b">
        <f>IF(参数统计!B337=18,参数统计!C337)</f>
        <v>0</v>
      </c>
      <c r="S337" s="8" t="b">
        <f>IF(参数统计!B337=19,参数统计!C337)</f>
        <v>0</v>
      </c>
      <c r="T337" s="8" t="b">
        <f>IF(参数统计!B337=20,参数统计!C337)</f>
        <v>0</v>
      </c>
      <c r="U337" s="8" t="b">
        <f>IF(参数统计!B337=21,参数统计!C337)</f>
        <v>0</v>
      </c>
      <c r="V337" s="8" t="b">
        <f>IF(参数统计!B337=22,参数统计!C337)</f>
        <v>0</v>
      </c>
      <c r="W337" s="8" t="b">
        <f>IF(参数统计!B337=23,参数统计!C337)</f>
        <v>0</v>
      </c>
      <c r="X337" s="8" t="b">
        <f>IF(参数统计!B337=24,参数统计!C337)</f>
        <v>0</v>
      </c>
      <c r="Y337" s="8" t="b">
        <f>IF(参数统计!B337=25,参数统计!C337)</f>
        <v>0</v>
      </c>
      <c r="Z337" s="8" t="b">
        <f>IF(参数统计!B337=26,参数统计!C337)</f>
        <v>0</v>
      </c>
      <c r="AA337" s="8" t="b">
        <f>IF(参数统计!B337=27,参数统计!C337)</f>
        <v>0</v>
      </c>
      <c r="AB337" s="8" t="b">
        <f>IF(参数统计!B337=28,参数统计!C337)</f>
        <v>0</v>
      </c>
      <c r="AC337" s="8" t="b">
        <f>IF(参数统计!B337=29,参数统计!C337)</f>
        <v>0</v>
      </c>
      <c r="AD337" s="8" t="b">
        <f>IF(参数统计!B337=30,参数统计!C337)</f>
        <v>0</v>
      </c>
    </row>
    <row r="338" spans="1:30">
      <c r="A338" s="8" t="b">
        <f>IF(参数统计!B338=1,参数统计!C338)</f>
        <v>0</v>
      </c>
      <c r="B338" s="8" t="b">
        <f>IF(参数统计!B338=2,参数统计!C338)</f>
        <v>0</v>
      </c>
      <c r="C338" s="8" t="b">
        <f>IF(参数统计!B338=3,参数统计!C338)</f>
        <v>0</v>
      </c>
      <c r="D338" s="8" t="b">
        <f>IF(参数统计!B338=4,参数统计!C338)</f>
        <v>0</v>
      </c>
      <c r="E338" s="8" t="b">
        <f>IF(参数统计!B338=5,参数统计!C338)</f>
        <v>0</v>
      </c>
      <c r="F338" s="8" t="b">
        <f>IF(参数统计!B338=6,参数统计!C338)</f>
        <v>0</v>
      </c>
      <c r="G338" s="8" t="b">
        <f>IF(参数统计!B338=7,参数统计!C338)</f>
        <v>0</v>
      </c>
      <c r="H338" s="8" t="b">
        <f>IF(参数统计!B338=8,参数统计!C338)</f>
        <v>0</v>
      </c>
      <c r="I338" s="8" t="b">
        <f>IF(参数统计!B338=9,参数统计!C338)</f>
        <v>0</v>
      </c>
      <c r="J338" s="8" t="b">
        <f>IF(参数统计!B338=10,参数统计!C338)</f>
        <v>0</v>
      </c>
      <c r="K338" s="8" t="b">
        <f>IF(参数统计!B338=11,参数统计!C338)</f>
        <v>0</v>
      </c>
      <c r="L338" s="8" t="b">
        <f>IF(参数统计!B338=12,参数统计!C338)</f>
        <v>0</v>
      </c>
      <c r="M338" s="8" t="b">
        <f>IF(参数统计!B338=13,参数统计!C338)</f>
        <v>0</v>
      </c>
      <c r="N338" s="8" t="b">
        <f>IF(参数统计!B338=14,参数统计!C338)</f>
        <v>0</v>
      </c>
      <c r="O338" s="8" t="b">
        <f>IF(参数统计!B338=15,参数统计!C338)</f>
        <v>0</v>
      </c>
      <c r="P338" s="8" t="b">
        <f>IF(参数统计!B338=16,参数统计!C338)</f>
        <v>0</v>
      </c>
      <c r="Q338" s="8" t="b">
        <f>IF(参数统计!B338=17,参数统计!C338)</f>
        <v>0</v>
      </c>
      <c r="R338" s="8" t="b">
        <f>IF(参数统计!B338=18,参数统计!C338)</f>
        <v>0</v>
      </c>
      <c r="S338" s="8" t="b">
        <f>IF(参数统计!B338=19,参数统计!C338)</f>
        <v>0</v>
      </c>
      <c r="T338" s="8" t="b">
        <f>IF(参数统计!B338=20,参数统计!C338)</f>
        <v>0</v>
      </c>
      <c r="U338" s="8" t="b">
        <f>IF(参数统计!B338=21,参数统计!C338)</f>
        <v>0</v>
      </c>
      <c r="V338" s="8" t="b">
        <f>IF(参数统计!B338=22,参数统计!C338)</f>
        <v>0</v>
      </c>
      <c r="W338" s="8" t="b">
        <f>IF(参数统计!B338=23,参数统计!C338)</f>
        <v>0</v>
      </c>
      <c r="X338" s="8" t="b">
        <f>IF(参数统计!B338=24,参数统计!C338)</f>
        <v>0</v>
      </c>
      <c r="Y338" s="8" t="b">
        <f>IF(参数统计!B338=25,参数统计!C338)</f>
        <v>0</v>
      </c>
      <c r="Z338" s="8" t="b">
        <f>IF(参数统计!B338=26,参数统计!C338)</f>
        <v>0</v>
      </c>
      <c r="AA338" s="8" t="b">
        <f>IF(参数统计!B338=27,参数统计!C338)</f>
        <v>0</v>
      </c>
      <c r="AB338" s="8" t="b">
        <f>IF(参数统计!B338=28,参数统计!C338)</f>
        <v>0</v>
      </c>
      <c r="AC338" s="8" t="b">
        <f>IF(参数统计!B338=29,参数统计!C338)</f>
        <v>0</v>
      </c>
      <c r="AD338" s="8" t="b">
        <f>IF(参数统计!B338=30,参数统计!C338)</f>
        <v>0</v>
      </c>
    </row>
    <row r="339" spans="1:30">
      <c r="A339" s="8" t="b">
        <f>IF(参数统计!B339=1,参数统计!C339)</f>
        <v>0</v>
      </c>
      <c r="B339" s="8" t="b">
        <f>IF(参数统计!B339=2,参数统计!C339)</f>
        <v>0</v>
      </c>
      <c r="C339" s="8" t="b">
        <f>IF(参数统计!B339=3,参数统计!C339)</f>
        <v>0</v>
      </c>
      <c r="D339" s="8" t="b">
        <f>IF(参数统计!B339=4,参数统计!C339)</f>
        <v>0</v>
      </c>
      <c r="E339" s="8" t="b">
        <f>IF(参数统计!B339=5,参数统计!C339)</f>
        <v>0</v>
      </c>
      <c r="F339" s="8" t="b">
        <f>IF(参数统计!B339=6,参数统计!C339)</f>
        <v>0</v>
      </c>
      <c r="G339" s="8" t="b">
        <f>IF(参数统计!B339=7,参数统计!C339)</f>
        <v>0</v>
      </c>
      <c r="H339" s="8" t="b">
        <f>IF(参数统计!B339=8,参数统计!C339)</f>
        <v>0</v>
      </c>
      <c r="I339" s="8" t="b">
        <f>IF(参数统计!B339=9,参数统计!C339)</f>
        <v>0</v>
      </c>
      <c r="J339" s="8" t="b">
        <f>IF(参数统计!B339=10,参数统计!C339)</f>
        <v>0</v>
      </c>
      <c r="K339" s="8" t="b">
        <f>IF(参数统计!B339=11,参数统计!C339)</f>
        <v>0</v>
      </c>
      <c r="L339" s="8" t="b">
        <f>IF(参数统计!B339=12,参数统计!C339)</f>
        <v>0</v>
      </c>
      <c r="M339" s="8" t="b">
        <f>IF(参数统计!B339=13,参数统计!C339)</f>
        <v>0</v>
      </c>
      <c r="N339" s="8" t="b">
        <f>IF(参数统计!B339=14,参数统计!C339)</f>
        <v>0</v>
      </c>
      <c r="O339" s="8" t="b">
        <f>IF(参数统计!B339=15,参数统计!C339)</f>
        <v>0</v>
      </c>
      <c r="P339" s="8" t="b">
        <f>IF(参数统计!B339=16,参数统计!C339)</f>
        <v>0</v>
      </c>
      <c r="Q339" s="8" t="b">
        <f>IF(参数统计!B339=17,参数统计!C339)</f>
        <v>0</v>
      </c>
      <c r="R339" s="8" t="b">
        <f>IF(参数统计!B339=18,参数统计!C339)</f>
        <v>0</v>
      </c>
      <c r="S339" s="8" t="b">
        <f>IF(参数统计!B339=19,参数统计!C339)</f>
        <v>0</v>
      </c>
      <c r="T339" s="8" t="b">
        <f>IF(参数统计!B339=20,参数统计!C339)</f>
        <v>0</v>
      </c>
      <c r="U339" s="8" t="b">
        <f>IF(参数统计!B339=21,参数统计!C339)</f>
        <v>0</v>
      </c>
      <c r="V339" s="8" t="b">
        <f>IF(参数统计!B339=22,参数统计!C339)</f>
        <v>0</v>
      </c>
      <c r="W339" s="8" t="b">
        <f>IF(参数统计!B339=23,参数统计!C339)</f>
        <v>0</v>
      </c>
      <c r="X339" s="8" t="b">
        <f>IF(参数统计!B339=24,参数统计!C339)</f>
        <v>0</v>
      </c>
      <c r="Y339" s="8" t="b">
        <f>IF(参数统计!B339=25,参数统计!C339)</f>
        <v>0</v>
      </c>
      <c r="Z339" s="8" t="b">
        <f>IF(参数统计!B339=26,参数统计!C339)</f>
        <v>0</v>
      </c>
      <c r="AA339" s="8" t="b">
        <f>IF(参数统计!B339=27,参数统计!C339)</f>
        <v>0</v>
      </c>
      <c r="AB339" s="8" t="b">
        <f>IF(参数统计!B339=28,参数统计!C339)</f>
        <v>0</v>
      </c>
      <c r="AC339" s="8" t="b">
        <f>IF(参数统计!B339=29,参数统计!C339)</f>
        <v>0</v>
      </c>
      <c r="AD339" s="8" t="b">
        <f>IF(参数统计!B339=30,参数统计!C339)</f>
        <v>0</v>
      </c>
    </row>
    <row r="340" spans="1:30">
      <c r="A340" s="8" t="b">
        <f>IF(参数统计!B340=1,参数统计!C340)</f>
        <v>0</v>
      </c>
      <c r="B340" s="8" t="b">
        <f>IF(参数统计!B340=2,参数统计!C340)</f>
        <v>0</v>
      </c>
      <c r="C340" s="8" t="b">
        <f>IF(参数统计!B340=3,参数统计!C340)</f>
        <v>0</v>
      </c>
      <c r="D340" s="8" t="b">
        <f>IF(参数统计!B340=4,参数统计!C340)</f>
        <v>0</v>
      </c>
      <c r="E340" s="8" t="b">
        <f>IF(参数统计!B340=5,参数统计!C340)</f>
        <v>0</v>
      </c>
      <c r="F340" s="8" t="b">
        <f>IF(参数统计!B340=6,参数统计!C340)</f>
        <v>0</v>
      </c>
      <c r="G340" s="8" t="b">
        <f>IF(参数统计!B340=7,参数统计!C340)</f>
        <v>0</v>
      </c>
      <c r="H340" s="8" t="b">
        <f>IF(参数统计!B340=8,参数统计!C340)</f>
        <v>0</v>
      </c>
      <c r="I340" s="8" t="b">
        <f>IF(参数统计!B340=9,参数统计!C340)</f>
        <v>0</v>
      </c>
      <c r="J340" s="8" t="b">
        <f>IF(参数统计!B340=10,参数统计!C340)</f>
        <v>0</v>
      </c>
      <c r="K340" s="8" t="b">
        <f>IF(参数统计!B340=11,参数统计!C340)</f>
        <v>0</v>
      </c>
      <c r="L340" s="8" t="b">
        <f>IF(参数统计!B340=12,参数统计!C340)</f>
        <v>0</v>
      </c>
      <c r="M340" s="8" t="b">
        <f>IF(参数统计!B340=13,参数统计!C340)</f>
        <v>0</v>
      </c>
      <c r="N340" s="8" t="b">
        <f>IF(参数统计!B340=14,参数统计!C340)</f>
        <v>0</v>
      </c>
      <c r="O340" s="8" t="b">
        <f>IF(参数统计!B340=15,参数统计!C340)</f>
        <v>0</v>
      </c>
      <c r="P340" s="8" t="b">
        <f>IF(参数统计!B340=16,参数统计!C340)</f>
        <v>0</v>
      </c>
      <c r="Q340" s="8" t="b">
        <f>IF(参数统计!B340=17,参数统计!C340)</f>
        <v>0</v>
      </c>
      <c r="R340" s="8" t="b">
        <f>IF(参数统计!B340=18,参数统计!C340)</f>
        <v>0</v>
      </c>
      <c r="S340" s="8" t="b">
        <f>IF(参数统计!B340=19,参数统计!C340)</f>
        <v>0</v>
      </c>
      <c r="T340" s="8" t="b">
        <f>IF(参数统计!B340=20,参数统计!C340)</f>
        <v>0</v>
      </c>
      <c r="U340" s="8" t="b">
        <f>IF(参数统计!B340=21,参数统计!C340)</f>
        <v>0</v>
      </c>
      <c r="V340" s="8" t="b">
        <f>IF(参数统计!B340=22,参数统计!C340)</f>
        <v>0</v>
      </c>
      <c r="W340" s="8" t="b">
        <f>IF(参数统计!B340=23,参数统计!C340)</f>
        <v>0</v>
      </c>
      <c r="X340" s="8" t="b">
        <f>IF(参数统计!B340=24,参数统计!C340)</f>
        <v>0</v>
      </c>
      <c r="Y340" s="8" t="b">
        <f>IF(参数统计!B340=25,参数统计!C340)</f>
        <v>0</v>
      </c>
      <c r="Z340" s="8" t="b">
        <f>IF(参数统计!B340=26,参数统计!C340)</f>
        <v>0</v>
      </c>
      <c r="AA340" s="8" t="b">
        <f>IF(参数统计!B340=27,参数统计!C340)</f>
        <v>0</v>
      </c>
      <c r="AB340" s="8" t="b">
        <f>IF(参数统计!B340=28,参数统计!C340)</f>
        <v>0</v>
      </c>
      <c r="AC340" s="8" t="b">
        <f>IF(参数统计!B340=29,参数统计!C340)</f>
        <v>0</v>
      </c>
      <c r="AD340" s="8" t="b">
        <f>IF(参数统计!B340=30,参数统计!C340)</f>
        <v>0</v>
      </c>
    </row>
    <row r="341" spans="1:30">
      <c r="A341" s="8" t="b">
        <f>IF(参数统计!B341=1,参数统计!C341)</f>
        <v>0</v>
      </c>
      <c r="B341" s="8" t="b">
        <f>IF(参数统计!B341=2,参数统计!C341)</f>
        <v>0</v>
      </c>
      <c r="C341" s="8" t="b">
        <f>IF(参数统计!B341=3,参数统计!C341)</f>
        <v>0</v>
      </c>
      <c r="D341" s="8" t="b">
        <f>IF(参数统计!B341=4,参数统计!C341)</f>
        <v>0</v>
      </c>
      <c r="E341" s="8" t="b">
        <f>IF(参数统计!B341=5,参数统计!C341)</f>
        <v>0</v>
      </c>
      <c r="F341" s="8" t="b">
        <f>IF(参数统计!B341=6,参数统计!C341)</f>
        <v>0</v>
      </c>
      <c r="G341" s="8" t="b">
        <f>IF(参数统计!B341=7,参数统计!C341)</f>
        <v>0</v>
      </c>
      <c r="H341" s="8" t="b">
        <f>IF(参数统计!B341=8,参数统计!C341)</f>
        <v>0</v>
      </c>
      <c r="I341" s="8" t="b">
        <f>IF(参数统计!B341=9,参数统计!C341)</f>
        <v>0</v>
      </c>
      <c r="J341" s="8" t="b">
        <f>IF(参数统计!B341=10,参数统计!C341)</f>
        <v>0</v>
      </c>
      <c r="K341" s="8" t="b">
        <f>IF(参数统计!B341=11,参数统计!C341)</f>
        <v>0</v>
      </c>
      <c r="L341" s="8" t="b">
        <f>IF(参数统计!B341=12,参数统计!C341)</f>
        <v>0</v>
      </c>
      <c r="M341" s="8" t="b">
        <f>IF(参数统计!B341=13,参数统计!C341)</f>
        <v>0</v>
      </c>
      <c r="N341" s="8" t="b">
        <f>IF(参数统计!B341=14,参数统计!C341)</f>
        <v>0</v>
      </c>
      <c r="O341" s="8" t="b">
        <f>IF(参数统计!B341=15,参数统计!C341)</f>
        <v>0</v>
      </c>
      <c r="P341" s="8" t="b">
        <f>IF(参数统计!B341=16,参数统计!C341)</f>
        <v>0</v>
      </c>
      <c r="Q341" s="8" t="b">
        <f>IF(参数统计!B341=17,参数统计!C341)</f>
        <v>0</v>
      </c>
      <c r="R341" s="8" t="b">
        <f>IF(参数统计!B341=18,参数统计!C341)</f>
        <v>0</v>
      </c>
      <c r="S341" s="8" t="b">
        <f>IF(参数统计!B341=19,参数统计!C341)</f>
        <v>0</v>
      </c>
      <c r="T341" s="8" t="b">
        <f>IF(参数统计!B341=20,参数统计!C341)</f>
        <v>0</v>
      </c>
      <c r="U341" s="8" t="b">
        <f>IF(参数统计!B341=21,参数统计!C341)</f>
        <v>0</v>
      </c>
      <c r="V341" s="8" t="b">
        <f>IF(参数统计!B341=22,参数统计!C341)</f>
        <v>0</v>
      </c>
      <c r="W341" s="8" t="b">
        <f>IF(参数统计!B341=23,参数统计!C341)</f>
        <v>0</v>
      </c>
      <c r="X341" s="8" t="b">
        <f>IF(参数统计!B341=24,参数统计!C341)</f>
        <v>0</v>
      </c>
      <c r="Y341" s="8" t="b">
        <f>IF(参数统计!B341=25,参数统计!C341)</f>
        <v>0</v>
      </c>
      <c r="Z341" s="8" t="b">
        <f>IF(参数统计!B341=26,参数统计!C341)</f>
        <v>0</v>
      </c>
      <c r="AA341" s="8" t="b">
        <f>IF(参数统计!B341=27,参数统计!C341)</f>
        <v>0</v>
      </c>
      <c r="AB341" s="8" t="b">
        <f>IF(参数统计!B341=28,参数统计!C341)</f>
        <v>0</v>
      </c>
      <c r="AC341" s="8" t="b">
        <f>IF(参数统计!B341=29,参数统计!C341)</f>
        <v>0</v>
      </c>
      <c r="AD341" s="8" t="b">
        <f>IF(参数统计!B341=30,参数统计!C341)</f>
        <v>0</v>
      </c>
    </row>
    <row r="342" spans="1:30">
      <c r="A342" s="8" t="b">
        <f>IF(参数统计!B342=1,参数统计!C342)</f>
        <v>0</v>
      </c>
      <c r="B342" s="8" t="b">
        <f>IF(参数统计!B342=2,参数统计!C342)</f>
        <v>0</v>
      </c>
      <c r="C342" s="8" t="b">
        <f>IF(参数统计!B342=3,参数统计!C342)</f>
        <v>0</v>
      </c>
      <c r="D342" s="8" t="b">
        <f>IF(参数统计!B342=4,参数统计!C342)</f>
        <v>0</v>
      </c>
      <c r="E342" s="8" t="b">
        <f>IF(参数统计!B342=5,参数统计!C342)</f>
        <v>0</v>
      </c>
      <c r="F342" s="8" t="b">
        <f>IF(参数统计!B342=6,参数统计!C342)</f>
        <v>0</v>
      </c>
      <c r="G342" s="8" t="b">
        <f>IF(参数统计!B342=7,参数统计!C342)</f>
        <v>0</v>
      </c>
      <c r="H342" s="8" t="b">
        <f>IF(参数统计!B342=8,参数统计!C342)</f>
        <v>0</v>
      </c>
      <c r="I342" s="8" t="b">
        <f>IF(参数统计!B342=9,参数统计!C342)</f>
        <v>0</v>
      </c>
      <c r="J342" s="8" t="b">
        <f>IF(参数统计!B342=10,参数统计!C342)</f>
        <v>0</v>
      </c>
      <c r="K342" s="8" t="b">
        <f>IF(参数统计!B342=11,参数统计!C342)</f>
        <v>0</v>
      </c>
      <c r="L342" s="8" t="b">
        <f>IF(参数统计!B342=12,参数统计!C342)</f>
        <v>0</v>
      </c>
      <c r="M342" s="8" t="b">
        <f>IF(参数统计!B342=13,参数统计!C342)</f>
        <v>0</v>
      </c>
      <c r="N342" s="8" t="b">
        <f>IF(参数统计!B342=14,参数统计!C342)</f>
        <v>0</v>
      </c>
      <c r="O342" s="8" t="b">
        <f>IF(参数统计!B342=15,参数统计!C342)</f>
        <v>0</v>
      </c>
      <c r="P342" s="8" t="b">
        <f>IF(参数统计!B342=16,参数统计!C342)</f>
        <v>0</v>
      </c>
      <c r="Q342" s="8" t="b">
        <f>IF(参数统计!B342=17,参数统计!C342)</f>
        <v>0</v>
      </c>
      <c r="R342" s="8" t="b">
        <f>IF(参数统计!B342=18,参数统计!C342)</f>
        <v>0</v>
      </c>
      <c r="S342" s="8" t="b">
        <f>IF(参数统计!B342=19,参数统计!C342)</f>
        <v>0</v>
      </c>
      <c r="T342" s="8" t="b">
        <f>IF(参数统计!B342=20,参数统计!C342)</f>
        <v>0</v>
      </c>
      <c r="U342" s="8" t="b">
        <f>IF(参数统计!B342=21,参数统计!C342)</f>
        <v>0</v>
      </c>
      <c r="V342" s="8" t="b">
        <f>IF(参数统计!B342=22,参数统计!C342)</f>
        <v>0</v>
      </c>
      <c r="W342" s="8" t="b">
        <f>IF(参数统计!B342=23,参数统计!C342)</f>
        <v>0</v>
      </c>
      <c r="X342" s="8" t="b">
        <f>IF(参数统计!B342=24,参数统计!C342)</f>
        <v>0</v>
      </c>
      <c r="Y342" s="8" t="b">
        <f>IF(参数统计!B342=25,参数统计!C342)</f>
        <v>0</v>
      </c>
      <c r="Z342" s="8" t="b">
        <f>IF(参数统计!B342=26,参数统计!C342)</f>
        <v>0</v>
      </c>
      <c r="AA342" s="8" t="b">
        <f>IF(参数统计!B342=27,参数统计!C342)</f>
        <v>0</v>
      </c>
      <c r="AB342" s="8" t="b">
        <f>IF(参数统计!B342=28,参数统计!C342)</f>
        <v>0</v>
      </c>
      <c r="AC342" s="8" t="b">
        <f>IF(参数统计!B342=29,参数统计!C342)</f>
        <v>0</v>
      </c>
      <c r="AD342" s="8" t="b">
        <f>IF(参数统计!B342=30,参数统计!C342)</f>
        <v>0</v>
      </c>
    </row>
    <row r="343" spans="1:30">
      <c r="A343" s="8" t="b">
        <f>IF(参数统计!B343=1,参数统计!C343)</f>
        <v>0</v>
      </c>
      <c r="B343" s="8" t="b">
        <f>IF(参数统计!B343=2,参数统计!C343)</f>
        <v>0</v>
      </c>
      <c r="C343" s="8" t="b">
        <f>IF(参数统计!B343=3,参数统计!C343)</f>
        <v>0</v>
      </c>
      <c r="D343" s="8" t="b">
        <f>IF(参数统计!B343=4,参数统计!C343)</f>
        <v>0</v>
      </c>
      <c r="E343" s="8" t="b">
        <f>IF(参数统计!B343=5,参数统计!C343)</f>
        <v>0</v>
      </c>
      <c r="F343" s="8" t="b">
        <f>IF(参数统计!B343=6,参数统计!C343)</f>
        <v>0</v>
      </c>
      <c r="G343" s="8" t="b">
        <f>IF(参数统计!B343=7,参数统计!C343)</f>
        <v>0</v>
      </c>
      <c r="H343" s="8" t="b">
        <f>IF(参数统计!B343=8,参数统计!C343)</f>
        <v>0</v>
      </c>
      <c r="I343" s="8" t="b">
        <f>IF(参数统计!B343=9,参数统计!C343)</f>
        <v>0</v>
      </c>
      <c r="J343" s="8" t="b">
        <f>IF(参数统计!B343=10,参数统计!C343)</f>
        <v>0</v>
      </c>
      <c r="K343" s="8" t="b">
        <f>IF(参数统计!B343=11,参数统计!C343)</f>
        <v>0</v>
      </c>
      <c r="L343" s="8" t="b">
        <f>IF(参数统计!B343=12,参数统计!C343)</f>
        <v>0</v>
      </c>
      <c r="M343" s="8" t="b">
        <f>IF(参数统计!B343=13,参数统计!C343)</f>
        <v>0</v>
      </c>
      <c r="N343" s="8" t="b">
        <f>IF(参数统计!B343=14,参数统计!C343)</f>
        <v>0</v>
      </c>
      <c r="O343" s="8" t="b">
        <f>IF(参数统计!B343=15,参数统计!C343)</f>
        <v>0</v>
      </c>
      <c r="P343" s="8" t="b">
        <f>IF(参数统计!B343=16,参数统计!C343)</f>
        <v>0</v>
      </c>
      <c r="Q343" s="8" t="b">
        <f>IF(参数统计!B343=17,参数统计!C343)</f>
        <v>0</v>
      </c>
      <c r="R343" s="8" t="b">
        <f>IF(参数统计!B343=18,参数统计!C343)</f>
        <v>0</v>
      </c>
      <c r="S343" s="8" t="b">
        <f>IF(参数统计!B343=19,参数统计!C343)</f>
        <v>0</v>
      </c>
      <c r="T343" s="8" t="b">
        <f>IF(参数统计!B343=20,参数统计!C343)</f>
        <v>0</v>
      </c>
      <c r="U343" s="8" t="b">
        <f>IF(参数统计!B343=21,参数统计!C343)</f>
        <v>0</v>
      </c>
      <c r="V343" s="8" t="b">
        <f>IF(参数统计!B343=22,参数统计!C343)</f>
        <v>0</v>
      </c>
      <c r="W343" s="8" t="b">
        <f>IF(参数统计!B343=23,参数统计!C343)</f>
        <v>0</v>
      </c>
      <c r="X343" s="8" t="b">
        <f>IF(参数统计!B343=24,参数统计!C343)</f>
        <v>0</v>
      </c>
      <c r="Y343" s="8" t="b">
        <f>IF(参数统计!B343=25,参数统计!C343)</f>
        <v>0</v>
      </c>
      <c r="Z343" s="8" t="b">
        <f>IF(参数统计!B343=26,参数统计!C343)</f>
        <v>0</v>
      </c>
      <c r="AA343" s="8" t="b">
        <f>IF(参数统计!B343=27,参数统计!C343)</f>
        <v>0</v>
      </c>
      <c r="AB343" s="8" t="b">
        <f>IF(参数统计!B343=28,参数统计!C343)</f>
        <v>0</v>
      </c>
      <c r="AC343" s="8" t="b">
        <f>IF(参数统计!B343=29,参数统计!C343)</f>
        <v>0</v>
      </c>
      <c r="AD343" s="8" t="b">
        <f>IF(参数统计!B343=30,参数统计!C343)</f>
        <v>0</v>
      </c>
    </row>
    <row r="344" spans="1:30">
      <c r="A344" s="8" t="b">
        <f>IF(参数统计!B344=1,参数统计!C344)</f>
        <v>0</v>
      </c>
      <c r="B344" s="8" t="b">
        <f>IF(参数统计!B344=2,参数统计!C344)</f>
        <v>0</v>
      </c>
      <c r="C344" s="8" t="b">
        <f>IF(参数统计!B344=3,参数统计!C344)</f>
        <v>0</v>
      </c>
      <c r="D344" s="8" t="b">
        <f>IF(参数统计!B344=4,参数统计!C344)</f>
        <v>0</v>
      </c>
      <c r="E344" s="8" t="b">
        <f>IF(参数统计!B344=5,参数统计!C344)</f>
        <v>0</v>
      </c>
      <c r="F344" s="8" t="b">
        <f>IF(参数统计!B344=6,参数统计!C344)</f>
        <v>0</v>
      </c>
      <c r="G344" s="8" t="b">
        <f>IF(参数统计!B344=7,参数统计!C344)</f>
        <v>0</v>
      </c>
      <c r="H344" s="8" t="b">
        <f>IF(参数统计!B344=8,参数统计!C344)</f>
        <v>0</v>
      </c>
      <c r="I344" s="8" t="b">
        <f>IF(参数统计!B344=9,参数统计!C344)</f>
        <v>0</v>
      </c>
      <c r="J344" s="8" t="b">
        <f>IF(参数统计!B344=10,参数统计!C344)</f>
        <v>0</v>
      </c>
      <c r="K344" s="8" t="b">
        <f>IF(参数统计!B344=11,参数统计!C344)</f>
        <v>0</v>
      </c>
      <c r="L344" s="8" t="b">
        <f>IF(参数统计!B344=12,参数统计!C344)</f>
        <v>0</v>
      </c>
      <c r="M344" s="8" t="b">
        <f>IF(参数统计!B344=13,参数统计!C344)</f>
        <v>0</v>
      </c>
      <c r="N344" s="8" t="b">
        <f>IF(参数统计!B344=14,参数统计!C344)</f>
        <v>0</v>
      </c>
      <c r="O344" s="8" t="b">
        <f>IF(参数统计!B344=15,参数统计!C344)</f>
        <v>0</v>
      </c>
      <c r="P344" s="8" t="b">
        <f>IF(参数统计!B344=16,参数统计!C344)</f>
        <v>0</v>
      </c>
      <c r="Q344" s="8" t="b">
        <f>IF(参数统计!B344=17,参数统计!C344)</f>
        <v>0</v>
      </c>
      <c r="R344" s="8" t="b">
        <f>IF(参数统计!B344=18,参数统计!C344)</f>
        <v>0</v>
      </c>
      <c r="S344" s="8" t="b">
        <f>IF(参数统计!B344=19,参数统计!C344)</f>
        <v>0</v>
      </c>
      <c r="T344" s="8" t="b">
        <f>IF(参数统计!B344=20,参数统计!C344)</f>
        <v>0</v>
      </c>
      <c r="U344" s="8" t="b">
        <f>IF(参数统计!B344=21,参数统计!C344)</f>
        <v>0</v>
      </c>
      <c r="V344" s="8" t="b">
        <f>IF(参数统计!B344=22,参数统计!C344)</f>
        <v>0</v>
      </c>
      <c r="W344" s="8" t="b">
        <f>IF(参数统计!B344=23,参数统计!C344)</f>
        <v>0</v>
      </c>
      <c r="X344" s="8" t="b">
        <f>IF(参数统计!B344=24,参数统计!C344)</f>
        <v>0</v>
      </c>
      <c r="Y344" s="8" t="b">
        <f>IF(参数统计!B344=25,参数统计!C344)</f>
        <v>0</v>
      </c>
      <c r="Z344" s="8" t="b">
        <f>IF(参数统计!B344=26,参数统计!C344)</f>
        <v>0</v>
      </c>
      <c r="AA344" s="8" t="b">
        <f>IF(参数统计!B344=27,参数统计!C344)</f>
        <v>0</v>
      </c>
      <c r="AB344" s="8" t="b">
        <f>IF(参数统计!B344=28,参数统计!C344)</f>
        <v>0</v>
      </c>
      <c r="AC344" s="8" t="b">
        <f>IF(参数统计!B344=29,参数统计!C344)</f>
        <v>0</v>
      </c>
      <c r="AD344" s="8" t="b">
        <f>IF(参数统计!B344=30,参数统计!C344)</f>
        <v>0</v>
      </c>
    </row>
    <row r="345" spans="1:30">
      <c r="A345" s="8" t="b">
        <f>IF(参数统计!B345=1,参数统计!C345)</f>
        <v>0</v>
      </c>
      <c r="B345" s="8" t="b">
        <f>IF(参数统计!B345=2,参数统计!C345)</f>
        <v>0</v>
      </c>
      <c r="C345" s="8" t="b">
        <f>IF(参数统计!B345=3,参数统计!C345)</f>
        <v>0</v>
      </c>
      <c r="D345" s="8" t="b">
        <f>IF(参数统计!B345=4,参数统计!C345)</f>
        <v>0</v>
      </c>
      <c r="E345" s="8" t="b">
        <f>IF(参数统计!B345=5,参数统计!C345)</f>
        <v>0</v>
      </c>
      <c r="F345" s="8" t="b">
        <f>IF(参数统计!B345=6,参数统计!C345)</f>
        <v>0</v>
      </c>
      <c r="G345" s="8" t="b">
        <f>IF(参数统计!B345=7,参数统计!C345)</f>
        <v>0</v>
      </c>
      <c r="H345" s="8" t="b">
        <f>IF(参数统计!B345=8,参数统计!C345)</f>
        <v>0</v>
      </c>
      <c r="I345" s="8" t="b">
        <f>IF(参数统计!B345=9,参数统计!C345)</f>
        <v>0</v>
      </c>
      <c r="J345" s="8" t="b">
        <f>IF(参数统计!B345=10,参数统计!C345)</f>
        <v>0</v>
      </c>
      <c r="K345" s="8" t="b">
        <f>IF(参数统计!B345=11,参数统计!C345)</f>
        <v>0</v>
      </c>
      <c r="L345" s="8" t="b">
        <f>IF(参数统计!B345=12,参数统计!C345)</f>
        <v>0</v>
      </c>
      <c r="M345" s="8" t="b">
        <f>IF(参数统计!B345=13,参数统计!C345)</f>
        <v>0</v>
      </c>
      <c r="N345" s="8" t="b">
        <f>IF(参数统计!B345=14,参数统计!C345)</f>
        <v>0</v>
      </c>
      <c r="O345" s="8" t="b">
        <f>IF(参数统计!B345=15,参数统计!C345)</f>
        <v>0</v>
      </c>
      <c r="P345" s="8" t="b">
        <f>IF(参数统计!B345=16,参数统计!C345)</f>
        <v>0</v>
      </c>
      <c r="Q345" s="8" t="b">
        <f>IF(参数统计!B345=17,参数统计!C345)</f>
        <v>0</v>
      </c>
      <c r="R345" s="8" t="b">
        <f>IF(参数统计!B345=18,参数统计!C345)</f>
        <v>0</v>
      </c>
      <c r="S345" s="8" t="b">
        <f>IF(参数统计!B345=19,参数统计!C345)</f>
        <v>0</v>
      </c>
      <c r="T345" s="8" t="b">
        <f>IF(参数统计!B345=20,参数统计!C345)</f>
        <v>0</v>
      </c>
      <c r="U345" s="8" t="b">
        <f>IF(参数统计!B345=21,参数统计!C345)</f>
        <v>0</v>
      </c>
      <c r="V345" s="8" t="b">
        <f>IF(参数统计!B345=22,参数统计!C345)</f>
        <v>0</v>
      </c>
      <c r="W345" s="8" t="b">
        <f>IF(参数统计!B345=23,参数统计!C345)</f>
        <v>0</v>
      </c>
      <c r="X345" s="8" t="b">
        <f>IF(参数统计!B345=24,参数统计!C345)</f>
        <v>0</v>
      </c>
      <c r="Y345" s="8" t="b">
        <f>IF(参数统计!B345=25,参数统计!C345)</f>
        <v>0</v>
      </c>
      <c r="Z345" s="8" t="b">
        <f>IF(参数统计!B345=26,参数统计!C345)</f>
        <v>0</v>
      </c>
      <c r="AA345" s="8" t="b">
        <f>IF(参数统计!B345=27,参数统计!C345)</f>
        <v>0</v>
      </c>
      <c r="AB345" s="8" t="b">
        <f>IF(参数统计!B345=28,参数统计!C345)</f>
        <v>0</v>
      </c>
      <c r="AC345" s="8" t="b">
        <f>IF(参数统计!B345=29,参数统计!C345)</f>
        <v>0</v>
      </c>
      <c r="AD345" s="8" t="b">
        <f>IF(参数统计!B345=30,参数统计!C345)</f>
        <v>0</v>
      </c>
    </row>
    <row r="346" spans="1:30">
      <c r="A346" s="8" t="b">
        <f>IF(参数统计!B346=1,参数统计!C346)</f>
        <v>0</v>
      </c>
      <c r="B346" s="8" t="b">
        <f>IF(参数统计!B346=2,参数统计!C346)</f>
        <v>0</v>
      </c>
      <c r="C346" s="8" t="b">
        <f>IF(参数统计!B346=3,参数统计!C346)</f>
        <v>0</v>
      </c>
      <c r="D346" s="8" t="b">
        <f>IF(参数统计!B346=4,参数统计!C346)</f>
        <v>0</v>
      </c>
      <c r="E346" s="8" t="b">
        <f>IF(参数统计!B346=5,参数统计!C346)</f>
        <v>0</v>
      </c>
      <c r="F346" s="8" t="b">
        <f>IF(参数统计!B346=6,参数统计!C346)</f>
        <v>0</v>
      </c>
      <c r="G346" s="8" t="b">
        <f>IF(参数统计!B346=7,参数统计!C346)</f>
        <v>0</v>
      </c>
      <c r="H346" s="8" t="b">
        <f>IF(参数统计!B346=8,参数统计!C346)</f>
        <v>0</v>
      </c>
      <c r="I346" s="8" t="b">
        <f>IF(参数统计!B346=9,参数统计!C346)</f>
        <v>0</v>
      </c>
      <c r="J346" s="8" t="b">
        <f>IF(参数统计!B346=10,参数统计!C346)</f>
        <v>0</v>
      </c>
      <c r="K346" s="8" t="b">
        <f>IF(参数统计!B346=11,参数统计!C346)</f>
        <v>0</v>
      </c>
      <c r="L346" s="8" t="b">
        <f>IF(参数统计!B346=12,参数统计!C346)</f>
        <v>0</v>
      </c>
      <c r="M346" s="8" t="b">
        <f>IF(参数统计!B346=13,参数统计!C346)</f>
        <v>0</v>
      </c>
      <c r="N346" s="8" t="b">
        <f>IF(参数统计!B346=14,参数统计!C346)</f>
        <v>0</v>
      </c>
      <c r="O346" s="8" t="b">
        <f>IF(参数统计!B346=15,参数统计!C346)</f>
        <v>0</v>
      </c>
      <c r="P346" s="8" t="b">
        <f>IF(参数统计!B346=16,参数统计!C346)</f>
        <v>0</v>
      </c>
      <c r="Q346" s="8" t="b">
        <f>IF(参数统计!B346=17,参数统计!C346)</f>
        <v>0</v>
      </c>
      <c r="R346" s="8" t="b">
        <f>IF(参数统计!B346=18,参数统计!C346)</f>
        <v>0</v>
      </c>
      <c r="S346" s="8" t="b">
        <f>IF(参数统计!B346=19,参数统计!C346)</f>
        <v>0</v>
      </c>
      <c r="T346" s="8" t="b">
        <f>IF(参数统计!B346=20,参数统计!C346)</f>
        <v>0</v>
      </c>
      <c r="U346" s="8" t="b">
        <f>IF(参数统计!B346=21,参数统计!C346)</f>
        <v>0</v>
      </c>
      <c r="V346" s="8" t="b">
        <f>IF(参数统计!B346=22,参数统计!C346)</f>
        <v>0</v>
      </c>
      <c r="W346" s="8" t="b">
        <f>IF(参数统计!B346=23,参数统计!C346)</f>
        <v>0</v>
      </c>
      <c r="X346" s="8" t="b">
        <f>IF(参数统计!B346=24,参数统计!C346)</f>
        <v>0</v>
      </c>
      <c r="Y346" s="8" t="b">
        <f>IF(参数统计!B346=25,参数统计!C346)</f>
        <v>0</v>
      </c>
      <c r="Z346" s="8" t="b">
        <f>IF(参数统计!B346=26,参数统计!C346)</f>
        <v>0</v>
      </c>
      <c r="AA346" s="8" t="b">
        <f>IF(参数统计!B346=27,参数统计!C346)</f>
        <v>0</v>
      </c>
      <c r="AB346" s="8" t="b">
        <f>IF(参数统计!B346=28,参数统计!C346)</f>
        <v>0</v>
      </c>
      <c r="AC346" s="8" t="b">
        <f>IF(参数统计!B346=29,参数统计!C346)</f>
        <v>0</v>
      </c>
      <c r="AD346" s="8" t="b">
        <f>IF(参数统计!B346=30,参数统计!C346)</f>
        <v>0</v>
      </c>
    </row>
    <row r="347" spans="1:30">
      <c r="A347" s="8" t="b">
        <f>IF(参数统计!B347=1,参数统计!C347)</f>
        <v>0</v>
      </c>
      <c r="B347" s="8" t="b">
        <f>IF(参数统计!B347=2,参数统计!C347)</f>
        <v>0</v>
      </c>
      <c r="C347" s="8" t="b">
        <f>IF(参数统计!B347=3,参数统计!C347)</f>
        <v>0</v>
      </c>
      <c r="D347" s="8" t="b">
        <f>IF(参数统计!B347=4,参数统计!C347)</f>
        <v>0</v>
      </c>
      <c r="E347" s="8" t="b">
        <f>IF(参数统计!B347=5,参数统计!C347)</f>
        <v>0</v>
      </c>
      <c r="F347" s="8" t="b">
        <f>IF(参数统计!B347=6,参数统计!C347)</f>
        <v>0</v>
      </c>
      <c r="G347" s="8" t="b">
        <f>IF(参数统计!B347=7,参数统计!C347)</f>
        <v>0</v>
      </c>
      <c r="H347" s="8" t="b">
        <f>IF(参数统计!B347=8,参数统计!C347)</f>
        <v>0</v>
      </c>
      <c r="I347" s="8" t="b">
        <f>IF(参数统计!B347=9,参数统计!C347)</f>
        <v>0</v>
      </c>
      <c r="J347" s="8" t="b">
        <f>IF(参数统计!B347=10,参数统计!C347)</f>
        <v>0</v>
      </c>
      <c r="K347" s="8" t="b">
        <f>IF(参数统计!B347=11,参数统计!C347)</f>
        <v>0</v>
      </c>
      <c r="L347" s="8" t="b">
        <f>IF(参数统计!B347=12,参数统计!C347)</f>
        <v>0</v>
      </c>
      <c r="M347" s="8" t="b">
        <f>IF(参数统计!B347=13,参数统计!C347)</f>
        <v>0</v>
      </c>
      <c r="N347" s="8" t="b">
        <f>IF(参数统计!B347=14,参数统计!C347)</f>
        <v>0</v>
      </c>
      <c r="O347" s="8" t="b">
        <f>IF(参数统计!B347=15,参数统计!C347)</f>
        <v>0</v>
      </c>
      <c r="P347" s="8" t="b">
        <f>IF(参数统计!B347=16,参数统计!C347)</f>
        <v>0</v>
      </c>
      <c r="Q347" s="8" t="b">
        <f>IF(参数统计!B347=17,参数统计!C347)</f>
        <v>0</v>
      </c>
      <c r="R347" s="8" t="b">
        <f>IF(参数统计!B347=18,参数统计!C347)</f>
        <v>0</v>
      </c>
      <c r="S347" s="8" t="b">
        <f>IF(参数统计!B347=19,参数统计!C347)</f>
        <v>0</v>
      </c>
      <c r="T347" s="8" t="b">
        <f>IF(参数统计!B347=20,参数统计!C347)</f>
        <v>0</v>
      </c>
      <c r="U347" s="8" t="b">
        <f>IF(参数统计!B347=21,参数统计!C347)</f>
        <v>0</v>
      </c>
      <c r="V347" s="8" t="b">
        <f>IF(参数统计!B347=22,参数统计!C347)</f>
        <v>0</v>
      </c>
      <c r="W347" s="8" t="b">
        <f>IF(参数统计!B347=23,参数统计!C347)</f>
        <v>0</v>
      </c>
      <c r="X347" s="8" t="b">
        <f>IF(参数统计!B347=24,参数统计!C347)</f>
        <v>0</v>
      </c>
      <c r="Y347" s="8" t="b">
        <f>IF(参数统计!B347=25,参数统计!C347)</f>
        <v>0</v>
      </c>
      <c r="Z347" s="8" t="b">
        <f>IF(参数统计!B347=26,参数统计!C347)</f>
        <v>0</v>
      </c>
      <c r="AA347" s="8" t="b">
        <f>IF(参数统计!B347=27,参数统计!C347)</f>
        <v>0</v>
      </c>
      <c r="AB347" s="8" t="b">
        <f>IF(参数统计!B347=28,参数统计!C347)</f>
        <v>0</v>
      </c>
      <c r="AC347" s="8" t="b">
        <f>IF(参数统计!B347=29,参数统计!C347)</f>
        <v>0</v>
      </c>
      <c r="AD347" s="8" t="b">
        <f>IF(参数统计!B347=30,参数统计!C347)</f>
        <v>0</v>
      </c>
    </row>
    <row r="348" spans="1:30">
      <c r="A348" s="8" t="b">
        <f>IF(参数统计!B348=1,参数统计!C348)</f>
        <v>0</v>
      </c>
      <c r="B348" s="8" t="b">
        <f>IF(参数统计!B348=2,参数统计!C348)</f>
        <v>0</v>
      </c>
      <c r="C348" s="8" t="b">
        <f>IF(参数统计!B348=3,参数统计!C348)</f>
        <v>0</v>
      </c>
      <c r="D348" s="8" t="b">
        <f>IF(参数统计!B348=4,参数统计!C348)</f>
        <v>0</v>
      </c>
      <c r="E348" s="8" t="b">
        <f>IF(参数统计!B348=5,参数统计!C348)</f>
        <v>0</v>
      </c>
      <c r="F348" s="8" t="b">
        <f>IF(参数统计!B348=6,参数统计!C348)</f>
        <v>0</v>
      </c>
      <c r="G348" s="8" t="b">
        <f>IF(参数统计!B348=7,参数统计!C348)</f>
        <v>0</v>
      </c>
      <c r="H348" s="8" t="b">
        <f>IF(参数统计!B348=8,参数统计!C348)</f>
        <v>0</v>
      </c>
      <c r="I348" s="8" t="b">
        <f>IF(参数统计!B348=9,参数统计!C348)</f>
        <v>0</v>
      </c>
      <c r="J348" s="8" t="b">
        <f>IF(参数统计!B348=10,参数统计!C348)</f>
        <v>0</v>
      </c>
      <c r="K348" s="8" t="b">
        <f>IF(参数统计!B348=11,参数统计!C348)</f>
        <v>0</v>
      </c>
      <c r="L348" s="8" t="b">
        <f>IF(参数统计!B348=12,参数统计!C348)</f>
        <v>0</v>
      </c>
      <c r="M348" s="8" t="b">
        <f>IF(参数统计!B348=13,参数统计!C348)</f>
        <v>0</v>
      </c>
      <c r="N348" s="8" t="b">
        <f>IF(参数统计!B348=14,参数统计!C348)</f>
        <v>0</v>
      </c>
      <c r="O348" s="8" t="b">
        <f>IF(参数统计!B348=15,参数统计!C348)</f>
        <v>0</v>
      </c>
      <c r="P348" s="8" t="b">
        <f>IF(参数统计!B348=16,参数统计!C348)</f>
        <v>0</v>
      </c>
      <c r="Q348" s="8" t="b">
        <f>IF(参数统计!B348=17,参数统计!C348)</f>
        <v>0</v>
      </c>
      <c r="R348" s="8" t="b">
        <f>IF(参数统计!B348=18,参数统计!C348)</f>
        <v>0</v>
      </c>
      <c r="S348" s="8" t="b">
        <f>IF(参数统计!B348=19,参数统计!C348)</f>
        <v>0</v>
      </c>
      <c r="T348" s="8" t="b">
        <f>IF(参数统计!B348=20,参数统计!C348)</f>
        <v>0</v>
      </c>
      <c r="U348" s="8" t="b">
        <f>IF(参数统计!B348=21,参数统计!C348)</f>
        <v>0</v>
      </c>
      <c r="V348" s="8" t="b">
        <f>IF(参数统计!B348=22,参数统计!C348)</f>
        <v>0</v>
      </c>
      <c r="W348" s="8" t="b">
        <f>IF(参数统计!B348=23,参数统计!C348)</f>
        <v>0</v>
      </c>
      <c r="X348" s="8" t="b">
        <f>IF(参数统计!B348=24,参数统计!C348)</f>
        <v>0</v>
      </c>
      <c r="Y348" s="8" t="b">
        <f>IF(参数统计!B348=25,参数统计!C348)</f>
        <v>0</v>
      </c>
      <c r="Z348" s="8" t="b">
        <f>IF(参数统计!B348=26,参数统计!C348)</f>
        <v>0</v>
      </c>
      <c r="AA348" s="8" t="b">
        <f>IF(参数统计!B348=27,参数统计!C348)</f>
        <v>0</v>
      </c>
      <c r="AB348" s="8" t="b">
        <f>IF(参数统计!B348=28,参数统计!C348)</f>
        <v>0</v>
      </c>
      <c r="AC348" s="8" t="b">
        <f>IF(参数统计!B348=29,参数统计!C348)</f>
        <v>0</v>
      </c>
      <c r="AD348" s="8" t="b">
        <f>IF(参数统计!B348=30,参数统计!C348)</f>
        <v>0</v>
      </c>
    </row>
    <row r="349" spans="1:30">
      <c r="A349" s="8" t="b">
        <f>IF(参数统计!B349=1,参数统计!C349)</f>
        <v>0</v>
      </c>
      <c r="B349" s="8" t="b">
        <f>IF(参数统计!B349=2,参数统计!C349)</f>
        <v>0</v>
      </c>
      <c r="C349" s="8" t="b">
        <f>IF(参数统计!B349=3,参数统计!C349)</f>
        <v>0</v>
      </c>
      <c r="D349" s="8" t="b">
        <f>IF(参数统计!B349=4,参数统计!C349)</f>
        <v>0</v>
      </c>
      <c r="E349" s="8" t="b">
        <f>IF(参数统计!B349=5,参数统计!C349)</f>
        <v>0</v>
      </c>
      <c r="F349" s="8" t="b">
        <f>IF(参数统计!B349=6,参数统计!C349)</f>
        <v>0</v>
      </c>
      <c r="G349" s="8" t="b">
        <f>IF(参数统计!B349=7,参数统计!C349)</f>
        <v>0</v>
      </c>
      <c r="H349" s="8" t="b">
        <f>IF(参数统计!B349=8,参数统计!C349)</f>
        <v>0</v>
      </c>
      <c r="I349" s="8" t="b">
        <f>IF(参数统计!B349=9,参数统计!C349)</f>
        <v>0</v>
      </c>
      <c r="J349" s="8" t="b">
        <f>IF(参数统计!B349=10,参数统计!C349)</f>
        <v>0</v>
      </c>
      <c r="K349" s="8" t="b">
        <f>IF(参数统计!B349=11,参数统计!C349)</f>
        <v>0</v>
      </c>
      <c r="L349" s="8" t="b">
        <f>IF(参数统计!B349=12,参数统计!C349)</f>
        <v>0</v>
      </c>
      <c r="M349" s="8" t="b">
        <f>IF(参数统计!B349=13,参数统计!C349)</f>
        <v>0</v>
      </c>
      <c r="N349" s="8" t="b">
        <f>IF(参数统计!B349=14,参数统计!C349)</f>
        <v>0</v>
      </c>
      <c r="O349" s="8" t="b">
        <f>IF(参数统计!B349=15,参数统计!C349)</f>
        <v>0</v>
      </c>
      <c r="P349" s="8" t="b">
        <f>IF(参数统计!B349=16,参数统计!C349)</f>
        <v>0</v>
      </c>
      <c r="Q349" s="8" t="b">
        <f>IF(参数统计!B349=17,参数统计!C349)</f>
        <v>0</v>
      </c>
      <c r="R349" s="8" t="b">
        <f>IF(参数统计!B349=18,参数统计!C349)</f>
        <v>0</v>
      </c>
      <c r="S349" s="8" t="b">
        <f>IF(参数统计!B349=19,参数统计!C349)</f>
        <v>0</v>
      </c>
      <c r="T349" s="8" t="b">
        <f>IF(参数统计!B349=20,参数统计!C349)</f>
        <v>0</v>
      </c>
      <c r="U349" s="8" t="b">
        <f>IF(参数统计!B349=21,参数统计!C349)</f>
        <v>0</v>
      </c>
      <c r="V349" s="8" t="b">
        <f>IF(参数统计!B349=22,参数统计!C349)</f>
        <v>0</v>
      </c>
      <c r="W349" s="8" t="b">
        <f>IF(参数统计!B349=23,参数统计!C349)</f>
        <v>0</v>
      </c>
      <c r="X349" s="8" t="b">
        <f>IF(参数统计!B349=24,参数统计!C349)</f>
        <v>0</v>
      </c>
      <c r="Y349" s="8" t="b">
        <f>IF(参数统计!B349=25,参数统计!C349)</f>
        <v>0</v>
      </c>
      <c r="Z349" s="8" t="b">
        <f>IF(参数统计!B349=26,参数统计!C349)</f>
        <v>0</v>
      </c>
      <c r="AA349" s="8" t="b">
        <f>IF(参数统计!B349=27,参数统计!C349)</f>
        <v>0</v>
      </c>
      <c r="AB349" s="8" t="b">
        <f>IF(参数统计!B349=28,参数统计!C349)</f>
        <v>0</v>
      </c>
      <c r="AC349" s="8" t="b">
        <f>IF(参数统计!B349=29,参数统计!C349)</f>
        <v>0</v>
      </c>
      <c r="AD349" s="8" t="b">
        <f>IF(参数统计!B349=30,参数统计!C349)</f>
        <v>0</v>
      </c>
    </row>
    <row r="350" spans="1:30">
      <c r="A350" s="8" t="b">
        <f>IF(参数统计!B350=1,参数统计!C350)</f>
        <v>0</v>
      </c>
      <c r="B350" s="8" t="b">
        <f>IF(参数统计!B350=2,参数统计!C350)</f>
        <v>0</v>
      </c>
      <c r="C350" s="8" t="b">
        <f>IF(参数统计!B350=3,参数统计!C350)</f>
        <v>0</v>
      </c>
      <c r="D350" s="8" t="b">
        <f>IF(参数统计!B350=4,参数统计!C350)</f>
        <v>0</v>
      </c>
      <c r="E350" s="8" t="b">
        <f>IF(参数统计!B350=5,参数统计!C350)</f>
        <v>0</v>
      </c>
      <c r="F350" s="8" t="b">
        <f>IF(参数统计!B350=6,参数统计!C350)</f>
        <v>0</v>
      </c>
      <c r="G350" s="8" t="b">
        <f>IF(参数统计!B350=7,参数统计!C350)</f>
        <v>0</v>
      </c>
      <c r="H350" s="8" t="b">
        <f>IF(参数统计!B350=8,参数统计!C350)</f>
        <v>0</v>
      </c>
      <c r="I350" s="8" t="b">
        <f>IF(参数统计!B350=9,参数统计!C350)</f>
        <v>0</v>
      </c>
      <c r="J350" s="8" t="b">
        <f>IF(参数统计!B350=10,参数统计!C350)</f>
        <v>0</v>
      </c>
      <c r="K350" s="8" t="b">
        <f>IF(参数统计!B350=11,参数统计!C350)</f>
        <v>0</v>
      </c>
      <c r="L350" s="8" t="b">
        <f>IF(参数统计!B350=12,参数统计!C350)</f>
        <v>0</v>
      </c>
      <c r="M350" s="8" t="b">
        <f>IF(参数统计!B350=13,参数统计!C350)</f>
        <v>0</v>
      </c>
      <c r="N350" s="8" t="b">
        <f>IF(参数统计!B350=14,参数统计!C350)</f>
        <v>0</v>
      </c>
      <c r="O350" s="8" t="b">
        <f>IF(参数统计!B350=15,参数统计!C350)</f>
        <v>0</v>
      </c>
      <c r="P350" s="8" t="b">
        <f>IF(参数统计!B350=16,参数统计!C350)</f>
        <v>0</v>
      </c>
      <c r="Q350" s="8" t="b">
        <f>IF(参数统计!B350=17,参数统计!C350)</f>
        <v>0</v>
      </c>
      <c r="R350" s="8" t="b">
        <f>IF(参数统计!B350=18,参数统计!C350)</f>
        <v>0</v>
      </c>
      <c r="S350" s="8" t="b">
        <f>IF(参数统计!B350=19,参数统计!C350)</f>
        <v>0</v>
      </c>
      <c r="T350" s="8" t="b">
        <f>IF(参数统计!B350=20,参数统计!C350)</f>
        <v>0</v>
      </c>
      <c r="U350" s="8" t="b">
        <f>IF(参数统计!B350=21,参数统计!C350)</f>
        <v>0</v>
      </c>
      <c r="V350" s="8" t="b">
        <f>IF(参数统计!B350=22,参数统计!C350)</f>
        <v>0</v>
      </c>
      <c r="W350" s="8" t="b">
        <f>IF(参数统计!B350=23,参数统计!C350)</f>
        <v>0</v>
      </c>
      <c r="X350" s="8" t="b">
        <f>IF(参数统计!B350=24,参数统计!C350)</f>
        <v>0</v>
      </c>
      <c r="Y350" s="8" t="b">
        <f>IF(参数统计!B350=25,参数统计!C350)</f>
        <v>0</v>
      </c>
      <c r="Z350" s="8" t="b">
        <f>IF(参数统计!B350=26,参数统计!C350)</f>
        <v>0</v>
      </c>
      <c r="AA350" s="8" t="b">
        <f>IF(参数统计!B350=27,参数统计!C350)</f>
        <v>0</v>
      </c>
      <c r="AB350" s="8" t="b">
        <f>IF(参数统计!B350=28,参数统计!C350)</f>
        <v>0</v>
      </c>
      <c r="AC350" s="8" t="b">
        <f>IF(参数统计!B350=29,参数统计!C350)</f>
        <v>0</v>
      </c>
      <c r="AD350" s="8" t="b">
        <f>IF(参数统计!B350=30,参数统计!C350)</f>
        <v>0</v>
      </c>
    </row>
    <row r="351" spans="1:30">
      <c r="A351" s="8" t="b">
        <f>IF(参数统计!B351=1,参数统计!C351)</f>
        <v>0</v>
      </c>
      <c r="B351" s="8" t="b">
        <f>IF(参数统计!B351=2,参数统计!C351)</f>
        <v>0</v>
      </c>
      <c r="C351" s="8" t="b">
        <f>IF(参数统计!B351=3,参数统计!C351)</f>
        <v>0</v>
      </c>
      <c r="D351" s="8" t="b">
        <f>IF(参数统计!B351=4,参数统计!C351)</f>
        <v>0</v>
      </c>
      <c r="E351" s="8" t="b">
        <f>IF(参数统计!B351=5,参数统计!C351)</f>
        <v>0</v>
      </c>
      <c r="F351" s="8" t="b">
        <f>IF(参数统计!B351=6,参数统计!C351)</f>
        <v>0</v>
      </c>
      <c r="G351" s="8" t="b">
        <f>IF(参数统计!B351=7,参数统计!C351)</f>
        <v>0</v>
      </c>
      <c r="H351" s="8" t="b">
        <f>IF(参数统计!B351=8,参数统计!C351)</f>
        <v>0</v>
      </c>
      <c r="I351" s="8" t="b">
        <f>IF(参数统计!B351=9,参数统计!C351)</f>
        <v>0</v>
      </c>
      <c r="J351" s="8" t="b">
        <f>IF(参数统计!B351=10,参数统计!C351)</f>
        <v>0</v>
      </c>
      <c r="K351" s="8" t="b">
        <f>IF(参数统计!B351=11,参数统计!C351)</f>
        <v>0</v>
      </c>
      <c r="L351" s="8" t="b">
        <f>IF(参数统计!B351=12,参数统计!C351)</f>
        <v>0</v>
      </c>
      <c r="M351" s="8" t="b">
        <f>IF(参数统计!B351=13,参数统计!C351)</f>
        <v>0</v>
      </c>
      <c r="N351" s="8" t="b">
        <f>IF(参数统计!B351=14,参数统计!C351)</f>
        <v>0</v>
      </c>
      <c r="O351" s="8" t="b">
        <f>IF(参数统计!B351=15,参数统计!C351)</f>
        <v>0</v>
      </c>
      <c r="P351" s="8" t="b">
        <f>IF(参数统计!B351=16,参数统计!C351)</f>
        <v>0</v>
      </c>
      <c r="Q351" s="8" t="b">
        <f>IF(参数统计!B351=17,参数统计!C351)</f>
        <v>0</v>
      </c>
      <c r="R351" s="8" t="b">
        <f>IF(参数统计!B351=18,参数统计!C351)</f>
        <v>0</v>
      </c>
      <c r="S351" s="8" t="b">
        <f>IF(参数统计!B351=19,参数统计!C351)</f>
        <v>0</v>
      </c>
      <c r="T351" s="8" t="b">
        <f>IF(参数统计!B351=20,参数统计!C351)</f>
        <v>0</v>
      </c>
      <c r="U351" s="8" t="b">
        <f>IF(参数统计!B351=21,参数统计!C351)</f>
        <v>0</v>
      </c>
      <c r="V351" s="8" t="b">
        <f>IF(参数统计!B351=22,参数统计!C351)</f>
        <v>0</v>
      </c>
      <c r="W351" s="8" t="b">
        <f>IF(参数统计!B351=23,参数统计!C351)</f>
        <v>0</v>
      </c>
      <c r="X351" s="8" t="b">
        <f>IF(参数统计!B351=24,参数统计!C351)</f>
        <v>0</v>
      </c>
      <c r="Y351" s="8" t="b">
        <f>IF(参数统计!B351=25,参数统计!C351)</f>
        <v>0</v>
      </c>
      <c r="Z351" s="8" t="b">
        <f>IF(参数统计!B351=26,参数统计!C351)</f>
        <v>0</v>
      </c>
      <c r="AA351" s="8" t="b">
        <f>IF(参数统计!B351=27,参数统计!C351)</f>
        <v>0</v>
      </c>
      <c r="AB351" s="8" t="b">
        <f>IF(参数统计!B351=28,参数统计!C351)</f>
        <v>0</v>
      </c>
      <c r="AC351" s="8" t="b">
        <f>IF(参数统计!B351=29,参数统计!C351)</f>
        <v>0</v>
      </c>
      <c r="AD351" s="8" t="b">
        <f>IF(参数统计!B351=30,参数统计!C351)</f>
        <v>0</v>
      </c>
    </row>
    <row r="352" spans="1:30">
      <c r="A352" s="8" t="b">
        <f>IF(参数统计!B352=1,参数统计!C352)</f>
        <v>0</v>
      </c>
      <c r="B352" s="8" t="b">
        <f>IF(参数统计!B352=2,参数统计!C352)</f>
        <v>0</v>
      </c>
      <c r="C352" s="8" t="b">
        <f>IF(参数统计!B352=3,参数统计!C352)</f>
        <v>0</v>
      </c>
      <c r="D352" s="8" t="b">
        <f>IF(参数统计!B352=4,参数统计!C352)</f>
        <v>0</v>
      </c>
      <c r="E352" s="8" t="b">
        <f>IF(参数统计!B352=5,参数统计!C352)</f>
        <v>0</v>
      </c>
      <c r="F352" s="8" t="b">
        <f>IF(参数统计!B352=6,参数统计!C352)</f>
        <v>0</v>
      </c>
      <c r="G352" s="8" t="b">
        <f>IF(参数统计!B352=7,参数统计!C352)</f>
        <v>0</v>
      </c>
      <c r="H352" s="8" t="b">
        <f>IF(参数统计!B352=8,参数统计!C352)</f>
        <v>0</v>
      </c>
      <c r="I352" s="8" t="b">
        <f>IF(参数统计!B352=9,参数统计!C352)</f>
        <v>0</v>
      </c>
      <c r="J352" s="8" t="b">
        <f>IF(参数统计!B352=10,参数统计!C352)</f>
        <v>0</v>
      </c>
      <c r="K352" s="8" t="b">
        <f>IF(参数统计!B352=11,参数统计!C352)</f>
        <v>0</v>
      </c>
      <c r="L352" s="8" t="b">
        <f>IF(参数统计!B352=12,参数统计!C352)</f>
        <v>0</v>
      </c>
      <c r="M352" s="8" t="b">
        <f>IF(参数统计!B352=13,参数统计!C352)</f>
        <v>0</v>
      </c>
      <c r="N352" s="8" t="b">
        <f>IF(参数统计!B352=14,参数统计!C352)</f>
        <v>0</v>
      </c>
      <c r="O352" s="8" t="b">
        <f>IF(参数统计!B352=15,参数统计!C352)</f>
        <v>0</v>
      </c>
      <c r="P352" s="8" t="b">
        <f>IF(参数统计!B352=16,参数统计!C352)</f>
        <v>0</v>
      </c>
      <c r="Q352" s="8" t="b">
        <f>IF(参数统计!B352=17,参数统计!C352)</f>
        <v>0</v>
      </c>
      <c r="R352" s="8" t="b">
        <f>IF(参数统计!B352=18,参数统计!C352)</f>
        <v>0</v>
      </c>
      <c r="S352" s="8" t="b">
        <f>IF(参数统计!B352=19,参数统计!C352)</f>
        <v>0</v>
      </c>
      <c r="T352" s="8" t="b">
        <f>IF(参数统计!B352=20,参数统计!C352)</f>
        <v>0</v>
      </c>
      <c r="U352" s="8" t="b">
        <f>IF(参数统计!B352=21,参数统计!C352)</f>
        <v>0</v>
      </c>
      <c r="V352" s="8" t="b">
        <f>IF(参数统计!B352=22,参数统计!C352)</f>
        <v>0</v>
      </c>
      <c r="W352" s="8" t="b">
        <f>IF(参数统计!B352=23,参数统计!C352)</f>
        <v>0</v>
      </c>
      <c r="X352" s="8" t="b">
        <f>IF(参数统计!B352=24,参数统计!C352)</f>
        <v>0</v>
      </c>
      <c r="Y352" s="8" t="b">
        <f>IF(参数统计!B352=25,参数统计!C352)</f>
        <v>0</v>
      </c>
      <c r="Z352" s="8" t="b">
        <f>IF(参数统计!B352=26,参数统计!C352)</f>
        <v>0</v>
      </c>
      <c r="AA352" s="8" t="b">
        <f>IF(参数统计!B352=27,参数统计!C352)</f>
        <v>0</v>
      </c>
      <c r="AB352" s="8" t="b">
        <f>IF(参数统计!B352=28,参数统计!C352)</f>
        <v>0</v>
      </c>
      <c r="AC352" s="8" t="b">
        <f>IF(参数统计!B352=29,参数统计!C352)</f>
        <v>0</v>
      </c>
      <c r="AD352" s="8" t="b">
        <f>IF(参数统计!B352=30,参数统计!C352)</f>
        <v>0</v>
      </c>
    </row>
    <row r="353" spans="1:30">
      <c r="A353" s="8" t="b">
        <f>IF(参数统计!B353=1,参数统计!C353)</f>
        <v>0</v>
      </c>
      <c r="B353" s="8" t="b">
        <f>IF(参数统计!B353=2,参数统计!C353)</f>
        <v>0</v>
      </c>
      <c r="C353" s="8" t="b">
        <f>IF(参数统计!B353=3,参数统计!C353)</f>
        <v>0</v>
      </c>
      <c r="D353" s="8" t="b">
        <f>IF(参数统计!B353=4,参数统计!C353)</f>
        <v>0</v>
      </c>
      <c r="E353" s="8" t="b">
        <f>IF(参数统计!B353=5,参数统计!C353)</f>
        <v>0</v>
      </c>
      <c r="F353" s="8" t="b">
        <f>IF(参数统计!B353=6,参数统计!C353)</f>
        <v>0</v>
      </c>
      <c r="G353" s="8" t="b">
        <f>IF(参数统计!B353=7,参数统计!C353)</f>
        <v>0</v>
      </c>
      <c r="H353" s="8" t="b">
        <f>IF(参数统计!B353=8,参数统计!C353)</f>
        <v>0</v>
      </c>
      <c r="I353" s="8" t="b">
        <f>IF(参数统计!B353=9,参数统计!C353)</f>
        <v>0</v>
      </c>
      <c r="J353" s="8" t="b">
        <f>IF(参数统计!B353=10,参数统计!C353)</f>
        <v>0</v>
      </c>
      <c r="K353" s="8" t="b">
        <f>IF(参数统计!B353=11,参数统计!C353)</f>
        <v>0</v>
      </c>
      <c r="L353" s="8" t="b">
        <f>IF(参数统计!B353=12,参数统计!C353)</f>
        <v>0</v>
      </c>
      <c r="M353" s="8" t="b">
        <f>IF(参数统计!B353=13,参数统计!C353)</f>
        <v>0</v>
      </c>
      <c r="N353" s="8" t="b">
        <f>IF(参数统计!B353=14,参数统计!C353)</f>
        <v>0</v>
      </c>
      <c r="O353" s="8" t="b">
        <f>IF(参数统计!B353=15,参数统计!C353)</f>
        <v>0</v>
      </c>
      <c r="P353" s="8" t="b">
        <f>IF(参数统计!B353=16,参数统计!C353)</f>
        <v>0</v>
      </c>
      <c r="Q353" s="8" t="b">
        <f>IF(参数统计!B353=17,参数统计!C353)</f>
        <v>0</v>
      </c>
      <c r="R353" s="8" t="b">
        <f>IF(参数统计!B353=18,参数统计!C353)</f>
        <v>0</v>
      </c>
      <c r="S353" s="8" t="b">
        <f>IF(参数统计!B353=19,参数统计!C353)</f>
        <v>0</v>
      </c>
      <c r="T353" s="8" t="b">
        <f>IF(参数统计!B353=20,参数统计!C353)</f>
        <v>0</v>
      </c>
      <c r="U353" s="8" t="b">
        <f>IF(参数统计!B353=21,参数统计!C353)</f>
        <v>0</v>
      </c>
      <c r="V353" s="8" t="b">
        <f>IF(参数统计!B353=22,参数统计!C353)</f>
        <v>0</v>
      </c>
      <c r="W353" s="8" t="b">
        <f>IF(参数统计!B353=23,参数统计!C353)</f>
        <v>0</v>
      </c>
      <c r="X353" s="8" t="b">
        <f>IF(参数统计!B353=24,参数统计!C353)</f>
        <v>0</v>
      </c>
      <c r="Y353" s="8" t="b">
        <f>IF(参数统计!B353=25,参数统计!C353)</f>
        <v>0</v>
      </c>
      <c r="Z353" s="8" t="b">
        <f>IF(参数统计!B353=26,参数统计!C353)</f>
        <v>0</v>
      </c>
      <c r="AA353" s="8" t="b">
        <f>IF(参数统计!B353=27,参数统计!C353)</f>
        <v>0</v>
      </c>
      <c r="AB353" s="8" t="b">
        <f>IF(参数统计!B353=28,参数统计!C353)</f>
        <v>0</v>
      </c>
      <c r="AC353" s="8" t="b">
        <f>IF(参数统计!B353=29,参数统计!C353)</f>
        <v>0</v>
      </c>
      <c r="AD353" s="8" t="b">
        <f>IF(参数统计!B353=30,参数统计!C353)</f>
        <v>0</v>
      </c>
    </row>
    <row r="354" spans="1:30">
      <c r="A354" s="8" t="b">
        <f>IF(参数统计!B354=1,参数统计!C354)</f>
        <v>0</v>
      </c>
      <c r="B354" s="8" t="b">
        <f>IF(参数统计!B354=2,参数统计!C354)</f>
        <v>0</v>
      </c>
      <c r="C354" s="8" t="b">
        <f>IF(参数统计!B354=3,参数统计!C354)</f>
        <v>0</v>
      </c>
      <c r="D354" s="8" t="b">
        <f>IF(参数统计!B354=4,参数统计!C354)</f>
        <v>0</v>
      </c>
      <c r="E354" s="8" t="b">
        <f>IF(参数统计!B354=5,参数统计!C354)</f>
        <v>0</v>
      </c>
      <c r="F354" s="8" t="b">
        <f>IF(参数统计!B354=6,参数统计!C354)</f>
        <v>0</v>
      </c>
      <c r="G354" s="8" t="b">
        <f>IF(参数统计!B354=7,参数统计!C354)</f>
        <v>0</v>
      </c>
      <c r="H354" s="8" t="b">
        <f>IF(参数统计!B354=8,参数统计!C354)</f>
        <v>0</v>
      </c>
      <c r="I354" s="8" t="b">
        <f>IF(参数统计!B354=9,参数统计!C354)</f>
        <v>0</v>
      </c>
      <c r="J354" s="8" t="b">
        <f>IF(参数统计!B354=10,参数统计!C354)</f>
        <v>0</v>
      </c>
      <c r="K354" s="8" t="b">
        <f>IF(参数统计!B354=11,参数统计!C354)</f>
        <v>0</v>
      </c>
      <c r="L354" s="8" t="b">
        <f>IF(参数统计!B354=12,参数统计!C354)</f>
        <v>0</v>
      </c>
      <c r="M354" s="8" t="b">
        <f>IF(参数统计!B354=13,参数统计!C354)</f>
        <v>0</v>
      </c>
      <c r="N354" s="8" t="b">
        <f>IF(参数统计!B354=14,参数统计!C354)</f>
        <v>0</v>
      </c>
      <c r="O354" s="8" t="b">
        <f>IF(参数统计!B354=15,参数统计!C354)</f>
        <v>0</v>
      </c>
      <c r="P354" s="8" t="b">
        <f>IF(参数统计!B354=16,参数统计!C354)</f>
        <v>0</v>
      </c>
      <c r="Q354" s="8" t="b">
        <f>IF(参数统计!B354=17,参数统计!C354)</f>
        <v>0</v>
      </c>
      <c r="R354" s="8" t="b">
        <f>IF(参数统计!B354=18,参数统计!C354)</f>
        <v>0</v>
      </c>
      <c r="S354" s="8" t="b">
        <f>IF(参数统计!B354=19,参数统计!C354)</f>
        <v>0</v>
      </c>
      <c r="T354" s="8" t="b">
        <f>IF(参数统计!B354=20,参数统计!C354)</f>
        <v>0</v>
      </c>
      <c r="U354" s="8" t="b">
        <f>IF(参数统计!B354=21,参数统计!C354)</f>
        <v>0</v>
      </c>
      <c r="V354" s="8" t="b">
        <f>IF(参数统计!B354=22,参数统计!C354)</f>
        <v>0</v>
      </c>
      <c r="W354" s="8" t="b">
        <f>IF(参数统计!B354=23,参数统计!C354)</f>
        <v>0</v>
      </c>
      <c r="X354" s="8" t="b">
        <f>IF(参数统计!B354=24,参数统计!C354)</f>
        <v>0</v>
      </c>
      <c r="Y354" s="8" t="b">
        <f>IF(参数统计!B354=25,参数统计!C354)</f>
        <v>0</v>
      </c>
      <c r="Z354" s="8" t="b">
        <f>IF(参数统计!B354=26,参数统计!C354)</f>
        <v>0</v>
      </c>
      <c r="AA354" s="8" t="b">
        <f>IF(参数统计!B354=27,参数统计!C354)</f>
        <v>0</v>
      </c>
      <c r="AB354" s="8" t="b">
        <f>IF(参数统计!B354=28,参数统计!C354)</f>
        <v>0</v>
      </c>
      <c r="AC354" s="8" t="b">
        <f>IF(参数统计!B354=29,参数统计!C354)</f>
        <v>0</v>
      </c>
      <c r="AD354" s="8" t="b">
        <f>IF(参数统计!B354=30,参数统计!C354)</f>
        <v>0</v>
      </c>
    </row>
    <row r="355" spans="1:30">
      <c r="A355" s="8" t="b">
        <f>IF(参数统计!B355=1,参数统计!C355)</f>
        <v>0</v>
      </c>
      <c r="B355" s="8" t="b">
        <f>IF(参数统计!B355=2,参数统计!C355)</f>
        <v>0</v>
      </c>
      <c r="C355" s="8" t="b">
        <f>IF(参数统计!B355=3,参数统计!C355)</f>
        <v>0</v>
      </c>
      <c r="D355" s="8" t="b">
        <f>IF(参数统计!B355=4,参数统计!C355)</f>
        <v>0</v>
      </c>
      <c r="E355" s="8" t="b">
        <f>IF(参数统计!B355=5,参数统计!C355)</f>
        <v>0</v>
      </c>
      <c r="F355" s="8" t="b">
        <f>IF(参数统计!B355=6,参数统计!C355)</f>
        <v>0</v>
      </c>
      <c r="G355" s="8" t="b">
        <f>IF(参数统计!B355=7,参数统计!C355)</f>
        <v>0</v>
      </c>
      <c r="H355" s="8" t="b">
        <f>IF(参数统计!B355=8,参数统计!C355)</f>
        <v>0</v>
      </c>
      <c r="I355" s="8" t="b">
        <f>IF(参数统计!B355=9,参数统计!C355)</f>
        <v>0</v>
      </c>
      <c r="J355" s="8" t="b">
        <f>IF(参数统计!B355=10,参数统计!C355)</f>
        <v>0</v>
      </c>
      <c r="K355" s="8" t="b">
        <f>IF(参数统计!B355=11,参数统计!C355)</f>
        <v>0</v>
      </c>
      <c r="L355" s="8" t="b">
        <f>IF(参数统计!B355=12,参数统计!C355)</f>
        <v>0</v>
      </c>
      <c r="M355" s="8" t="b">
        <f>IF(参数统计!B355=13,参数统计!C355)</f>
        <v>0</v>
      </c>
      <c r="N355" s="8" t="b">
        <f>IF(参数统计!B355=14,参数统计!C355)</f>
        <v>0</v>
      </c>
      <c r="O355" s="8" t="b">
        <f>IF(参数统计!B355=15,参数统计!C355)</f>
        <v>0</v>
      </c>
      <c r="P355" s="8" t="b">
        <f>IF(参数统计!B355=16,参数统计!C355)</f>
        <v>0</v>
      </c>
      <c r="Q355" s="8" t="b">
        <f>IF(参数统计!B355=17,参数统计!C355)</f>
        <v>0</v>
      </c>
      <c r="R355" s="8" t="b">
        <f>IF(参数统计!B355=18,参数统计!C355)</f>
        <v>0</v>
      </c>
      <c r="S355" s="8" t="b">
        <f>IF(参数统计!B355=19,参数统计!C355)</f>
        <v>0</v>
      </c>
      <c r="T355" s="8" t="b">
        <f>IF(参数统计!B355=20,参数统计!C355)</f>
        <v>0</v>
      </c>
      <c r="U355" s="8" t="b">
        <f>IF(参数统计!B355=21,参数统计!C355)</f>
        <v>0</v>
      </c>
      <c r="V355" s="8" t="b">
        <f>IF(参数统计!B355=22,参数统计!C355)</f>
        <v>0</v>
      </c>
      <c r="W355" s="8" t="b">
        <f>IF(参数统计!B355=23,参数统计!C355)</f>
        <v>0</v>
      </c>
      <c r="X355" s="8" t="b">
        <f>IF(参数统计!B355=24,参数统计!C355)</f>
        <v>0</v>
      </c>
      <c r="Y355" s="8" t="b">
        <f>IF(参数统计!B355=25,参数统计!C355)</f>
        <v>0</v>
      </c>
      <c r="Z355" s="8" t="b">
        <f>IF(参数统计!B355=26,参数统计!C355)</f>
        <v>0</v>
      </c>
      <c r="AA355" s="8" t="b">
        <f>IF(参数统计!B355=27,参数统计!C355)</f>
        <v>0</v>
      </c>
      <c r="AB355" s="8" t="b">
        <f>IF(参数统计!B355=28,参数统计!C355)</f>
        <v>0</v>
      </c>
      <c r="AC355" s="8" t="b">
        <f>IF(参数统计!B355=29,参数统计!C355)</f>
        <v>0</v>
      </c>
      <c r="AD355" s="8" t="b">
        <f>IF(参数统计!B355=30,参数统计!C355)</f>
        <v>0</v>
      </c>
    </row>
    <row r="356" spans="1:30">
      <c r="A356" s="8" t="b">
        <f>IF(参数统计!B356=1,参数统计!C356)</f>
        <v>0</v>
      </c>
      <c r="B356" s="8" t="b">
        <f>IF(参数统计!B356=2,参数统计!C356)</f>
        <v>0</v>
      </c>
      <c r="C356" s="8" t="b">
        <f>IF(参数统计!B356=3,参数统计!C356)</f>
        <v>0</v>
      </c>
      <c r="D356" s="8" t="b">
        <f>IF(参数统计!B356=4,参数统计!C356)</f>
        <v>0</v>
      </c>
      <c r="E356" s="8" t="b">
        <f>IF(参数统计!B356=5,参数统计!C356)</f>
        <v>0</v>
      </c>
      <c r="F356" s="8" t="b">
        <f>IF(参数统计!B356=6,参数统计!C356)</f>
        <v>0</v>
      </c>
      <c r="G356" s="8" t="b">
        <f>IF(参数统计!B356=7,参数统计!C356)</f>
        <v>0</v>
      </c>
      <c r="H356" s="8" t="b">
        <f>IF(参数统计!B356=8,参数统计!C356)</f>
        <v>0</v>
      </c>
      <c r="I356" s="8" t="b">
        <f>IF(参数统计!B356=9,参数统计!C356)</f>
        <v>0</v>
      </c>
      <c r="J356" s="8" t="b">
        <f>IF(参数统计!B356=10,参数统计!C356)</f>
        <v>0</v>
      </c>
      <c r="K356" s="8" t="b">
        <f>IF(参数统计!B356=11,参数统计!C356)</f>
        <v>0</v>
      </c>
      <c r="L356" s="8" t="b">
        <f>IF(参数统计!B356=12,参数统计!C356)</f>
        <v>0</v>
      </c>
      <c r="M356" s="8" t="b">
        <f>IF(参数统计!B356=13,参数统计!C356)</f>
        <v>0</v>
      </c>
      <c r="N356" s="8" t="b">
        <f>IF(参数统计!B356=14,参数统计!C356)</f>
        <v>0</v>
      </c>
      <c r="O356" s="8" t="b">
        <f>IF(参数统计!B356=15,参数统计!C356)</f>
        <v>0</v>
      </c>
      <c r="P356" s="8" t="b">
        <f>IF(参数统计!B356=16,参数统计!C356)</f>
        <v>0</v>
      </c>
      <c r="Q356" s="8" t="b">
        <f>IF(参数统计!B356=17,参数统计!C356)</f>
        <v>0</v>
      </c>
      <c r="R356" s="8" t="b">
        <f>IF(参数统计!B356=18,参数统计!C356)</f>
        <v>0</v>
      </c>
      <c r="S356" s="8" t="b">
        <f>IF(参数统计!B356=19,参数统计!C356)</f>
        <v>0</v>
      </c>
      <c r="T356" s="8" t="b">
        <f>IF(参数统计!B356=20,参数统计!C356)</f>
        <v>0</v>
      </c>
      <c r="U356" s="8" t="b">
        <f>IF(参数统计!B356=21,参数统计!C356)</f>
        <v>0</v>
      </c>
      <c r="V356" s="8" t="b">
        <f>IF(参数统计!B356=22,参数统计!C356)</f>
        <v>0</v>
      </c>
      <c r="W356" s="8" t="b">
        <f>IF(参数统计!B356=23,参数统计!C356)</f>
        <v>0</v>
      </c>
      <c r="X356" s="8" t="b">
        <f>IF(参数统计!B356=24,参数统计!C356)</f>
        <v>0</v>
      </c>
      <c r="Y356" s="8" t="b">
        <f>IF(参数统计!B356=25,参数统计!C356)</f>
        <v>0</v>
      </c>
      <c r="Z356" s="8" t="b">
        <f>IF(参数统计!B356=26,参数统计!C356)</f>
        <v>0</v>
      </c>
      <c r="AA356" s="8" t="b">
        <f>IF(参数统计!B356=27,参数统计!C356)</f>
        <v>0</v>
      </c>
      <c r="AB356" s="8" t="b">
        <f>IF(参数统计!B356=28,参数统计!C356)</f>
        <v>0</v>
      </c>
      <c r="AC356" s="8" t="b">
        <f>IF(参数统计!B356=29,参数统计!C356)</f>
        <v>0</v>
      </c>
      <c r="AD356" s="8" t="b">
        <f>IF(参数统计!B356=30,参数统计!C356)</f>
        <v>0</v>
      </c>
    </row>
    <row r="357" spans="1:30">
      <c r="A357" s="8" t="b">
        <f>IF(参数统计!B357=1,参数统计!C357)</f>
        <v>0</v>
      </c>
      <c r="B357" s="8" t="b">
        <f>IF(参数统计!B357=2,参数统计!C357)</f>
        <v>0</v>
      </c>
      <c r="C357" s="8" t="b">
        <f>IF(参数统计!B357=3,参数统计!C357)</f>
        <v>0</v>
      </c>
      <c r="D357" s="8" t="b">
        <f>IF(参数统计!B357=4,参数统计!C357)</f>
        <v>0</v>
      </c>
      <c r="E357" s="8" t="b">
        <f>IF(参数统计!B357=5,参数统计!C357)</f>
        <v>0</v>
      </c>
      <c r="F357" s="8" t="b">
        <f>IF(参数统计!B357=6,参数统计!C357)</f>
        <v>0</v>
      </c>
      <c r="G357" s="8" t="b">
        <f>IF(参数统计!B357=7,参数统计!C357)</f>
        <v>0</v>
      </c>
      <c r="H357" s="8" t="b">
        <f>IF(参数统计!B357=8,参数统计!C357)</f>
        <v>0</v>
      </c>
      <c r="I357" s="8" t="b">
        <f>IF(参数统计!B357=9,参数统计!C357)</f>
        <v>0</v>
      </c>
      <c r="J357" s="8" t="b">
        <f>IF(参数统计!B357=10,参数统计!C357)</f>
        <v>0</v>
      </c>
      <c r="K357" s="8" t="b">
        <f>IF(参数统计!B357=11,参数统计!C357)</f>
        <v>0</v>
      </c>
      <c r="L357" s="8" t="b">
        <f>IF(参数统计!B357=12,参数统计!C357)</f>
        <v>0</v>
      </c>
      <c r="M357" s="8" t="b">
        <f>IF(参数统计!B357=13,参数统计!C357)</f>
        <v>0</v>
      </c>
      <c r="N357" s="8" t="b">
        <f>IF(参数统计!B357=14,参数统计!C357)</f>
        <v>0</v>
      </c>
      <c r="O357" s="8" t="b">
        <f>IF(参数统计!B357=15,参数统计!C357)</f>
        <v>0</v>
      </c>
      <c r="P357" s="8" t="b">
        <f>IF(参数统计!B357=16,参数统计!C357)</f>
        <v>0</v>
      </c>
      <c r="Q357" s="8" t="b">
        <f>IF(参数统计!B357=17,参数统计!C357)</f>
        <v>0</v>
      </c>
      <c r="R357" s="8" t="b">
        <f>IF(参数统计!B357=18,参数统计!C357)</f>
        <v>0</v>
      </c>
      <c r="S357" s="8" t="b">
        <f>IF(参数统计!B357=19,参数统计!C357)</f>
        <v>0</v>
      </c>
      <c r="T357" s="8" t="b">
        <f>IF(参数统计!B357=20,参数统计!C357)</f>
        <v>0</v>
      </c>
      <c r="U357" s="8" t="b">
        <f>IF(参数统计!B357=21,参数统计!C357)</f>
        <v>0</v>
      </c>
      <c r="V357" s="8" t="b">
        <f>IF(参数统计!B357=22,参数统计!C357)</f>
        <v>0</v>
      </c>
      <c r="W357" s="8" t="b">
        <f>IF(参数统计!B357=23,参数统计!C357)</f>
        <v>0</v>
      </c>
      <c r="X357" s="8" t="b">
        <f>IF(参数统计!B357=24,参数统计!C357)</f>
        <v>0</v>
      </c>
      <c r="Y357" s="8" t="b">
        <f>IF(参数统计!B357=25,参数统计!C357)</f>
        <v>0</v>
      </c>
      <c r="Z357" s="8" t="b">
        <f>IF(参数统计!B357=26,参数统计!C357)</f>
        <v>0</v>
      </c>
      <c r="AA357" s="8" t="b">
        <f>IF(参数统计!B357=27,参数统计!C357)</f>
        <v>0</v>
      </c>
      <c r="AB357" s="8" t="b">
        <f>IF(参数统计!B357=28,参数统计!C357)</f>
        <v>0</v>
      </c>
      <c r="AC357" s="8" t="b">
        <f>IF(参数统计!B357=29,参数统计!C357)</f>
        <v>0</v>
      </c>
      <c r="AD357" s="8" t="b">
        <f>IF(参数统计!B357=30,参数统计!C357)</f>
        <v>0</v>
      </c>
    </row>
    <row r="358" spans="1:30">
      <c r="A358" s="8" t="b">
        <f>IF(参数统计!B358=1,参数统计!C358)</f>
        <v>0</v>
      </c>
      <c r="B358" s="8" t="b">
        <f>IF(参数统计!B358=2,参数统计!C358)</f>
        <v>0</v>
      </c>
      <c r="C358" s="8" t="b">
        <f>IF(参数统计!B358=3,参数统计!C358)</f>
        <v>0</v>
      </c>
      <c r="D358" s="8" t="b">
        <f>IF(参数统计!B358=4,参数统计!C358)</f>
        <v>0</v>
      </c>
      <c r="E358" s="8" t="b">
        <f>IF(参数统计!B358=5,参数统计!C358)</f>
        <v>0</v>
      </c>
      <c r="F358" s="8" t="b">
        <f>IF(参数统计!B358=6,参数统计!C358)</f>
        <v>0</v>
      </c>
      <c r="G358" s="8" t="b">
        <f>IF(参数统计!B358=7,参数统计!C358)</f>
        <v>0</v>
      </c>
      <c r="H358" s="8" t="b">
        <f>IF(参数统计!B358=8,参数统计!C358)</f>
        <v>0</v>
      </c>
      <c r="I358" s="8" t="b">
        <f>IF(参数统计!B358=9,参数统计!C358)</f>
        <v>0</v>
      </c>
      <c r="J358" s="8" t="b">
        <f>IF(参数统计!B358=10,参数统计!C358)</f>
        <v>0</v>
      </c>
      <c r="K358" s="8" t="b">
        <f>IF(参数统计!B358=11,参数统计!C358)</f>
        <v>0</v>
      </c>
      <c r="L358" s="8" t="b">
        <f>IF(参数统计!B358=12,参数统计!C358)</f>
        <v>0</v>
      </c>
      <c r="M358" s="8" t="b">
        <f>IF(参数统计!B358=13,参数统计!C358)</f>
        <v>0</v>
      </c>
      <c r="N358" s="8" t="b">
        <f>IF(参数统计!B358=14,参数统计!C358)</f>
        <v>0</v>
      </c>
      <c r="O358" s="8" t="b">
        <f>IF(参数统计!B358=15,参数统计!C358)</f>
        <v>0</v>
      </c>
      <c r="P358" s="8" t="b">
        <f>IF(参数统计!B358=16,参数统计!C358)</f>
        <v>0</v>
      </c>
      <c r="Q358" s="8" t="b">
        <f>IF(参数统计!B358=17,参数统计!C358)</f>
        <v>0</v>
      </c>
      <c r="R358" s="8" t="b">
        <f>IF(参数统计!B358=18,参数统计!C358)</f>
        <v>0</v>
      </c>
      <c r="S358" s="8" t="b">
        <f>IF(参数统计!B358=19,参数统计!C358)</f>
        <v>0</v>
      </c>
      <c r="T358" s="8" t="b">
        <f>IF(参数统计!B358=20,参数统计!C358)</f>
        <v>0</v>
      </c>
      <c r="U358" s="8" t="b">
        <f>IF(参数统计!B358=21,参数统计!C358)</f>
        <v>0</v>
      </c>
      <c r="V358" s="8" t="b">
        <f>IF(参数统计!B358=22,参数统计!C358)</f>
        <v>0</v>
      </c>
      <c r="W358" s="8" t="b">
        <f>IF(参数统计!B358=23,参数统计!C358)</f>
        <v>0</v>
      </c>
      <c r="X358" s="8" t="b">
        <f>IF(参数统计!B358=24,参数统计!C358)</f>
        <v>0</v>
      </c>
      <c r="Y358" s="8" t="b">
        <f>IF(参数统计!B358=25,参数统计!C358)</f>
        <v>0</v>
      </c>
      <c r="Z358" s="8" t="b">
        <f>IF(参数统计!B358=26,参数统计!C358)</f>
        <v>0</v>
      </c>
      <c r="AA358" s="8" t="b">
        <f>IF(参数统计!B358=27,参数统计!C358)</f>
        <v>0</v>
      </c>
      <c r="AB358" s="8" t="b">
        <f>IF(参数统计!B358=28,参数统计!C358)</f>
        <v>0</v>
      </c>
      <c r="AC358" s="8" t="b">
        <f>IF(参数统计!B358=29,参数统计!C358)</f>
        <v>0</v>
      </c>
      <c r="AD358" s="8" t="b">
        <f>IF(参数统计!B358=30,参数统计!C358)</f>
        <v>0</v>
      </c>
    </row>
    <row r="359" spans="1:30">
      <c r="A359" s="8" t="b">
        <f>IF(参数统计!B359=1,参数统计!C359)</f>
        <v>0</v>
      </c>
      <c r="B359" s="8" t="b">
        <f>IF(参数统计!B359=2,参数统计!C359)</f>
        <v>0</v>
      </c>
      <c r="C359" s="8" t="b">
        <f>IF(参数统计!B359=3,参数统计!C359)</f>
        <v>0</v>
      </c>
      <c r="D359" s="8" t="b">
        <f>IF(参数统计!B359=4,参数统计!C359)</f>
        <v>0</v>
      </c>
      <c r="E359" s="8" t="b">
        <f>IF(参数统计!B359=5,参数统计!C359)</f>
        <v>0</v>
      </c>
      <c r="F359" s="8" t="b">
        <f>IF(参数统计!B359=6,参数统计!C359)</f>
        <v>0</v>
      </c>
      <c r="G359" s="8" t="b">
        <f>IF(参数统计!B359=7,参数统计!C359)</f>
        <v>0</v>
      </c>
      <c r="H359" s="8" t="b">
        <f>IF(参数统计!B359=8,参数统计!C359)</f>
        <v>0</v>
      </c>
      <c r="I359" s="8" t="b">
        <f>IF(参数统计!B359=9,参数统计!C359)</f>
        <v>0</v>
      </c>
      <c r="J359" s="8" t="b">
        <f>IF(参数统计!B359=10,参数统计!C359)</f>
        <v>0</v>
      </c>
      <c r="K359" s="8" t="b">
        <f>IF(参数统计!B359=11,参数统计!C359)</f>
        <v>0</v>
      </c>
      <c r="L359" s="8" t="b">
        <f>IF(参数统计!B359=12,参数统计!C359)</f>
        <v>0</v>
      </c>
      <c r="M359" s="8" t="b">
        <f>IF(参数统计!B359=13,参数统计!C359)</f>
        <v>0</v>
      </c>
      <c r="N359" s="8" t="b">
        <f>IF(参数统计!B359=14,参数统计!C359)</f>
        <v>0</v>
      </c>
      <c r="O359" s="8" t="b">
        <f>IF(参数统计!B359=15,参数统计!C359)</f>
        <v>0</v>
      </c>
      <c r="P359" s="8" t="b">
        <f>IF(参数统计!B359=16,参数统计!C359)</f>
        <v>0</v>
      </c>
      <c r="Q359" s="8" t="b">
        <f>IF(参数统计!B359=17,参数统计!C359)</f>
        <v>0</v>
      </c>
      <c r="R359" s="8" t="b">
        <f>IF(参数统计!B359=18,参数统计!C359)</f>
        <v>0</v>
      </c>
      <c r="S359" s="8" t="b">
        <f>IF(参数统计!B359=19,参数统计!C359)</f>
        <v>0</v>
      </c>
      <c r="T359" s="8" t="b">
        <f>IF(参数统计!B359=20,参数统计!C359)</f>
        <v>0</v>
      </c>
      <c r="U359" s="8" t="b">
        <f>IF(参数统计!B359=21,参数统计!C359)</f>
        <v>0</v>
      </c>
      <c r="V359" s="8" t="b">
        <f>IF(参数统计!B359=22,参数统计!C359)</f>
        <v>0</v>
      </c>
      <c r="W359" s="8" t="b">
        <f>IF(参数统计!B359=23,参数统计!C359)</f>
        <v>0</v>
      </c>
      <c r="X359" s="8" t="b">
        <f>IF(参数统计!B359=24,参数统计!C359)</f>
        <v>0</v>
      </c>
      <c r="Y359" s="8" t="b">
        <f>IF(参数统计!B359=25,参数统计!C359)</f>
        <v>0</v>
      </c>
      <c r="Z359" s="8" t="b">
        <f>IF(参数统计!B359=26,参数统计!C359)</f>
        <v>0</v>
      </c>
      <c r="AA359" s="8" t="b">
        <f>IF(参数统计!B359=27,参数统计!C359)</f>
        <v>0</v>
      </c>
      <c r="AB359" s="8" t="b">
        <f>IF(参数统计!B359=28,参数统计!C359)</f>
        <v>0</v>
      </c>
      <c r="AC359" s="8" t="b">
        <f>IF(参数统计!B359=29,参数统计!C359)</f>
        <v>0</v>
      </c>
      <c r="AD359" s="8" t="b">
        <f>IF(参数统计!B359=30,参数统计!C359)</f>
        <v>0</v>
      </c>
    </row>
    <row r="360" spans="1:30">
      <c r="A360" s="8" t="b">
        <f>IF(参数统计!B360=1,参数统计!C360)</f>
        <v>0</v>
      </c>
      <c r="B360" s="8" t="b">
        <f>IF(参数统计!B360=2,参数统计!C360)</f>
        <v>0</v>
      </c>
      <c r="C360" s="8" t="b">
        <f>IF(参数统计!B360=3,参数统计!C360)</f>
        <v>0</v>
      </c>
      <c r="D360" s="8" t="b">
        <f>IF(参数统计!B360=4,参数统计!C360)</f>
        <v>0</v>
      </c>
      <c r="E360" s="8" t="b">
        <f>IF(参数统计!B360=5,参数统计!C360)</f>
        <v>0</v>
      </c>
      <c r="F360" s="8" t="b">
        <f>IF(参数统计!B360=6,参数统计!C360)</f>
        <v>0</v>
      </c>
      <c r="G360" s="8" t="b">
        <f>IF(参数统计!B360=7,参数统计!C360)</f>
        <v>0</v>
      </c>
      <c r="H360" s="8" t="b">
        <f>IF(参数统计!B360=8,参数统计!C360)</f>
        <v>0</v>
      </c>
      <c r="I360" s="8" t="b">
        <f>IF(参数统计!B360=9,参数统计!C360)</f>
        <v>0</v>
      </c>
      <c r="J360" s="8" t="b">
        <f>IF(参数统计!B360=10,参数统计!C360)</f>
        <v>0</v>
      </c>
      <c r="K360" s="8" t="b">
        <f>IF(参数统计!B360=11,参数统计!C360)</f>
        <v>0</v>
      </c>
      <c r="L360" s="8" t="b">
        <f>IF(参数统计!B360=12,参数统计!C360)</f>
        <v>0</v>
      </c>
      <c r="M360" s="8" t="b">
        <f>IF(参数统计!B360=13,参数统计!C360)</f>
        <v>0</v>
      </c>
      <c r="N360" s="8" t="b">
        <f>IF(参数统计!B360=14,参数统计!C360)</f>
        <v>0</v>
      </c>
      <c r="O360" s="8" t="b">
        <f>IF(参数统计!B360=15,参数统计!C360)</f>
        <v>0</v>
      </c>
      <c r="P360" s="8" t="b">
        <f>IF(参数统计!B360=16,参数统计!C360)</f>
        <v>0</v>
      </c>
      <c r="Q360" s="8" t="b">
        <f>IF(参数统计!B360=17,参数统计!C360)</f>
        <v>0</v>
      </c>
      <c r="R360" s="8" t="b">
        <f>IF(参数统计!B360=18,参数统计!C360)</f>
        <v>0</v>
      </c>
      <c r="S360" s="8" t="b">
        <f>IF(参数统计!B360=19,参数统计!C360)</f>
        <v>0</v>
      </c>
      <c r="T360" s="8" t="b">
        <f>IF(参数统计!B360=20,参数统计!C360)</f>
        <v>0</v>
      </c>
      <c r="U360" s="8" t="b">
        <f>IF(参数统计!B360=21,参数统计!C360)</f>
        <v>0</v>
      </c>
      <c r="V360" s="8" t="b">
        <f>IF(参数统计!B360=22,参数统计!C360)</f>
        <v>0</v>
      </c>
      <c r="W360" s="8" t="b">
        <f>IF(参数统计!B360=23,参数统计!C360)</f>
        <v>0</v>
      </c>
      <c r="X360" s="8" t="b">
        <f>IF(参数统计!B360=24,参数统计!C360)</f>
        <v>0</v>
      </c>
      <c r="Y360" s="8" t="b">
        <f>IF(参数统计!B360=25,参数统计!C360)</f>
        <v>0</v>
      </c>
      <c r="Z360" s="8" t="b">
        <f>IF(参数统计!B360=26,参数统计!C360)</f>
        <v>0</v>
      </c>
      <c r="AA360" s="8" t="b">
        <f>IF(参数统计!B360=27,参数统计!C360)</f>
        <v>0</v>
      </c>
      <c r="AB360" s="8" t="b">
        <f>IF(参数统计!B360=28,参数统计!C360)</f>
        <v>0</v>
      </c>
      <c r="AC360" s="8" t="b">
        <f>IF(参数统计!B360=29,参数统计!C360)</f>
        <v>0</v>
      </c>
      <c r="AD360" s="8" t="b">
        <f>IF(参数统计!B360=30,参数统计!C360)</f>
        <v>0</v>
      </c>
    </row>
    <row r="361" spans="1:30">
      <c r="A361" s="8" t="b">
        <f>IF(参数统计!B361=1,参数统计!C361)</f>
        <v>0</v>
      </c>
      <c r="B361" s="8" t="b">
        <f>IF(参数统计!B361=2,参数统计!C361)</f>
        <v>0</v>
      </c>
      <c r="C361" s="8" t="b">
        <f>IF(参数统计!B361=3,参数统计!C361)</f>
        <v>0</v>
      </c>
      <c r="D361" s="8" t="b">
        <f>IF(参数统计!B361=4,参数统计!C361)</f>
        <v>0</v>
      </c>
      <c r="E361" s="8" t="b">
        <f>IF(参数统计!B361=5,参数统计!C361)</f>
        <v>0</v>
      </c>
      <c r="F361" s="8" t="b">
        <f>IF(参数统计!B361=6,参数统计!C361)</f>
        <v>0</v>
      </c>
      <c r="G361" s="8" t="b">
        <f>IF(参数统计!B361=7,参数统计!C361)</f>
        <v>0</v>
      </c>
      <c r="H361" s="8" t="b">
        <f>IF(参数统计!B361=8,参数统计!C361)</f>
        <v>0</v>
      </c>
      <c r="I361" s="8" t="b">
        <f>IF(参数统计!B361=9,参数统计!C361)</f>
        <v>0</v>
      </c>
      <c r="J361" s="8" t="b">
        <f>IF(参数统计!B361=10,参数统计!C361)</f>
        <v>0</v>
      </c>
      <c r="K361" s="8" t="b">
        <f>IF(参数统计!B361=11,参数统计!C361)</f>
        <v>0</v>
      </c>
      <c r="L361" s="8" t="b">
        <f>IF(参数统计!B361=12,参数统计!C361)</f>
        <v>0</v>
      </c>
      <c r="M361" s="8" t="b">
        <f>IF(参数统计!B361=13,参数统计!C361)</f>
        <v>0</v>
      </c>
      <c r="N361" s="8" t="b">
        <f>IF(参数统计!B361=14,参数统计!C361)</f>
        <v>0</v>
      </c>
      <c r="O361" s="8" t="b">
        <f>IF(参数统计!B361=15,参数统计!C361)</f>
        <v>0</v>
      </c>
      <c r="P361" s="8" t="b">
        <f>IF(参数统计!B361=16,参数统计!C361)</f>
        <v>0</v>
      </c>
      <c r="Q361" s="8" t="b">
        <f>IF(参数统计!B361=17,参数统计!C361)</f>
        <v>0</v>
      </c>
      <c r="R361" s="8" t="b">
        <f>IF(参数统计!B361=18,参数统计!C361)</f>
        <v>0</v>
      </c>
      <c r="S361" s="8" t="b">
        <f>IF(参数统计!B361=19,参数统计!C361)</f>
        <v>0</v>
      </c>
      <c r="T361" s="8" t="b">
        <f>IF(参数统计!B361=20,参数统计!C361)</f>
        <v>0</v>
      </c>
      <c r="U361" s="8" t="b">
        <f>IF(参数统计!B361=21,参数统计!C361)</f>
        <v>0</v>
      </c>
      <c r="V361" s="8" t="b">
        <f>IF(参数统计!B361=22,参数统计!C361)</f>
        <v>0</v>
      </c>
      <c r="W361" s="8" t="b">
        <f>IF(参数统计!B361=23,参数统计!C361)</f>
        <v>0</v>
      </c>
      <c r="X361" s="8" t="b">
        <f>IF(参数统计!B361=24,参数统计!C361)</f>
        <v>0</v>
      </c>
      <c r="Y361" s="8" t="b">
        <f>IF(参数统计!B361=25,参数统计!C361)</f>
        <v>0</v>
      </c>
      <c r="Z361" s="8" t="b">
        <f>IF(参数统计!B361=26,参数统计!C361)</f>
        <v>0</v>
      </c>
      <c r="AA361" s="8" t="b">
        <f>IF(参数统计!B361=27,参数统计!C361)</f>
        <v>0</v>
      </c>
      <c r="AB361" s="8" t="b">
        <f>IF(参数统计!B361=28,参数统计!C361)</f>
        <v>0</v>
      </c>
      <c r="AC361" s="8" t="b">
        <f>IF(参数统计!B361=29,参数统计!C361)</f>
        <v>0</v>
      </c>
      <c r="AD361" s="8" t="b">
        <f>IF(参数统计!B361=30,参数统计!C361)</f>
        <v>0</v>
      </c>
    </row>
    <row r="362" spans="1:30">
      <c r="A362" s="8" t="b">
        <f>IF(参数统计!B362=1,参数统计!C362)</f>
        <v>0</v>
      </c>
      <c r="B362" s="8" t="b">
        <f>IF(参数统计!B362=2,参数统计!C362)</f>
        <v>0</v>
      </c>
      <c r="C362" s="8" t="b">
        <f>IF(参数统计!B362=3,参数统计!C362)</f>
        <v>0</v>
      </c>
      <c r="D362" s="8" t="b">
        <f>IF(参数统计!B362=4,参数统计!C362)</f>
        <v>0</v>
      </c>
      <c r="E362" s="8" t="b">
        <f>IF(参数统计!B362=5,参数统计!C362)</f>
        <v>0</v>
      </c>
      <c r="F362" s="8" t="b">
        <f>IF(参数统计!B362=6,参数统计!C362)</f>
        <v>0</v>
      </c>
      <c r="G362" s="8" t="b">
        <f>IF(参数统计!B362=7,参数统计!C362)</f>
        <v>0</v>
      </c>
      <c r="H362" s="8" t="b">
        <f>IF(参数统计!B362=8,参数统计!C362)</f>
        <v>0</v>
      </c>
      <c r="I362" s="8" t="b">
        <f>IF(参数统计!B362=9,参数统计!C362)</f>
        <v>0</v>
      </c>
      <c r="J362" s="8" t="b">
        <f>IF(参数统计!B362=10,参数统计!C362)</f>
        <v>0</v>
      </c>
      <c r="K362" s="8" t="b">
        <f>IF(参数统计!B362=11,参数统计!C362)</f>
        <v>0</v>
      </c>
      <c r="L362" s="8" t="b">
        <f>IF(参数统计!B362=12,参数统计!C362)</f>
        <v>0</v>
      </c>
      <c r="M362" s="8" t="b">
        <f>IF(参数统计!B362=13,参数统计!C362)</f>
        <v>0</v>
      </c>
      <c r="N362" s="8" t="b">
        <f>IF(参数统计!B362=14,参数统计!C362)</f>
        <v>0</v>
      </c>
      <c r="O362" s="8" t="b">
        <f>IF(参数统计!B362=15,参数统计!C362)</f>
        <v>0</v>
      </c>
      <c r="P362" s="8" t="b">
        <f>IF(参数统计!B362=16,参数统计!C362)</f>
        <v>0</v>
      </c>
      <c r="Q362" s="8" t="b">
        <f>IF(参数统计!B362=17,参数统计!C362)</f>
        <v>0</v>
      </c>
      <c r="R362" s="8" t="b">
        <f>IF(参数统计!B362=18,参数统计!C362)</f>
        <v>0</v>
      </c>
      <c r="S362" s="8" t="b">
        <f>IF(参数统计!B362=19,参数统计!C362)</f>
        <v>0</v>
      </c>
      <c r="T362" s="8" t="b">
        <f>IF(参数统计!B362=20,参数统计!C362)</f>
        <v>0</v>
      </c>
      <c r="U362" s="8" t="b">
        <f>IF(参数统计!B362=21,参数统计!C362)</f>
        <v>0</v>
      </c>
      <c r="V362" s="8" t="b">
        <f>IF(参数统计!B362=22,参数统计!C362)</f>
        <v>0</v>
      </c>
      <c r="W362" s="8" t="b">
        <f>IF(参数统计!B362=23,参数统计!C362)</f>
        <v>0</v>
      </c>
      <c r="X362" s="8" t="b">
        <f>IF(参数统计!B362=24,参数统计!C362)</f>
        <v>0</v>
      </c>
      <c r="Y362" s="8" t="b">
        <f>IF(参数统计!B362=25,参数统计!C362)</f>
        <v>0</v>
      </c>
      <c r="Z362" s="8" t="b">
        <f>IF(参数统计!B362=26,参数统计!C362)</f>
        <v>0</v>
      </c>
      <c r="AA362" s="8" t="b">
        <f>IF(参数统计!B362=27,参数统计!C362)</f>
        <v>0</v>
      </c>
      <c r="AB362" s="8" t="b">
        <f>IF(参数统计!B362=28,参数统计!C362)</f>
        <v>0</v>
      </c>
      <c r="AC362" s="8" t="b">
        <f>IF(参数统计!B362=29,参数统计!C362)</f>
        <v>0</v>
      </c>
      <c r="AD362" s="8" t="b">
        <f>IF(参数统计!B362=30,参数统计!C362)</f>
        <v>0</v>
      </c>
    </row>
    <row r="363" spans="1:30">
      <c r="A363" s="8" t="b">
        <f>IF(参数统计!B363=1,参数统计!C363)</f>
        <v>0</v>
      </c>
      <c r="B363" s="8" t="b">
        <f>IF(参数统计!B363=2,参数统计!C363)</f>
        <v>0</v>
      </c>
      <c r="C363" s="8" t="b">
        <f>IF(参数统计!B363=3,参数统计!C363)</f>
        <v>0</v>
      </c>
      <c r="D363" s="8" t="b">
        <f>IF(参数统计!B363=4,参数统计!C363)</f>
        <v>0</v>
      </c>
      <c r="E363" s="8" t="b">
        <f>IF(参数统计!B363=5,参数统计!C363)</f>
        <v>0</v>
      </c>
      <c r="F363" s="8" t="b">
        <f>IF(参数统计!B363=6,参数统计!C363)</f>
        <v>0</v>
      </c>
      <c r="G363" s="8" t="b">
        <f>IF(参数统计!B363=7,参数统计!C363)</f>
        <v>0</v>
      </c>
      <c r="H363" s="8" t="b">
        <f>IF(参数统计!B363=8,参数统计!C363)</f>
        <v>0</v>
      </c>
      <c r="I363" s="8" t="b">
        <f>IF(参数统计!B363=9,参数统计!C363)</f>
        <v>0</v>
      </c>
      <c r="J363" s="8" t="b">
        <f>IF(参数统计!B363=10,参数统计!C363)</f>
        <v>0</v>
      </c>
      <c r="K363" s="8" t="b">
        <f>IF(参数统计!B363=11,参数统计!C363)</f>
        <v>0</v>
      </c>
      <c r="L363" s="8" t="b">
        <f>IF(参数统计!B363=12,参数统计!C363)</f>
        <v>0</v>
      </c>
      <c r="M363" s="8" t="b">
        <f>IF(参数统计!B363=13,参数统计!C363)</f>
        <v>0</v>
      </c>
      <c r="N363" s="8" t="b">
        <f>IF(参数统计!B363=14,参数统计!C363)</f>
        <v>0</v>
      </c>
      <c r="O363" s="8" t="b">
        <f>IF(参数统计!B363=15,参数统计!C363)</f>
        <v>0</v>
      </c>
      <c r="P363" s="8" t="b">
        <f>IF(参数统计!B363=16,参数统计!C363)</f>
        <v>0</v>
      </c>
      <c r="Q363" s="8" t="b">
        <f>IF(参数统计!B363=17,参数统计!C363)</f>
        <v>0</v>
      </c>
      <c r="R363" s="8" t="b">
        <f>IF(参数统计!B363=18,参数统计!C363)</f>
        <v>0</v>
      </c>
      <c r="S363" s="8" t="b">
        <f>IF(参数统计!B363=19,参数统计!C363)</f>
        <v>0</v>
      </c>
      <c r="T363" s="8" t="b">
        <f>IF(参数统计!B363=20,参数统计!C363)</f>
        <v>0</v>
      </c>
      <c r="U363" s="8" t="b">
        <f>IF(参数统计!B363=21,参数统计!C363)</f>
        <v>0</v>
      </c>
      <c r="V363" s="8" t="b">
        <f>IF(参数统计!B363=22,参数统计!C363)</f>
        <v>0</v>
      </c>
      <c r="W363" s="8" t="b">
        <f>IF(参数统计!B363=23,参数统计!C363)</f>
        <v>0</v>
      </c>
      <c r="X363" s="8" t="b">
        <f>IF(参数统计!B363=24,参数统计!C363)</f>
        <v>0</v>
      </c>
      <c r="Y363" s="8" t="b">
        <f>IF(参数统计!B363=25,参数统计!C363)</f>
        <v>0</v>
      </c>
      <c r="Z363" s="8" t="b">
        <f>IF(参数统计!B363=26,参数统计!C363)</f>
        <v>0</v>
      </c>
      <c r="AA363" s="8" t="b">
        <f>IF(参数统计!B363=27,参数统计!C363)</f>
        <v>0</v>
      </c>
      <c r="AB363" s="8" t="b">
        <f>IF(参数统计!B363=28,参数统计!C363)</f>
        <v>0</v>
      </c>
      <c r="AC363" s="8" t="b">
        <f>IF(参数统计!B363=29,参数统计!C363)</f>
        <v>0</v>
      </c>
      <c r="AD363" s="8" t="b">
        <f>IF(参数统计!B363=30,参数统计!C363)</f>
        <v>0</v>
      </c>
    </row>
    <row r="364" spans="1:30">
      <c r="A364" s="8" t="b">
        <f>IF(参数统计!B364=1,参数统计!C364)</f>
        <v>0</v>
      </c>
      <c r="B364" s="8" t="b">
        <f>IF(参数统计!B364=2,参数统计!C364)</f>
        <v>0</v>
      </c>
      <c r="C364" s="8" t="b">
        <f>IF(参数统计!B364=3,参数统计!C364)</f>
        <v>0</v>
      </c>
      <c r="D364" s="8" t="b">
        <f>IF(参数统计!B364=4,参数统计!C364)</f>
        <v>0</v>
      </c>
      <c r="E364" s="8" t="b">
        <f>IF(参数统计!B364=5,参数统计!C364)</f>
        <v>0</v>
      </c>
      <c r="F364" s="8" t="b">
        <f>IF(参数统计!B364=6,参数统计!C364)</f>
        <v>0</v>
      </c>
      <c r="G364" s="8" t="b">
        <f>IF(参数统计!B364=7,参数统计!C364)</f>
        <v>0</v>
      </c>
      <c r="H364" s="8" t="b">
        <f>IF(参数统计!B364=8,参数统计!C364)</f>
        <v>0</v>
      </c>
      <c r="I364" s="8" t="b">
        <f>IF(参数统计!B364=9,参数统计!C364)</f>
        <v>0</v>
      </c>
      <c r="J364" s="8" t="b">
        <f>IF(参数统计!B364=10,参数统计!C364)</f>
        <v>0</v>
      </c>
      <c r="K364" s="8" t="b">
        <f>IF(参数统计!B364=11,参数统计!C364)</f>
        <v>0</v>
      </c>
      <c r="L364" s="8" t="b">
        <f>IF(参数统计!B364=12,参数统计!C364)</f>
        <v>0</v>
      </c>
      <c r="M364" s="8" t="b">
        <f>IF(参数统计!B364=13,参数统计!C364)</f>
        <v>0</v>
      </c>
      <c r="N364" s="8" t="b">
        <f>IF(参数统计!B364=14,参数统计!C364)</f>
        <v>0</v>
      </c>
      <c r="O364" s="8" t="b">
        <f>IF(参数统计!B364=15,参数统计!C364)</f>
        <v>0</v>
      </c>
      <c r="P364" s="8" t="b">
        <f>IF(参数统计!B364=16,参数统计!C364)</f>
        <v>0</v>
      </c>
      <c r="Q364" s="8" t="b">
        <f>IF(参数统计!B364=17,参数统计!C364)</f>
        <v>0</v>
      </c>
      <c r="R364" s="8" t="b">
        <f>IF(参数统计!B364=18,参数统计!C364)</f>
        <v>0</v>
      </c>
      <c r="S364" s="8" t="b">
        <f>IF(参数统计!B364=19,参数统计!C364)</f>
        <v>0</v>
      </c>
      <c r="T364" s="8" t="b">
        <f>IF(参数统计!B364=20,参数统计!C364)</f>
        <v>0</v>
      </c>
      <c r="U364" s="8" t="b">
        <f>IF(参数统计!B364=21,参数统计!C364)</f>
        <v>0</v>
      </c>
      <c r="V364" s="8" t="b">
        <f>IF(参数统计!B364=22,参数统计!C364)</f>
        <v>0</v>
      </c>
      <c r="W364" s="8" t="b">
        <f>IF(参数统计!B364=23,参数统计!C364)</f>
        <v>0</v>
      </c>
      <c r="X364" s="8" t="b">
        <f>IF(参数统计!B364=24,参数统计!C364)</f>
        <v>0</v>
      </c>
      <c r="Y364" s="8" t="b">
        <f>IF(参数统计!B364=25,参数统计!C364)</f>
        <v>0</v>
      </c>
      <c r="Z364" s="8" t="b">
        <f>IF(参数统计!B364=26,参数统计!C364)</f>
        <v>0</v>
      </c>
      <c r="AA364" s="8" t="b">
        <f>IF(参数统计!B364=27,参数统计!C364)</f>
        <v>0</v>
      </c>
      <c r="AB364" s="8" t="b">
        <f>IF(参数统计!B364=28,参数统计!C364)</f>
        <v>0</v>
      </c>
      <c r="AC364" s="8" t="b">
        <f>IF(参数统计!B364=29,参数统计!C364)</f>
        <v>0</v>
      </c>
      <c r="AD364" s="8" t="b">
        <f>IF(参数统计!B364=30,参数统计!C364)</f>
        <v>0</v>
      </c>
    </row>
    <row r="365" spans="1:30">
      <c r="A365" s="8" t="b">
        <f>IF(参数统计!B365=1,参数统计!C365)</f>
        <v>0</v>
      </c>
      <c r="B365" s="8" t="b">
        <f>IF(参数统计!B365=2,参数统计!C365)</f>
        <v>0</v>
      </c>
      <c r="C365" s="8" t="b">
        <f>IF(参数统计!B365=3,参数统计!C365)</f>
        <v>0</v>
      </c>
      <c r="D365" s="8" t="b">
        <f>IF(参数统计!B365=4,参数统计!C365)</f>
        <v>0</v>
      </c>
      <c r="E365" s="8" t="b">
        <f>IF(参数统计!B365=5,参数统计!C365)</f>
        <v>0</v>
      </c>
      <c r="F365" s="8" t="b">
        <f>IF(参数统计!B365=6,参数统计!C365)</f>
        <v>0</v>
      </c>
      <c r="G365" s="8" t="b">
        <f>IF(参数统计!B365=7,参数统计!C365)</f>
        <v>0</v>
      </c>
      <c r="H365" s="8" t="b">
        <f>IF(参数统计!B365=8,参数统计!C365)</f>
        <v>0</v>
      </c>
      <c r="I365" s="8" t="b">
        <f>IF(参数统计!B365=9,参数统计!C365)</f>
        <v>0</v>
      </c>
      <c r="J365" s="8" t="b">
        <f>IF(参数统计!B365=10,参数统计!C365)</f>
        <v>0</v>
      </c>
      <c r="K365" s="8" t="b">
        <f>IF(参数统计!B365=11,参数统计!C365)</f>
        <v>0</v>
      </c>
      <c r="L365" s="8" t="b">
        <f>IF(参数统计!B365=12,参数统计!C365)</f>
        <v>0</v>
      </c>
      <c r="M365" s="8" t="b">
        <f>IF(参数统计!B365=13,参数统计!C365)</f>
        <v>0</v>
      </c>
      <c r="N365" s="8" t="b">
        <f>IF(参数统计!B365=14,参数统计!C365)</f>
        <v>0</v>
      </c>
      <c r="O365" s="8" t="b">
        <f>IF(参数统计!B365=15,参数统计!C365)</f>
        <v>0</v>
      </c>
      <c r="P365" s="8" t="b">
        <f>IF(参数统计!B365=16,参数统计!C365)</f>
        <v>0</v>
      </c>
      <c r="Q365" s="8" t="b">
        <f>IF(参数统计!B365=17,参数统计!C365)</f>
        <v>0</v>
      </c>
      <c r="R365" s="8" t="b">
        <f>IF(参数统计!B365=18,参数统计!C365)</f>
        <v>0</v>
      </c>
      <c r="S365" s="8" t="b">
        <f>IF(参数统计!B365=19,参数统计!C365)</f>
        <v>0</v>
      </c>
      <c r="T365" s="8" t="b">
        <f>IF(参数统计!B365=20,参数统计!C365)</f>
        <v>0</v>
      </c>
      <c r="U365" s="8" t="b">
        <f>IF(参数统计!B365=21,参数统计!C365)</f>
        <v>0</v>
      </c>
      <c r="V365" s="8" t="b">
        <f>IF(参数统计!B365=22,参数统计!C365)</f>
        <v>0</v>
      </c>
      <c r="W365" s="8" t="b">
        <f>IF(参数统计!B365=23,参数统计!C365)</f>
        <v>0</v>
      </c>
      <c r="X365" s="8" t="b">
        <f>IF(参数统计!B365=24,参数统计!C365)</f>
        <v>0</v>
      </c>
      <c r="Y365" s="8" t="b">
        <f>IF(参数统计!B365=25,参数统计!C365)</f>
        <v>0</v>
      </c>
      <c r="Z365" s="8" t="b">
        <f>IF(参数统计!B365=26,参数统计!C365)</f>
        <v>0</v>
      </c>
      <c r="AA365" s="8" t="b">
        <f>IF(参数统计!B365=27,参数统计!C365)</f>
        <v>0</v>
      </c>
      <c r="AB365" s="8" t="b">
        <f>IF(参数统计!B365=28,参数统计!C365)</f>
        <v>0</v>
      </c>
      <c r="AC365" s="8" t="b">
        <f>IF(参数统计!B365=29,参数统计!C365)</f>
        <v>0</v>
      </c>
      <c r="AD365" s="8" t="b">
        <f>IF(参数统计!B365=30,参数统计!C365)</f>
        <v>0</v>
      </c>
    </row>
    <row r="366" spans="1:30">
      <c r="A366" s="8" t="b">
        <f>IF(参数统计!B366=1,参数统计!C366)</f>
        <v>0</v>
      </c>
      <c r="B366" s="8" t="b">
        <f>IF(参数统计!B366=2,参数统计!C366)</f>
        <v>0</v>
      </c>
      <c r="C366" s="8" t="b">
        <f>IF(参数统计!B366=3,参数统计!C366)</f>
        <v>0</v>
      </c>
      <c r="D366" s="8" t="b">
        <f>IF(参数统计!B366=4,参数统计!C366)</f>
        <v>0</v>
      </c>
      <c r="E366" s="8" t="b">
        <f>IF(参数统计!B366=5,参数统计!C366)</f>
        <v>0</v>
      </c>
      <c r="F366" s="8" t="b">
        <f>IF(参数统计!B366=6,参数统计!C366)</f>
        <v>0</v>
      </c>
      <c r="G366" s="8" t="b">
        <f>IF(参数统计!B366=7,参数统计!C366)</f>
        <v>0</v>
      </c>
      <c r="H366" s="8" t="b">
        <f>IF(参数统计!B366=8,参数统计!C366)</f>
        <v>0</v>
      </c>
      <c r="I366" s="8" t="b">
        <f>IF(参数统计!B366=9,参数统计!C366)</f>
        <v>0</v>
      </c>
      <c r="J366" s="8" t="b">
        <f>IF(参数统计!B366=10,参数统计!C366)</f>
        <v>0</v>
      </c>
      <c r="K366" s="8" t="b">
        <f>IF(参数统计!B366=11,参数统计!C366)</f>
        <v>0</v>
      </c>
      <c r="L366" s="8" t="b">
        <f>IF(参数统计!B366=12,参数统计!C366)</f>
        <v>0</v>
      </c>
      <c r="M366" s="8" t="b">
        <f>IF(参数统计!B366=13,参数统计!C366)</f>
        <v>0</v>
      </c>
      <c r="N366" s="8" t="b">
        <f>IF(参数统计!B366=14,参数统计!C366)</f>
        <v>0</v>
      </c>
      <c r="O366" s="8" t="b">
        <f>IF(参数统计!B366=15,参数统计!C366)</f>
        <v>0</v>
      </c>
      <c r="P366" s="8" t="b">
        <f>IF(参数统计!B366=16,参数统计!C366)</f>
        <v>0</v>
      </c>
      <c r="Q366" s="8" t="b">
        <f>IF(参数统计!B366=17,参数统计!C366)</f>
        <v>0</v>
      </c>
      <c r="R366" s="8" t="b">
        <f>IF(参数统计!B366=18,参数统计!C366)</f>
        <v>0</v>
      </c>
      <c r="S366" s="8" t="b">
        <f>IF(参数统计!B366=19,参数统计!C366)</f>
        <v>0</v>
      </c>
      <c r="T366" s="8" t="b">
        <f>IF(参数统计!B366=20,参数统计!C366)</f>
        <v>0</v>
      </c>
      <c r="U366" s="8" t="b">
        <f>IF(参数统计!B366=21,参数统计!C366)</f>
        <v>0</v>
      </c>
      <c r="V366" s="8" t="b">
        <f>IF(参数统计!B366=22,参数统计!C366)</f>
        <v>0</v>
      </c>
      <c r="W366" s="8" t="b">
        <f>IF(参数统计!B366=23,参数统计!C366)</f>
        <v>0</v>
      </c>
      <c r="X366" s="8" t="b">
        <f>IF(参数统计!B366=24,参数统计!C366)</f>
        <v>0</v>
      </c>
      <c r="Y366" s="8" t="b">
        <f>IF(参数统计!B366=25,参数统计!C366)</f>
        <v>0</v>
      </c>
      <c r="Z366" s="8" t="b">
        <f>IF(参数统计!B366=26,参数统计!C366)</f>
        <v>0</v>
      </c>
      <c r="AA366" s="8" t="b">
        <f>IF(参数统计!B366=27,参数统计!C366)</f>
        <v>0</v>
      </c>
      <c r="AB366" s="8" t="b">
        <f>IF(参数统计!B366=28,参数统计!C366)</f>
        <v>0</v>
      </c>
      <c r="AC366" s="8" t="b">
        <f>IF(参数统计!B366=29,参数统计!C366)</f>
        <v>0</v>
      </c>
      <c r="AD366" s="8" t="b">
        <f>IF(参数统计!B366=30,参数统计!C366)</f>
        <v>0</v>
      </c>
    </row>
    <row r="367" spans="1:30">
      <c r="A367" s="8" t="b">
        <f>IF(参数统计!B367=1,参数统计!C367)</f>
        <v>0</v>
      </c>
      <c r="B367" s="8" t="b">
        <f>IF(参数统计!B367=2,参数统计!C367)</f>
        <v>0</v>
      </c>
      <c r="C367" s="8" t="b">
        <f>IF(参数统计!B367=3,参数统计!C367)</f>
        <v>0</v>
      </c>
      <c r="D367" s="8" t="b">
        <f>IF(参数统计!B367=4,参数统计!C367)</f>
        <v>0</v>
      </c>
      <c r="E367" s="8" t="b">
        <f>IF(参数统计!B367=5,参数统计!C367)</f>
        <v>0</v>
      </c>
      <c r="F367" s="8" t="b">
        <f>IF(参数统计!B367=6,参数统计!C367)</f>
        <v>0</v>
      </c>
      <c r="G367" s="8" t="b">
        <f>IF(参数统计!B367=7,参数统计!C367)</f>
        <v>0</v>
      </c>
      <c r="H367" s="8" t="b">
        <f>IF(参数统计!B367=8,参数统计!C367)</f>
        <v>0</v>
      </c>
      <c r="I367" s="8" t="b">
        <f>IF(参数统计!B367=9,参数统计!C367)</f>
        <v>0</v>
      </c>
      <c r="J367" s="8" t="b">
        <f>IF(参数统计!B367=10,参数统计!C367)</f>
        <v>0</v>
      </c>
      <c r="K367" s="8" t="b">
        <f>IF(参数统计!B367=11,参数统计!C367)</f>
        <v>0</v>
      </c>
      <c r="L367" s="8" t="b">
        <f>IF(参数统计!B367=12,参数统计!C367)</f>
        <v>0</v>
      </c>
      <c r="M367" s="8" t="b">
        <f>IF(参数统计!B367=13,参数统计!C367)</f>
        <v>0</v>
      </c>
      <c r="N367" s="8" t="b">
        <f>IF(参数统计!B367=14,参数统计!C367)</f>
        <v>0</v>
      </c>
      <c r="O367" s="8" t="b">
        <f>IF(参数统计!B367=15,参数统计!C367)</f>
        <v>0</v>
      </c>
      <c r="P367" s="8" t="b">
        <f>IF(参数统计!B367=16,参数统计!C367)</f>
        <v>0</v>
      </c>
      <c r="Q367" s="8" t="b">
        <f>IF(参数统计!B367=17,参数统计!C367)</f>
        <v>0</v>
      </c>
      <c r="R367" s="8" t="b">
        <f>IF(参数统计!B367=18,参数统计!C367)</f>
        <v>0</v>
      </c>
      <c r="S367" s="8" t="b">
        <f>IF(参数统计!B367=19,参数统计!C367)</f>
        <v>0</v>
      </c>
      <c r="T367" s="8" t="b">
        <f>IF(参数统计!B367=20,参数统计!C367)</f>
        <v>0</v>
      </c>
      <c r="U367" s="8" t="b">
        <f>IF(参数统计!B367=21,参数统计!C367)</f>
        <v>0</v>
      </c>
      <c r="V367" s="8" t="b">
        <f>IF(参数统计!B367=22,参数统计!C367)</f>
        <v>0</v>
      </c>
      <c r="W367" s="8" t="b">
        <f>IF(参数统计!B367=23,参数统计!C367)</f>
        <v>0</v>
      </c>
      <c r="X367" s="8" t="b">
        <f>IF(参数统计!B367=24,参数统计!C367)</f>
        <v>0</v>
      </c>
      <c r="Y367" s="8" t="b">
        <f>IF(参数统计!B367=25,参数统计!C367)</f>
        <v>0</v>
      </c>
      <c r="Z367" s="8" t="b">
        <f>IF(参数统计!B367=26,参数统计!C367)</f>
        <v>0</v>
      </c>
      <c r="AA367" s="8" t="b">
        <f>IF(参数统计!B367=27,参数统计!C367)</f>
        <v>0</v>
      </c>
      <c r="AB367" s="8" t="b">
        <f>IF(参数统计!B367=28,参数统计!C367)</f>
        <v>0</v>
      </c>
      <c r="AC367" s="8" t="b">
        <f>IF(参数统计!B367=29,参数统计!C367)</f>
        <v>0</v>
      </c>
      <c r="AD367" s="8" t="b">
        <f>IF(参数统计!B367=30,参数统计!C367)</f>
        <v>0</v>
      </c>
    </row>
    <row r="368" spans="1:30">
      <c r="A368" s="8" t="b">
        <f>IF(参数统计!B368=1,参数统计!C368)</f>
        <v>0</v>
      </c>
      <c r="B368" s="8" t="b">
        <f>IF(参数统计!B368=2,参数统计!C368)</f>
        <v>0</v>
      </c>
      <c r="C368" s="8" t="b">
        <f>IF(参数统计!B368=3,参数统计!C368)</f>
        <v>0</v>
      </c>
      <c r="D368" s="8" t="b">
        <f>IF(参数统计!B368=4,参数统计!C368)</f>
        <v>0</v>
      </c>
      <c r="E368" s="8" t="b">
        <f>IF(参数统计!B368=5,参数统计!C368)</f>
        <v>0</v>
      </c>
      <c r="F368" s="8" t="b">
        <f>IF(参数统计!B368=6,参数统计!C368)</f>
        <v>0</v>
      </c>
      <c r="G368" s="8" t="b">
        <f>IF(参数统计!B368=7,参数统计!C368)</f>
        <v>0</v>
      </c>
      <c r="H368" s="8" t="b">
        <f>IF(参数统计!B368=8,参数统计!C368)</f>
        <v>0</v>
      </c>
      <c r="I368" s="8" t="b">
        <f>IF(参数统计!B368=9,参数统计!C368)</f>
        <v>0</v>
      </c>
      <c r="J368" s="8" t="b">
        <f>IF(参数统计!B368=10,参数统计!C368)</f>
        <v>0</v>
      </c>
      <c r="K368" s="8" t="b">
        <f>IF(参数统计!B368=11,参数统计!C368)</f>
        <v>0</v>
      </c>
      <c r="L368" s="8" t="b">
        <f>IF(参数统计!B368=12,参数统计!C368)</f>
        <v>0</v>
      </c>
      <c r="M368" s="8" t="b">
        <f>IF(参数统计!B368=13,参数统计!C368)</f>
        <v>0</v>
      </c>
      <c r="N368" s="8" t="b">
        <f>IF(参数统计!B368=14,参数统计!C368)</f>
        <v>0</v>
      </c>
      <c r="O368" s="8" t="b">
        <f>IF(参数统计!B368=15,参数统计!C368)</f>
        <v>0</v>
      </c>
      <c r="P368" s="8" t="b">
        <f>IF(参数统计!B368=16,参数统计!C368)</f>
        <v>0</v>
      </c>
      <c r="Q368" s="8" t="b">
        <f>IF(参数统计!B368=17,参数统计!C368)</f>
        <v>0</v>
      </c>
      <c r="R368" s="8" t="b">
        <f>IF(参数统计!B368=18,参数统计!C368)</f>
        <v>0</v>
      </c>
      <c r="S368" s="8" t="b">
        <f>IF(参数统计!B368=19,参数统计!C368)</f>
        <v>0</v>
      </c>
      <c r="T368" s="8" t="b">
        <f>IF(参数统计!B368=20,参数统计!C368)</f>
        <v>0</v>
      </c>
      <c r="U368" s="8" t="b">
        <f>IF(参数统计!B368=21,参数统计!C368)</f>
        <v>0</v>
      </c>
      <c r="V368" s="8" t="b">
        <f>IF(参数统计!B368=22,参数统计!C368)</f>
        <v>0</v>
      </c>
      <c r="W368" s="8" t="b">
        <f>IF(参数统计!B368=23,参数统计!C368)</f>
        <v>0</v>
      </c>
      <c r="X368" s="8" t="b">
        <f>IF(参数统计!B368=24,参数统计!C368)</f>
        <v>0</v>
      </c>
      <c r="Y368" s="8" t="b">
        <f>IF(参数统计!B368=25,参数统计!C368)</f>
        <v>0</v>
      </c>
      <c r="Z368" s="8" t="b">
        <f>IF(参数统计!B368=26,参数统计!C368)</f>
        <v>0</v>
      </c>
      <c r="AA368" s="8" t="b">
        <f>IF(参数统计!B368=27,参数统计!C368)</f>
        <v>0</v>
      </c>
      <c r="AB368" s="8" t="b">
        <f>IF(参数统计!B368=28,参数统计!C368)</f>
        <v>0</v>
      </c>
      <c r="AC368" s="8" t="b">
        <f>IF(参数统计!B368=29,参数统计!C368)</f>
        <v>0</v>
      </c>
      <c r="AD368" s="8" t="b">
        <f>IF(参数统计!B368=30,参数统计!C368)</f>
        <v>0</v>
      </c>
    </row>
    <row r="369" spans="1:30">
      <c r="A369" s="8" t="b">
        <f>IF(参数统计!B369=1,参数统计!C369)</f>
        <v>0</v>
      </c>
      <c r="B369" s="8" t="b">
        <f>IF(参数统计!B369=2,参数统计!C369)</f>
        <v>0</v>
      </c>
      <c r="C369" s="8" t="b">
        <f>IF(参数统计!B369=3,参数统计!C369)</f>
        <v>0</v>
      </c>
      <c r="D369" s="8" t="b">
        <f>IF(参数统计!B369=4,参数统计!C369)</f>
        <v>0</v>
      </c>
      <c r="E369" s="8" t="b">
        <f>IF(参数统计!B369=5,参数统计!C369)</f>
        <v>0</v>
      </c>
      <c r="F369" s="8" t="b">
        <f>IF(参数统计!B369=6,参数统计!C369)</f>
        <v>0</v>
      </c>
      <c r="G369" s="8" t="b">
        <f>IF(参数统计!B369=7,参数统计!C369)</f>
        <v>0</v>
      </c>
      <c r="H369" s="8" t="b">
        <f>IF(参数统计!B369=8,参数统计!C369)</f>
        <v>0</v>
      </c>
      <c r="I369" s="8" t="b">
        <f>IF(参数统计!B369=9,参数统计!C369)</f>
        <v>0</v>
      </c>
      <c r="J369" s="8" t="b">
        <f>IF(参数统计!B369=10,参数统计!C369)</f>
        <v>0</v>
      </c>
      <c r="K369" s="8" t="b">
        <f>IF(参数统计!B369=11,参数统计!C369)</f>
        <v>0</v>
      </c>
      <c r="L369" s="8" t="b">
        <f>IF(参数统计!B369=12,参数统计!C369)</f>
        <v>0</v>
      </c>
      <c r="M369" s="8" t="b">
        <f>IF(参数统计!B369=13,参数统计!C369)</f>
        <v>0</v>
      </c>
      <c r="N369" s="8" t="b">
        <f>IF(参数统计!B369=14,参数统计!C369)</f>
        <v>0</v>
      </c>
      <c r="O369" s="8" t="b">
        <f>IF(参数统计!B369=15,参数统计!C369)</f>
        <v>0</v>
      </c>
      <c r="P369" s="8" t="b">
        <f>IF(参数统计!B369=16,参数统计!C369)</f>
        <v>0</v>
      </c>
      <c r="Q369" s="8" t="b">
        <f>IF(参数统计!B369=17,参数统计!C369)</f>
        <v>0</v>
      </c>
      <c r="R369" s="8" t="b">
        <f>IF(参数统计!B369=18,参数统计!C369)</f>
        <v>0</v>
      </c>
      <c r="S369" s="8" t="b">
        <f>IF(参数统计!B369=19,参数统计!C369)</f>
        <v>0</v>
      </c>
      <c r="T369" s="8" t="b">
        <f>IF(参数统计!B369=20,参数统计!C369)</f>
        <v>0</v>
      </c>
      <c r="U369" s="8" t="b">
        <f>IF(参数统计!B369=21,参数统计!C369)</f>
        <v>0</v>
      </c>
      <c r="V369" s="8" t="b">
        <f>IF(参数统计!B369=22,参数统计!C369)</f>
        <v>0</v>
      </c>
      <c r="W369" s="8" t="b">
        <f>IF(参数统计!B369=23,参数统计!C369)</f>
        <v>0</v>
      </c>
      <c r="X369" s="8" t="b">
        <f>IF(参数统计!B369=24,参数统计!C369)</f>
        <v>0</v>
      </c>
      <c r="Y369" s="8" t="b">
        <f>IF(参数统计!B369=25,参数统计!C369)</f>
        <v>0</v>
      </c>
      <c r="Z369" s="8" t="b">
        <f>IF(参数统计!B369=26,参数统计!C369)</f>
        <v>0</v>
      </c>
      <c r="AA369" s="8" t="b">
        <f>IF(参数统计!B369=27,参数统计!C369)</f>
        <v>0</v>
      </c>
      <c r="AB369" s="8" t="b">
        <f>IF(参数统计!B369=28,参数统计!C369)</f>
        <v>0</v>
      </c>
      <c r="AC369" s="8" t="b">
        <f>IF(参数统计!B369=29,参数统计!C369)</f>
        <v>0</v>
      </c>
      <c r="AD369" s="8" t="b">
        <f>IF(参数统计!B369=30,参数统计!C369)</f>
        <v>0</v>
      </c>
    </row>
    <row r="370" spans="1:30">
      <c r="A370" s="8" t="b">
        <f>IF(参数统计!B370=1,参数统计!C370)</f>
        <v>0</v>
      </c>
      <c r="B370" s="8" t="b">
        <f>IF(参数统计!B370=2,参数统计!C370)</f>
        <v>0</v>
      </c>
      <c r="C370" s="8" t="b">
        <f>IF(参数统计!B370=3,参数统计!C370)</f>
        <v>0</v>
      </c>
      <c r="D370" s="8" t="b">
        <f>IF(参数统计!B370=4,参数统计!C370)</f>
        <v>0</v>
      </c>
      <c r="E370" s="8" t="b">
        <f>IF(参数统计!B370=5,参数统计!C370)</f>
        <v>0</v>
      </c>
      <c r="F370" s="8" t="b">
        <f>IF(参数统计!B370=6,参数统计!C370)</f>
        <v>0</v>
      </c>
      <c r="G370" s="8" t="b">
        <f>IF(参数统计!B370=7,参数统计!C370)</f>
        <v>0</v>
      </c>
      <c r="H370" s="8" t="b">
        <f>IF(参数统计!B370=8,参数统计!C370)</f>
        <v>0</v>
      </c>
      <c r="I370" s="8" t="b">
        <f>IF(参数统计!B370=9,参数统计!C370)</f>
        <v>0</v>
      </c>
      <c r="J370" s="8" t="b">
        <f>IF(参数统计!B370=10,参数统计!C370)</f>
        <v>0</v>
      </c>
      <c r="K370" s="8" t="b">
        <f>IF(参数统计!B370=11,参数统计!C370)</f>
        <v>0</v>
      </c>
      <c r="L370" s="8" t="b">
        <f>IF(参数统计!B370=12,参数统计!C370)</f>
        <v>0</v>
      </c>
      <c r="M370" s="8" t="b">
        <f>IF(参数统计!B370=13,参数统计!C370)</f>
        <v>0</v>
      </c>
      <c r="N370" s="8" t="b">
        <f>IF(参数统计!B370=14,参数统计!C370)</f>
        <v>0</v>
      </c>
      <c r="O370" s="8" t="b">
        <f>IF(参数统计!B370=15,参数统计!C370)</f>
        <v>0</v>
      </c>
      <c r="P370" s="8" t="b">
        <f>IF(参数统计!B370=16,参数统计!C370)</f>
        <v>0</v>
      </c>
      <c r="Q370" s="8" t="b">
        <f>IF(参数统计!B370=17,参数统计!C370)</f>
        <v>0</v>
      </c>
      <c r="R370" s="8" t="b">
        <f>IF(参数统计!B370=18,参数统计!C370)</f>
        <v>0</v>
      </c>
      <c r="S370" s="8" t="b">
        <f>IF(参数统计!B370=19,参数统计!C370)</f>
        <v>0</v>
      </c>
      <c r="T370" s="8" t="b">
        <f>IF(参数统计!B370=20,参数统计!C370)</f>
        <v>0</v>
      </c>
      <c r="U370" s="8" t="b">
        <f>IF(参数统计!B370=21,参数统计!C370)</f>
        <v>0</v>
      </c>
      <c r="V370" s="8" t="b">
        <f>IF(参数统计!B370=22,参数统计!C370)</f>
        <v>0</v>
      </c>
      <c r="W370" s="8" t="b">
        <f>IF(参数统计!B370=23,参数统计!C370)</f>
        <v>0</v>
      </c>
      <c r="X370" s="8" t="b">
        <f>IF(参数统计!B370=24,参数统计!C370)</f>
        <v>0</v>
      </c>
      <c r="Y370" s="8" t="b">
        <f>IF(参数统计!B370=25,参数统计!C370)</f>
        <v>0</v>
      </c>
      <c r="Z370" s="8" t="b">
        <f>IF(参数统计!B370=26,参数统计!C370)</f>
        <v>0</v>
      </c>
      <c r="AA370" s="8" t="b">
        <f>IF(参数统计!B370=27,参数统计!C370)</f>
        <v>0</v>
      </c>
      <c r="AB370" s="8" t="b">
        <f>IF(参数统计!B370=28,参数统计!C370)</f>
        <v>0</v>
      </c>
      <c r="AC370" s="8" t="b">
        <f>IF(参数统计!B370=29,参数统计!C370)</f>
        <v>0</v>
      </c>
      <c r="AD370" s="8" t="b">
        <f>IF(参数统计!B370=30,参数统计!C370)</f>
        <v>0</v>
      </c>
    </row>
    <row r="371" spans="1:30">
      <c r="A371" s="8" t="b">
        <f>IF(参数统计!B371=1,参数统计!C371)</f>
        <v>0</v>
      </c>
      <c r="B371" s="8" t="b">
        <f>IF(参数统计!B371=2,参数统计!C371)</f>
        <v>0</v>
      </c>
      <c r="C371" s="8" t="b">
        <f>IF(参数统计!B371=3,参数统计!C371)</f>
        <v>0</v>
      </c>
      <c r="D371" s="8" t="b">
        <f>IF(参数统计!B371=4,参数统计!C371)</f>
        <v>0</v>
      </c>
      <c r="E371" s="8" t="b">
        <f>IF(参数统计!B371=5,参数统计!C371)</f>
        <v>0</v>
      </c>
      <c r="F371" s="8" t="b">
        <f>IF(参数统计!B371=6,参数统计!C371)</f>
        <v>0</v>
      </c>
      <c r="G371" s="8" t="b">
        <f>IF(参数统计!B371=7,参数统计!C371)</f>
        <v>0</v>
      </c>
      <c r="H371" s="8" t="b">
        <f>IF(参数统计!B371=8,参数统计!C371)</f>
        <v>0</v>
      </c>
      <c r="I371" s="8" t="b">
        <f>IF(参数统计!B371=9,参数统计!C371)</f>
        <v>0</v>
      </c>
      <c r="J371" s="8" t="b">
        <f>IF(参数统计!B371=10,参数统计!C371)</f>
        <v>0</v>
      </c>
      <c r="K371" s="8" t="b">
        <f>IF(参数统计!B371=11,参数统计!C371)</f>
        <v>0</v>
      </c>
      <c r="L371" s="8" t="b">
        <f>IF(参数统计!B371=12,参数统计!C371)</f>
        <v>0</v>
      </c>
      <c r="M371" s="8" t="b">
        <f>IF(参数统计!B371=13,参数统计!C371)</f>
        <v>0</v>
      </c>
      <c r="N371" s="8" t="b">
        <f>IF(参数统计!B371=14,参数统计!C371)</f>
        <v>0</v>
      </c>
      <c r="O371" s="8" t="b">
        <f>IF(参数统计!B371=15,参数统计!C371)</f>
        <v>0</v>
      </c>
      <c r="P371" s="8" t="b">
        <f>IF(参数统计!B371=16,参数统计!C371)</f>
        <v>0</v>
      </c>
      <c r="Q371" s="8" t="b">
        <f>IF(参数统计!B371=17,参数统计!C371)</f>
        <v>0</v>
      </c>
      <c r="R371" s="8" t="b">
        <f>IF(参数统计!B371=18,参数统计!C371)</f>
        <v>0</v>
      </c>
      <c r="S371" s="8" t="b">
        <f>IF(参数统计!B371=19,参数统计!C371)</f>
        <v>0</v>
      </c>
      <c r="T371" s="8" t="b">
        <f>IF(参数统计!B371=20,参数统计!C371)</f>
        <v>0</v>
      </c>
      <c r="U371" s="8" t="b">
        <f>IF(参数统计!B371=21,参数统计!C371)</f>
        <v>0</v>
      </c>
      <c r="V371" s="8" t="b">
        <f>IF(参数统计!B371=22,参数统计!C371)</f>
        <v>0</v>
      </c>
      <c r="W371" s="8" t="b">
        <f>IF(参数统计!B371=23,参数统计!C371)</f>
        <v>0</v>
      </c>
      <c r="X371" s="8" t="b">
        <f>IF(参数统计!B371=24,参数统计!C371)</f>
        <v>0</v>
      </c>
      <c r="Y371" s="8" t="b">
        <f>IF(参数统计!B371=25,参数统计!C371)</f>
        <v>0</v>
      </c>
      <c r="Z371" s="8" t="b">
        <f>IF(参数统计!B371=26,参数统计!C371)</f>
        <v>0</v>
      </c>
      <c r="AA371" s="8" t="b">
        <f>IF(参数统计!B371=27,参数统计!C371)</f>
        <v>0</v>
      </c>
      <c r="AB371" s="8" t="b">
        <f>IF(参数统计!B371=28,参数统计!C371)</f>
        <v>0</v>
      </c>
      <c r="AC371" s="8" t="b">
        <f>IF(参数统计!B371=29,参数统计!C371)</f>
        <v>0</v>
      </c>
      <c r="AD371" s="8" t="b">
        <f>IF(参数统计!B371=30,参数统计!C371)</f>
        <v>0</v>
      </c>
    </row>
    <row r="372" spans="1:30">
      <c r="A372" s="8" t="b">
        <f>IF(参数统计!B372=1,参数统计!C372)</f>
        <v>0</v>
      </c>
      <c r="B372" s="8" t="b">
        <f>IF(参数统计!B372=2,参数统计!C372)</f>
        <v>0</v>
      </c>
      <c r="C372" s="8" t="b">
        <f>IF(参数统计!B372=3,参数统计!C372)</f>
        <v>0</v>
      </c>
      <c r="D372" s="8" t="b">
        <f>IF(参数统计!B372=4,参数统计!C372)</f>
        <v>0</v>
      </c>
      <c r="E372" s="8" t="b">
        <f>IF(参数统计!B372=5,参数统计!C372)</f>
        <v>0</v>
      </c>
      <c r="F372" s="8" t="b">
        <f>IF(参数统计!B372=6,参数统计!C372)</f>
        <v>0</v>
      </c>
      <c r="G372" s="8" t="b">
        <f>IF(参数统计!B372=7,参数统计!C372)</f>
        <v>0</v>
      </c>
      <c r="H372" s="8" t="b">
        <f>IF(参数统计!B372=8,参数统计!C372)</f>
        <v>0</v>
      </c>
      <c r="I372" s="8" t="b">
        <f>IF(参数统计!B372=9,参数统计!C372)</f>
        <v>0</v>
      </c>
      <c r="J372" s="8" t="b">
        <f>IF(参数统计!B372=10,参数统计!C372)</f>
        <v>0</v>
      </c>
      <c r="K372" s="8" t="b">
        <f>IF(参数统计!B372=11,参数统计!C372)</f>
        <v>0</v>
      </c>
      <c r="L372" s="8" t="b">
        <f>IF(参数统计!B372=12,参数统计!C372)</f>
        <v>0</v>
      </c>
      <c r="M372" s="8" t="b">
        <f>IF(参数统计!B372=13,参数统计!C372)</f>
        <v>0</v>
      </c>
      <c r="N372" s="8" t="b">
        <f>IF(参数统计!B372=14,参数统计!C372)</f>
        <v>0</v>
      </c>
      <c r="O372" s="8" t="b">
        <f>IF(参数统计!B372=15,参数统计!C372)</f>
        <v>0</v>
      </c>
      <c r="P372" s="8" t="b">
        <f>IF(参数统计!B372=16,参数统计!C372)</f>
        <v>0</v>
      </c>
      <c r="Q372" s="8" t="b">
        <f>IF(参数统计!B372=17,参数统计!C372)</f>
        <v>0</v>
      </c>
      <c r="R372" s="8" t="b">
        <f>IF(参数统计!B372=18,参数统计!C372)</f>
        <v>0</v>
      </c>
      <c r="S372" s="8" t="b">
        <f>IF(参数统计!B372=19,参数统计!C372)</f>
        <v>0</v>
      </c>
      <c r="T372" s="8" t="b">
        <f>IF(参数统计!B372=20,参数统计!C372)</f>
        <v>0</v>
      </c>
      <c r="U372" s="8" t="b">
        <f>IF(参数统计!B372=21,参数统计!C372)</f>
        <v>0</v>
      </c>
      <c r="V372" s="8" t="b">
        <f>IF(参数统计!B372=22,参数统计!C372)</f>
        <v>0</v>
      </c>
      <c r="W372" s="8" t="b">
        <f>IF(参数统计!B372=23,参数统计!C372)</f>
        <v>0</v>
      </c>
      <c r="X372" s="8" t="b">
        <f>IF(参数统计!B372=24,参数统计!C372)</f>
        <v>0</v>
      </c>
      <c r="Y372" s="8" t="b">
        <f>IF(参数统计!B372=25,参数统计!C372)</f>
        <v>0</v>
      </c>
      <c r="Z372" s="8" t="b">
        <f>IF(参数统计!B372=26,参数统计!C372)</f>
        <v>0</v>
      </c>
      <c r="AA372" s="8" t="b">
        <f>IF(参数统计!B372=27,参数统计!C372)</f>
        <v>0</v>
      </c>
      <c r="AB372" s="8" t="b">
        <f>IF(参数统计!B372=28,参数统计!C372)</f>
        <v>0</v>
      </c>
      <c r="AC372" s="8" t="b">
        <f>IF(参数统计!B372=29,参数统计!C372)</f>
        <v>0</v>
      </c>
      <c r="AD372" s="8" t="b">
        <f>IF(参数统计!B372=30,参数统计!C372)</f>
        <v>0</v>
      </c>
    </row>
    <row r="373" spans="1:30">
      <c r="A373" s="8" t="b">
        <f>IF(参数统计!B373=1,参数统计!C373)</f>
        <v>0</v>
      </c>
      <c r="B373" s="8" t="b">
        <f>IF(参数统计!B373=2,参数统计!C373)</f>
        <v>0</v>
      </c>
      <c r="C373" s="8" t="b">
        <f>IF(参数统计!B373=3,参数统计!C373)</f>
        <v>0</v>
      </c>
      <c r="D373" s="8" t="b">
        <f>IF(参数统计!B373=4,参数统计!C373)</f>
        <v>0</v>
      </c>
      <c r="E373" s="8" t="b">
        <f>IF(参数统计!B373=5,参数统计!C373)</f>
        <v>0</v>
      </c>
      <c r="F373" s="8" t="b">
        <f>IF(参数统计!B373=6,参数统计!C373)</f>
        <v>0</v>
      </c>
      <c r="G373" s="8" t="b">
        <f>IF(参数统计!B373=7,参数统计!C373)</f>
        <v>0</v>
      </c>
      <c r="H373" s="8" t="b">
        <f>IF(参数统计!B373=8,参数统计!C373)</f>
        <v>0</v>
      </c>
      <c r="I373" s="8" t="b">
        <f>IF(参数统计!B373=9,参数统计!C373)</f>
        <v>0</v>
      </c>
      <c r="J373" s="8" t="b">
        <f>IF(参数统计!B373=10,参数统计!C373)</f>
        <v>0</v>
      </c>
      <c r="K373" s="8" t="b">
        <f>IF(参数统计!B373=11,参数统计!C373)</f>
        <v>0</v>
      </c>
      <c r="L373" s="8" t="b">
        <f>IF(参数统计!B373=12,参数统计!C373)</f>
        <v>0</v>
      </c>
      <c r="M373" s="8" t="b">
        <f>IF(参数统计!B373=13,参数统计!C373)</f>
        <v>0</v>
      </c>
      <c r="N373" s="8" t="b">
        <f>IF(参数统计!B373=14,参数统计!C373)</f>
        <v>0</v>
      </c>
      <c r="O373" s="8" t="b">
        <f>IF(参数统计!B373=15,参数统计!C373)</f>
        <v>0</v>
      </c>
      <c r="P373" s="8" t="b">
        <f>IF(参数统计!B373=16,参数统计!C373)</f>
        <v>0</v>
      </c>
      <c r="Q373" s="8" t="b">
        <f>IF(参数统计!B373=17,参数统计!C373)</f>
        <v>0</v>
      </c>
      <c r="R373" s="8" t="b">
        <f>IF(参数统计!B373=18,参数统计!C373)</f>
        <v>0</v>
      </c>
      <c r="S373" s="8" t="b">
        <f>IF(参数统计!B373=19,参数统计!C373)</f>
        <v>0</v>
      </c>
      <c r="T373" s="8" t="b">
        <f>IF(参数统计!B373=20,参数统计!C373)</f>
        <v>0</v>
      </c>
      <c r="U373" s="8" t="b">
        <f>IF(参数统计!B373=21,参数统计!C373)</f>
        <v>0</v>
      </c>
      <c r="V373" s="8" t="b">
        <f>IF(参数统计!B373=22,参数统计!C373)</f>
        <v>0</v>
      </c>
      <c r="W373" s="8" t="b">
        <f>IF(参数统计!B373=23,参数统计!C373)</f>
        <v>0</v>
      </c>
      <c r="X373" s="8" t="b">
        <f>IF(参数统计!B373=24,参数统计!C373)</f>
        <v>0</v>
      </c>
      <c r="Y373" s="8" t="b">
        <f>IF(参数统计!B373=25,参数统计!C373)</f>
        <v>0</v>
      </c>
      <c r="Z373" s="8" t="b">
        <f>IF(参数统计!B373=26,参数统计!C373)</f>
        <v>0</v>
      </c>
      <c r="AA373" s="8" t="b">
        <f>IF(参数统计!B373=27,参数统计!C373)</f>
        <v>0</v>
      </c>
      <c r="AB373" s="8" t="b">
        <f>IF(参数统计!B373=28,参数统计!C373)</f>
        <v>0</v>
      </c>
      <c r="AC373" s="8" t="b">
        <f>IF(参数统计!B373=29,参数统计!C373)</f>
        <v>0</v>
      </c>
      <c r="AD373" s="8" t="b">
        <f>IF(参数统计!B373=30,参数统计!C373)</f>
        <v>0</v>
      </c>
    </row>
    <row r="374" spans="1:30">
      <c r="A374" s="8" t="b">
        <f>IF(参数统计!B374=1,参数统计!C374)</f>
        <v>0</v>
      </c>
      <c r="B374" s="8" t="b">
        <f>IF(参数统计!B374=2,参数统计!C374)</f>
        <v>0</v>
      </c>
      <c r="C374" s="8" t="b">
        <f>IF(参数统计!B374=3,参数统计!C374)</f>
        <v>0</v>
      </c>
      <c r="D374" s="8" t="b">
        <f>IF(参数统计!B374=4,参数统计!C374)</f>
        <v>0</v>
      </c>
      <c r="E374" s="8" t="b">
        <f>IF(参数统计!B374=5,参数统计!C374)</f>
        <v>0</v>
      </c>
      <c r="F374" s="8" t="b">
        <f>IF(参数统计!B374=6,参数统计!C374)</f>
        <v>0</v>
      </c>
      <c r="G374" s="8" t="b">
        <f>IF(参数统计!B374=7,参数统计!C374)</f>
        <v>0</v>
      </c>
      <c r="H374" s="8" t="b">
        <f>IF(参数统计!B374=8,参数统计!C374)</f>
        <v>0</v>
      </c>
      <c r="I374" s="8" t="b">
        <f>IF(参数统计!B374=9,参数统计!C374)</f>
        <v>0</v>
      </c>
      <c r="J374" s="8" t="b">
        <f>IF(参数统计!B374=10,参数统计!C374)</f>
        <v>0</v>
      </c>
      <c r="K374" s="8" t="b">
        <f>IF(参数统计!B374=11,参数统计!C374)</f>
        <v>0</v>
      </c>
      <c r="L374" s="8" t="b">
        <f>IF(参数统计!B374=12,参数统计!C374)</f>
        <v>0</v>
      </c>
      <c r="M374" s="8" t="b">
        <f>IF(参数统计!B374=13,参数统计!C374)</f>
        <v>0</v>
      </c>
      <c r="N374" s="8" t="b">
        <f>IF(参数统计!B374=14,参数统计!C374)</f>
        <v>0</v>
      </c>
      <c r="O374" s="8" t="b">
        <f>IF(参数统计!B374=15,参数统计!C374)</f>
        <v>0</v>
      </c>
      <c r="P374" s="8" t="b">
        <f>IF(参数统计!B374=16,参数统计!C374)</f>
        <v>0</v>
      </c>
      <c r="Q374" s="8" t="b">
        <f>IF(参数统计!B374=17,参数统计!C374)</f>
        <v>0</v>
      </c>
      <c r="R374" s="8" t="b">
        <f>IF(参数统计!B374=18,参数统计!C374)</f>
        <v>0</v>
      </c>
      <c r="S374" s="8" t="b">
        <f>IF(参数统计!B374=19,参数统计!C374)</f>
        <v>0</v>
      </c>
      <c r="T374" s="8" t="b">
        <f>IF(参数统计!B374=20,参数统计!C374)</f>
        <v>0</v>
      </c>
      <c r="U374" s="8" t="b">
        <f>IF(参数统计!B374=21,参数统计!C374)</f>
        <v>0</v>
      </c>
      <c r="V374" s="8" t="b">
        <f>IF(参数统计!B374=22,参数统计!C374)</f>
        <v>0</v>
      </c>
      <c r="W374" s="8" t="b">
        <f>IF(参数统计!B374=23,参数统计!C374)</f>
        <v>0</v>
      </c>
      <c r="X374" s="8" t="b">
        <f>IF(参数统计!B374=24,参数统计!C374)</f>
        <v>0</v>
      </c>
      <c r="Y374" s="8" t="b">
        <f>IF(参数统计!B374=25,参数统计!C374)</f>
        <v>0</v>
      </c>
      <c r="Z374" s="8" t="b">
        <f>IF(参数统计!B374=26,参数统计!C374)</f>
        <v>0</v>
      </c>
      <c r="AA374" s="8" t="b">
        <f>IF(参数统计!B374=27,参数统计!C374)</f>
        <v>0</v>
      </c>
      <c r="AB374" s="8" t="b">
        <f>IF(参数统计!B374=28,参数统计!C374)</f>
        <v>0</v>
      </c>
      <c r="AC374" s="8" t="b">
        <f>IF(参数统计!B374=29,参数统计!C374)</f>
        <v>0</v>
      </c>
      <c r="AD374" s="8" t="b">
        <f>IF(参数统计!B374=30,参数统计!C374)</f>
        <v>0</v>
      </c>
    </row>
    <row r="375" spans="1:30">
      <c r="A375" s="8" t="b">
        <f>IF(参数统计!B375=1,参数统计!C375)</f>
        <v>0</v>
      </c>
      <c r="B375" s="8" t="b">
        <f>IF(参数统计!B375=2,参数统计!C375)</f>
        <v>0</v>
      </c>
      <c r="C375" s="8" t="b">
        <f>IF(参数统计!B375=3,参数统计!C375)</f>
        <v>0</v>
      </c>
      <c r="D375" s="8" t="b">
        <f>IF(参数统计!B375=4,参数统计!C375)</f>
        <v>0</v>
      </c>
      <c r="E375" s="8" t="b">
        <f>IF(参数统计!B375=5,参数统计!C375)</f>
        <v>0</v>
      </c>
      <c r="F375" s="8" t="b">
        <f>IF(参数统计!B375=6,参数统计!C375)</f>
        <v>0</v>
      </c>
      <c r="G375" s="8" t="b">
        <f>IF(参数统计!B375=7,参数统计!C375)</f>
        <v>0</v>
      </c>
      <c r="H375" s="8" t="b">
        <f>IF(参数统计!B375=8,参数统计!C375)</f>
        <v>0</v>
      </c>
      <c r="I375" s="8" t="b">
        <f>IF(参数统计!B375=9,参数统计!C375)</f>
        <v>0</v>
      </c>
      <c r="J375" s="8" t="b">
        <f>IF(参数统计!B375=10,参数统计!C375)</f>
        <v>0</v>
      </c>
      <c r="K375" s="8" t="b">
        <f>IF(参数统计!B375=11,参数统计!C375)</f>
        <v>0</v>
      </c>
      <c r="L375" s="8" t="b">
        <f>IF(参数统计!B375=12,参数统计!C375)</f>
        <v>0</v>
      </c>
      <c r="M375" s="8" t="b">
        <f>IF(参数统计!B375=13,参数统计!C375)</f>
        <v>0</v>
      </c>
      <c r="N375" s="8" t="b">
        <f>IF(参数统计!B375=14,参数统计!C375)</f>
        <v>0</v>
      </c>
      <c r="O375" s="8" t="b">
        <f>IF(参数统计!B375=15,参数统计!C375)</f>
        <v>0</v>
      </c>
      <c r="P375" s="8" t="b">
        <f>IF(参数统计!B375=16,参数统计!C375)</f>
        <v>0</v>
      </c>
      <c r="Q375" s="8" t="b">
        <f>IF(参数统计!B375=17,参数统计!C375)</f>
        <v>0</v>
      </c>
      <c r="R375" s="8" t="b">
        <f>IF(参数统计!B375=18,参数统计!C375)</f>
        <v>0</v>
      </c>
      <c r="S375" s="8" t="b">
        <f>IF(参数统计!B375=19,参数统计!C375)</f>
        <v>0</v>
      </c>
      <c r="T375" s="8" t="b">
        <f>IF(参数统计!B375=20,参数统计!C375)</f>
        <v>0</v>
      </c>
      <c r="U375" s="8" t="b">
        <f>IF(参数统计!B375=21,参数统计!C375)</f>
        <v>0</v>
      </c>
      <c r="V375" s="8" t="b">
        <f>IF(参数统计!B375=22,参数统计!C375)</f>
        <v>0</v>
      </c>
      <c r="W375" s="8" t="b">
        <f>IF(参数统计!B375=23,参数统计!C375)</f>
        <v>0</v>
      </c>
      <c r="X375" s="8" t="b">
        <f>IF(参数统计!B375=24,参数统计!C375)</f>
        <v>0</v>
      </c>
      <c r="Y375" s="8" t="b">
        <f>IF(参数统计!B375=25,参数统计!C375)</f>
        <v>0</v>
      </c>
      <c r="Z375" s="8" t="b">
        <f>IF(参数统计!B375=26,参数统计!C375)</f>
        <v>0</v>
      </c>
      <c r="AA375" s="8" t="b">
        <f>IF(参数统计!B375=27,参数统计!C375)</f>
        <v>0</v>
      </c>
      <c r="AB375" s="8" t="b">
        <f>IF(参数统计!B375=28,参数统计!C375)</f>
        <v>0</v>
      </c>
      <c r="AC375" s="8" t="b">
        <f>IF(参数统计!B375=29,参数统计!C375)</f>
        <v>0</v>
      </c>
      <c r="AD375" s="8" t="b">
        <f>IF(参数统计!B375=30,参数统计!C375)</f>
        <v>0</v>
      </c>
    </row>
    <row r="376" spans="1:30">
      <c r="A376" s="8" t="b">
        <f>IF(参数统计!B376=1,参数统计!C376)</f>
        <v>0</v>
      </c>
      <c r="B376" s="8" t="b">
        <f>IF(参数统计!B376=2,参数统计!C376)</f>
        <v>0</v>
      </c>
      <c r="C376" s="8" t="b">
        <f>IF(参数统计!B376=3,参数统计!C376)</f>
        <v>0</v>
      </c>
      <c r="D376" s="8" t="b">
        <f>IF(参数统计!B376=4,参数统计!C376)</f>
        <v>0</v>
      </c>
      <c r="E376" s="8" t="b">
        <f>IF(参数统计!B376=5,参数统计!C376)</f>
        <v>0</v>
      </c>
      <c r="F376" s="8" t="b">
        <f>IF(参数统计!B376=6,参数统计!C376)</f>
        <v>0</v>
      </c>
      <c r="G376" s="8" t="b">
        <f>IF(参数统计!B376=7,参数统计!C376)</f>
        <v>0</v>
      </c>
      <c r="H376" s="8" t="b">
        <f>IF(参数统计!B376=8,参数统计!C376)</f>
        <v>0</v>
      </c>
      <c r="I376" s="8" t="b">
        <f>IF(参数统计!B376=9,参数统计!C376)</f>
        <v>0</v>
      </c>
      <c r="J376" s="8" t="b">
        <f>IF(参数统计!B376=10,参数统计!C376)</f>
        <v>0</v>
      </c>
      <c r="K376" s="8" t="b">
        <f>IF(参数统计!B376=11,参数统计!C376)</f>
        <v>0</v>
      </c>
      <c r="L376" s="8" t="b">
        <f>IF(参数统计!B376=12,参数统计!C376)</f>
        <v>0</v>
      </c>
      <c r="M376" s="8" t="b">
        <f>IF(参数统计!B376=13,参数统计!C376)</f>
        <v>0</v>
      </c>
      <c r="N376" s="8" t="b">
        <f>IF(参数统计!B376=14,参数统计!C376)</f>
        <v>0</v>
      </c>
      <c r="O376" s="8" t="b">
        <f>IF(参数统计!B376=15,参数统计!C376)</f>
        <v>0</v>
      </c>
      <c r="P376" s="8" t="b">
        <f>IF(参数统计!B376=16,参数统计!C376)</f>
        <v>0</v>
      </c>
      <c r="Q376" s="8" t="b">
        <f>IF(参数统计!B376=17,参数统计!C376)</f>
        <v>0</v>
      </c>
      <c r="R376" s="8" t="b">
        <f>IF(参数统计!B376=18,参数统计!C376)</f>
        <v>0</v>
      </c>
      <c r="S376" s="8" t="b">
        <f>IF(参数统计!B376=19,参数统计!C376)</f>
        <v>0</v>
      </c>
      <c r="T376" s="8" t="b">
        <f>IF(参数统计!B376=20,参数统计!C376)</f>
        <v>0</v>
      </c>
      <c r="U376" s="8" t="b">
        <f>IF(参数统计!B376=21,参数统计!C376)</f>
        <v>0</v>
      </c>
      <c r="V376" s="8" t="b">
        <f>IF(参数统计!B376=22,参数统计!C376)</f>
        <v>0</v>
      </c>
      <c r="W376" s="8" t="b">
        <f>IF(参数统计!B376=23,参数统计!C376)</f>
        <v>0</v>
      </c>
      <c r="X376" s="8" t="b">
        <f>IF(参数统计!B376=24,参数统计!C376)</f>
        <v>0</v>
      </c>
      <c r="Y376" s="8" t="b">
        <f>IF(参数统计!B376=25,参数统计!C376)</f>
        <v>0</v>
      </c>
      <c r="Z376" s="8" t="b">
        <f>IF(参数统计!B376=26,参数统计!C376)</f>
        <v>0</v>
      </c>
      <c r="AA376" s="8" t="b">
        <f>IF(参数统计!B376=27,参数统计!C376)</f>
        <v>0</v>
      </c>
      <c r="AB376" s="8" t="b">
        <f>IF(参数统计!B376=28,参数统计!C376)</f>
        <v>0</v>
      </c>
      <c r="AC376" s="8" t="b">
        <f>IF(参数统计!B376=29,参数统计!C376)</f>
        <v>0</v>
      </c>
      <c r="AD376" s="8" t="b">
        <f>IF(参数统计!B376=30,参数统计!C376)</f>
        <v>0</v>
      </c>
    </row>
    <row r="377" spans="1:30">
      <c r="A377" s="8" t="b">
        <f>IF(参数统计!B377=1,参数统计!C377)</f>
        <v>0</v>
      </c>
      <c r="B377" s="8" t="b">
        <f>IF(参数统计!B377=2,参数统计!C377)</f>
        <v>0</v>
      </c>
      <c r="C377" s="8" t="b">
        <f>IF(参数统计!B377=3,参数统计!C377)</f>
        <v>0</v>
      </c>
      <c r="D377" s="8" t="b">
        <f>IF(参数统计!B377=4,参数统计!C377)</f>
        <v>0</v>
      </c>
      <c r="E377" s="8" t="b">
        <f>IF(参数统计!B377=5,参数统计!C377)</f>
        <v>0</v>
      </c>
      <c r="F377" s="8" t="b">
        <f>IF(参数统计!B377=6,参数统计!C377)</f>
        <v>0</v>
      </c>
      <c r="G377" s="8" t="b">
        <f>IF(参数统计!B377=7,参数统计!C377)</f>
        <v>0</v>
      </c>
      <c r="H377" s="8" t="b">
        <f>IF(参数统计!B377=8,参数统计!C377)</f>
        <v>0</v>
      </c>
      <c r="I377" s="8" t="b">
        <f>IF(参数统计!B377=9,参数统计!C377)</f>
        <v>0</v>
      </c>
      <c r="J377" s="8" t="b">
        <f>IF(参数统计!B377=10,参数统计!C377)</f>
        <v>0</v>
      </c>
      <c r="K377" s="8" t="b">
        <f>IF(参数统计!B377=11,参数统计!C377)</f>
        <v>0</v>
      </c>
      <c r="L377" s="8" t="b">
        <f>IF(参数统计!B377=12,参数统计!C377)</f>
        <v>0</v>
      </c>
      <c r="M377" s="8" t="b">
        <f>IF(参数统计!B377=13,参数统计!C377)</f>
        <v>0</v>
      </c>
      <c r="N377" s="8" t="b">
        <f>IF(参数统计!B377=14,参数统计!C377)</f>
        <v>0</v>
      </c>
      <c r="O377" s="8" t="b">
        <f>IF(参数统计!B377=15,参数统计!C377)</f>
        <v>0</v>
      </c>
      <c r="P377" s="8" t="b">
        <f>IF(参数统计!B377=16,参数统计!C377)</f>
        <v>0</v>
      </c>
      <c r="Q377" s="8" t="b">
        <f>IF(参数统计!B377=17,参数统计!C377)</f>
        <v>0</v>
      </c>
      <c r="R377" s="8" t="b">
        <f>IF(参数统计!B377=18,参数统计!C377)</f>
        <v>0</v>
      </c>
      <c r="S377" s="8" t="b">
        <f>IF(参数统计!B377=19,参数统计!C377)</f>
        <v>0</v>
      </c>
      <c r="T377" s="8" t="b">
        <f>IF(参数统计!B377=20,参数统计!C377)</f>
        <v>0</v>
      </c>
      <c r="U377" s="8" t="b">
        <f>IF(参数统计!B377=21,参数统计!C377)</f>
        <v>0</v>
      </c>
      <c r="V377" s="8" t="b">
        <f>IF(参数统计!B377=22,参数统计!C377)</f>
        <v>0</v>
      </c>
      <c r="W377" s="8" t="b">
        <f>IF(参数统计!B377=23,参数统计!C377)</f>
        <v>0</v>
      </c>
      <c r="X377" s="8" t="b">
        <f>IF(参数统计!B377=24,参数统计!C377)</f>
        <v>0</v>
      </c>
      <c r="Y377" s="8" t="b">
        <f>IF(参数统计!B377=25,参数统计!C377)</f>
        <v>0</v>
      </c>
      <c r="Z377" s="8" t="b">
        <f>IF(参数统计!B377=26,参数统计!C377)</f>
        <v>0</v>
      </c>
      <c r="AA377" s="8" t="b">
        <f>IF(参数统计!B377=27,参数统计!C377)</f>
        <v>0</v>
      </c>
      <c r="AB377" s="8" t="b">
        <f>IF(参数统计!B377=28,参数统计!C377)</f>
        <v>0</v>
      </c>
      <c r="AC377" s="8" t="b">
        <f>IF(参数统计!B377=29,参数统计!C377)</f>
        <v>0</v>
      </c>
      <c r="AD377" s="8" t="b">
        <f>IF(参数统计!B377=30,参数统计!C377)</f>
        <v>0</v>
      </c>
    </row>
    <row r="378" spans="1:30">
      <c r="A378" s="8" t="b">
        <f>IF(参数统计!B378=1,参数统计!C378)</f>
        <v>0</v>
      </c>
      <c r="B378" s="8" t="b">
        <f>IF(参数统计!B378=2,参数统计!C378)</f>
        <v>0</v>
      </c>
      <c r="C378" s="8" t="b">
        <f>IF(参数统计!B378=3,参数统计!C378)</f>
        <v>0</v>
      </c>
      <c r="D378" s="8" t="b">
        <f>IF(参数统计!B378=4,参数统计!C378)</f>
        <v>0</v>
      </c>
      <c r="E378" s="8" t="b">
        <f>IF(参数统计!B378=5,参数统计!C378)</f>
        <v>0</v>
      </c>
      <c r="F378" s="8" t="b">
        <f>IF(参数统计!B378=6,参数统计!C378)</f>
        <v>0</v>
      </c>
      <c r="G378" s="8" t="b">
        <f>IF(参数统计!B378=7,参数统计!C378)</f>
        <v>0</v>
      </c>
      <c r="H378" s="8" t="b">
        <f>IF(参数统计!B378=8,参数统计!C378)</f>
        <v>0</v>
      </c>
      <c r="I378" s="8" t="b">
        <f>IF(参数统计!B378=9,参数统计!C378)</f>
        <v>0</v>
      </c>
      <c r="J378" s="8" t="b">
        <f>IF(参数统计!B378=10,参数统计!C378)</f>
        <v>0</v>
      </c>
      <c r="K378" s="8" t="b">
        <f>IF(参数统计!B378=11,参数统计!C378)</f>
        <v>0</v>
      </c>
      <c r="L378" s="8" t="b">
        <f>IF(参数统计!B378=12,参数统计!C378)</f>
        <v>0</v>
      </c>
      <c r="M378" s="8" t="b">
        <f>IF(参数统计!B378=13,参数统计!C378)</f>
        <v>0</v>
      </c>
      <c r="N378" s="8" t="b">
        <f>IF(参数统计!B378=14,参数统计!C378)</f>
        <v>0</v>
      </c>
      <c r="O378" s="8" t="b">
        <f>IF(参数统计!B378=15,参数统计!C378)</f>
        <v>0</v>
      </c>
      <c r="P378" s="8" t="b">
        <f>IF(参数统计!B378=16,参数统计!C378)</f>
        <v>0</v>
      </c>
      <c r="Q378" s="8" t="b">
        <f>IF(参数统计!B378=17,参数统计!C378)</f>
        <v>0</v>
      </c>
      <c r="R378" s="8" t="b">
        <f>IF(参数统计!B378=18,参数统计!C378)</f>
        <v>0</v>
      </c>
      <c r="S378" s="8" t="b">
        <f>IF(参数统计!B378=19,参数统计!C378)</f>
        <v>0</v>
      </c>
      <c r="T378" s="8" t="b">
        <f>IF(参数统计!B378=20,参数统计!C378)</f>
        <v>0</v>
      </c>
      <c r="U378" s="8" t="b">
        <f>IF(参数统计!B378=21,参数统计!C378)</f>
        <v>0</v>
      </c>
      <c r="V378" s="8" t="b">
        <f>IF(参数统计!B378=22,参数统计!C378)</f>
        <v>0</v>
      </c>
      <c r="W378" s="8" t="b">
        <f>IF(参数统计!B378=23,参数统计!C378)</f>
        <v>0</v>
      </c>
      <c r="X378" s="8" t="b">
        <f>IF(参数统计!B378=24,参数统计!C378)</f>
        <v>0</v>
      </c>
      <c r="Y378" s="8" t="b">
        <f>IF(参数统计!B378=25,参数统计!C378)</f>
        <v>0</v>
      </c>
      <c r="Z378" s="8" t="b">
        <f>IF(参数统计!B378=26,参数统计!C378)</f>
        <v>0</v>
      </c>
      <c r="AA378" s="8" t="b">
        <f>IF(参数统计!B378=27,参数统计!C378)</f>
        <v>0</v>
      </c>
      <c r="AB378" s="8" t="b">
        <f>IF(参数统计!B378=28,参数统计!C378)</f>
        <v>0</v>
      </c>
      <c r="AC378" s="8" t="b">
        <f>IF(参数统计!B378=29,参数统计!C378)</f>
        <v>0</v>
      </c>
      <c r="AD378" s="8" t="b">
        <f>IF(参数统计!B378=30,参数统计!C378)</f>
        <v>0</v>
      </c>
    </row>
    <row r="379" spans="1:30">
      <c r="A379" s="8" t="b">
        <f>IF(参数统计!B379=1,参数统计!C379)</f>
        <v>0</v>
      </c>
      <c r="B379" s="8" t="b">
        <f>IF(参数统计!B379=2,参数统计!C379)</f>
        <v>0</v>
      </c>
      <c r="C379" s="8" t="b">
        <f>IF(参数统计!B379=3,参数统计!C379)</f>
        <v>0</v>
      </c>
      <c r="D379" s="8" t="b">
        <f>IF(参数统计!B379=4,参数统计!C379)</f>
        <v>0</v>
      </c>
      <c r="E379" s="8" t="b">
        <f>IF(参数统计!B379=5,参数统计!C379)</f>
        <v>0</v>
      </c>
      <c r="F379" s="8" t="b">
        <f>IF(参数统计!B379=6,参数统计!C379)</f>
        <v>0</v>
      </c>
      <c r="G379" s="8" t="b">
        <f>IF(参数统计!B379=7,参数统计!C379)</f>
        <v>0</v>
      </c>
      <c r="H379" s="8" t="b">
        <f>IF(参数统计!B379=8,参数统计!C379)</f>
        <v>0</v>
      </c>
      <c r="I379" s="8" t="b">
        <f>IF(参数统计!B379=9,参数统计!C379)</f>
        <v>0</v>
      </c>
      <c r="J379" s="8" t="b">
        <f>IF(参数统计!B379=10,参数统计!C379)</f>
        <v>0</v>
      </c>
      <c r="K379" s="8" t="b">
        <f>IF(参数统计!B379=11,参数统计!C379)</f>
        <v>0</v>
      </c>
      <c r="L379" s="8" t="b">
        <f>IF(参数统计!B379=12,参数统计!C379)</f>
        <v>0</v>
      </c>
      <c r="M379" s="8" t="b">
        <f>IF(参数统计!B379=13,参数统计!C379)</f>
        <v>0</v>
      </c>
      <c r="N379" s="8" t="b">
        <f>IF(参数统计!B379=14,参数统计!C379)</f>
        <v>0</v>
      </c>
      <c r="O379" s="8" t="b">
        <f>IF(参数统计!B379=15,参数统计!C379)</f>
        <v>0</v>
      </c>
      <c r="P379" s="8" t="b">
        <f>IF(参数统计!B379=16,参数统计!C379)</f>
        <v>0</v>
      </c>
      <c r="Q379" s="8" t="b">
        <f>IF(参数统计!B379=17,参数统计!C379)</f>
        <v>0</v>
      </c>
      <c r="R379" s="8" t="b">
        <f>IF(参数统计!B379=18,参数统计!C379)</f>
        <v>0</v>
      </c>
      <c r="S379" s="8" t="b">
        <f>IF(参数统计!B379=19,参数统计!C379)</f>
        <v>0</v>
      </c>
      <c r="T379" s="8" t="b">
        <f>IF(参数统计!B379=20,参数统计!C379)</f>
        <v>0</v>
      </c>
      <c r="U379" s="8" t="b">
        <f>IF(参数统计!B379=21,参数统计!C379)</f>
        <v>0</v>
      </c>
      <c r="V379" s="8" t="b">
        <f>IF(参数统计!B379=22,参数统计!C379)</f>
        <v>0</v>
      </c>
      <c r="W379" s="8" t="b">
        <f>IF(参数统计!B379=23,参数统计!C379)</f>
        <v>0</v>
      </c>
      <c r="X379" s="8" t="b">
        <f>IF(参数统计!B379=24,参数统计!C379)</f>
        <v>0</v>
      </c>
      <c r="Y379" s="8" t="b">
        <f>IF(参数统计!B379=25,参数统计!C379)</f>
        <v>0</v>
      </c>
      <c r="Z379" s="8" t="b">
        <f>IF(参数统计!B379=26,参数统计!C379)</f>
        <v>0</v>
      </c>
      <c r="AA379" s="8" t="b">
        <f>IF(参数统计!B379=27,参数统计!C379)</f>
        <v>0</v>
      </c>
      <c r="AB379" s="8" t="b">
        <f>IF(参数统计!B379=28,参数统计!C379)</f>
        <v>0</v>
      </c>
      <c r="AC379" s="8" t="b">
        <f>IF(参数统计!B379=29,参数统计!C379)</f>
        <v>0</v>
      </c>
      <c r="AD379" s="8" t="b">
        <f>IF(参数统计!B379=30,参数统计!C379)</f>
        <v>0</v>
      </c>
    </row>
    <row r="380" spans="1:30">
      <c r="A380" s="8" t="b">
        <f>IF(参数统计!B380=1,参数统计!C380)</f>
        <v>0</v>
      </c>
      <c r="B380" s="8" t="b">
        <f>IF(参数统计!B380=2,参数统计!C380)</f>
        <v>0</v>
      </c>
      <c r="C380" s="8" t="b">
        <f>IF(参数统计!B380=3,参数统计!C380)</f>
        <v>0</v>
      </c>
      <c r="D380" s="8" t="b">
        <f>IF(参数统计!B380=4,参数统计!C380)</f>
        <v>0</v>
      </c>
      <c r="E380" s="8" t="b">
        <f>IF(参数统计!B380=5,参数统计!C380)</f>
        <v>0</v>
      </c>
      <c r="F380" s="8" t="b">
        <f>IF(参数统计!B380=6,参数统计!C380)</f>
        <v>0</v>
      </c>
      <c r="G380" s="8" t="b">
        <f>IF(参数统计!B380=7,参数统计!C380)</f>
        <v>0</v>
      </c>
      <c r="H380" s="8" t="b">
        <f>IF(参数统计!B380=8,参数统计!C380)</f>
        <v>0</v>
      </c>
      <c r="I380" s="8" t="b">
        <f>IF(参数统计!B380=9,参数统计!C380)</f>
        <v>0</v>
      </c>
      <c r="J380" s="8" t="b">
        <f>IF(参数统计!B380=10,参数统计!C380)</f>
        <v>0</v>
      </c>
      <c r="K380" s="8" t="b">
        <f>IF(参数统计!B380=11,参数统计!C380)</f>
        <v>0</v>
      </c>
      <c r="L380" s="8" t="b">
        <f>IF(参数统计!B380=12,参数统计!C380)</f>
        <v>0</v>
      </c>
      <c r="M380" s="8" t="b">
        <f>IF(参数统计!B380=13,参数统计!C380)</f>
        <v>0</v>
      </c>
      <c r="N380" s="8" t="b">
        <f>IF(参数统计!B380=14,参数统计!C380)</f>
        <v>0</v>
      </c>
      <c r="O380" s="8" t="b">
        <f>IF(参数统计!B380=15,参数统计!C380)</f>
        <v>0</v>
      </c>
      <c r="P380" s="8" t="b">
        <f>IF(参数统计!B380=16,参数统计!C380)</f>
        <v>0</v>
      </c>
      <c r="Q380" s="8" t="b">
        <f>IF(参数统计!B380=17,参数统计!C380)</f>
        <v>0</v>
      </c>
      <c r="R380" s="8" t="b">
        <f>IF(参数统计!B380=18,参数统计!C380)</f>
        <v>0</v>
      </c>
      <c r="S380" s="8" t="b">
        <f>IF(参数统计!B380=19,参数统计!C380)</f>
        <v>0</v>
      </c>
      <c r="T380" s="8" t="b">
        <f>IF(参数统计!B380=20,参数统计!C380)</f>
        <v>0</v>
      </c>
      <c r="U380" s="8" t="b">
        <f>IF(参数统计!B380=21,参数统计!C380)</f>
        <v>0</v>
      </c>
      <c r="V380" s="8" t="b">
        <f>IF(参数统计!B380=22,参数统计!C380)</f>
        <v>0</v>
      </c>
      <c r="W380" s="8" t="b">
        <f>IF(参数统计!B380=23,参数统计!C380)</f>
        <v>0</v>
      </c>
      <c r="X380" s="8" t="b">
        <f>IF(参数统计!B380=24,参数统计!C380)</f>
        <v>0</v>
      </c>
      <c r="Y380" s="8" t="b">
        <f>IF(参数统计!B380=25,参数统计!C380)</f>
        <v>0</v>
      </c>
      <c r="Z380" s="8" t="b">
        <f>IF(参数统计!B380=26,参数统计!C380)</f>
        <v>0</v>
      </c>
      <c r="AA380" s="8" t="b">
        <f>IF(参数统计!B380=27,参数统计!C380)</f>
        <v>0</v>
      </c>
      <c r="AB380" s="8" t="b">
        <f>IF(参数统计!B380=28,参数统计!C380)</f>
        <v>0</v>
      </c>
      <c r="AC380" s="8" t="b">
        <f>IF(参数统计!B380=29,参数统计!C380)</f>
        <v>0</v>
      </c>
      <c r="AD380" s="8" t="b">
        <f>IF(参数统计!B380=30,参数统计!C380)</f>
        <v>0</v>
      </c>
    </row>
    <row r="381" spans="1:30">
      <c r="A381" s="8" t="b">
        <f>IF(参数统计!B381=1,参数统计!C381)</f>
        <v>0</v>
      </c>
      <c r="B381" s="8" t="b">
        <f>IF(参数统计!B381=2,参数统计!C381)</f>
        <v>0</v>
      </c>
      <c r="C381" s="8" t="b">
        <f>IF(参数统计!B381=3,参数统计!C381)</f>
        <v>0</v>
      </c>
      <c r="D381" s="8" t="b">
        <f>IF(参数统计!B381=4,参数统计!C381)</f>
        <v>0</v>
      </c>
      <c r="E381" s="8" t="b">
        <f>IF(参数统计!B381=5,参数统计!C381)</f>
        <v>0</v>
      </c>
      <c r="F381" s="8" t="b">
        <f>IF(参数统计!B381=6,参数统计!C381)</f>
        <v>0</v>
      </c>
      <c r="G381" s="8" t="b">
        <f>IF(参数统计!B381=7,参数统计!C381)</f>
        <v>0</v>
      </c>
      <c r="H381" s="8" t="b">
        <f>IF(参数统计!B381=8,参数统计!C381)</f>
        <v>0</v>
      </c>
      <c r="I381" s="8" t="b">
        <f>IF(参数统计!B381=9,参数统计!C381)</f>
        <v>0</v>
      </c>
      <c r="J381" s="8" t="b">
        <f>IF(参数统计!B381=10,参数统计!C381)</f>
        <v>0</v>
      </c>
      <c r="K381" s="8" t="b">
        <f>IF(参数统计!B381=11,参数统计!C381)</f>
        <v>0</v>
      </c>
      <c r="L381" s="8" t="b">
        <f>IF(参数统计!B381=12,参数统计!C381)</f>
        <v>0</v>
      </c>
      <c r="M381" s="8" t="b">
        <f>IF(参数统计!B381=13,参数统计!C381)</f>
        <v>0</v>
      </c>
      <c r="N381" s="8" t="b">
        <f>IF(参数统计!B381=14,参数统计!C381)</f>
        <v>0</v>
      </c>
      <c r="O381" s="8" t="b">
        <f>IF(参数统计!B381=15,参数统计!C381)</f>
        <v>0</v>
      </c>
      <c r="P381" s="8" t="b">
        <f>IF(参数统计!B381=16,参数统计!C381)</f>
        <v>0</v>
      </c>
      <c r="Q381" s="8" t="b">
        <f>IF(参数统计!B381=17,参数统计!C381)</f>
        <v>0</v>
      </c>
      <c r="R381" s="8" t="b">
        <f>IF(参数统计!B381=18,参数统计!C381)</f>
        <v>0</v>
      </c>
      <c r="S381" s="8" t="b">
        <f>IF(参数统计!B381=19,参数统计!C381)</f>
        <v>0</v>
      </c>
      <c r="T381" s="8" t="b">
        <f>IF(参数统计!B381=20,参数统计!C381)</f>
        <v>0</v>
      </c>
      <c r="U381" s="8" t="b">
        <f>IF(参数统计!B381=21,参数统计!C381)</f>
        <v>0</v>
      </c>
      <c r="V381" s="8" t="b">
        <f>IF(参数统计!B381=22,参数统计!C381)</f>
        <v>0</v>
      </c>
      <c r="W381" s="8" t="b">
        <f>IF(参数统计!B381=23,参数统计!C381)</f>
        <v>0</v>
      </c>
      <c r="X381" s="8" t="b">
        <f>IF(参数统计!B381=24,参数统计!C381)</f>
        <v>0</v>
      </c>
      <c r="Y381" s="8" t="b">
        <f>IF(参数统计!B381=25,参数统计!C381)</f>
        <v>0</v>
      </c>
      <c r="Z381" s="8" t="b">
        <f>IF(参数统计!B381=26,参数统计!C381)</f>
        <v>0</v>
      </c>
      <c r="AA381" s="8" t="b">
        <f>IF(参数统计!B381=27,参数统计!C381)</f>
        <v>0</v>
      </c>
      <c r="AB381" s="8" t="b">
        <f>IF(参数统计!B381=28,参数统计!C381)</f>
        <v>0</v>
      </c>
      <c r="AC381" s="8" t="b">
        <f>IF(参数统计!B381=29,参数统计!C381)</f>
        <v>0</v>
      </c>
      <c r="AD381" s="8" t="b">
        <f>IF(参数统计!B381=30,参数统计!C381)</f>
        <v>0</v>
      </c>
    </row>
    <row r="382" spans="1:30">
      <c r="A382" s="8" t="b">
        <f>IF(参数统计!B382=1,参数统计!C382)</f>
        <v>0</v>
      </c>
      <c r="B382" s="8" t="b">
        <f>IF(参数统计!B382=2,参数统计!C382)</f>
        <v>0</v>
      </c>
      <c r="C382" s="8" t="b">
        <f>IF(参数统计!B382=3,参数统计!C382)</f>
        <v>0</v>
      </c>
      <c r="D382" s="8" t="b">
        <f>IF(参数统计!B382=4,参数统计!C382)</f>
        <v>0</v>
      </c>
      <c r="E382" s="8" t="b">
        <f>IF(参数统计!B382=5,参数统计!C382)</f>
        <v>0</v>
      </c>
      <c r="F382" s="8" t="b">
        <f>IF(参数统计!B382=6,参数统计!C382)</f>
        <v>0</v>
      </c>
      <c r="G382" s="8" t="b">
        <f>IF(参数统计!B382=7,参数统计!C382)</f>
        <v>0</v>
      </c>
      <c r="H382" s="8" t="b">
        <f>IF(参数统计!B382=8,参数统计!C382)</f>
        <v>0</v>
      </c>
      <c r="I382" s="8" t="b">
        <f>IF(参数统计!B382=9,参数统计!C382)</f>
        <v>0</v>
      </c>
      <c r="J382" s="8" t="b">
        <f>IF(参数统计!B382=10,参数统计!C382)</f>
        <v>0</v>
      </c>
      <c r="K382" s="8" t="b">
        <f>IF(参数统计!B382=11,参数统计!C382)</f>
        <v>0</v>
      </c>
      <c r="L382" s="8" t="b">
        <f>IF(参数统计!B382=12,参数统计!C382)</f>
        <v>0</v>
      </c>
      <c r="M382" s="8" t="b">
        <f>IF(参数统计!B382=13,参数统计!C382)</f>
        <v>0</v>
      </c>
      <c r="N382" s="8" t="b">
        <f>IF(参数统计!B382=14,参数统计!C382)</f>
        <v>0</v>
      </c>
      <c r="O382" s="8" t="b">
        <f>IF(参数统计!B382=15,参数统计!C382)</f>
        <v>0</v>
      </c>
      <c r="P382" s="8" t="b">
        <f>IF(参数统计!B382=16,参数统计!C382)</f>
        <v>0</v>
      </c>
      <c r="Q382" s="8" t="b">
        <f>IF(参数统计!B382=17,参数统计!C382)</f>
        <v>0</v>
      </c>
      <c r="R382" s="8" t="b">
        <f>IF(参数统计!B382=18,参数统计!C382)</f>
        <v>0</v>
      </c>
      <c r="S382" s="8" t="b">
        <f>IF(参数统计!B382=19,参数统计!C382)</f>
        <v>0</v>
      </c>
      <c r="T382" s="8" t="b">
        <f>IF(参数统计!B382=20,参数统计!C382)</f>
        <v>0</v>
      </c>
      <c r="U382" s="8" t="b">
        <f>IF(参数统计!B382=21,参数统计!C382)</f>
        <v>0</v>
      </c>
      <c r="V382" s="8" t="b">
        <f>IF(参数统计!B382=22,参数统计!C382)</f>
        <v>0</v>
      </c>
      <c r="W382" s="8" t="b">
        <f>IF(参数统计!B382=23,参数统计!C382)</f>
        <v>0</v>
      </c>
      <c r="X382" s="8" t="b">
        <f>IF(参数统计!B382=24,参数统计!C382)</f>
        <v>0</v>
      </c>
      <c r="Y382" s="8" t="b">
        <f>IF(参数统计!B382=25,参数统计!C382)</f>
        <v>0</v>
      </c>
      <c r="Z382" s="8" t="b">
        <f>IF(参数统计!B382=26,参数统计!C382)</f>
        <v>0</v>
      </c>
      <c r="AA382" s="8" t="b">
        <f>IF(参数统计!B382=27,参数统计!C382)</f>
        <v>0</v>
      </c>
      <c r="AB382" s="8" t="b">
        <f>IF(参数统计!B382=28,参数统计!C382)</f>
        <v>0</v>
      </c>
      <c r="AC382" s="8" t="b">
        <f>IF(参数统计!B382=29,参数统计!C382)</f>
        <v>0</v>
      </c>
      <c r="AD382" s="8" t="b">
        <f>IF(参数统计!B382=30,参数统计!C382)</f>
        <v>0</v>
      </c>
    </row>
    <row r="383" spans="1:30">
      <c r="A383" s="8" t="b">
        <f>IF(参数统计!B383=1,参数统计!C383)</f>
        <v>0</v>
      </c>
      <c r="B383" s="8" t="b">
        <f>IF(参数统计!B383=2,参数统计!C383)</f>
        <v>0</v>
      </c>
      <c r="C383" s="8" t="b">
        <f>IF(参数统计!B383=3,参数统计!C383)</f>
        <v>0</v>
      </c>
      <c r="D383" s="8" t="b">
        <f>IF(参数统计!B383=4,参数统计!C383)</f>
        <v>0</v>
      </c>
      <c r="E383" s="8" t="b">
        <f>IF(参数统计!B383=5,参数统计!C383)</f>
        <v>0</v>
      </c>
      <c r="F383" s="8" t="b">
        <f>IF(参数统计!B383=6,参数统计!C383)</f>
        <v>0</v>
      </c>
      <c r="G383" s="8" t="b">
        <f>IF(参数统计!B383=7,参数统计!C383)</f>
        <v>0</v>
      </c>
      <c r="H383" s="8" t="b">
        <f>IF(参数统计!B383=8,参数统计!C383)</f>
        <v>0</v>
      </c>
      <c r="I383" s="8" t="b">
        <f>IF(参数统计!B383=9,参数统计!C383)</f>
        <v>0</v>
      </c>
      <c r="J383" s="8" t="b">
        <f>IF(参数统计!B383=10,参数统计!C383)</f>
        <v>0</v>
      </c>
      <c r="K383" s="8" t="b">
        <f>IF(参数统计!B383=11,参数统计!C383)</f>
        <v>0</v>
      </c>
      <c r="L383" s="8" t="b">
        <f>IF(参数统计!B383=12,参数统计!C383)</f>
        <v>0</v>
      </c>
      <c r="M383" s="8" t="b">
        <f>IF(参数统计!B383=13,参数统计!C383)</f>
        <v>0</v>
      </c>
      <c r="N383" s="8" t="b">
        <f>IF(参数统计!B383=14,参数统计!C383)</f>
        <v>0</v>
      </c>
      <c r="O383" s="8" t="b">
        <f>IF(参数统计!B383=15,参数统计!C383)</f>
        <v>0</v>
      </c>
      <c r="P383" s="8" t="b">
        <f>IF(参数统计!B383=16,参数统计!C383)</f>
        <v>0</v>
      </c>
      <c r="Q383" s="8" t="b">
        <f>IF(参数统计!B383=17,参数统计!C383)</f>
        <v>0</v>
      </c>
      <c r="R383" s="8" t="b">
        <f>IF(参数统计!B383=18,参数统计!C383)</f>
        <v>0</v>
      </c>
      <c r="S383" s="8" t="b">
        <f>IF(参数统计!B383=19,参数统计!C383)</f>
        <v>0</v>
      </c>
      <c r="T383" s="8" t="b">
        <f>IF(参数统计!B383=20,参数统计!C383)</f>
        <v>0</v>
      </c>
      <c r="U383" s="8" t="b">
        <f>IF(参数统计!B383=21,参数统计!C383)</f>
        <v>0</v>
      </c>
      <c r="V383" s="8" t="b">
        <f>IF(参数统计!B383=22,参数统计!C383)</f>
        <v>0</v>
      </c>
      <c r="W383" s="8" t="b">
        <f>IF(参数统计!B383=23,参数统计!C383)</f>
        <v>0</v>
      </c>
      <c r="X383" s="8" t="b">
        <f>IF(参数统计!B383=24,参数统计!C383)</f>
        <v>0</v>
      </c>
      <c r="Y383" s="8" t="b">
        <f>IF(参数统计!B383=25,参数统计!C383)</f>
        <v>0</v>
      </c>
      <c r="Z383" s="8" t="b">
        <f>IF(参数统计!B383=26,参数统计!C383)</f>
        <v>0</v>
      </c>
      <c r="AA383" s="8" t="b">
        <f>IF(参数统计!B383=27,参数统计!C383)</f>
        <v>0</v>
      </c>
      <c r="AB383" s="8" t="b">
        <f>IF(参数统计!B383=28,参数统计!C383)</f>
        <v>0</v>
      </c>
      <c r="AC383" s="8" t="b">
        <f>IF(参数统计!B383=29,参数统计!C383)</f>
        <v>0</v>
      </c>
      <c r="AD383" s="8" t="b">
        <f>IF(参数统计!B383=30,参数统计!C383)</f>
        <v>0</v>
      </c>
    </row>
    <row r="384" spans="1:30">
      <c r="A384" s="8" t="b">
        <f>IF(参数统计!B384=1,参数统计!C384)</f>
        <v>0</v>
      </c>
      <c r="B384" s="8" t="b">
        <f>IF(参数统计!B384=2,参数统计!C384)</f>
        <v>0</v>
      </c>
      <c r="C384" s="8" t="b">
        <f>IF(参数统计!B384=3,参数统计!C384)</f>
        <v>0</v>
      </c>
      <c r="D384" s="8" t="b">
        <f>IF(参数统计!B384=4,参数统计!C384)</f>
        <v>0</v>
      </c>
      <c r="E384" s="8" t="b">
        <f>IF(参数统计!B384=5,参数统计!C384)</f>
        <v>0</v>
      </c>
      <c r="F384" s="8" t="b">
        <f>IF(参数统计!B384=6,参数统计!C384)</f>
        <v>0</v>
      </c>
      <c r="G384" s="8" t="b">
        <f>IF(参数统计!B384=7,参数统计!C384)</f>
        <v>0</v>
      </c>
      <c r="H384" s="8" t="b">
        <f>IF(参数统计!B384=8,参数统计!C384)</f>
        <v>0</v>
      </c>
      <c r="I384" s="8" t="b">
        <f>IF(参数统计!B384=9,参数统计!C384)</f>
        <v>0</v>
      </c>
      <c r="J384" s="8" t="b">
        <f>IF(参数统计!B384=10,参数统计!C384)</f>
        <v>0</v>
      </c>
      <c r="K384" s="8" t="b">
        <f>IF(参数统计!B384=11,参数统计!C384)</f>
        <v>0</v>
      </c>
      <c r="L384" s="8" t="b">
        <f>IF(参数统计!B384=12,参数统计!C384)</f>
        <v>0</v>
      </c>
      <c r="M384" s="8" t="b">
        <f>IF(参数统计!B384=13,参数统计!C384)</f>
        <v>0</v>
      </c>
      <c r="N384" s="8" t="b">
        <f>IF(参数统计!B384=14,参数统计!C384)</f>
        <v>0</v>
      </c>
      <c r="O384" s="8" t="b">
        <f>IF(参数统计!B384=15,参数统计!C384)</f>
        <v>0</v>
      </c>
      <c r="P384" s="8" t="b">
        <f>IF(参数统计!B384=16,参数统计!C384)</f>
        <v>0</v>
      </c>
      <c r="Q384" s="8" t="b">
        <f>IF(参数统计!B384=17,参数统计!C384)</f>
        <v>0</v>
      </c>
      <c r="R384" s="8" t="b">
        <f>IF(参数统计!B384=18,参数统计!C384)</f>
        <v>0</v>
      </c>
      <c r="S384" s="8" t="b">
        <f>IF(参数统计!B384=19,参数统计!C384)</f>
        <v>0</v>
      </c>
      <c r="T384" s="8" t="b">
        <f>IF(参数统计!B384=20,参数统计!C384)</f>
        <v>0</v>
      </c>
      <c r="U384" s="8" t="b">
        <f>IF(参数统计!B384=21,参数统计!C384)</f>
        <v>0</v>
      </c>
      <c r="V384" s="8" t="b">
        <f>IF(参数统计!B384=22,参数统计!C384)</f>
        <v>0</v>
      </c>
      <c r="W384" s="8" t="b">
        <f>IF(参数统计!B384=23,参数统计!C384)</f>
        <v>0</v>
      </c>
      <c r="X384" s="8" t="b">
        <f>IF(参数统计!B384=24,参数统计!C384)</f>
        <v>0</v>
      </c>
      <c r="Y384" s="8" t="b">
        <f>IF(参数统计!B384=25,参数统计!C384)</f>
        <v>0</v>
      </c>
      <c r="Z384" s="8" t="b">
        <f>IF(参数统计!B384=26,参数统计!C384)</f>
        <v>0</v>
      </c>
      <c r="AA384" s="8" t="b">
        <f>IF(参数统计!B384=27,参数统计!C384)</f>
        <v>0</v>
      </c>
      <c r="AB384" s="8" t="b">
        <f>IF(参数统计!B384=28,参数统计!C384)</f>
        <v>0</v>
      </c>
      <c r="AC384" s="8" t="b">
        <f>IF(参数统计!B384=29,参数统计!C384)</f>
        <v>0</v>
      </c>
      <c r="AD384" s="8" t="b">
        <f>IF(参数统计!B384=30,参数统计!C384)</f>
        <v>0</v>
      </c>
    </row>
    <row r="385" spans="1:30">
      <c r="A385" s="8" t="b">
        <f>IF(参数统计!B385=1,参数统计!C385)</f>
        <v>0</v>
      </c>
      <c r="B385" s="8" t="b">
        <f>IF(参数统计!B385=2,参数统计!C385)</f>
        <v>0</v>
      </c>
      <c r="C385" s="8" t="b">
        <f>IF(参数统计!B385=3,参数统计!C385)</f>
        <v>0</v>
      </c>
      <c r="D385" s="8" t="b">
        <f>IF(参数统计!B385=4,参数统计!C385)</f>
        <v>0</v>
      </c>
      <c r="E385" s="8" t="b">
        <f>IF(参数统计!B385=5,参数统计!C385)</f>
        <v>0</v>
      </c>
      <c r="F385" s="8" t="b">
        <f>IF(参数统计!B385=6,参数统计!C385)</f>
        <v>0</v>
      </c>
      <c r="G385" s="8" t="b">
        <f>IF(参数统计!B385=7,参数统计!C385)</f>
        <v>0</v>
      </c>
      <c r="H385" s="8" t="b">
        <f>IF(参数统计!B385=8,参数统计!C385)</f>
        <v>0</v>
      </c>
      <c r="I385" s="8" t="b">
        <f>IF(参数统计!B385=9,参数统计!C385)</f>
        <v>0</v>
      </c>
      <c r="J385" s="8" t="b">
        <f>IF(参数统计!B385=10,参数统计!C385)</f>
        <v>0</v>
      </c>
      <c r="K385" s="8" t="b">
        <f>IF(参数统计!B385=11,参数统计!C385)</f>
        <v>0</v>
      </c>
      <c r="L385" s="8" t="b">
        <f>IF(参数统计!B385=12,参数统计!C385)</f>
        <v>0</v>
      </c>
      <c r="M385" s="8" t="b">
        <f>IF(参数统计!B385=13,参数统计!C385)</f>
        <v>0</v>
      </c>
      <c r="N385" s="8" t="b">
        <f>IF(参数统计!B385=14,参数统计!C385)</f>
        <v>0</v>
      </c>
      <c r="O385" s="8" t="b">
        <f>IF(参数统计!B385=15,参数统计!C385)</f>
        <v>0</v>
      </c>
      <c r="P385" s="8" t="b">
        <f>IF(参数统计!B385=16,参数统计!C385)</f>
        <v>0</v>
      </c>
      <c r="Q385" s="8" t="b">
        <f>IF(参数统计!B385=17,参数统计!C385)</f>
        <v>0</v>
      </c>
      <c r="R385" s="8" t="b">
        <f>IF(参数统计!B385=18,参数统计!C385)</f>
        <v>0</v>
      </c>
      <c r="S385" s="8" t="b">
        <f>IF(参数统计!B385=19,参数统计!C385)</f>
        <v>0</v>
      </c>
      <c r="T385" s="8" t="b">
        <f>IF(参数统计!B385=20,参数统计!C385)</f>
        <v>0</v>
      </c>
      <c r="U385" s="8" t="b">
        <f>IF(参数统计!B385=21,参数统计!C385)</f>
        <v>0</v>
      </c>
      <c r="V385" s="8" t="b">
        <f>IF(参数统计!B385=22,参数统计!C385)</f>
        <v>0</v>
      </c>
      <c r="W385" s="8" t="b">
        <f>IF(参数统计!B385=23,参数统计!C385)</f>
        <v>0</v>
      </c>
      <c r="X385" s="8" t="b">
        <f>IF(参数统计!B385=24,参数统计!C385)</f>
        <v>0</v>
      </c>
      <c r="Y385" s="8" t="b">
        <f>IF(参数统计!B385=25,参数统计!C385)</f>
        <v>0</v>
      </c>
      <c r="Z385" s="8" t="b">
        <f>IF(参数统计!B385=26,参数统计!C385)</f>
        <v>0</v>
      </c>
      <c r="AA385" s="8" t="b">
        <f>IF(参数统计!B385=27,参数统计!C385)</f>
        <v>0</v>
      </c>
      <c r="AB385" s="8" t="b">
        <f>IF(参数统计!B385=28,参数统计!C385)</f>
        <v>0</v>
      </c>
      <c r="AC385" s="8" t="b">
        <f>IF(参数统计!B385=29,参数统计!C385)</f>
        <v>0</v>
      </c>
      <c r="AD385" s="8" t="b">
        <f>IF(参数统计!B385=30,参数统计!C385)</f>
        <v>0</v>
      </c>
    </row>
    <row r="386" spans="1:30">
      <c r="A386" s="8" t="b">
        <f>IF(参数统计!B386=1,参数统计!C386)</f>
        <v>0</v>
      </c>
      <c r="B386" s="8" t="b">
        <f>IF(参数统计!B386=2,参数统计!C386)</f>
        <v>0</v>
      </c>
      <c r="C386" s="8" t="b">
        <f>IF(参数统计!B386=3,参数统计!C386)</f>
        <v>0</v>
      </c>
      <c r="D386" s="8" t="b">
        <f>IF(参数统计!B386=4,参数统计!C386)</f>
        <v>0</v>
      </c>
      <c r="E386" s="8" t="b">
        <f>IF(参数统计!B386=5,参数统计!C386)</f>
        <v>0</v>
      </c>
      <c r="F386" s="8" t="b">
        <f>IF(参数统计!B386=6,参数统计!C386)</f>
        <v>0</v>
      </c>
      <c r="G386" s="8" t="b">
        <f>IF(参数统计!B386=7,参数统计!C386)</f>
        <v>0</v>
      </c>
      <c r="H386" s="8" t="b">
        <f>IF(参数统计!B386=8,参数统计!C386)</f>
        <v>0</v>
      </c>
      <c r="I386" s="8" t="b">
        <f>IF(参数统计!B386=9,参数统计!C386)</f>
        <v>0</v>
      </c>
      <c r="J386" s="8" t="b">
        <f>IF(参数统计!B386=10,参数统计!C386)</f>
        <v>0</v>
      </c>
      <c r="K386" s="8" t="b">
        <f>IF(参数统计!B386=11,参数统计!C386)</f>
        <v>0</v>
      </c>
      <c r="L386" s="8" t="b">
        <f>IF(参数统计!B386=12,参数统计!C386)</f>
        <v>0</v>
      </c>
      <c r="M386" s="8" t="b">
        <f>IF(参数统计!B386=13,参数统计!C386)</f>
        <v>0</v>
      </c>
      <c r="N386" s="8" t="b">
        <f>IF(参数统计!B386=14,参数统计!C386)</f>
        <v>0</v>
      </c>
      <c r="O386" s="8" t="b">
        <f>IF(参数统计!B386=15,参数统计!C386)</f>
        <v>0</v>
      </c>
      <c r="P386" s="8" t="b">
        <f>IF(参数统计!B386=16,参数统计!C386)</f>
        <v>0</v>
      </c>
      <c r="Q386" s="8" t="b">
        <f>IF(参数统计!B386=17,参数统计!C386)</f>
        <v>0</v>
      </c>
      <c r="R386" s="8" t="b">
        <f>IF(参数统计!B386=18,参数统计!C386)</f>
        <v>0</v>
      </c>
      <c r="S386" s="8" t="b">
        <f>IF(参数统计!B386=19,参数统计!C386)</f>
        <v>0</v>
      </c>
      <c r="T386" s="8" t="b">
        <f>IF(参数统计!B386=20,参数统计!C386)</f>
        <v>0</v>
      </c>
      <c r="U386" s="8" t="b">
        <f>IF(参数统计!B386=21,参数统计!C386)</f>
        <v>0</v>
      </c>
      <c r="V386" s="8" t="b">
        <f>IF(参数统计!B386=22,参数统计!C386)</f>
        <v>0</v>
      </c>
      <c r="W386" s="8" t="b">
        <f>IF(参数统计!B386=23,参数统计!C386)</f>
        <v>0</v>
      </c>
      <c r="X386" s="8" t="b">
        <f>IF(参数统计!B386=24,参数统计!C386)</f>
        <v>0</v>
      </c>
      <c r="Y386" s="8" t="b">
        <f>IF(参数统计!B386=25,参数统计!C386)</f>
        <v>0</v>
      </c>
      <c r="Z386" s="8" t="b">
        <f>IF(参数统计!B386=26,参数统计!C386)</f>
        <v>0</v>
      </c>
      <c r="AA386" s="8" t="b">
        <f>IF(参数统计!B386=27,参数统计!C386)</f>
        <v>0</v>
      </c>
      <c r="AB386" s="8" t="b">
        <f>IF(参数统计!B386=28,参数统计!C386)</f>
        <v>0</v>
      </c>
      <c r="AC386" s="8" t="b">
        <f>IF(参数统计!B386=29,参数统计!C386)</f>
        <v>0</v>
      </c>
      <c r="AD386" s="8" t="b">
        <f>IF(参数统计!B386=30,参数统计!C386)</f>
        <v>0</v>
      </c>
    </row>
    <row r="387" spans="1:30">
      <c r="A387" s="8" t="b">
        <f>IF(参数统计!B387=1,参数统计!C387)</f>
        <v>0</v>
      </c>
      <c r="B387" s="8" t="b">
        <f>IF(参数统计!B387=2,参数统计!C387)</f>
        <v>0</v>
      </c>
      <c r="C387" s="8" t="b">
        <f>IF(参数统计!B387=3,参数统计!C387)</f>
        <v>0</v>
      </c>
      <c r="D387" s="8" t="b">
        <f>IF(参数统计!B387=4,参数统计!C387)</f>
        <v>0</v>
      </c>
      <c r="E387" s="8" t="b">
        <f>IF(参数统计!B387=5,参数统计!C387)</f>
        <v>0</v>
      </c>
      <c r="F387" s="8" t="b">
        <f>IF(参数统计!B387=6,参数统计!C387)</f>
        <v>0</v>
      </c>
      <c r="G387" s="8" t="b">
        <f>IF(参数统计!B387=7,参数统计!C387)</f>
        <v>0</v>
      </c>
      <c r="H387" s="8" t="b">
        <f>IF(参数统计!B387=8,参数统计!C387)</f>
        <v>0</v>
      </c>
      <c r="I387" s="8" t="b">
        <f>IF(参数统计!B387=9,参数统计!C387)</f>
        <v>0</v>
      </c>
      <c r="J387" s="8" t="b">
        <f>IF(参数统计!B387=10,参数统计!C387)</f>
        <v>0</v>
      </c>
      <c r="K387" s="8" t="b">
        <f>IF(参数统计!B387=11,参数统计!C387)</f>
        <v>0</v>
      </c>
      <c r="L387" s="8" t="b">
        <f>IF(参数统计!B387=12,参数统计!C387)</f>
        <v>0</v>
      </c>
      <c r="M387" s="8" t="b">
        <f>IF(参数统计!B387=13,参数统计!C387)</f>
        <v>0</v>
      </c>
      <c r="N387" s="8" t="b">
        <f>IF(参数统计!B387=14,参数统计!C387)</f>
        <v>0</v>
      </c>
      <c r="O387" s="8" t="b">
        <f>IF(参数统计!B387=15,参数统计!C387)</f>
        <v>0</v>
      </c>
      <c r="P387" s="8" t="b">
        <f>IF(参数统计!B387=16,参数统计!C387)</f>
        <v>0</v>
      </c>
      <c r="Q387" s="8" t="b">
        <f>IF(参数统计!B387=17,参数统计!C387)</f>
        <v>0</v>
      </c>
      <c r="R387" s="8" t="b">
        <f>IF(参数统计!B387=18,参数统计!C387)</f>
        <v>0</v>
      </c>
      <c r="S387" s="8" t="b">
        <f>IF(参数统计!B387=19,参数统计!C387)</f>
        <v>0</v>
      </c>
      <c r="T387" s="8" t="b">
        <f>IF(参数统计!B387=20,参数统计!C387)</f>
        <v>0</v>
      </c>
      <c r="U387" s="8" t="b">
        <f>IF(参数统计!B387=21,参数统计!C387)</f>
        <v>0</v>
      </c>
      <c r="V387" s="8" t="b">
        <f>IF(参数统计!B387=22,参数统计!C387)</f>
        <v>0</v>
      </c>
      <c r="W387" s="8" t="b">
        <f>IF(参数统计!B387=23,参数统计!C387)</f>
        <v>0</v>
      </c>
      <c r="X387" s="8" t="b">
        <f>IF(参数统计!B387=24,参数统计!C387)</f>
        <v>0</v>
      </c>
      <c r="Y387" s="8" t="b">
        <f>IF(参数统计!B387=25,参数统计!C387)</f>
        <v>0</v>
      </c>
      <c r="Z387" s="8" t="b">
        <f>IF(参数统计!B387=26,参数统计!C387)</f>
        <v>0</v>
      </c>
      <c r="AA387" s="8" t="b">
        <f>IF(参数统计!B387=27,参数统计!C387)</f>
        <v>0</v>
      </c>
      <c r="AB387" s="8" t="b">
        <f>IF(参数统计!B387=28,参数统计!C387)</f>
        <v>0</v>
      </c>
      <c r="AC387" s="8" t="b">
        <f>IF(参数统计!B387=29,参数统计!C387)</f>
        <v>0</v>
      </c>
      <c r="AD387" s="8" t="b">
        <f>IF(参数统计!B387=30,参数统计!C387)</f>
        <v>0</v>
      </c>
    </row>
    <row r="388" spans="1:30">
      <c r="A388" s="8" t="b">
        <f>IF(参数统计!B388=1,参数统计!C388)</f>
        <v>0</v>
      </c>
      <c r="B388" s="8" t="b">
        <f>IF(参数统计!B388=2,参数统计!C388)</f>
        <v>0</v>
      </c>
      <c r="C388" s="8" t="b">
        <f>IF(参数统计!B388=3,参数统计!C388)</f>
        <v>0</v>
      </c>
      <c r="D388" s="8" t="b">
        <f>IF(参数统计!B388=4,参数统计!C388)</f>
        <v>0</v>
      </c>
      <c r="E388" s="8" t="b">
        <f>IF(参数统计!B388=5,参数统计!C388)</f>
        <v>0</v>
      </c>
      <c r="F388" s="8" t="b">
        <f>IF(参数统计!B388=6,参数统计!C388)</f>
        <v>0</v>
      </c>
      <c r="G388" s="8" t="b">
        <f>IF(参数统计!B388=7,参数统计!C388)</f>
        <v>0</v>
      </c>
      <c r="H388" s="8" t="b">
        <f>IF(参数统计!B388=8,参数统计!C388)</f>
        <v>0</v>
      </c>
      <c r="I388" s="8" t="b">
        <f>IF(参数统计!B388=9,参数统计!C388)</f>
        <v>0</v>
      </c>
      <c r="J388" s="8" t="b">
        <f>IF(参数统计!B388=10,参数统计!C388)</f>
        <v>0</v>
      </c>
      <c r="K388" s="8" t="b">
        <f>IF(参数统计!B388=11,参数统计!C388)</f>
        <v>0</v>
      </c>
      <c r="L388" s="8" t="b">
        <f>IF(参数统计!B388=12,参数统计!C388)</f>
        <v>0</v>
      </c>
      <c r="M388" s="8" t="b">
        <f>IF(参数统计!B388=13,参数统计!C388)</f>
        <v>0</v>
      </c>
      <c r="N388" s="8" t="b">
        <f>IF(参数统计!B388=14,参数统计!C388)</f>
        <v>0</v>
      </c>
      <c r="O388" s="8" t="b">
        <f>IF(参数统计!B388=15,参数统计!C388)</f>
        <v>0</v>
      </c>
      <c r="P388" s="8" t="b">
        <f>IF(参数统计!B388=16,参数统计!C388)</f>
        <v>0</v>
      </c>
      <c r="Q388" s="8" t="b">
        <f>IF(参数统计!B388=17,参数统计!C388)</f>
        <v>0</v>
      </c>
      <c r="R388" s="8" t="b">
        <f>IF(参数统计!B388=18,参数统计!C388)</f>
        <v>0</v>
      </c>
      <c r="S388" s="8" t="b">
        <f>IF(参数统计!B388=19,参数统计!C388)</f>
        <v>0</v>
      </c>
      <c r="T388" s="8" t="b">
        <f>IF(参数统计!B388=20,参数统计!C388)</f>
        <v>0</v>
      </c>
      <c r="U388" s="8" t="b">
        <f>IF(参数统计!B388=21,参数统计!C388)</f>
        <v>0</v>
      </c>
      <c r="V388" s="8" t="b">
        <f>IF(参数统计!B388=22,参数统计!C388)</f>
        <v>0</v>
      </c>
      <c r="W388" s="8" t="b">
        <f>IF(参数统计!B388=23,参数统计!C388)</f>
        <v>0</v>
      </c>
      <c r="X388" s="8" t="b">
        <f>IF(参数统计!B388=24,参数统计!C388)</f>
        <v>0</v>
      </c>
      <c r="Y388" s="8" t="b">
        <f>IF(参数统计!B388=25,参数统计!C388)</f>
        <v>0</v>
      </c>
      <c r="Z388" s="8" t="b">
        <f>IF(参数统计!B388=26,参数统计!C388)</f>
        <v>0</v>
      </c>
      <c r="AA388" s="8" t="b">
        <f>IF(参数统计!B388=27,参数统计!C388)</f>
        <v>0</v>
      </c>
      <c r="AB388" s="8" t="b">
        <f>IF(参数统计!B388=28,参数统计!C388)</f>
        <v>0</v>
      </c>
      <c r="AC388" s="8" t="b">
        <f>IF(参数统计!B388=29,参数统计!C388)</f>
        <v>0</v>
      </c>
      <c r="AD388" s="8" t="b">
        <f>IF(参数统计!B388=30,参数统计!C388)</f>
        <v>0</v>
      </c>
    </row>
    <row r="389" spans="1:30">
      <c r="A389" s="8" t="b">
        <f>IF(参数统计!B389=1,参数统计!C389)</f>
        <v>0</v>
      </c>
      <c r="B389" s="8" t="b">
        <f>IF(参数统计!B389=2,参数统计!C389)</f>
        <v>0</v>
      </c>
      <c r="C389" s="8" t="b">
        <f>IF(参数统计!B389=3,参数统计!C389)</f>
        <v>0</v>
      </c>
      <c r="D389" s="8" t="b">
        <f>IF(参数统计!B389=4,参数统计!C389)</f>
        <v>0</v>
      </c>
      <c r="E389" s="8" t="b">
        <f>IF(参数统计!B389=5,参数统计!C389)</f>
        <v>0</v>
      </c>
      <c r="F389" s="8" t="b">
        <f>IF(参数统计!B389=6,参数统计!C389)</f>
        <v>0</v>
      </c>
      <c r="G389" s="8" t="b">
        <f>IF(参数统计!B389=7,参数统计!C389)</f>
        <v>0</v>
      </c>
      <c r="H389" s="8" t="b">
        <f>IF(参数统计!B389=8,参数统计!C389)</f>
        <v>0</v>
      </c>
      <c r="I389" s="8" t="b">
        <f>IF(参数统计!B389=9,参数统计!C389)</f>
        <v>0</v>
      </c>
      <c r="J389" s="8" t="b">
        <f>IF(参数统计!B389=10,参数统计!C389)</f>
        <v>0</v>
      </c>
      <c r="K389" s="8" t="b">
        <f>IF(参数统计!B389=11,参数统计!C389)</f>
        <v>0</v>
      </c>
      <c r="L389" s="8" t="b">
        <f>IF(参数统计!B389=12,参数统计!C389)</f>
        <v>0</v>
      </c>
      <c r="M389" s="8" t="b">
        <f>IF(参数统计!B389=13,参数统计!C389)</f>
        <v>0</v>
      </c>
      <c r="N389" s="8" t="b">
        <f>IF(参数统计!B389=14,参数统计!C389)</f>
        <v>0</v>
      </c>
      <c r="O389" s="8" t="b">
        <f>IF(参数统计!B389=15,参数统计!C389)</f>
        <v>0</v>
      </c>
      <c r="P389" s="8" t="b">
        <f>IF(参数统计!B389=16,参数统计!C389)</f>
        <v>0</v>
      </c>
      <c r="Q389" s="8" t="b">
        <f>IF(参数统计!B389=17,参数统计!C389)</f>
        <v>0</v>
      </c>
      <c r="R389" s="8" t="b">
        <f>IF(参数统计!B389=18,参数统计!C389)</f>
        <v>0</v>
      </c>
      <c r="S389" s="8" t="b">
        <f>IF(参数统计!B389=19,参数统计!C389)</f>
        <v>0</v>
      </c>
      <c r="T389" s="8" t="b">
        <f>IF(参数统计!B389=20,参数统计!C389)</f>
        <v>0</v>
      </c>
      <c r="U389" s="8" t="b">
        <f>IF(参数统计!B389=21,参数统计!C389)</f>
        <v>0</v>
      </c>
      <c r="V389" s="8" t="b">
        <f>IF(参数统计!B389=22,参数统计!C389)</f>
        <v>0</v>
      </c>
      <c r="W389" s="8" t="b">
        <f>IF(参数统计!B389=23,参数统计!C389)</f>
        <v>0</v>
      </c>
      <c r="X389" s="8" t="b">
        <f>IF(参数统计!B389=24,参数统计!C389)</f>
        <v>0</v>
      </c>
      <c r="Y389" s="8" t="b">
        <f>IF(参数统计!B389=25,参数统计!C389)</f>
        <v>0</v>
      </c>
      <c r="Z389" s="8" t="b">
        <f>IF(参数统计!B389=26,参数统计!C389)</f>
        <v>0</v>
      </c>
      <c r="AA389" s="8" t="b">
        <f>IF(参数统计!B389=27,参数统计!C389)</f>
        <v>0</v>
      </c>
      <c r="AB389" s="8" t="b">
        <f>IF(参数统计!B389=28,参数统计!C389)</f>
        <v>0</v>
      </c>
      <c r="AC389" s="8" t="b">
        <f>IF(参数统计!B389=29,参数统计!C389)</f>
        <v>0</v>
      </c>
      <c r="AD389" s="8" t="b">
        <f>IF(参数统计!B389=30,参数统计!C389)</f>
        <v>0</v>
      </c>
    </row>
    <row r="390" spans="1:30">
      <c r="A390" s="8" t="b">
        <f>IF(参数统计!B390=1,参数统计!C390)</f>
        <v>0</v>
      </c>
      <c r="B390" s="8" t="b">
        <f>IF(参数统计!B390=2,参数统计!C390)</f>
        <v>0</v>
      </c>
      <c r="C390" s="8" t="b">
        <f>IF(参数统计!B390=3,参数统计!C390)</f>
        <v>0</v>
      </c>
      <c r="D390" s="8" t="b">
        <f>IF(参数统计!B390=4,参数统计!C390)</f>
        <v>0</v>
      </c>
      <c r="E390" s="8" t="b">
        <f>IF(参数统计!B390=5,参数统计!C390)</f>
        <v>0</v>
      </c>
      <c r="F390" s="8" t="b">
        <f>IF(参数统计!B390=6,参数统计!C390)</f>
        <v>0</v>
      </c>
      <c r="G390" s="8" t="b">
        <f>IF(参数统计!B390=7,参数统计!C390)</f>
        <v>0</v>
      </c>
      <c r="H390" s="8" t="b">
        <f>IF(参数统计!B390=8,参数统计!C390)</f>
        <v>0</v>
      </c>
      <c r="I390" s="8" t="b">
        <f>IF(参数统计!B390=9,参数统计!C390)</f>
        <v>0</v>
      </c>
      <c r="J390" s="8" t="b">
        <f>IF(参数统计!B390=10,参数统计!C390)</f>
        <v>0</v>
      </c>
      <c r="K390" s="8" t="b">
        <f>IF(参数统计!B390=11,参数统计!C390)</f>
        <v>0</v>
      </c>
      <c r="L390" s="8" t="b">
        <f>IF(参数统计!B390=12,参数统计!C390)</f>
        <v>0</v>
      </c>
      <c r="M390" s="8" t="b">
        <f>IF(参数统计!B390=13,参数统计!C390)</f>
        <v>0</v>
      </c>
      <c r="N390" s="8" t="b">
        <f>IF(参数统计!B390=14,参数统计!C390)</f>
        <v>0</v>
      </c>
      <c r="O390" s="8" t="b">
        <f>IF(参数统计!B390=15,参数统计!C390)</f>
        <v>0</v>
      </c>
      <c r="P390" s="8" t="b">
        <f>IF(参数统计!B390=16,参数统计!C390)</f>
        <v>0</v>
      </c>
      <c r="Q390" s="8" t="b">
        <f>IF(参数统计!B390=17,参数统计!C390)</f>
        <v>0</v>
      </c>
      <c r="R390" s="8" t="b">
        <f>IF(参数统计!B390=18,参数统计!C390)</f>
        <v>0</v>
      </c>
      <c r="S390" s="8" t="b">
        <f>IF(参数统计!B390=19,参数统计!C390)</f>
        <v>0</v>
      </c>
      <c r="T390" s="8" t="b">
        <f>IF(参数统计!B390=20,参数统计!C390)</f>
        <v>0</v>
      </c>
      <c r="U390" s="8" t="b">
        <f>IF(参数统计!B390=21,参数统计!C390)</f>
        <v>0</v>
      </c>
      <c r="V390" s="8" t="b">
        <f>IF(参数统计!B390=22,参数统计!C390)</f>
        <v>0</v>
      </c>
      <c r="W390" s="8" t="b">
        <f>IF(参数统计!B390=23,参数统计!C390)</f>
        <v>0</v>
      </c>
      <c r="X390" s="8" t="b">
        <f>IF(参数统计!B390=24,参数统计!C390)</f>
        <v>0</v>
      </c>
      <c r="Y390" s="8" t="b">
        <f>IF(参数统计!B390=25,参数统计!C390)</f>
        <v>0</v>
      </c>
      <c r="Z390" s="8" t="b">
        <f>IF(参数统计!B390=26,参数统计!C390)</f>
        <v>0</v>
      </c>
      <c r="AA390" s="8" t="b">
        <f>IF(参数统计!B390=27,参数统计!C390)</f>
        <v>0</v>
      </c>
      <c r="AB390" s="8" t="b">
        <f>IF(参数统计!B390=28,参数统计!C390)</f>
        <v>0</v>
      </c>
      <c r="AC390" s="8" t="b">
        <f>IF(参数统计!B390=29,参数统计!C390)</f>
        <v>0</v>
      </c>
      <c r="AD390" s="8" t="b">
        <f>IF(参数统计!B390=30,参数统计!C390)</f>
        <v>0</v>
      </c>
    </row>
    <row r="391" spans="1:30">
      <c r="A391" s="8" t="b">
        <f>IF(参数统计!B391=1,参数统计!C391)</f>
        <v>0</v>
      </c>
      <c r="B391" s="8" t="b">
        <f>IF(参数统计!B391=2,参数统计!C391)</f>
        <v>0</v>
      </c>
      <c r="C391" s="8" t="b">
        <f>IF(参数统计!B391=3,参数统计!C391)</f>
        <v>0</v>
      </c>
      <c r="D391" s="8" t="b">
        <f>IF(参数统计!B391=4,参数统计!C391)</f>
        <v>0</v>
      </c>
      <c r="E391" s="8" t="b">
        <f>IF(参数统计!B391=5,参数统计!C391)</f>
        <v>0</v>
      </c>
      <c r="F391" s="8" t="b">
        <f>IF(参数统计!B391=6,参数统计!C391)</f>
        <v>0</v>
      </c>
      <c r="G391" s="8" t="b">
        <f>IF(参数统计!B391=7,参数统计!C391)</f>
        <v>0</v>
      </c>
      <c r="H391" s="8" t="b">
        <f>IF(参数统计!B391=8,参数统计!C391)</f>
        <v>0</v>
      </c>
      <c r="I391" s="8" t="b">
        <f>IF(参数统计!B391=9,参数统计!C391)</f>
        <v>0</v>
      </c>
      <c r="J391" s="8" t="b">
        <f>IF(参数统计!B391=10,参数统计!C391)</f>
        <v>0</v>
      </c>
      <c r="K391" s="8" t="b">
        <f>IF(参数统计!B391=11,参数统计!C391)</f>
        <v>0</v>
      </c>
      <c r="L391" s="8" t="b">
        <f>IF(参数统计!B391=12,参数统计!C391)</f>
        <v>0</v>
      </c>
      <c r="M391" s="8" t="b">
        <f>IF(参数统计!B391=13,参数统计!C391)</f>
        <v>0</v>
      </c>
      <c r="N391" s="8" t="b">
        <f>IF(参数统计!B391=14,参数统计!C391)</f>
        <v>0</v>
      </c>
      <c r="O391" s="8" t="b">
        <f>IF(参数统计!B391=15,参数统计!C391)</f>
        <v>0</v>
      </c>
      <c r="P391" s="8" t="b">
        <f>IF(参数统计!B391=16,参数统计!C391)</f>
        <v>0</v>
      </c>
      <c r="Q391" s="8" t="b">
        <f>IF(参数统计!B391=17,参数统计!C391)</f>
        <v>0</v>
      </c>
      <c r="R391" s="8" t="b">
        <f>IF(参数统计!B391=18,参数统计!C391)</f>
        <v>0</v>
      </c>
      <c r="S391" s="8" t="b">
        <f>IF(参数统计!B391=19,参数统计!C391)</f>
        <v>0</v>
      </c>
      <c r="T391" s="8" t="b">
        <f>IF(参数统计!B391=20,参数统计!C391)</f>
        <v>0</v>
      </c>
      <c r="U391" s="8" t="b">
        <f>IF(参数统计!B391=21,参数统计!C391)</f>
        <v>0</v>
      </c>
      <c r="V391" s="8" t="b">
        <f>IF(参数统计!B391=22,参数统计!C391)</f>
        <v>0</v>
      </c>
      <c r="W391" s="8" t="b">
        <f>IF(参数统计!B391=23,参数统计!C391)</f>
        <v>0</v>
      </c>
      <c r="X391" s="8" t="b">
        <f>IF(参数统计!B391=24,参数统计!C391)</f>
        <v>0</v>
      </c>
      <c r="Y391" s="8" t="b">
        <f>IF(参数统计!B391=25,参数统计!C391)</f>
        <v>0</v>
      </c>
      <c r="Z391" s="8" t="b">
        <f>IF(参数统计!B391=26,参数统计!C391)</f>
        <v>0</v>
      </c>
      <c r="AA391" s="8" t="b">
        <f>IF(参数统计!B391=27,参数统计!C391)</f>
        <v>0</v>
      </c>
      <c r="AB391" s="8" t="b">
        <f>IF(参数统计!B391=28,参数统计!C391)</f>
        <v>0</v>
      </c>
      <c r="AC391" s="8" t="b">
        <f>IF(参数统计!B391=29,参数统计!C391)</f>
        <v>0</v>
      </c>
      <c r="AD391" s="8" t="b">
        <f>IF(参数统计!B391=30,参数统计!C391)</f>
        <v>0</v>
      </c>
    </row>
    <row r="392" spans="1:30">
      <c r="A392" s="8" t="b">
        <f>IF(参数统计!B392=1,参数统计!C392)</f>
        <v>0</v>
      </c>
      <c r="B392" s="8" t="b">
        <f>IF(参数统计!B392=2,参数统计!C392)</f>
        <v>0</v>
      </c>
      <c r="C392" s="8" t="b">
        <f>IF(参数统计!B392=3,参数统计!C392)</f>
        <v>0</v>
      </c>
      <c r="D392" s="8" t="b">
        <f>IF(参数统计!B392=4,参数统计!C392)</f>
        <v>0</v>
      </c>
      <c r="E392" s="8" t="b">
        <f>IF(参数统计!B392=5,参数统计!C392)</f>
        <v>0</v>
      </c>
      <c r="F392" s="8" t="b">
        <f>IF(参数统计!B392=6,参数统计!C392)</f>
        <v>0</v>
      </c>
      <c r="G392" s="8" t="b">
        <f>IF(参数统计!B392=7,参数统计!C392)</f>
        <v>0</v>
      </c>
      <c r="H392" s="8" t="b">
        <f>IF(参数统计!B392=8,参数统计!C392)</f>
        <v>0</v>
      </c>
      <c r="I392" s="8" t="b">
        <f>IF(参数统计!B392=9,参数统计!C392)</f>
        <v>0</v>
      </c>
      <c r="J392" s="8" t="b">
        <f>IF(参数统计!B392=10,参数统计!C392)</f>
        <v>0</v>
      </c>
      <c r="K392" s="8" t="b">
        <f>IF(参数统计!B392=11,参数统计!C392)</f>
        <v>0</v>
      </c>
      <c r="L392" s="8" t="b">
        <f>IF(参数统计!B392=12,参数统计!C392)</f>
        <v>0</v>
      </c>
      <c r="M392" s="8" t="b">
        <f>IF(参数统计!B392=13,参数统计!C392)</f>
        <v>0</v>
      </c>
      <c r="N392" s="8" t="b">
        <f>IF(参数统计!B392=14,参数统计!C392)</f>
        <v>0</v>
      </c>
      <c r="O392" s="8" t="b">
        <f>IF(参数统计!B392=15,参数统计!C392)</f>
        <v>0</v>
      </c>
      <c r="P392" s="8" t="b">
        <f>IF(参数统计!B392=16,参数统计!C392)</f>
        <v>0</v>
      </c>
      <c r="Q392" s="8" t="b">
        <f>IF(参数统计!B392=17,参数统计!C392)</f>
        <v>0</v>
      </c>
      <c r="R392" s="8" t="b">
        <f>IF(参数统计!B392=18,参数统计!C392)</f>
        <v>0</v>
      </c>
      <c r="S392" s="8" t="b">
        <f>IF(参数统计!B392=19,参数统计!C392)</f>
        <v>0</v>
      </c>
      <c r="T392" s="8" t="b">
        <f>IF(参数统计!B392=20,参数统计!C392)</f>
        <v>0</v>
      </c>
      <c r="U392" s="8" t="b">
        <f>IF(参数统计!B392=21,参数统计!C392)</f>
        <v>0</v>
      </c>
      <c r="V392" s="8" t="b">
        <f>IF(参数统计!B392=22,参数统计!C392)</f>
        <v>0</v>
      </c>
      <c r="W392" s="8" t="b">
        <f>IF(参数统计!B392=23,参数统计!C392)</f>
        <v>0</v>
      </c>
      <c r="X392" s="8" t="b">
        <f>IF(参数统计!B392=24,参数统计!C392)</f>
        <v>0</v>
      </c>
      <c r="Y392" s="8" t="b">
        <f>IF(参数统计!B392=25,参数统计!C392)</f>
        <v>0</v>
      </c>
      <c r="Z392" s="8" t="b">
        <f>IF(参数统计!B392=26,参数统计!C392)</f>
        <v>0</v>
      </c>
      <c r="AA392" s="8" t="b">
        <f>IF(参数统计!B392=27,参数统计!C392)</f>
        <v>0</v>
      </c>
      <c r="AB392" s="8" t="b">
        <f>IF(参数统计!B392=28,参数统计!C392)</f>
        <v>0</v>
      </c>
      <c r="AC392" s="8" t="b">
        <f>IF(参数统计!B392=29,参数统计!C392)</f>
        <v>0</v>
      </c>
      <c r="AD392" s="8" t="b">
        <f>IF(参数统计!B392=30,参数统计!C392)</f>
        <v>0</v>
      </c>
    </row>
    <row r="393" spans="1:30">
      <c r="A393" s="8" t="b">
        <f>IF(参数统计!B393=1,参数统计!C393)</f>
        <v>0</v>
      </c>
      <c r="B393" s="8" t="b">
        <f>IF(参数统计!B393=2,参数统计!C393)</f>
        <v>0</v>
      </c>
      <c r="C393" s="8" t="b">
        <f>IF(参数统计!B393=3,参数统计!C393)</f>
        <v>0</v>
      </c>
      <c r="D393" s="8" t="b">
        <f>IF(参数统计!B393=4,参数统计!C393)</f>
        <v>0</v>
      </c>
      <c r="E393" s="8" t="b">
        <f>IF(参数统计!B393=5,参数统计!C393)</f>
        <v>0</v>
      </c>
      <c r="F393" s="8" t="b">
        <f>IF(参数统计!B393=6,参数统计!C393)</f>
        <v>0</v>
      </c>
      <c r="G393" s="8" t="b">
        <f>IF(参数统计!B393=7,参数统计!C393)</f>
        <v>0</v>
      </c>
      <c r="H393" s="8" t="b">
        <f>IF(参数统计!B393=8,参数统计!C393)</f>
        <v>0</v>
      </c>
      <c r="I393" s="8" t="b">
        <f>IF(参数统计!B393=9,参数统计!C393)</f>
        <v>0</v>
      </c>
      <c r="J393" s="8" t="b">
        <f>IF(参数统计!B393=10,参数统计!C393)</f>
        <v>0</v>
      </c>
      <c r="K393" s="8" t="b">
        <f>IF(参数统计!B393=11,参数统计!C393)</f>
        <v>0</v>
      </c>
      <c r="L393" s="8" t="b">
        <f>IF(参数统计!B393=12,参数统计!C393)</f>
        <v>0</v>
      </c>
      <c r="M393" s="8" t="b">
        <f>IF(参数统计!B393=13,参数统计!C393)</f>
        <v>0</v>
      </c>
      <c r="N393" s="8" t="b">
        <f>IF(参数统计!B393=14,参数统计!C393)</f>
        <v>0</v>
      </c>
      <c r="O393" s="8" t="b">
        <f>IF(参数统计!B393=15,参数统计!C393)</f>
        <v>0</v>
      </c>
      <c r="P393" s="8" t="b">
        <f>IF(参数统计!B393=16,参数统计!C393)</f>
        <v>0</v>
      </c>
      <c r="Q393" s="8" t="b">
        <f>IF(参数统计!B393=17,参数统计!C393)</f>
        <v>0</v>
      </c>
      <c r="R393" s="8" t="b">
        <f>IF(参数统计!B393=18,参数统计!C393)</f>
        <v>0</v>
      </c>
      <c r="S393" s="8" t="b">
        <f>IF(参数统计!B393=19,参数统计!C393)</f>
        <v>0</v>
      </c>
      <c r="T393" s="8" t="b">
        <f>IF(参数统计!B393=20,参数统计!C393)</f>
        <v>0</v>
      </c>
      <c r="U393" s="8" t="b">
        <f>IF(参数统计!B393=21,参数统计!C393)</f>
        <v>0</v>
      </c>
      <c r="V393" s="8" t="b">
        <f>IF(参数统计!B393=22,参数统计!C393)</f>
        <v>0</v>
      </c>
      <c r="W393" s="8" t="b">
        <f>IF(参数统计!B393=23,参数统计!C393)</f>
        <v>0</v>
      </c>
      <c r="X393" s="8" t="b">
        <f>IF(参数统计!B393=24,参数统计!C393)</f>
        <v>0</v>
      </c>
      <c r="Y393" s="8" t="b">
        <f>IF(参数统计!B393=25,参数统计!C393)</f>
        <v>0</v>
      </c>
      <c r="Z393" s="8" t="b">
        <f>IF(参数统计!B393=26,参数统计!C393)</f>
        <v>0</v>
      </c>
      <c r="AA393" s="8" t="b">
        <f>IF(参数统计!B393=27,参数统计!C393)</f>
        <v>0</v>
      </c>
      <c r="AB393" s="8" t="b">
        <f>IF(参数统计!B393=28,参数统计!C393)</f>
        <v>0</v>
      </c>
      <c r="AC393" s="8" t="b">
        <f>IF(参数统计!B393=29,参数统计!C393)</f>
        <v>0</v>
      </c>
      <c r="AD393" s="8" t="b">
        <f>IF(参数统计!B393=30,参数统计!C393)</f>
        <v>0</v>
      </c>
    </row>
    <row r="394" spans="1:30">
      <c r="A394" s="8" t="b">
        <f>IF(参数统计!B394=1,参数统计!C394)</f>
        <v>0</v>
      </c>
      <c r="B394" s="8" t="b">
        <f>IF(参数统计!B394=2,参数统计!C394)</f>
        <v>0</v>
      </c>
      <c r="C394" s="8" t="b">
        <f>IF(参数统计!B394=3,参数统计!C394)</f>
        <v>0</v>
      </c>
      <c r="D394" s="8" t="b">
        <f>IF(参数统计!B394=4,参数统计!C394)</f>
        <v>0</v>
      </c>
      <c r="E394" s="8" t="b">
        <f>IF(参数统计!B394=5,参数统计!C394)</f>
        <v>0</v>
      </c>
      <c r="F394" s="8" t="b">
        <f>IF(参数统计!B394=6,参数统计!C394)</f>
        <v>0</v>
      </c>
      <c r="G394" s="8" t="b">
        <f>IF(参数统计!B394=7,参数统计!C394)</f>
        <v>0</v>
      </c>
      <c r="H394" s="8" t="b">
        <f>IF(参数统计!B394=8,参数统计!C394)</f>
        <v>0</v>
      </c>
      <c r="I394" s="8" t="b">
        <f>IF(参数统计!B394=9,参数统计!C394)</f>
        <v>0</v>
      </c>
      <c r="J394" s="8" t="b">
        <f>IF(参数统计!B394=10,参数统计!C394)</f>
        <v>0</v>
      </c>
      <c r="K394" s="8" t="b">
        <f>IF(参数统计!B394=11,参数统计!C394)</f>
        <v>0</v>
      </c>
      <c r="L394" s="8" t="b">
        <f>IF(参数统计!B394=12,参数统计!C394)</f>
        <v>0</v>
      </c>
      <c r="M394" s="8" t="b">
        <f>IF(参数统计!B394=13,参数统计!C394)</f>
        <v>0</v>
      </c>
      <c r="N394" s="8" t="b">
        <f>IF(参数统计!B394=14,参数统计!C394)</f>
        <v>0</v>
      </c>
      <c r="O394" s="8" t="b">
        <f>IF(参数统计!B394=15,参数统计!C394)</f>
        <v>0</v>
      </c>
      <c r="P394" s="8" t="b">
        <f>IF(参数统计!B394=16,参数统计!C394)</f>
        <v>0</v>
      </c>
      <c r="Q394" s="8" t="b">
        <f>IF(参数统计!B394=17,参数统计!C394)</f>
        <v>0</v>
      </c>
      <c r="R394" s="8" t="b">
        <f>IF(参数统计!B394=18,参数统计!C394)</f>
        <v>0</v>
      </c>
      <c r="S394" s="8" t="b">
        <f>IF(参数统计!B394=19,参数统计!C394)</f>
        <v>0</v>
      </c>
      <c r="T394" s="8" t="b">
        <f>IF(参数统计!B394=20,参数统计!C394)</f>
        <v>0</v>
      </c>
      <c r="U394" s="8" t="b">
        <f>IF(参数统计!B394=21,参数统计!C394)</f>
        <v>0</v>
      </c>
      <c r="V394" s="8" t="b">
        <f>IF(参数统计!B394=22,参数统计!C394)</f>
        <v>0</v>
      </c>
      <c r="W394" s="8" t="b">
        <f>IF(参数统计!B394=23,参数统计!C394)</f>
        <v>0</v>
      </c>
      <c r="X394" s="8" t="b">
        <f>IF(参数统计!B394=24,参数统计!C394)</f>
        <v>0</v>
      </c>
      <c r="Y394" s="8" t="b">
        <f>IF(参数统计!B394=25,参数统计!C394)</f>
        <v>0</v>
      </c>
      <c r="Z394" s="8" t="b">
        <f>IF(参数统计!B394=26,参数统计!C394)</f>
        <v>0</v>
      </c>
      <c r="AA394" s="8" t="b">
        <f>IF(参数统计!B394=27,参数统计!C394)</f>
        <v>0</v>
      </c>
      <c r="AB394" s="8" t="b">
        <f>IF(参数统计!B394=28,参数统计!C394)</f>
        <v>0</v>
      </c>
      <c r="AC394" s="8" t="b">
        <f>IF(参数统计!B394=29,参数统计!C394)</f>
        <v>0</v>
      </c>
      <c r="AD394" s="8" t="b">
        <f>IF(参数统计!B394=30,参数统计!C394)</f>
        <v>0</v>
      </c>
    </row>
    <row r="395" spans="1:30">
      <c r="A395" s="8" t="b">
        <f>IF(参数统计!B395=1,参数统计!C395)</f>
        <v>0</v>
      </c>
      <c r="B395" s="8" t="b">
        <f>IF(参数统计!B395=2,参数统计!C395)</f>
        <v>0</v>
      </c>
      <c r="C395" s="8" t="b">
        <f>IF(参数统计!B395=3,参数统计!C395)</f>
        <v>0</v>
      </c>
      <c r="D395" s="8" t="b">
        <f>IF(参数统计!B395=4,参数统计!C395)</f>
        <v>0</v>
      </c>
      <c r="E395" s="8" t="b">
        <f>IF(参数统计!B395=5,参数统计!C395)</f>
        <v>0</v>
      </c>
      <c r="F395" s="8" t="b">
        <f>IF(参数统计!B395=6,参数统计!C395)</f>
        <v>0</v>
      </c>
      <c r="G395" s="8" t="b">
        <f>IF(参数统计!B395=7,参数统计!C395)</f>
        <v>0</v>
      </c>
      <c r="H395" s="8" t="b">
        <f>IF(参数统计!B395=8,参数统计!C395)</f>
        <v>0</v>
      </c>
      <c r="I395" s="8" t="b">
        <f>IF(参数统计!B395=9,参数统计!C395)</f>
        <v>0</v>
      </c>
      <c r="J395" s="8" t="b">
        <f>IF(参数统计!B395=10,参数统计!C395)</f>
        <v>0</v>
      </c>
      <c r="K395" s="8" t="b">
        <f>IF(参数统计!B395=11,参数统计!C395)</f>
        <v>0</v>
      </c>
      <c r="L395" s="8" t="b">
        <f>IF(参数统计!B395=12,参数统计!C395)</f>
        <v>0</v>
      </c>
      <c r="M395" s="8" t="b">
        <f>IF(参数统计!B395=13,参数统计!C395)</f>
        <v>0</v>
      </c>
      <c r="N395" s="8" t="b">
        <f>IF(参数统计!B395=14,参数统计!C395)</f>
        <v>0</v>
      </c>
      <c r="O395" s="8" t="b">
        <f>IF(参数统计!B395=15,参数统计!C395)</f>
        <v>0</v>
      </c>
      <c r="P395" s="8" t="b">
        <f>IF(参数统计!B395=16,参数统计!C395)</f>
        <v>0</v>
      </c>
      <c r="Q395" s="8" t="b">
        <f>IF(参数统计!B395=17,参数统计!C395)</f>
        <v>0</v>
      </c>
      <c r="R395" s="8" t="b">
        <f>IF(参数统计!B395=18,参数统计!C395)</f>
        <v>0</v>
      </c>
      <c r="S395" s="8" t="b">
        <f>IF(参数统计!B395=19,参数统计!C395)</f>
        <v>0</v>
      </c>
      <c r="T395" s="8" t="b">
        <f>IF(参数统计!B395=20,参数统计!C395)</f>
        <v>0</v>
      </c>
      <c r="U395" s="8" t="b">
        <f>IF(参数统计!B395=21,参数统计!C395)</f>
        <v>0</v>
      </c>
      <c r="V395" s="8" t="b">
        <f>IF(参数统计!B395=22,参数统计!C395)</f>
        <v>0</v>
      </c>
      <c r="W395" s="8" t="b">
        <f>IF(参数统计!B395=23,参数统计!C395)</f>
        <v>0</v>
      </c>
      <c r="X395" s="8" t="b">
        <f>IF(参数统计!B395=24,参数统计!C395)</f>
        <v>0</v>
      </c>
      <c r="Y395" s="8" t="b">
        <f>IF(参数统计!B395=25,参数统计!C395)</f>
        <v>0</v>
      </c>
      <c r="Z395" s="8" t="b">
        <f>IF(参数统计!B395=26,参数统计!C395)</f>
        <v>0</v>
      </c>
      <c r="AA395" s="8" t="b">
        <f>IF(参数统计!B395=27,参数统计!C395)</f>
        <v>0</v>
      </c>
      <c r="AB395" s="8" t="b">
        <f>IF(参数统计!B395=28,参数统计!C395)</f>
        <v>0</v>
      </c>
      <c r="AC395" s="8" t="b">
        <f>IF(参数统计!B395=29,参数统计!C395)</f>
        <v>0</v>
      </c>
      <c r="AD395" s="8" t="b">
        <f>IF(参数统计!B395=30,参数统计!C395)</f>
        <v>0</v>
      </c>
    </row>
    <row r="396" spans="1:30">
      <c r="A396" s="8" t="b">
        <f>IF(参数统计!B396=1,参数统计!C396)</f>
        <v>0</v>
      </c>
      <c r="B396" s="8" t="b">
        <f>IF(参数统计!B396=2,参数统计!C396)</f>
        <v>0</v>
      </c>
      <c r="C396" s="8" t="b">
        <f>IF(参数统计!B396=3,参数统计!C396)</f>
        <v>0</v>
      </c>
      <c r="D396" s="8" t="b">
        <f>IF(参数统计!B396=4,参数统计!C396)</f>
        <v>0</v>
      </c>
      <c r="E396" s="8" t="b">
        <f>IF(参数统计!B396=5,参数统计!C396)</f>
        <v>0</v>
      </c>
      <c r="F396" s="8" t="b">
        <f>IF(参数统计!B396=6,参数统计!C396)</f>
        <v>0</v>
      </c>
      <c r="G396" s="8" t="b">
        <f>IF(参数统计!B396=7,参数统计!C396)</f>
        <v>0</v>
      </c>
      <c r="H396" s="8" t="b">
        <f>IF(参数统计!B396=8,参数统计!C396)</f>
        <v>0</v>
      </c>
      <c r="I396" s="8" t="b">
        <f>IF(参数统计!B396=9,参数统计!C396)</f>
        <v>0</v>
      </c>
      <c r="J396" s="8" t="b">
        <f>IF(参数统计!B396=10,参数统计!C396)</f>
        <v>0</v>
      </c>
      <c r="K396" s="8" t="b">
        <f>IF(参数统计!B396=11,参数统计!C396)</f>
        <v>0</v>
      </c>
      <c r="L396" s="8" t="b">
        <f>IF(参数统计!B396=12,参数统计!C396)</f>
        <v>0</v>
      </c>
      <c r="M396" s="8" t="b">
        <f>IF(参数统计!B396=13,参数统计!C396)</f>
        <v>0</v>
      </c>
      <c r="N396" s="8" t="b">
        <f>IF(参数统计!B396=14,参数统计!C396)</f>
        <v>0</v>
      </c>
      <c r="O396" s="8" t="b">
        <f>IF(参数统计!B396=15,参数统计!C396)</f>
        <v>0</v>
      </c>
      <c r="P396" s="8" t="b">
        <f>IF(参数统计!B396=16,参数统计!C396)</f>
        <v>0</v>
      </c>
      <c r="Q396" s="8" t="b">
        <f>IF(参数统计!B396=17,参数统计!C396)</f>
        <v>0</v>
      </c>
      <c r="R396" s="8" t="b">
        <f>IF(参数统计!B396=18,参数统计!C396)</f>
        <v>0</v>
      </c>
      <c r="S396" s="8" t="b">
        <f>IF(参数统计!B396=19,参数统计!C396)</f>
        <v>0</v>
      </c>
      <c r="T396" s="8" t="b">
        <f>IF(参数统计!B396=20,参数统计!C396)</f>
        <v>0</v>
      </c>
      <c r="U396" s="8" t="b">
        <f>IF(参数统计!B396=21,参数统计!C396)</f>
        <v>0</v>
      </c>
      <c r="V396" s="8" t="b">
        <f>IF(参数统计!B396=22,参数统计!C396)</f>
        <v>0</v>
      </c>
      <c r="W396" s="8" t="b">
        <f>IF(参数统计!B396=23,参数统计!C396)</f>
        <v>0</v>
      </c>
      <c r="X396" s="8" t="b">
        <f>IF(参数统计!B396=24,参数统计!C396)</f>
        <v>0</v>
      </c>
      <c r="Y396" s="8" t="b">
        <f>IF(参数统计!B396=25,参数统计!C396)</f>
        <v>0</v>
      </c>
      <c r="Z396" s="8" t="b">
        <f>IF(参数统计!B396=26,参数统计!C396)</f>
        <v>0</v>
      </c>
      <c r="AA396" s="8" t="b">
        <f>IF(参数统计!B396=27,参数统计!C396)</f>
        <v>0</v>
      </c>
      <c r="AB396" s="8" t="b">
        <f>IF(参数统计!B396=28,参数统计!C396)</f>
        <v>0</v>
      </c>
      <c r="AC396" s="8" t="b">
        <f>IF(参数统计!B396=29,参数统计!C396)</f>
        <v>0</v>
      </c>
      <c r="AD396" s="8" t="b">
        <f>IF(参数统计!B396=30,参数统计!C396)</f>
        <v>0</v>
      </c>
    </row>
    <row r="397" spans="1:30">
      <c r="A397" s="8" t="b">
        <f>IF(参数统计!B397=1,参数统计!C397)</f>
        <v>0</v>
      </c>
      <c r="B397" s="8" t="b">
        <f>IF(参数统计!B397=2,参数统计!C397)</f>
        <v>0</v>
      </c>
      <c r="C397" s="8" t="b">
        <f>IF(参数统计!B397=3,参数统计!C397)</f>
        <v>0</v>
      </c>
      <c r="D397" s="8" t="b">
        <f>IF(参数统计!B397=4,参数统计!C397)</f>
        <v>0</v>
      </c>
      <c r="E397" s="8" t="b">
        <f>IF(参数统计!B397=5,参数统计!C397)</f>
        <v>0</v>
      </c>
      <c r="F397" s="8" t="b">
        <f>IF(参数统计!B397=6,参数统计!C397)</f>
        <v>0</v>
      </c>
      <c r="G397" s="8" t="b">
        <f>IF(参数统计!B397=7,参数统计!C397)</f>
        <v>0</v>
      </c>
      <c r="H397" s="8" t="b">
        <f>IF(参数统计!B397=8,参数统计!C397)</f>
        <v>0</v>
      </c>
      <c r="I397" s="8" t="b">
        <f>IF(参数统计!B397=9,参数统计!C397)</f>
        <v>0</v>
      </c>
      <c r="J397" s="8" t="b">
        <f>IF(参数统计!B397=10,参数统计!C397)</f>
        <v>0</v>
      </c>
      <c r="K397" s="8" t="b">
        <f>IF(参数统计!B397=11,参数统计!C397)</f>
        <v>0</v>
      </c>
      <c r="L397" s="8" t="b">
        <f>IF(参数统计!B397=12,参数统计!C397)</f>
        <v>0</v>
      </c>
      <c r="M397" s="8" t="b">
        <f>IF(参数统计!B397=13,参数统计!C397)</f>
        <v>0</v>
      </c>
      <c r="N397" s="8" t="b">
        <f>IF(参数统计!B397=14,参数统计!C397)</f>
        <v>0</v>
      </c>
      <c r="O397" s="8" t="b">
        <f>IF(参数统计!B397=15,参数统计!C397)</f>
        <v>0</v>
      </c>
      <c r="P397" s="8" t="b">
        <f>IF(参数统计!B397=16,参数统计!C397)</f>
        <v>0</v>
      </c>
      <c r="Q397" s="8" t="b">
        <f>IF(参数统计!B397=17,参数统计!C397)</f>
        <v>0</v>
      </c>
      <c r="R397" s="8" t="b">
        <f>IF(参数统计!B397=18,参数统计!C397)</f>
        <v>0</v>
      </c>
      <c r="S397" s="8" t="b">
        <f>IF(参数统计!B397=19,参数统计!C397)</f>
        <v>0</v>
      </c>
      <c r="T397" s="8" t="b">
        <f>IF(参数统计!B397=20,参数统计!C397)</f>
        <v>0</v>
      </c>
      <c r="U397" s="8" t="b">
        <f>IF(参数统计!B397=21,参数统计!C397)</f>
        <v>0</v>
      </c>
      <c r="V397" s="8" t="b">
        <f>IF(参数统计!B397=22,参数统计!C397)</f>
        <v>0</v>
      </c>
      <c r="W397" s="8" t="b">
        <f>IF(参数统计!B397=23,参数统计!C397)</f>
        <v>0</v>
      </c>
      <c r="X397" s="8" t="b">
        <f>IF(参数统计!B397=24,参数统计!C397)</f>
        <v>0</v>
      </c>
      <c r="Y397" s="8" t="b">
        <f>IF(参数统计!B397=25,参数统计!C397)</f>
        <v>0</v>
      </c>
      <c r="Z397" s="8" t="b">
        <f>IF(参数统计!B397=26,参数统计!C397)</f>
        <v>0</v>
      </c>
      <c r="AA397" s="8" t="b">
        <f>IF(参数统计!B397=27,参数统计!C397)</f>
        <v>0</v>
      </c>
      <c r="AB397" s="8" t="b">
        <f>IF(参数统计!B397=28,参数统计!C397)</f>
        <v>0</v>
      </c>
      <c r="AC397" s="8" t="b">
        <f>IF(参数统计!B397=29,参数统计!C397)</f>
        <v>0</v>
      </c>
      <c r="AD397" s="8" t="b">
        <f>IF(参数统计!B397=30,参数统计!C397)</f>
        <v>0</v>
      </c>
    </row>
    <row r="398" spans="1:30">
      <c r="A398" s="8" t="b">
        <f>IF(参数统计!B398=1,参数统计!C398)</f>
        <v>0</v>
      </c>
      <c r="B398" s="8" t="b">
        <f>IF(参数统计!B398=2,参数统计!C398)</f>
        <v>0</v>
      </c>
      <c r="C398" s="8" t="b">
        <f>IF(参数统计!B398=3,参数统计!C398)</f>
        <v>0</v>
      </c>
      <c r="D398" s="8" t="b">
        <f>IF(参数统计!B398=4,参数统计!C398)</f>
        <v>0</v>
      </c>
      <c r="E398" s="8" t="b">
        <f>IF(参数统计!B398=5,参数统计!C398)</f>
        <v>0</v>
      </c>
      <c r="F398" s="8" t="b">
        <f>IF(参数统计!B398=6,参数统计!C398)</f>
        <v>0</v>
      </c>
      <c r="G398" s="8" t="b">
        <f>IF(参数统计!B398=7,参数统计!C398)</f>
        <v>0</v>
      </c>
      <c r="H398" s="8" t="b">
        <f>IF(参数统计!B398=8,参数统计!C398)</f>
        <v>0</v>
      </c>
      <c r="I398" s="8" t="b">
        <f>IF(参数统计!B398=9,参数统计!C398)</f>
        <v>0</v>
      </c>
      <c r="J398" s="8" t="b">
        <f>IF(参数统计!B398=10,参数统计!C398)</f>
        <v>0</v>
      </c>
      <c r="K398" s="8" t="b">
        <f>IF(参数统计!B398=11,参数统计!C398)</f>
        <v>0</v>
      </c>
      <c r="L398" s="8" t="b">
        <f>IF(参数统计!B398=12,参数统计!C398)</f>
        <v>0</v>
      </c>
      <c r="M398" s="8" t="b">
        <f>IF(参数统计!B398=13,参数统计!C398)</f>
        <v>0</v>
      </c>
      <c r="N398" s="8" t="b">
        <f>IF(参数统计!B398=14,参数统计!C398)</f>
        <v>0</v>
      </c>
      <c r="O398" s="8" t="b">
        <f>IF(参数统计!B398=15,参数统计!C398)</f>
        <v>0</v>
      </c>
      <c r="P398" s="8" t="b">
        <f>IF(参数统计!B398=16,参数统计!C398)</f>
        <v>0</v>
      </c>
      <c r="Q398" s="8" t="b">
        <f>IF(参数统计!B398=17,参数统计!C398)</f>
        <v>0</v>
      </c>
      <c r="R398" s="8" t="b">
        <f>IF(参数统计!B398=18,参数统计!C398)</f>
        <v>0</v>
      </c>
      <c r="S398" s="8" t="b">
        <f>IF(参数统计!B398=19,参数统计!C398)</f>
        <v>0</v>
      </c>
      <c r="T398" s="8" t="b">
        <f>IF(参数统计!B398=20,参数统计!C398)</f>
        <v>0</v>
      </c>
      <c r="U398" s="8" t="b">
        <f>IF(参数统计!B398=21,参数统计!C398)</f>
        <v>0</v>
      </c>
      <c r="V398" s="8" t="b">
        <f>IF(参数统计!B398=22,参数统计!C398)</f>
        <v>0</v>
      </c>
      <c r="W398" s="8" t="b">
        <f>IF(参数统计!B398=23,参数统计!C398)</f>
        <v>0</v>
      </c>
      <c r="X398" s="8" t="b">
        <f>IF(参数统计!B398=24,参数统计!C398)</f>
        <v>0</v>
      </c>
      <c r="Y398" s="8" t="b">
        <f>IF(参数统计!B398=25,参数统计!C398)</f>
        <v>0</v>
      </c>
      <c r="Z398" s="8" t="b">
        <f>IF(参数统计!B398=26,参数统计!C398)</f>
        <v>0</v>
      </c>
      <c r="AA398" s="8" t="b">
        <f>IF(参数统计!B398=27,参数统计!C398)</f>
        <v>0</v>
      </c>
      <c r="AB398" s="8" t="b">
        <f>IF(参数统计!B398=28,参数统计!C398)</f>
        <v>0</v>
      </c>
      <c r="AC398" s="8" t="b">
        <f>IF(参数统计!B398=29,参数统计!C398)</f>
        <v>0</v>
      </c>
      <c r="AD398" s="8" t="b">
        <f>IF(参数统计!B398=30,参数统计!C398)</f>
        <v>0</v>
      </c>
    </row>
    <row r="399" spans="1:30">
      <c r="A399" s="8" t="b">
        <f>IF(参数统计!B399=1,参数统计!C399)</f>
        <v>0</v>
      </c>
      <c r="B399" s="8" t="b">
        <f>IF(参数统计!B399=2,参数统计!C399)</f>
        <v>0</v>
      </c>
      <c r="C399" s="8" t="b">
        <f>IF(参数统计!B399=3,参数统计!C399)</f>
        <v>0</v>
      </c>
      <c r="D399" s="8" t="b">
        <f>IF(参数统计!B399=4,参数统计!C399)</f>
        <v>0</v>
      </c>
      <c r="E399" s="8" t="b">
        <f>IF(参数统计!B399=5,参数统计!C399)</f>
        <v>0</v>
      </c>
      <c r="F399" s="8" t="b">
        <f>IF(参数统计!B399=6,参数统计!C399)</f>
        <v>0</v>
      </c>
      <c r="G399" s="8" t="b">
        <f>IF(参数统计!B399=7,参数统计!C399)</f>
        <v>0</v>
      </c>
      <c r="H399" s="8" t="b">
        <f>IF(参数统计!B399=8,参数统计!C399)</f>
        <v>0</v>
      </c>
      <c r="I399" s="8" t="b">
        <f>IF(参数统计!B399=9,参数统计!C399)</f>
        <v>0</v>
      </c>
      <c r="J399" s="8" t="b">
        <f>IF(参数统计!B399=10,参数统计!C399)</f>
        <v>0</v>
      </c>
      <c r="K399" s="8" t="b">
        <f>IF(参数统计!B399=11,参数统计!C399)</f>
        <v>0</v>
      </c>
      <c r="L399" s="8" t="b">
        <f>IF(参数统计!B399=12,参数统计!C399)</f>
        <v>0</v>
      </c>
      <c r="M399" s="8" t="b">
        <f>IF(参数统计!B399=13,参数统计!C399)</f>
        <v>0</v>
      </c>
      <c r="N399" s="8" t="b">
        <f>IF(参数统计!B399=14,参数统计!C399)</f>
        <v>0</v>
      </c>
      <c r="O399" s="8" t="b">
        <f>IF(参数统计!B399=15,参数统计!C399)</f>
        <v>0</v>
      </c>
      <c r="P399" s="8" t="b">
        <f>IF(参数统计!B399=16,参数统计!C399)</f>
        <v>0</v>
      </c>
      <c r="Q399" s="8" t="b">
        <f>IF(参数统计!B399=17,参数统计!C399)</f>
        <v>0</v>
      </c>
      <c r="R399" s="8" t="b">
        <f>IF(参数统计!B399=18,参数统计!C399)</f>
        <v>0</v>
      </c>
      <c r="S399" s="8" t="b">
        <f>IF(参数统计!B399=19,参数统计!C399)</f>
        <v>0</v>
      </c>
      <c r="T399" s="8" t="b">
        <f>IF(参数统计!B399=20,参数统计!C399)</f>
        <v>0</v>
      </c>
      <c r="U399" s="8" t="b">
        <f>IF(参数统计!B399=21,参数统计!C399)</f>
        <v>0</v>
      </c>
      <c r="V399" s="8" t="b">
        <f>IF(参数统计!B399=22,参数统计!C399)</f>
        <v>0</v>
      </c>
      <c r="W399" s="8" t="b">
        <f>IF(参数统计!B399=23,参数统计!C399)</f>
        <v>0</v>
      </c>
      <c r="X399" s="8" t="b">
        <f>IF(参数统计!B399=24,参数统计!C399)</f>
        <v>0</v>
      </c>
      <c r="Y399" s="8" t="b">
        <f>IF(参数统计!B399=25,参数统计!C399)</f>
        <v>0</v>
      </c>
      <c r="Z399" s="8" t="b">
        <f>IF(参数统计!B399=26,参数统计!C399)</f>
        <v>0</v>
      </c>
      <c r="AA399" s="8" t="b">
        <f>IF(参数统计!B399=27,参数统计!C399)</f>
        <v>0</v>
      </c>
      <c r="AB399" s="8" t="b">
        <f>IF(参数统计!B399=28,参数统计!C399)</f>
        <v>0</v>
      </c>
      <c r="AC399" s="8" t="b">
        <f>IF(参数统计!B399=29,参数统计!C399)</f>
        <v>0</v>
      </c>
      <c r="AD399" s="8" t="b">
        <f>IF(参数统计!B399=30,参数统计!C399)</f>
        <v>0</v>
      </c>
    </row>
    <row r="400" spans="1:30">
      <c r="A400" s="8" t="b">
        <f>IF(参数统计!B400=1,参数统计!C400)</f>
        <v>0</v>
      </c>
      <c r="B400" s="8" t="b">
        <f>IF(参数统计!B400=2,参数统计!C400)</f>
        <v>0</v>
      </c>
      <c r="C400" s="8" t="b">
        <f>IF(参数统计!B400=3,参数统计!C400)</f>
        <v>0</v>
      </c>
      <c r="D400" s="8" t="b">
        <f>IF(参数统计!B400=4,参数统计!C400)</f>
        <v>0</v>
      </c>
      <c r="E400" s="8" t="b">
        <f>IF(参数统计!B400=5,参数统计!C400)</f>
        <v>0</v>
      </c>
      <c r="F400" s="8" t="b">
        <f>IF(参数统计!B400=6,参数统计!C400)</f>
        <v>0</v>
      </c>
      <c r="G400" s="8" t="b">
        <f>IF(参数统计!B400=7,参数统计!C400)</f>
        <v>0</v>
      </c>
      <c r="H400" s="8" t="b">
        <f>IF(参数统计!B400=8,参数统计!C400)</f>
        <v>0</v>
      </c>
      <c r="I400" s="8" t="b">
        <f>IF(参数统计!B400=9,参数统计!C400)</f>
        <v>0</v>
      </c>
      <c r="J400" s="8" t="b">
        <f>IF(参数统计!B400=10,参数统计!C400)</f>
        <v>0</v>
      </c>
      <c r="K400" s="8" t="b">
        <f>IF(参数统计!B400=11,参数统计!C400)</f>
        <v>0</v>
      </c>
      <c r="L400" s="8" t="b">
        <f>IF(参数统计!B400=12,参数统计!C400)</f>
        <v>0</v>
      </c>
      <c r="M400" s="8" t="b">
        <f>IF(参数统计!B400=13,参数统计!C400)</f>
        <v>0</v>
      </c>
      <c r="N400" s="8" t="b">
        <f>IF(参数统计!B400=14,参数统计!C400)</f>
        <v>0</v>
      </c>
      <c r="O400" s="8" t="b">
        <f>IF(参数统计!B400=15,参数统计!C400)</f>
        <v>0</v>
      </c>
      <c r="P400" s="8" t="b">
        <f>IF(参数统计!B400=16,参数统计!C400)</f>
        <v>0</v>
      </c>
      <c r="Q400" s="8" t="b">
        <f>IF(参数统计!B400=17,参数统计!C400)</f>
        <v>0</v>
      </c>
      <c r="R400" s="8" t="b">
        <f>IF(参数统计!B400=18,参数统计!C400)</f>
        <v>0</v>
      </c>
      <c r="S400" s="8" t="b">
        <f>IF(参数统计!B400=19,参数统计!C400)</f>
        <v>0</v>
      </c>
      <c r="T400" s="8" t="b">
        <f>IF(参数统计!B400=20,参数统计!C400)</f>
        <v>0</v>
      </c>
      <c r="U400" s="8" t="b">
        <f>IF(参数统计!B400=21,参数统计!C400)</f>
        <v>0</v>
      </c>
      <c r="V400" s="8" t="b">
        <f>IF(参数统计!B400=22,参数统计!C400)</f>
        <v>0</v>
      </c>
      <c r="W400" s="8" t="b">
        <f>IF(参数统计!B400=23,参数统计!C400)</f>
        <v>0</v>
      </c>
      <c r="X400" s="8" t="b">
        <f>IF(参数统计!B400=24,参数统计!C400)</f>
        <v>0</v>
      </c>
      <c r="Y400" s="8" t="b">
        <f>IF(参数统计!B400=25,参数统计!C400)</f>
        <v>0</v>
      </c>
      <c r="Z400" s="8" t="b">
        <f>IF(参数统计!B400=26,参数统计!C400)</f>
        <v>0</v>
      </c>
      <c r="AA400" s="8" t="b">
        <f>IF(参数统计!B400=27,参数统计!C400)</f>
        <v>0</v>
      </c>
      <c r="AB400" s="8" t="b">
        <f>IF(参数统计!B400=28,参数统计!C400)</f>
        <v>0</v>
      </c>
      <c r="AC400" s="8" t="b">
        <f>IF(参数统计!B400=29,参数统计!C400)</f>
        <v>0</v>
      </c>
      <c r="AD400" s="8" t="b">
        <f>IF(参数统计!B400=30,参数统计!C400)</f>
        <v>0</v>
      </c>
    </row>
    <row r="401" spans="1:30">
      <c r="A401" s="8" t="b">
        <f>IF(参数统计!B401=1,参数统计!C401)</f>
        <v>0</v>
      </c>
      <c r="B401" s="8" t="b">
        <f>IF(参数统计!B401=2,参数统计!C401)</f>
        <v>0</v>
      </c>
      <c r="C401" s="8" t="b">
        <f>IF(参数统计!B401=3,参数统计!C401)</f>
        <v>0</v>
      </c>
      <c r="D401" s="8" t="b">
        <f>IF(参数统计!B401=4,参数统计!C401)</f>
        <v>0</v>
      </c>
      <c r="E401" s="8" t="b">
        <f>IF(参数统计!B401=5,参数统计!C401)</f>
        <v>0</v>
      </c>
      <c r="F401" s="8" t="b">
        <f>IF(参数统计!B401=6,参数统计!C401)</f>
        <v>0</v>
      </c>
      <c r="G401" s="8" t="b">
        <f>IF(参数统计!B401=7,参数统计!C401)</f>
        <v>0</v>
      </c>
      <c r="H401" s="8" t="b">
        <f>IF(参数统计!B401=8,参数统计!C401)</f>
        <v>0</v>
      </c>
      <c r="I401" s="8" t="b">
        <f>IF(参数统计!B401=9,参数统计!C401)</f>
        <v>0</v>
      </c>
      <c r="J401" s="8" t="b">
        <f>IF(参数统计!B401=10,参数统计!C401)</f>
        <v>0</v>
      </c>
      <c r="K401" s="8" t="b">
        <f>IF(参数统计!B401=11,参数统计!C401)</f>
        <v>0</v>
      </c>
      <c r="L401" s="8" t="b">
        <f>IF(参数统计!B401=12,参数统计!C401)</f>
        <v>0</v>
      </c>
      <c r="M401" s="8" t="b">
        <f>IF(参数统计!B401=13,参数统计!C401)</f>
        <v>0</v>
      </c>
      <c r="N401" s="8" t="b">
        <f>IF(参数统计!B401=14,参数统计!C401)</f>
        <v>0</v>
      </c>
      <c r="O401" s="8" t="b">
        <f>IF(参数统计!B401=15,参数统计!C401)</f>
        <v>0</v>
      </c>
      <c r="P401" s="8" t="b">
        <f>IF(参数统计!B401=16,参数统计!C401)</f>
        <v>0</v>
      </c>
      <c r="Q401" s="8" t="b">
        <f>IF(参数统计!B401=17,参数统计!C401)</f>
        <v>0</v>
      </c>
      <c r="R401" s="8" t="b">
        <f>IF(参数统计!B401=18,参数统计!C401)</f>
        <v>0</v>
      </c>
      <c r="S401" s="8" t="b">
        <f>IF(参数统计!B401=19,参数统计!C401)</f>
        <v>0</v>
      </c>
      <c r="T401" s="8" t="b">
        <f>IF(参数统计!B401=20,参数统计!C401)</f>
        <v>0</v>
      </c>
      <c r="U401" s="8" t="b">
        <f>IF(参数统计!B401=21,参数统计!C401)</f>
        <v>0</v>
      </c>
      <c r="V401" s="8" t="b">
        <f>IF(参数统计!B401=22,参数统计!C401)</f>
        <v>0</v>
      </c>
      <c r="W401" s="8" t="b">
        <f>IF(参数统计!B401=23,参数统计!C401)</f>
        <v>0</v>
      </c>
      <c r="X401" s="8" t="b">
        <f>IF(参数统计!B401=24,参数统计!C401)</f>
        <v>0</v>
      </c>
      <c r="Y401" s="8" t="b">
        <f>IF(参数统计!B401=25,参数统计!C401)</f>
        <v>0</v>
      </c>
      <c r="Z401" s="8" t="b">
        <f>IF(参数统计!B401=26,参数统计!C401)</f>
        <v>0</v>
      </c>
      <c r="AA401" s="8" t="b">
        <f>IF(参数统计!B401=27,参数统计!C401)</f>
        <v>0</v>
      </c>
      <c r="AB401" s="8" t="b">
        <f>IF(参数统计!B401=28,参数统计!C401)</f>
        <v>0</v>
      </c>
      <c r="AC401" s="8" t="b">
        <f>IF(参数统计!B401=29,参数统计!C401)</f>
        <v>0</v>
      </c>
      <c r="AD401" s="8" t="b">
        <f>IF(参数统计!B401=30,参数统计!C401)</f>
        <v>0</v>
      </c>
    </row>
    <row r="402" spans="1:30">
      <c r="A402" s="8" t="b">
        <f>IF(参数统计!B402=1,参数统计!C402)</f>
        <v>0</v>
      </c>
      <c r="B402" s="8" t="b">
        <f>IF(参数统计!B402=2,参数统计!C402)</f>
        <v>0</v>
      </c>
      <c r="C402" s="8" t="b">
        <f>IF(参数统计!B402=3,参数统计!C402)</f>
        <v>0</v>
      </c>
      <c r="D402" s="8" t="b">
        <f>IF(参数统计!B402=4,参数统计!C402)</f>
        <v>0</v>
      </c>
      <c r="E402" s="8" t="b">
        <f>IF(参数统计!B402=5,参数统计!C402)</f>
        <v>0</v>
      </c>
      <c r="F402" s="8" t="b">
        <f>IF(参数统计!B402=6,参数统计!C402)</f>
        <v>0</v>
      </c>
      <c r="G402" s="8" t="b">
        <f>IF(参数统计!B402=7,参数统计!C402)</f>
        <v>0</v>
      </c>
      <c r="H402" s="8" t="b">
        <f>IF(参数统计!B402=8,参数统计!C402)</f>
        <v>0</v>
      </c>
      <c r="I402" s="8" t="b">
        <f>IF(参数统计!B402=9,参数统计!C402)</f>
        <v>0</v>
      </c>
      <c r="J402" s="8" t="b">
        <f>IF(参数统计!B402=10,参数统计!C402)</f>
        <v>0</v>
      </c>
      <c r="K402" s="8" t="b">
        <f>IF(参数统计!B402=11,参数统计!C402)</f>
        <v>0</v>
      </c>
      <c r="L402" s="8" t="b">
        <f>IF(参数统计!B402=12,参数统计!C402)</f>
        <v>0</v>
      </c>
      <c r="M402" s="8" t="b">
        <f>IF(参数统计!B402=13,参数统计!C402)</f>
        <v>0</v>
      </c>
      <c r="N402" s="8" t="b">
        <f>IF(参数统计!B402=14,参数统计!C402)</f>
        <v>0</v>
      </c>
      <c r="O402" s="8" t="b">
        <f>IF(参数统计!B402=15,参数统计!C402)</f>
        <v>0</v>
      </c>
      <c r="P402" s="8" t="b">
        <f>IF(参数统计!B402=16,参数统计!C402)</f>
        <v>0</v>
      </c>
      <c r="Q402" s="8" t="b">
        <f>IF(参数统计!B402=17,参数统计!C402)</f>
        <v>0</v>
      </c>
      <c r="R402" s="8" t="b">
        <f>IF(参数统计!B402=18,参数统计!C402)</f>
        <v>0</v>
      </c>
      <c r="S402" s="8" t="b">
        <f>IF(参数统计!B402=19,参数统计!C402)</f>
        <v>0</v>
      </c>
      <c r="T402" s="8" t="b">
        <f>IF(参数统计!B402=20,参数统计!C402)</f>
        <v>0</v>
      </c>
      <c r="U402" s="8" t="b">
        <f>IF(参数统计!B402=21,参数统计!C402)</f>
        <v>0</v>
      </c>
      <c r="V402" s="8" t="b">
        <f>IF(参数统计!B402=22,参数统计!C402)</f>
        <v>0</v>
      </c>
      <c r="W402" s="8" t="b">
        <f>IF(参数统计!B402=23,参数统计!C402)</f>
        <v>0</v>
      </c>
      <c r="X402" s="8" t="b">
        <f>IF(参数统计!B402=24,参数统计!C402)</f>
        <v>0</v>
      </c>
      <c r="Y402" s="8" t="b">
        <f>IF(参数统计!B402=25,参数统计!C402)</f>
        <v>0</v>
      </c>
      <c r="Z402" s="8" t="b">
        <f>IF(参数统计!B402=26,参数统计!C402)</f>
        <v>0</v>
      </c>
      <c r="AA402" s="8" t="b">
        <f>IF(参数统计!B402=27,参数统计!C402)</f>
        <v>0</v>
      </c>
      <c r="AB402" s="8" t="b">
        <f>IF(参数统计!B402=28,参数统计!C402)</f>
        <v>0</v>
      </c>
      <c r="AC402" s="8" t="b">
        <f>IF(参数统计!B402=29,参数统计!C402)</f>
        <v>0</v>
      </c>
      <c r="AD402" s="8" t="b">
        <f>IF(参数统计!B402=30,参数统计!C402)</f>
        <v>0</v>
      </c>
    </row>
    <row r="403" spans="1:30">
      <c r="A403" s="8" t="b">
        <f>IF(参数统计!B403=1,参数统计!C403)</f>
        <v>0</v>
      </c>
      <c r="B403" s="8" t="b">
        <f>IF(参数统计!B403=2,参数统计!C403)</f>
        <v>0</v>
      </c>
      <c r="C403" s="8" t="b">
        <f>IF(参数统计!B403=3,参数统计!C403)</f>
        <v>0</v>
      </c>
      <c r="D403" s="8" t="b">
        <f>IF(参数统计!B403=4,参数统计!C403)</f>
        <v>0</v>
      </c>
      <c r="E403" s="8" t="b">
        <f>IF(参数统计!B403=5,参数统计!C403)</f>
        <v>0</v>
      </c>
      <c r="F403" s="8" t="b">
        <f>IF(参数统计!B403=6,参数统计!C403)</f>
        <v>0</v>
      </c>
      <c r="G403" s="8" t="b">
        <f>IF(参数统计!B403=7,参数统计!C403)</f>
        <v>0</v>
      </c>
      <c r="H403" s="8" t="b">
        <f>IF(参数统计!B403=8,参数统计!C403)</f>
        <v>0</v>
      </c>
      <c r="I403" s="8" t="b">
        <f>IF(参数统计!B403=9,参数统计!C403)</f>
        <v>0</v>
      </c>
      <c r="J403" s="8" t="b">
        <f>IF(参数统计!B403=10,参数统计!C403)</f>
        <v>0</v>
      </c>
      <c r="K403" s="8" t="b">
        <f>IF(参数统计!B403=11,参数统计!C403)</f>
        <v>0</v>
      </c>
      <c r="L403" s="8" t="b">
        <f>IF(参数统计!B403=12,参数统计!C403)</f>
        <v>0</v>
      </c>
      <c r="M403" s="8" t="b">
        <f>IF(参数统计!B403=13,参数统计!C403)</f>
        <v>0</v>
      </c>
      <c r="N403" s="8" t="b">
        <f>IF(参数统计!B403=14,参数统计!C403)</f>
        <v>0</v>
      </c>
      <c r="O403" s="8" t="b">
        <f>IF(参数统计!B403=15,参数统计!C403)</f>
        <v>0</v>
      </c>
      <c r="P403" s="8" t="b">
        <f>IF(参数统计!B403=16,参数统计!C403)</f>
        <v>0</v>
      </c>
      <c r="Q403" s="8" t="b">
        <f>IF(参数统计!B403=17,参数统计!C403)</f>
        <v>0</v>
      </c>
      <c r="R403" s="8" t="b">
        <f>IF(参数统计!B403=18,参数统计!C403)</f>
        <v>0</v>
      </c>
      <c r="S403" s="8" t="b">
        <f>IF(参数统计!B403=19,参数统计!C403)</f>
        <v>0</v>
      </c>
      <c r="T403" s="8" t="b">
        <f>IF(参数统计!B403=20,参数统计!C403)</f>
        <v>0</v>
      </c>
      <c r="U403" s="8" t="b">
        <f>IF(参数统计!B403=21,参数统计!C403)</f>
        <v>0</v>
      </c>
      <c r="V403" s="8" t="b">
        <f>IF(参数统计!B403=22,参数统计!C403)</f>
        <v>0</v>
      </c>
      <c r="W403" s="8" t="b">
        <f>IF(参数统计!B403=23,参数统计!C403)</f>
        <v>0</v>
      </c>
      <c r="X403" s="8" t="b">
        <f>IF(参数统计!B403=24,参数统计!C403)</f>
        <v>0</v>
      </c>
      <c r="Y403" s="8" t="b">
        <f>IF(参数统计!B403=25,参数统计!C403)</f>
        <v>0</v>
      </c>
      <c r="Z403" s="8" t="b">
        <f>IF(参数统计!B403=26,参数统计!C403)</f>
        <v>0</v>
      </c>
      <c r="AA403" s="8" t="b">
        <f>IF(参数统计!B403=27,参数统计!C403)</f>
        <v>0</v>
      </c>
      <c r="AB403" s="8" t="b">
        <f>IF(参数统计!B403=28,参数统计!C403)</f>
        <v>0</v>
      </c>
      <c r="AC403" s="8" t="b">
        <f>IF(参数统计!B403=29,参数统计!C403)</f>
        <v>0</v>
      </c>
      <c r="AD403" s="8" t="b">
        <f>IF(参数统计!B403=30,参数统计!C403)</f>
        <v>0</v>
      </c>
    </row>
    <row r="404" spans="1:30">
      <c r="A404" s="8" t="b">
        <f>IF(参数统计!B404=1,参数统计!C404)</f>
        <v>0</v>
      </c>
      <c r="B404" s="8" t="b">
        <f>IF(参数统计!B404=2,参数统计!C404)</f>
        <v>0</v>
      </c>
      <c r="C404" s="8" t="b">
        <f>IF(参数统计!B404=3,参数统计!C404)</f>
        <v>0</v>
      </c>
      <c r="D404" s="8" t="b">
        <f>IF(参数统计!B404=4,参数统计!C404)</f>
        <v>0</v>
      </c>
      <c r="E404" s="8" t="b">
        <f>IF(参数统计!B404=5,参数统计!C404)</f>
        <v>0</v>
      </c>
      <c r="F404" s="8" t="b">
        <f>IF(参数统计!B404=6,参数统计!C404)</f>
        <v>0</v>
      </c>
      <c r="G404" s="8" t="b">
        <f>IF(参数统计!B404=7,参数统计!C404)</f>
        <v>0</v>
      </c>
      <c r="H404" s="8" t="b">
        <f>IF(参数统计!B404=8,参数统计!C404)</f>
        <v>0</v>
      </c>
      <c r="I404" s="8" t="b">
        <f>IF(参数统计!B404=9,参数统计!C404)</f>
        <v>0</v>
      </c>
      <c r="J404" s="8" t="b">
        <f>IF(参数统计!B404=10,参数统计!C404)</f>
        <v>0</v>
      </c>
      <c r="K404" s="8" t="b">
        <f>IF(参数统计!B404=11,参数统计!C404)</f>
        <v>0</v>
      </c>
      <c r="L404" s="8" t="b">
        <f>IF(参数统计!B404=12,参数统计!C404)</f>
        <v>0</v>
      </c>
      <c r="M404" s="8" t="b">
        <f>IF(参数统计!B404=13,参数统计!C404)</f>
        <v>0</v>
      </c>
      <c r="N404" s="8" t="b">
        <f>IF(参数统计!B404=14,参数统计!C404)</f>
        <v>0</v>
      </c>
      <c r="O404" s="8" t="b">
        <f>IF(参数统计!B404=15,参数统计!C404)</f>
        <v>0</v>
      </c>
      <c r="P404" s="8" t="b">
        <f>IF(参数统计!B404=16,参数统计!C404)</f>
        <v>0</v>
      </c>
      <c r="Q404" s="8" t="b">
        <f>IF(参数统计!B404=17,参数统计!C404)</f>
        <v>0</v>
      </c>
      <c r="R404" s="8" t="b">
        <f>IF(参数统计!B404=18,参数统计!C404)</f>
        <v>0</v>
      </c>
      <c r="S404" s="8" t="b">
        <f>IF(参数统计!B404=19,参数统计!C404)</f>
        <v>0</v>
      </c>
      <c r="T404" s="8" t="b">
        <f>IF(参数统计!B404=20,参数统计!C404)</f>
        <v>0</v>
      </c>
      <c r="U404" s="8" t="b">
        <f>IF(参数统计!B404=21,参数统计!C404)</f>
        <v>0</v>
      </c>
      <c r="V404" s="8" t="b">
        <f>IF(参数统计!B404=22,参数统计!C404)</f>
        <v>0</v>
      </c>
      <c r="W404" s="8" t="b">
        <f>IF(参数统计!B404=23,参数统计!C404)</f>
        <v>0</v>
      </c>
      <c r="X404" s="8" t="b">
        <f>IF(参数统计!B404=24,参数统计!C404)</f>
        <v>0</v>
      </c>
      <c r="Y404" s="8" t="b">
        <f>IF(参数统计!B404=25,参数统计!C404)</f>
        <v>0</v>
      </c>
      <c r="Z404" s="8" t="b">
        <f>IF(参数统计!B404=26,参数统计!C404)</f>
        <v>0</v>
      </c>
      <c r="AA404" s="8" t="b">
        <f>IF(参数统计!B404=27,参数统计!C404)</f>
        <v>0</v>
      </c>
      <c r="AB404" s="8" t="b">
        <f>IF(参数统计!B404=28,参数统计!C404)</f>
        <v>0</v>
      </c>
      <c r="AC404" s="8" t="b">
        <f>IF(参数统计!B404=29,参数统计!C404)</f>
        <v>0</v>
      </c>
      <c r="AD404" s="8" t="b">
        <f>IF(参数统计!B404=30,参数统计!C404)</f>
        <v>0</v>
      </c>
    </row>
    <row r="405" spans="1:30">
      <c r="A405" s="8" t="b">
        <f>IF(参数统计!B405=1,参数统计!C405)</f>
        <v>0</v>
      </c>
      <c r="B405" s="8" t="b">
        <f>IF(参数统计!B405=2,参数统计!C405)</f>
        <v>0</v>
      </c>
      <c r="C405" s="8" t="b">
        <f>IF(参数统计!B405=3,参数统计!C405)</f>
        <v>0</v>
      </c>
      <c r="D405" s="8" t="b">
        <f>IF(参数统计!B405=4,参数统计!C405)</f>
        <v>0</v>
      </c>
      <c r="E405" s="8" t="b">
        <f>IF(参数统计!B405=5,参数统计!C405)</f>
        <v>0</v>
      </c>
      <c r="F405" s="8" t="b">
        <f>IF(参数统计!B405=6,参数统计!C405)</f>
        <v>0</v>
      </c>
      <c r="G405" s="8" t="b">
        <f>IF(参数统计!B405=7,参数统计!C405)</f>
        <v>0</v>
      </c>
      <c r="H405" s="8" t="b">
        <f>IF(参数统计!B405=8,参数统计!C405)</f>
        <v>0</v>
      </c>
      <c r="I405" s="8" t="b">
        <f>IF(参数统计!B405=9,参数统计!C405)</f>
        <v>0</v>
      </c>
      <c r="J405" s="8" t="b">
        <f>IF(参数统计!B405=10,参数统计!C405)</f>
        <v>0</v>
      </c>
      <c r="K405" s="8" t="b">
        <f>IF(参数统计!B405=11,参数统计!C405)</f>
        <v>0</v>
      </c>
      <c r="L405" s="8" t="b">
        <f>IF(参数统计!B405=12,参数统计!C405)</f>
        <v>0</v>
      </c>
      <c r="M405" s="8" t="b">
        <f>IF(参数统计!B405=13,参数统计!C405)</f>
        <v>0</v>
      </c>
      <c r="N405" s="8" t="b">
        <f>IF(参数统计!B405=14,参数统计!C405)</f>
        <v>0</v>
      </c>
      <c r="O405" s="8" t="b">
        <f>IF(参数统计!B405=15,参数统计!C405)</f>
        <v>0</v>
      </c>
      <c r="P405" s="8" t="b">
        <f>IF(参数统计!B405=16,参数统计!C405)</f>
        <v>0</v>
      </c>
      <c r="Q405" s="8" t="b">
        <f>IF(参数统计!B405=17,参数统计!C405)</f>
        <v>0</v>
      </c>
      <c r="R405" s="8" t="b">
        <f>IF(参数统计!B405=18,参数统计!C405)</f>
        <v>0</v>
      </c>
      <c r="S405" s="8" t="b">
        <f>IF(参数统计!B405=19,参数统计!C405)</f>
        <v>0</v>
      </c>
      <c r="T405" s="8" t="b">
        <f>IF(参数统计!B405=20,参数统计!C405)</f>
        <v>0</v>
      </c>
      <c r="U405" s="8" t="b">
        <f>IF(参数统计!B405=21,参数统计!C405)</f>
        <v>0</v>
      </c>
      <c r="V405" s="8" t="b">
        <f>IF(参数统计!B405=22,参数统计!C405)</f>
        <v>0</v>
      </c>
      <c r="W405" s="8" t="b">
        <f>IF(参数统计!B405=23,参数统计!C405)</f>
        <v>0</v>
      </c>
      <c r="X405" s="8" t="b">
        <f>IF(参数统计!B405=24,参数统计!C405)</f>
        <v>0</v>
      </c>
      <c r="Y405" s="8" t="b">
        <f>IF(参数统计!B405=25,参数统计!C405)</f>
        <v>0</v>
      </c>
      <c r="Z405" s="8" t="b">
        <f>IF(参数统计!B405=26,参数统计!C405)</f>
        <v>0</v>
      </c>
      <c r="AA405" s="8" t="b">
        <f>IF(参数统计!B405=27,参数统计!C405)</f>
        <v>0</v>
      </c>
      <c r="AB405" s="8" t="b">
        <f>IF(参数统计!B405=28,参数统计!C405)</f>
        <v>0</v>
      </c>
      <c r="AC405" s="8" t="b">
        <f>IF(参数统计!B405=29,参数统计!C405)</f>
        <v>0</v>
      </c>
      <c r="AD405" s="8" t="b">
        <f>IF(参数统计!B405=30,参数统计!C405)</f>
        <v>0</v>
      </c>
    </row>
    <row r="406" spans="1:30">
      <c r="A406" s="8" t="b">
        <f>IF(参数统计!B406=1,参数统计!C406)</f>
        <v>0</v>
      </c>
      <c r="B406" s="8" t="b">
        <f>IF(参数统计!B406=2,参数统计!C406)</f>
        <v>0</v>
      </c>
      <c r="C406" s="8" t="b">
        <f>IF(参数统计!B406=3,参数统计!C406)</f>
        <v>0</v>
      </c>
      <c r="D406" s="8" t="b">
        <f>IF(参数统计!B406=4,参数统计!C406)</f>
        <v>0</v>
      </c>
      <c r="E406" s="8" t="b">
        <f>IF(参数统计!B406=5,参数统计!C406)</f>
        <v>0</v>
      </c>
      <c r="F406" s="8" t="b">
        <f>IF(参数统计!B406=6,参数统计!C406)</f>
        <v>0</v>
      </c>
      <c r="G406" s="8" t="b">
        <f>IF(参数统计!B406=7,参数统计!C406)</f>
        <v>0</v>
      </c>
      <c r="H406" s="8" t="b">
        <f>IF(参数统计!B406=8,参数统计!C406)</f>
        <v>0</v>
      </c>
      <c r="I406" s="8" t="b">
        <f>IF(参数统计!B406=9,参数统计!C406)</f>
        <v>0</v>
      </c>
      <c r="J406" s="8" t="b">
        <f>IF(参数统计!B406=10,参数统计!C406)</f>
        <v>0</v>
      </c>
      <c r="K406" s="8" t="b">
        <f>IF(参数统计!B406=11,参数统计!C406)</f>
        <v>0</v>
      </c>
      <c r="L406" s="8" t="b">
        <f>IF(参数统计!B406=12,参数统计!C406)</f>
        <v>0</v>
      </c>
      <c r="M406" s="8" t="b">
        <f>IF(参数统计!B406=13,参数统计!C406)</f>
        <v>0</v>
      </c>
      <c r="N406" s="8" t="b">
        <f>IF(参数统计!B406=14,参数统计!C406)</f>
        <v>0</v>
      </c>
      <c r="O406" s="8" t="b">
        <f>IF(参数统计!B406=15,参数统计!C406)</f>
        <v>0</v>
      </c>
      <c r="P406" s="8" t="b">
        <f>IF(参数统计!B406=16,参数统计!C406)</f>
        <v>0</v>
      </c>
      <c r="Q406" s="8" t="b">
        <f>IF(参数统计!B406=17,参数统计!C406)</f>
        <v>0</v>
      </c>
      <c r="R406" s="8" t="b">
        <f>IF(参数统计!B406=18,参数统计!C406)</f>
        <v>0</v>
      </c>
      <c r="S406" s="8" t="b">
        <f>IF(参数统计!B406=19,参数统计!C406)</f>
        <v>0</v>
      </c>
      <c r="T406" s="8" t="b">
        <f>IF(参数统计!B406=20,参数统计!C406)</f>
        <v>0</v>
      </c>
      <c r="U406" s="8" t="b">
        <f>IF(参数统计!B406=21,参数统计!C406)</f>
        <v>0</v>
      </c>
      <c r="V406" s="8" t="b">
        <f>IF(参数统计!B406=22,参数统计!C406)</f>
        <v>0</v>
      </c>
      <c r="W406" s="8" t="b">
        <f>IF(参数统计!B406=23,参数统计!C406)</f>
        <v>0</v>
      </c>
      <c r="X406" s="8" t="b">
        <f>IF(参数统计!B406=24,参数统计!C406)</f>
        <v>0</v>
      </c>
      <c r="Y406" s="8" t="b">
        <f>IF(参数统计!B406=25,参数统计!C406)</f>
        <v>0</v>
      </c>
      <c r="Z406" s="8" t="b">
        <f>IF(参数统计!B406=26,参数统计!C406)</f>
        <v>0</v>
      </c>
      <c r="AA406" s="8" t="b">
        <f>IF(参数统计!B406=27,参数统计!C406)</f>
        <v>0</v>
      </c>
      <c r="AB406" s="8" t="b">
        <f>IF(参数统计!B406=28,参数统计!C406)</f>
        <v>0</v>
      </c>
      <c r="AC406" s="8" t="b">
        <f>IF(参数统计!B406=29,参数统计!C406)</f>
        <v>0</v>
      </c>
      <c r="AD406" s="8" t="b">
        <f>IF(参数统计!B406=30,参数统计!C406)</f>
        <v>0</v>
      </c>
    </row>
    <row r="407" spans="1:30">
      <c r="A407" s="8" t="b">
        <f>IF(参数统计!B407=1,参数统计!C407)</f>
        <v>0</v>
      </c>
      <c r="B407" s="8" t="b">
        <f>IF(参数统计!B407=2,参数统计!C407)</f>
        <v>0</v>
      </c>
      <c r="C407" s="8" t="b">
        <f>IF(参数统计!B407=3,参数统计!C407)</f>
        <v>0</v>
      </c>
      <c r="D407" s="8" t="b">
        <f>IF(参数统计!B407=4,参数统计!C407)</f>
        <v>0</v>
      </c>
      <c r="E407" s="8" t="b">
        <f>IF(参数统计!B407=5,参数统计!C407)</f>
        <v>0</v>
      </c>
      <c r="F407" s="8" t="b">
        <f>IF(参数统计!B407=6,参数统计!C407)</f>
        <v>0</v>
      </c>
      <c r="G407" s="8" t="b">
        <f>IF(参数统计!B407=7,参数统计!C407)</f>
        <v>0</v>
      </c>
      <c r="H407" s="8" t="b">
        <f>IF(参数统计!B407=8,参数统计!C407)</f>
        <v>0</v>
      </c>
      <c r="I407" s="8" t="b">
        <f>IF(参数统计!B407=9,参数统计!C407)</f>
        <v>0</v>
      </c>
      <c r="J407" s="8" t="b">
        <f>IF(参数统计!B407=10,参数统计!C407)</f>
        <v>0</v>
      </c>
      <c r="K407" s="8" t="b">
        <f>IF(参数统计!B407=11,参数统计!C407)</f>
        <v>0</v>
      </c>
      <c r="L407" s="8" t="b">
        <f>IF(参数统计!B407=12,参数统计!C407)</f>
        <v>0</v>
      </c>
      <c r="M407" s="8" t="b">
        <f>IF(参数统计!B407=13,参数统计!C407)</f>
        <v>0</v>
      </c>
      <c r="N407" s="8" t="b">
        <f>IF(参数统计!B407=14,参数统计!C407)</f>
        <v>0</v>
      </c>
      <c r="O407" s="8" t="b">
        <f>IF(参数统计!B407=15,参数统计!C407)</f>
        <v>0</v>
      </c>
      <c r="P407" s="8" t="b">
        <f>IF(参数统计!B407=16,参数统计!C407)</f>
        <v>0</v>
      </c>
      <c r="Q407" s="8" t="b">
        <f>IF(参数统计!B407=17,参数统计!C407)</f>
        <v>0</v>
      </c>
      <c r="R407" s="8" t="b">
        <f>IF(参数统计!B407=18,参数统计!C407)</f>
        <v>0</v>
      </c>
      <c r="S407" s="8" t="b">
        <f>IF(参数统计!B407=19,参数统计!C407)</f>
        <v>0</v>
      </c>
      <c r="T407" s="8" t="b">
        <f>IF(参数统计!B407=20,参数统计!C407)</f>
        <v>0</v>
      </c>
      <c r="U407" s="8" t="b">
        <f>IF(参数统计!B407=21,参数统计!C407)</f>
        <v>0</v>
      </c>
      <c r="V407" s="8" t="b">
        <f>IF(参数统计!B407=22,参数统计!C407)</f>
        <v>0</v>
      </c>
      <c r="W407" s="8" t="b">
        <f>IF(参数统计!B407=23,参数统计!C407)</f>
        <v>0</v>
      </c>
      <c r="X407" s="8" t="b">
        <f>IF(参数统计!B407=24,参数统计!C407)</f>
        <v>0</v>
      </c>
      <c r="Y407" s="8" t="b">
        <f>IF(参数统计!B407=25,参数统计!C407)</f>
        <v>0</v>
      </c>
      <c r="Z407" s="8" t="b">
        <f>IF(参数统计!B407=26,参数统计!C407)</f>
        <v>0</v>
      </c>
      <c r="AA407" s="8" t="b">
        <f>IF(参数统计!B407=27,参数统计!C407)</f>
        <v>0</v>
      </c>
      <c r="AB407" s="8" t="b">
        <f>IF(参数统计!B407=28,参数统计!C407)</f>
        <v>0</v>
      </c>
      <c r="AC407" s="8" t="b">
        <f>IF(参数统计!B407=29,参数统计!C407)</f>
        <v>0</v>
      </c>
      <c r="AD407" s="8" t="b">
        <f>IF(参数统计!B407=30,参数统计!C407)</f>
        <v>0</v>
      </c>
    </row>
    <row r="408" spans="1:30">
      <c r="A408" s="8" t="b">
        <f>IF(参数统计!B408=1,参数统计!C408)</f>
        <v>0</v>
      </c>
      <c r="B408" s="8" t="b">
        <f>IF(参数统计!B408=2,参数统计!C408)</f>
        <v>0</v>
      </c>
      <c r="C408" s="8" t="b">
        <f>IF(参数统计!B408=3,参数统计!C408)</f>
        <v>0</v>
      </c>
      <c r="D408" s="8" t="b">
        <f>IF(参数统计!B408=4,参数统计!C408)</f>
        <v>0</v>
      </c>
      <c r="E408" s="8" t="b">
        <f>IF(参数统计!B408=5,参数统计!C408)</f>
        <v>0</v>
      </c>
      <c r="F408" s="8" t="b">
        <f>IF(参数统计!B408=6,参数统计!C408)</f>
        <v>0</v>
      </c>
      <c r="G408" s="8" t="b">
        <f>IF(参数统计!B408=7,参数统计!C408)</f>
        <v>0</v>
      </c>
      <c r="H408" s="8" t="b">
        <f>IF(参数统计!B408=8,参数统计!C408)</f>
        <v>0</v>
      </c>
      <c r="I408" s="8" t="b">
        <f>IF(参数统计!B408=9,参数统计!C408)</f>
        <v>0</v>
      </c>
      <c r="J408" s="8" t="b">
        <f>IF(参数统计!B408=10,参数统计!C408)</f>
        <v>0</v>
      </c>
      <c r="K408" s="8" t="b">
        <f>IF(参数统计!B408=11,参数统计!C408)</f>
        <v>0</v>
      </c>
      <c r="L408" s="8" t="b">
        <f>IF(参数统计!B408=12,参数统计!C408)</f>
        <v>0</v>
      </c>
      <c r="M408" s="8" t="b">
        <f>IF(参数统计!B408=13,参数统计!C408)</f>
        <v>0</v>
      </c>
      <c r="N408" s="8" t="b">
        <f>IF(参数统计!B408=14,参数统计!C408)</f>
        <v>0</v>
      </c>
      <c r="O408" s="8" t="b">
        <f>IF(参数统计!B408=15,参数统计!C408)</f>
        <v>0</v>
      </c>
      <c r="P408" s="8" t="b">
        <f>IF(参数统计!B408=16,参数统计!C408)</f>
        <v>0</v>
      </c>
      <c r="Q408" s="8" t="b">
        <f>IF(参数统计!B408=17,参数统计!C408)</f>
        <v>0</v>
      </c>
      <c r="R408" s="8" t="b">
        <f>IF(参数统计!B408=18,参数统计!C408)</f>
        <v>0</v>
      </c>
      <c r="S408" s="8" t="b">
        <f>IF(参数统计!B408=19,参数统计!C408)</f>
        <v>0</v>
      </c>
      <c r="T408" s="8" t="b">
        <f>IF(参数统计!B408=20,参数统计!C408)</f>
        <v>0</v>
      </c>
      <c r="U408" s="8" t="b">
        <f>IF(参数统计!B408=21,参数统计!C408)</f>
        <v>0</v>
      </c>
      <c r="V408" s="8" t="b">
        <f>IF(参数统计!B408=22,参数统计!C408)</f>
        <v>0</v>
      </c>
      <c r="W408" s="8" t="b">
        <f>IF(参数统计!B408=23,参数统计!C408)</f>
        <v>0</v>
      </c>
      <c r="X408" s="8" t="b">
        <f>IF(参数统计!B408=24,参数统计!C408)</f>
        <v>0</v>
      </c>
      <c r="Y408" s="8" t="b">
        <f>IF(参数统计!B408=25,参数统计!C408)</f>
        <v>0</v>
      </c>
      <c r="Z408" s="8" t="b">
        <f>IF(参数统计!B408=26,参数统计!C408)</f>
        <v>0</v>
      </c>
      <c r="AA408" s="8" t="b">
        <f>IF(参数统计!B408=27,参数统计!C408)</f>
        <v>0</v>
      </c>
      <c r="AB408" s="8" t="b">
        <f>IF(参数统计!B408=28,参数统计!C408)</f>
        <v>0</v>
      </c>
      <c r="AC408" s="8" t="b">
        <f>IF(参数统计!B408=29,参数统计!C408)</f>
        <v>0</v>
      </c>
      <c r="AD408" s="8" t="b">
        <f>IF(参数统计!B408=30,参数统计!C408)</f>
        <v>0</v>
      </c>
    </row>
    <row r="409" spans="1:30">
      <c r="A409" s="8" t="b">
        <f>IF(参数统计!B409=1,参数统计!C409)</f>
        <v>0</v>
      </c>
      <c r="B409" s="8" t="b">
        <f>IF(参数统计!B409=2,参数统计!C409)</f>
        <v>0</v>
      </c>
      <c r="C409" s="8" t="b">
        <f>IF(参数统计!B409=3,参数统计!C409)</f>
        <v>0</v>
      </c>
      <c r="D409" s="8" t="b">
        <f>IF(参数统计!B409=4,参数统计!C409)</f>
        <v>0</v>
      </c>
      <c r="E409" s="8" t="b">
        <f>IF(参数统计!B409=5,参数统计!C409)</f>
        <v>0</v>
      </c>
      <c r="F409" s="8" t="b">
        <f>IF(参数统计!B409=6,参数统计!C409)</f>
        <v>0</v>
      </c>
      <c r="G409" s="8" t="b">
        <f>IF(参数统计!B409=7,参数统计!C409)</f>
        <v>0</v>
      </c>
      <c r="H409" s="8" t="b">
        <f>IF(参数统计!B409=8,参数统计!C409)</f>
        <v>0</v>
      </c>
      <c r="I409" s="8" t="b">
        <f>IF(参数统计!B409=9,参数统计!C409)</f>
        <v>0</v>
      </c>
      <c r="J409" s="8" t="b">
        <f>IF(参数统计!B409=10,参数统计!C409)</f>
        <v>0</v>
      </c>
      <c r="K409" s="8" t="b">
        <f>IF(参数统计!B409=11,参数统计!C409)</f>
        <v>0</v>
      </c>
      <c r="L409" s="8" t="b">
        <f>IF(参数统计!B409=12,参数统计!C409)</f>
        <v>0</v>
      </c>
      <c r="M409" s="8" t="b">
        <f>IF(参数统计!B409=13,参数统计!C409)</f>
        <v>0</v>
      </c>
      <c r="N409" s="8" t="b">
        <f>IF(参数统计!B409=14,参数统计!C409)</f>
        <v>0</v>
      </c>
      <c r="O409" s="8" t="b">
        <f>IF(参数统计!B409=15,参数统计!C409)</f>
        <v>0</v>
      </c>
      <c r="P409" s="8" t="b">
        <f>IF(参数统计!B409=16,参数统计!C409)</f>
        <v>0</v>
      </c>
      <c r="Q409" s="8" t="b">
        <f>IF(参数统计!B409=17,参数统计!C409)</f>
        <v>0</v>
      </c>
      <c r="R409" s="8" t="b">
        <f>IF(参数统计!B409=18,参数统计!C409)</f>
        <v>0</v>
      </c>
      <c r="S409" s="8" t="b">
        <f>IF(参数统计!B409=19,参数统计!C409)</f>
        <v>0</v>
      </c>
      <c r="T409" s="8" t="b">
        <f>IF(参数统计!B409=20,参数统计!C409)</f>
        <v>0</v>
      </c>
      <c r="U409" s="8" t="b">
        <f>IF(参数统计!B409=21,参数统计!C409)</f>
        <v>0</v>
      </c>
      <c r="V409" s="8" t="b">
        <f>IF(参数统计!B409=22,参数统计!C409)</f>
        <v>0</v>
      </c>
      <c r="W409" s="8" t="b">
        <f>IF(参数统计!B409=23,参数统计!C409)</f>
        <v>0</v>
      </c>
      <c r="X409" s="8" t="b">
        <f>IF(参数统计!B409=24,参数统计!C409)</f>
        <v>0</v>
      </c>
      <c r="Y409" s="8" t="b">
        <f>IF(参数统计!B409=25,参数统计!C409)</f>
        <v>0</v>
      </c>
      <c r="Z409" s="8" t="b">
        <f>IF(参数统计!B409=26,参数统计!C409)</f>
        <v>0</v>
      </c>
      <c r="AA409" s="8" t="b">
        <f>IF(参数统计!B409=27,参数统计!C409)</f>
        <v>0</v>
      </c>
      <c r="AB409" s="8" t="b">
        <f>IF(参数统计!B409=28,参数统计!C409)</f>
        <v>0</v>
      </c>
      <c r="AC409" s="8" t="b">
        <f>IF(参数统计!B409=29,参数统计!C409)</f>
        <v>0</v>
      </c>
      <c r="AD409" s="8" t="b">
        <f>IF(参数统计!B409=30,参数统计!C409)</f>
        <v>0</v>
      </c>
    </row>
    <row r="410" spans="1:30">
      <c r="A410" s="8" t="b">
        <f>IF(参数统计!B410=1,参数统计!C410)</f>
        <v>0</v>
      </c>
      <c r="B410" s="8" t="b">
        <f>IF(参数统计!B410=2,参数统计!C410)</f>
        <v>0</v>
      </c>
      <c r="C410" s="8" t="b">
        <f>IF(参数统计!B410=3,参数统计!C410)</f>
        <v>0</v>
      </c>
      <c r="D410" s="8" t="b">
        <f>IF(参数统计!B410=4,参数统计!C410)</f>
        <v>0</v>
      </c>
      <c r="E410" s="8" t="b">
        <f>IF(参数统计!B410=5,参数统计!C410)</f>
        <v>0</v>
      </c>
      <c r="F410" s="8" t="b">
        <f>IF(参数统计!B410=6,参数统计!C410)</f>
        <v>0</v>
      </c>
      <c r="G410" s="8" t="b">
        <f>IF(参数统计!B410=7,参数统计!C410)</f>
        <v>0</v>
      </c>
      <c r="H410" s="8" t="b">
        <f>IF(参数统计!B410=8,参数统计!C410)</f>
        <v>0</v>
      </c>
      <c r="I410" s="8" t="b">
        <f>IF(参数统计!B410=9,参数统计!C410)</f>
        <v>0</v>
      </c>
      <c r="J410" s="8" t="b">
        <f>IF(参数统计!B410=10,参数统计!C410)</f>
        <v>0</v>
      </c>
      <c r="K410" s="8" t="b">
        <f>IF(参数统计!B410=11,参数统计!C410)</f>
        <v>0</v>
      </c>
      <c r="L410" s="8" t="b">
        <f>IF(参数统计!B410=12,参数统计!C410)</f>
        <v>0</v>
      </c>
      <c r="M410" s="8" t="b">
        <f>IF(参数统计!B410=13,参数统计!C410)</f>
        <v>0</v>
      </c>
      <c r="N410" s="8" t="b">
        <f>IF(参数统计!B410=14,参数统计!C410)</f>
        <v>0</v>
      </c>
      <c r="O410" s="8" t="b">
        <f>IF(参数统计!B410=15,参数统计!C410)</f>
        <v>0</v>
      </c>
      <c r="P410" s="8" t="b">
        <f>IF(参数统计!B410=16,参数统计!C410)</f>
        <v>0</v>
      </c>
      <c r="Q410" s="8" t="b">
        <f>IF(参数统计!B410=17,参数统计!C410)</f>
        <v>0</v>
      </c>
      <c r="R410" s="8" t="b">
        <f>IF(参数统计!B410=18,参数统计!C410)</f>
        <v>0</v>
      </c>
      <c r="S410" s="8" t="b">
        <f>IF(参数统计!B410=19,参数统计!C410)</f>
        <v>0</v>
      </c>
      <c r="T410" s="8" t="b">
        <f>IF(参数统计!B410=20,参数统计!C410)</f>
        <v>0</v>
      </c>
      <c r="U410" s="8" t="b">
        <f>IF(参数统计!B410=21,参数统计!C410)</f>
        <v>0</v>
      </c>
      <c r="V410" s="8" t="b">
        <f>IF(参数统计!B410=22,参数统计!C410)</f>
        <v>0</v>
      </c>
      <c r="W410" s="8" t="b">
        <f>IF(参数统计!B410=23,参数统计!C410)</f>
        <v>0</v>
      </c>
      <c r="X410" s="8" t="b">
        <f>IF(参数统计!B410=24,参数统计!C410)</f>
        <v>0</v>
      </c>
      <c r="Y410" s="8" t="b">
        <f>IF(参数统计!B410=25,参数统计!C410)</f>
        <v>0</v>
      </c>
      <c r="Z410" s="8" t="b">
        <f>IF(参数统计!B410=26,参数统计!C410)</f>
        <v>0</v>
      </c>
      <c r="AA410" s="8" t="b">
        <f>IF(参数统计!B410=27,参数统计!C410)</f>
        <v>0</v>
      </c>
      <c r="AB410" s="8" t="b">
        <f>IF(参数统计!B410=28,参数统计!C410)</f>
        <v>0</v>
      </c>
      <c r="AC410" s="8" t="b">
        <f>IF(参数统计!B410=29,参数统计!C410)</f>
        <v>0</v>
      </c>
      <c r="AD410" s="8" t="b">
        <f>IF(参数统计!B410=30,参数统计!C410)</f>
        <v>0</v>
      </c>
    </row>
    <row r="411" spans="1:30">
      <c r="A411" s="8" t="b">
        <f>IF(参数统计!B411=1,参数统计!C411)</f>
        <v>0</v>
      </c>
      <c r="B411" s="8" t="b">
        <f>IF(参数统计!B411=2,参数统计!C411)</f>
        <v>0</v>
      </c>
      <c r="C411" s="8" t="b">
        <f>IF(参数统计!B411=3,参数统计!C411)</f>
        <v>0</v>
      </c>
      <c r="D411" s="8" t="b">
        <f>IF(参数统计!B411=4,参数统计!C411)</f>
        <v>0</v>
      </c>
      <c r="E411" s="8" t="b">
        <f>IF(参数统计!B411=5,参数统计!C411)</f>
        <v>0</v>
      </c>
      <c r="F411" s="8" t="b">
        <f>IF(参数统计!B411=6,参数统计!C411)</f>
        <v>0</v>
      </c>
      <c r="G411" s="8" t="b">
        <f>IF(参数统计!B411=7,参数统计!C411)</f>
        <v>0</v>
      </c>
      <c r="H411" s="8" t="b">
        <f>IF(参数统计!B411=8,参数统计!C411)</f>
        <v>0</v>
      </c>
      <c r="I411" s="8" t="b">
        <f>IF(参数统计!B411=9,参数统计!C411)</f>
        <v>0</v>
      </c>
      <c r="J411" s="8" t="b">
        <f>IF(参数统计!B411=10,参数统计!C411)</f>
        <v>0</v>
      </c>
      <c r="K411" s="8" t="b">
        <f>IF(参数统计!B411=11,参数统计!C411)</f>
        <v>0</v>
      </c>
      <c r="L411" s="8" t="b">
        <f>IF(参数统计!B411=12,参数统计!C411)</f>
        <v>0</v>
      </c>
      <c r="M411" s="8" t="b">
        <f>IF(参数统计!B411=13,参数统计!C411)</f>
        <v>0</v>
      </c>
      <c r="N411" s="8" t="b">
        <f>IF(参数统计!B411=14,参数统计!C411)</f>
        <v>0</v>
      </c>
      <c r="O411" s="8" t="b">
        <f>IF(参数统计!B411=15,参数统计!C411)</f>
        <v>0</v>
      </c>
      <c r="P411" s="8" t="b">
        <f>IF(参数统计!B411=16,参数统计!C411)</f>
        <v>0</v>
      </c>
      <c r="Q411" s="8" t="b">
        <f>IF(参数统计!B411=17,参数统计!C411)</f>
        <v>0</v>
      </c>
      <c r="R411" s="8" t="b">
        <f>IF(参数统计!B411=18,参数统计!C411)</f>
        <v>0</v>
      </c>
      <c r="S411" s="8" t="b">
        <f>IF(参数统计!B411=19,参数统计!C411)</f>
        <v>0</v>
      </c>
      <c r="T411" s="8" t="b">
        <f>IF(参数统计!B411=20,参数统计!C411)</f>
        <v>0</v>
      </c>
      <c r="U411" s="8" t="b">
        <f>IF(参数统计!B411=21,参数统计!C411)</f>
        <v>0</v>
      </c>
      <c r="V411" s="8" t="b">
        <f>IF(参数统计!B411=22,参数统计!C411)</f>
        <v>0</v>
      </c>
      <c r="W411" s="8" t="b">
        <f>IF(参数统计!B411=23,参数统计!C411)</f>
        <v>0</v>
      </c>
      <c r="X411" s="8" t="b">
        <f>IF(参数统计!B411=24,参数统计!C411)</f>
        <v>0</v>
      </c>
      <c r="Y411" s="8" t="b">
        <f>IF(参数统计!B411=25,参数统计!C411)</f>
        <v>0</v>
      </c>
      <c r="Z411" s="8" t="b">
        <f>IF(参数统计!B411=26,参数统计!C411)</f>
        <v>0</v>
      </c>
      <c r="AA411" s="8" t="b">
        <f>IF(参数统计!B411=27,参数统计!C411)</f>
        <v>0</v>
      </c>
      <c r="AB411" s="8" t="b">
        <f>IF(参数统计!B411=28,参数统计!C411)</f>
        <v>0</v>
      </c>
      <c r="AC411" s="8" t="b">
        <f>IF(参数统计!B411=29,参数统计!C411)</f>
        <v>0</v>
      </c>
      <c r="AD411" s="8" t="b">
        <f>IF(参数统计!B411=30,参数统计!C411)</f>
        <v>0</v>
      </c>
    </row>
    <row r="412" spans="1:30">
      <c r="A412" s="8" t="b">
        <f>IF(参数统计!B412=1,参数统计!C412)</f>
        <v>0</v>
      </c>
      <c r="B412" s="8" t="b">
        <f>IF(参数统计!B412=2,参数统计!C412)</f>
        <v>0</v>
      </c>
      <c r="C412" s="8" t="b">
        <f>IF(参数统计!B412=3,参数统计!C412)</f>
        <v>0</v>
      </c>
      <c r="D412" s="8" t="b">
        <f>IF(参数统计!B412=4,参数统计!C412)</f>
        <v>0</v>
      </c>
      <c r="E412" s="8" t="b">
        <f>IF(参数统计!B412=5,参数统计!C412)</f>
        <v>0</v>
      </c>
      <c r="F412" s="8" t="b">
        <f>IF(参数统计!B412=6,参数统计!C412)</f>
        <v>0</v>
      </c>
      <c r="G412" s="8" t="b">
        <f>IF(参数统计!B412=7,参数统计!C412)</f>
        <v>0</v>
      </c>
      <c r="H412" s="8" t="b">
        <f>IF(参数统计!B412=8,参数统计!C412)</f>
        <v>0</v>
      </c>
      <c r="I412" s="8" t="b">
        <f>IF(参数统计!B412=9,参数统计!C412)</f>
        <v>0</v>
      </c>
      <c r="J412" s="8" t="b">
        <f>IF(参数统计!B412=10,参数统计!C412)</f>
        <v>0</v>
      </c>
      <c r="K412" s="8" t="b">
        <f>IF(参数统计!B412=11,参数统计!C412)</f>
        <v>0</v>
      </c>
      <c r="L412" s="8" t="b">
        <f>IF(参数统计!B412=12,参数统计!C412)</f>
        <v>0</v>
      </c>
      <c r="M412" s="8" t="b">
        <f>IF(参数统计!B412=13,参数统计!C412)</f>
        <v>0</v>
      </c>
      <c r="N412" s="8" t="b">
        <f>IF(参数统计!B412=14,参数统计!C412)</f>
        <v>0</v>
      </c>
      <c r="O412" s="8" t="b">
        <f>IF(参数统计!B412=15,参数统计!C412)</f>
        <v>0</v>
      </c>
      <c r="P412" s="8" t="b">
        <f>IF(参数统计!B412=16,参数统计!C412)</f>
        <v>0</v>
      </c>
      <c r="Q412" s="8" t="b">
        <f>IF(参数统计!B412=17,参数统计!C412)</f>
        <v>0</v>
      </c>
      <c r="R412" s="8" t="b">
        <f>IF(参数统计!B412=18,参数统计!C412)</f>
        <v>0</v>
      </c>
      <c r="S412" s="8" t="b">
        <f>IF(参数统计!B412=19,参数统计!C412)</f>
        <v>0</v>
      </c>
      <c r="T412" s="8" t="b">
        <f>IF(参数统计!B412=20,参数统计!C412)</f>
        <v>0</v>
      </c>
      <c r="U412" s="8" t="b">
        <f>IF(参数统计!B412=21,参数统计!C412)</f>
        <v>0</v>
      </c>
      <c r="V412" s="8" t="b">
        <f>IF(参数统计!B412=22,参数统计!C412)</f>
        <v>0</v>
      </c>
      <c r="W412" s="8" t="b">
        <f>IF(参数统计!B412=23,参数统计!C412)</f>
        <v>0</v>
      </c>
      <c r="X412" s="8" t="b">
        <f>IF(参数统计!B412=24,参数统计!C412)</f>
        <v>0</v>
      </c>
      <c r="Y412" s="8" t="b">
        <f>IF(参数统计!B412=25,参数统计!C412)</f>
        <v>0</v>
      </c>
      <c r="Z412" s="8" t="b">
        <f>IF(参数统计!B412=26,参数统计!C412)</f>
        <v>0</v>
      </c>
      <c r="AA412" s="8" t="b">
        <f>IF(参数统计!B412=27,参数统计!C412)</f>
        <v>0</v>
      </c>
      <c r="AB412" s="8" t="b">
        <f>IF(参数统计!B412=28,参数统计!C412)</f>
        <v>0</v>
      </c>
      <c r="AC412" s="8" t="b">
        <f>IF(参数统计!B412=29,参数统计!C412)</f>
        <v>0</v>
      </c>
      <c r="AD412" s="8" t="b">
        <f>IF(参数统计!B412=30,参数统计!C412)</f>
        <v>0</v>
      </c>
    </row>
    <row r="413" spans="1:30">
      <c r="A413" s="8" t="b">
        <f>IF(参数统计!B413=1,参数统计!C413)</f>
        <v>0</v>
      </c>
      <c r="B413" s="8" t="b">
        <f>IF(参数统计!B413=2,参数统计!C413)</f>
        <v>0</v>
      </c>
      <c r="C413" s="8" t="b">
        <f>IF(参数统计!B413=3,参数统计!C413)</f>
        <v>0</v>
      </c>
      <c r="D413" s="8" t="b">
        <f>IF(参数统计!B413=4,参数统计!C413)</f>
        <v>0</v>
      </c>
      <c r="E413" s="8" t="b">
        <f>IF(参数统计!B413=5,参数统计!C413)</f>
        <v>0</v>
      </c>
      <c r="F413" s="8" t="b">
        <f>IF(参数统计!B413=6,参数统计!C413)</f>
        <v>0</v>
      </c>
      <c r="G413" s="8" t="b">
        <f>IF(参数统计!B413=7,参数统计!C413)</f>
        <v>0</v>
      </c>
      <c r="H413" s="8" t="b">
        <f>IF(参数统计!B413=8,参数统计!C413)</f>
        <v>0</v>
      </c>
      <c r="I413" s="8" t="b">
        <f>IF(参数统计!B413=9,参数统计!C413)</f>
        <v>0</v>
      </c>
      <c r="J413" s="8" t="b">
        <f>IF(参数统计!B413=10,参数统计!C413)</f>
        <v>0</v>
      </c>
      <c r="K413" s="8" t="b">
        <f>IF(参数统计!B413=11,参数统计!C413)</f>
        <v>0</v>
      </c>
      <c r="L413" s="8" t="b">
        <f>IF(参数统计!B413=12,参数统计!C413)</f>
        <v>0</v>
      </c>
      <c r="M413" s="8" t="b">
        <f>IF(参数统计!B413=13,参数统计!C413)</f>
        <v>0</v>
      </c>
      <c r="N413" s="8" t="b">
        <f>IF(参数统计!B413=14,参数统计!C413)</f>
        <v>0</v>
      </c>
      <c r="O413" s="8" t="b">
        <f>IF(参数统计!B413=15,参数统计!C413)</f>
        <v>0</v>
      </c>
      <c r="P413" s="8" t="b">
        <f>IF(参数统计!B413=16,参数统计!C413)</f>
        <v>0</v>
      </c>
      <c r="Q413" s="8" t="b">
        <f>IF(参数统计!B413=17,参数统计!C413)</f>
        <v>0</v>
      </c>
      <c r="R413" s="8" t="b">
        <f>IF(参数统计!B413=18,参数统计!C413)</f>
        <v>0</v>
      </c>
      <c r="S413" s="8" t="b">
        <f>IF(参数统计!B413=19,参数统计!C413)</f>
        <v>0</v>
      </c>
      <c r="T413" s="8" t="b">
        <f>IF(参数统计!B413=20,参数统计!C413)</f>
        <v>0</v>
      </c>
      <c r="U413" s="8" t="b">
        <f>IF(参数统计!B413=21,参数统计!C413)</f>
        <v>0</v>
      </c>
      <c r="V413" s="8" t="b">
        <f>IF(参数统计!B413=22,参数统计!C413)</f>
        <v>0</v>
      </c>
      <c r="W413" s="8" t="b">
        <f>IF(参数统计!B413=23,参数统计!C413)</f>
        <v>0</v>
      </c>
      <c r="X413" s="8" t="b">
        <f>IF(参数统计!B413=24,参数统计!C413)</f>
        <v>0</v>
      </c>
      <c r="Y413" s="8" t="b">
        <f>IF(参数统计!B413=25,参数统计!C413)</f>
        <v>0</v>
      </c>
      <c r="Z413" s="8" t="b">
        <f>IF(参数统计!B413=26,参数统计!C413)</f>
        <v>0</v>
      </c>
      <c r="AA413" s="8" t="b">
        <f>IF(参数统计!B413=27,参数统计!C413)</f>
        <v>0</v>
      </c>
      <c r="AB413" s="8" t="b">
        <f>IF(参数统计!B413=28,参数统计!C413)</f>
        <v>0</v>
      </c>
      <c r="AC413" s="8" t="b">
        <f>IF(参数统计!B413=29,参数统计!C413)</f>
        <v>0</v>
      </c>
      <c r="AD413" s="8" t="b">
        <f>IF(参数统计!B413=30,参数统计!C413)</f>
        <v>0</v>
      </c>
    </row>
    <row r="414" spans="1:30">
      <c r="A414" s="8" t="b">
        <f>IF(参数统计!B414=1,参数统计!C414)</f>
        <v>0</v>
      </c>
      <c r="B414" s="8" t="b">
        <f>IF(参数统计!B414=2,参数统计!C414)</f>
        <v>0</v>
      </c>
      <c r="C414" s="8" t="b">
        <f>IF(参数统计!B414=3,参数统计!C414)</f>
        <v>0</v>
      </c>
      <c r="D414" s="8" t="b">
        <f>IF(参数统计!B414=4,参数统计!C414)</f>
        <v>0</v>
      </c>
      <c r="E414" s="8" t="b">
        <f>IF(参数统计!B414=5,参数统计!C414)</f>
        <v>0</v>
      </c>
      <c r="F414" s="8" t="b">
        <f>IF(参数统计!B414=6,参数统计!C414)</f>
        <v>0</v>
      </c>
      <c r="G414" s="8" t="b">
        <f>IF(参数统计!B414=7,参数统计!C414)</f>
        <v>0</v>
      </c>
      <c r="H414" s="8" t="b">
        <f>IF(参数统计!B414=8,参数统计!C414)</f>
        <v>0</v>
      </c>
      <c r="I414" s="8" t="b">
        <f>IF(参数统计!B414=9,参数统计!C414)</f>
        <v>0</v>
      </c>
      <c r="J414" s="8" t="b">
        <f>IF(参数统计!B414=10,参数统计!C414)</f>
        <v>0</v>
      </c>
      <c r="K414" s="8" t="b">
        <f>IF(参数统计!B414=11,参数统计!C414)</f>
        <v>0</v>
      </c>
      <c r="L414" s="8" t="b">
        <f>IF(参数统计!B414=12,参数统计!C414)</f>
        <v>0</v>
      </c>
      <c r="M414" s="8" t="b">
        <f>IF(参数统计!B414=13,参数统计!C414)</f>
        <v>0</v>
      </c>
      <c r="N414" s="8" t="b">
        <f>IF(参数统计!B414=14,参数统计!C414)</f>
        <v>0</v>
      </c>
      <c r="O414" s="8" t="b">
        <f>IF(参数统计!B414=15,参数统计!C414)</f>
        <v>0</v>
      </c>
      <c r="P414" s="8" t="b">
        <f>IF(参数统计!B414=16,参数统计!C414)</f>
        <v>0</v>
      </c>
      <c r="Q414" s="8" t="b">
        <f>IF(参数统计!B414=17,参数统计!C414)</f>
        <v>0</v>
      </c>
      <c r="R414" s="8" t="b">
        <f>IF(参数统计!B414=18,参数统计!C414)</f>
        <v>0</v>
      </c>
      <c r="S414" s="8" t="b">
        <f>IF(参数统计!B414=19,参数统计!C414)</f>
        <v>0</v>
      </c>
      <c r="T414" s="8" t="b">
        <f>IF(参数统计!B414=20,参数统计!C414)</f>
        <v>0</v>
      </c>
      <c r="U414" s="8" t="b">
        <f>IF(参数统计!B414=21,参数统计!C414)</f>
        <v>0</v>
      </c>
      <c r="V414" s="8" t="b">
        <f>IF(参数统计!B414=22,参数统计!C414)</f>
        <v>0</v>
      </c>
      <c r="W414" s="8" t="b">
        <f>IF(参数统计!B414=23,参数统计!C414)</f>
        <v>0</v>
      </c>
      <c r="X414" s="8" t="b">
        <f>IF(参数统计!B414=24,参数统计!C414)</f>
        <v>0</v>
      </c>
      <c r="Y414" s="8" t="b">
        <f>IF(参数统计!B414=25,参数统计!C414)</f>
        <v>0</v>
      </c>
      <c r="Z414" s="8" t="b">
        <f>IF(参数统计!B414=26,参数统计!C414)</f>
        <v>0</v>
      </c>
      <c r="AA414" s="8" t="b">
        <f>IF(参数统计!B414=27,参数统计!C414)</f>
        <v>0</v>
      </c>
      <c r="AB414" s="8" t="b">
        <f>IF(参数统计!B414=28,参数统计!C414)</f>
        <v>0</v>
      </c>
      <c r="AC414" s="8" t="b">
        <f>IF(参数统计!B414=29,参数统计!C414)</f>
        <v>0</v>
      </c>
      <c r="AD414" s="8" t="b">
        <f>IF(参数统计!B414=30,参数统计!C414)</f>
        <v>0</v>
      </c>
    </row>
    <row r="415" spans="1:30">
      <c r="A415" s="8" t="b">
        <f>IF(参数统计!B415=1,参数统计!C415)</f>
        <v>0</v>
      </c>
      <c r="B415" s="8" t="b">
        <f>IF(参数统计!B415=2,参数统计!C415)</f>
        <v>0</v>
      </c>
      <c r="C415" s="8" t="b">
        <f>IF(参数统计!B415=3,参数统计!C415)</f>
        <v>0</v>
      </c>
      <c r="D415" s="8" t="b">
        <f>IF(参数统计!B415=4,参数统计!C415)</f>
        <v>0</v>
      </c>
      <c r="E415" s="8" t="b">
        <f>IF(参数统计!B415=5,参数统计!C415)</f>
        <v>0</v>
      </c>
      <c r="F415" s="8" t="b">
        <f>IF(参数统计!B415=6,参数统计!C415)</f>
        <v>0</v>
      </c>
      <c r="G415" s="8" t="b">
        <f>IF(参数统计!B415=7,参数统计!C415)</f>
        <v>0</v>
      </c>
      <c r="H415" s="8" t="b">
        <f>IF(参数统计!B415=8,参数统计!C415)</f>
        <v>0</v>
      </c>
      <c r="I415" s="8" t="b">
        <f>IF(参数统计!B415=9,参数统计!C415)</f>
        <v>0</v>
      </c>
      <c r="J415" s="8" t="b">
        <f>IF(参数统计!B415=10,参数统计!C415)</f>
        <v>0</v>
      </c>
      <c r="K415" s="8" t="b">
        <f>IF(参数统计!B415=11,参数统计!C415)</f>
        <v>0</v>
      </c>
      <c r="L415" s="8" t="b">
        <f>IF(参数统计!B415=12,参数统计!C415)</f>
        <v>0</v>
      </c>
      <c r="M415" s="8" t="b">
        <f>IF(参数统计!B415=13,参数统计!C415)</f>
        <v>0</v>
      </c>
      <c r="N415" s="8" t="b">
        <f>IF(参数统计!B415=14,参数统计!C415)</f>
        <v>0</v>
      </c>
      <c r="O415" s="8" t="b">
        <f>IF(参数统计!B415=15,参数统计!C415)</f>
        <v>0</v>
      </c>
      <c r="P415" s="8" t="b">
        <f>IF(参数统计!B415=16,参数统计!C415)</f>
        <v>0</v>
      </c>
      <c r="Q415" s="8" t="b">
        <f>IF(参数统计!B415=17,参数统计!C415)</f>
        <v>0</v>
      </c>
      <c r="R415" s="8" t="b">
        <f>IF(参数统计!B415=18,参数统计!C415)</f>
        <v>0</v>
      </c>
      <c r="S415" s="8" t="b">
        <f>IF(参数统计!B415=19,参数统计!C415)</f>
        <v>0</v>
      </c>
      <c r="T415" s="8" t="b">
        <f>IF(参数统计!B415=20,参数统计!C415)</f>
        <v>0</v>
      </c>
      <c r="U415" s="8" t="b">
        <f>IF(参数统计!B415=21,参数统计!C415)</f>
        <v>0</v>
      </c>
      <c r="V415" s="8" t="b">
        <f>IF(参数统计!B415=22,参数统计!C415)</f>
        <v>0</v>
      </c>
      <c r="W415" s="8" t="b">
        <f>IF(参数统计!B415=23,参数统计!C415)</f>
        <v>0</v>
      </c>
      <c r="X415" s="8" t="b">
        <f>IF(参数统计!B415=24,参数统计!C415)</f>
        <v>0</v>
      </c>
      <c r="Y415" s="8" t="b">
        <f>IF(参数统计!B415=25,参数统计!C415)</f>
        <v>0</v>
      </c>
      <c r="Z415" s="8" t="b">
        <f>IF(参数统计!B415=26,参数统计!C415)</f>
        <v>0</v>
      </c>
      <c r="AA415" s="8" t="b">
        <f>IF(参数统计!B415=27,参数统计!C415)</f>
        <v>0</v>
      </c>
      <c r="AB415" s="8" t="b">
        <f>IF(参数统计!B415=28,参数统计!C415)</f>
        <v>0</v>
      </c>
      <c r="AC415" s="8" t="b">
        <f>IF(参数统计!B415=29,参数统计!C415)</f>
        <v>0</v>
      </c>
      <c r="AD415" s="8" t="b">
        <f>IF(参数统计!B415=30,参数统计!C415)</f>
        <v>0</v>
      </c>
    </row>
    <row r="416" spans="1:30">
      <c r="A416" s="8" t="b">
        <f>IF(参数统计!B416=1,参数统计!C416)</f>
        <v>0</v>
      </c>
      <c r="B416" s="8" t="b">
        <f>IF(参数统计!B416=2,参数统计!C416)</f>
        <v>0</v>
      </c>
      <c r="C416" s="8" t="b">
        <f>IF(参数统计!B416=3,参数统计!C416)</f>
        <v>0</v>
      </c>
      <c r="D416" s="8" t="b">
        <f>IF(参数统计!B416=4,参数统计!C416)</f>
        <v>0</v>
      </c>
      <c r="E416" s="8" t="b">
        <f>IF(参数统计!B416=5,参数统计!C416)</f>
        <v>0</v>
      </c>
      <c r="F416" s="8" t="b">
        <f>IF(参数统计!B416=6,参数统计!C416)</f>
        <v>0</v>
      </c>
      <c r="G416" s="8" t="b">
        <f>IF(参数统计!B416=7,参数统计!C416)</f>
        <v>0</v>
      </c>
      <c r="H416" s="8" t="b">
        <f>IF(参数统计!B416=8,参数统计!C416)</f>
        <v>0</v>
      </c>
      <c r="I416" s="8" t="b">
        <f>IF(参数统计!B416=9,参数统计!C416)</f>
        <v>0</v>
      </c>
      <c r="J416" s="8" t="b">
        <f>IF(参数统计!B416=10,参数统计!C416)</f>
        <v>0</v>
      </c>
      <c r="K416" s="8" t="b">
        <f>IF(参数统计!B416=11,参数统计!C416)</f>
        <v>0</v>
      </c>
      <c r="L416" s="8" t="b">
        <f>IF(参数统计!B416=12,参数统计!C416)</f>
        <v>0</v>
      </c>
      <c r="M416" s="8" t="b">
        <f>IF(参数统计!B416=13,参数统计!C416)</f>
        <v>0</v>
      </c>
      <c r="N416" s="8" t="b">
        <f>IF(参数统计!B416=14,参数统计!C416)</f>
        <v>0</v>
      </c>
      <c r="O416" s="8" t="b">
        <f>IF(参数统计!B416=15,参数统计!C416)</f>
        <v>0</v>
      </c>
      <c r="P416" s="8" t="b">
        <f>IF(参数统计!B416=16,参数统计!C416)</f>
        <v>0</v>
      </c>
      <c r="Q416" s="8" t="b">
        <f>IF(参数统计!B416=17,参数统计!C416)</f>
        <v>0</v>
      </c>
      <c r="R416" s="8" t="b">
        <f>IF(参数统计!B416=18,参数统计!C416)</f>
        <v>0</v>
      </c>
      <c r="S416" s="8" t="b">
        <f>IF(参数统计!B416=19,参数统计!C416)</f>
        <v>0</v>
      </c>
      <c r="T416" s="8" t="b">
        <f>IF(参数统计!B416=20,参数统计!C416)</f>
        <v>0</v>
      </c>
      <c r="U416" s="8" t="b">
        <f>IF(参数统计!B416=21,参数统计!C416)</f>
        <v>0</v>
      </c>
      <c r="V416" s="8" t="b">
        <f>IF(参数统计!B416=22,参数统计!C416)</f>
        <v>0</v>
      </c>
      <c r="W416" s="8" t="b">
        <f>IF(参数统计!B416=23,参数统计!C416)</f>
        <v>0</v>
      </c>
      <c r="X416" s="8" t="b">
        <f>IF(参数统计!B416=24,参数统计!C416)</f>
        <v>0</v>
      </c>
      <c r="Y416" s="8" t="b">
        <f>IF(参数统计!B416=25,参数统计!C416)</f>
        <v>0</v>
      </c>
      <c r="Z416" s="8" t="b">
        <f>IF(参数统计!B416=26,参数统计!C416)</f>
        <v>0</v>
      </c>
      <c r="AA416" s="8" t="b">
        <f>IF(参数统计!B416=27,参数统计!C416)</f>
        <v>0</v>
      </c>
      <c r="AB416" s="8" t="b">
        <f>IF(参数统计!B416=28,参数统计!C416)</f>
        <v>0</v>
      </c>
      <c r="AC416" s="8" t="b">
        <f>IF(参数统计!B416=29,参数统计!C416)</f>
        <v>0</v>
      </c>
      <c r="AD416" s="8" t="b">
        <f>IF(参数统计!B416=30,参数统计!C416)</f>
        <v>0</v>
      </c>
    </row>
    <row r="417" spans="1:30">
      <c r="A417" s="8" t="b">
        <f>IF(参数统计!B417=1,参数统计!C417)</f>
        <v>0</v>
      </c>
      <c r="B417" s="8" t="b">
        <f>IF(参数统计!B417=2,参数统计!C417)</f>
        <v>0</v>
      </c>
      <c r="C417" s="8" t="b">
        <f>IF(参数统计!B417=3,参数统计!C417)</f>
        <v>0</v>
      </c>
      <c r="D417" s="8" t="b">
        <f>IF(参数统计!B417=4,参数统计!C417)</f>
        <v>0</v>
      </c>
      <c r="E417" s="8" t="b">
        <f>IF(参数统计!B417=5,参数统计!C417)</f>
        <v>0</v>
      </c>
      <c r="F417" s="8" t="b">
        <f>IF(参数统计!B417=6,参数统计!C417)</f>
        <v>0</v>
      </c>
      <c r="G417" s="8" t="b">
        <f>IF(参数统计!B417=7,参数统计!C417)</f>
        <v>0</v>
      </c>
      <c r="H417" s="8" t="b">
        <f>IF(参数统计!B417=8,参数统计!C417)</f>
        <v>0</v>
      </c>
      <c r="I417" s="8" t="b">
        <f>IF(参数统计!B417=9,参数统计!C417)</f>
        <v>0</v>
      </c>
      <c r="J417" s="8" t="b">
        <f>IF(参数统计!B417=10,参数统计!C417)</f>
        <v>0</v>
      </c>
      <c r="K417" s="8" t="b">
        <f>IF(参数统计!B417=11,参数统计!C417)</f>
        <v>0</v>
      </c>
      <c r="L417" s="8" t="b">
        <f>IF(参数统计!B417=12,参数统计!C417)</f>
        <v>0</v>
      </c>
      <c r="M417" s="8" t="b">
        <f>IF(参数统计!B417=13,参数统计!C417)</f>
        <v>0</v>
      </c>
      <c r="N417" s="8" t="b">
        <f>IF(参数统计!B417=14,参数统计!C417)</f>
        <v>0</v>
      </c>
      <c r="O417" s="8" t="b">
        <f>IF(参数统计!B417=15,参数统计!C417)</f>
        <v>0</v>
      </c>
      <c r="P417" s="8" t="b">
        <f>IF(参数统计!B417=16,参数统计!C417)</f>
        <v>0</v>
      </c>
      <c r="Q417" s="8" t="b">
        <f>IF(参数统计!B417=17,参数统计!C417)</f>
        <v>0</v>
      </c>
      <c r="R417" s="8" t="b">
        <f>IF(参数统计!B417=18,参数统计!C417)</f>
        <v>0</v>
      </c>
      <c r="S417" s="8" t="b">
        <f>IF(参数统计!B417=19,参数统计!C417)</f>
        <v>0</v>
      </c>
      <c r="T417" s="8" t="b">
        <f>IF(参数统计!B417=20,参数统计!C417)</f>
        <v>0</v>
      </c>
      <c r="U417" s="8" t="b">
        <f>IF(参数统计!B417=21,参数统计!C417)</f>
        <v>0</v>
      </c>
      <c r="V417" s="8" t="b">
        <f>IF(参数统计!B417=22,参数统计!C417)</f>
        <v>0</v>
      </c>
      <c r="W417" s="8" t="b">
        <f>IF(参数统计!B417=23,参数统计!C417)</f>
        <v>0</v>
      </c>
      <c r="X417" s="8" t="b">
        <f>IF(参数统计!B417=24,参数统计!C417)</f>
        <v>0</v>
      </c>
      <c r="Y417" s="8" t="b">
        <f>IF(参数统计!B417=25,参数统计!C417)</f>
        <v>0</v>
      </c>
      <c r="Z417" s="8" t="b">
        <f>IF(参数统计!B417=26,参数统计!C417)</f>
        <v>0</v>
      </c>
      <c r="AA417" s="8" t="b">
        <f>IF(参数统计!B417=27,参数统计!C417)</f>
        <v>0</v>
      </c>
      <c r="AB417" s="8" t="b">
        <f>IF(参数统计!B417=28,参数统计!C417)</f>
        <v>0</v>
      </c>
      <c r="AC417" s="8" t="b">
        <f>IF(参数统计!B417=29,参数统计!C417)</f>
        <v>0</v>
      </c>
      <c r="AD417" s="8" t="b">
        <f>IF(参数统计!B417=30,参数统计!C417)</f>
        <v>0</v>
      </c>
    </row>
    <row r="418" spans="1:30">
      <c r="A418" s="8" t="b">
        <f>IF(参数统计!B418=1,参数统计!C418)</f>
        <v>0</v>
      </c>
      <c r="B418" s="8" t="b">
        <f>IF(参数统计!B418=2,参数统计!C418)</f>
        <v>0</v>
      </c>
      <c r="C418" s="8" t="b">
        <f>IF(参数统计!B418=3,参数统计!C418)</f>
        <v>0</v>
      </c>
      <c r="D418" s="8" t="b">
        <f>IF(参数统计!B418=4,参数统计!C418)</f>
        <v>0</v>
      </c>
      <c r="E418" s="8" t="b">
        <f>IF(参数统计!B418=5,参数统计!C418)</f>
        <v>0</v>
      </c>
      <c r="F418" s="8" t="b">
        <f>IF(参数统计!B418=6,参数统计!C418)</f>
        <v>0</v>
      </c>
      <c r="G418" s="8" t="b">
        <f>IF(参数统计!B418=7,参数统计!C418)</f>
        <v>0</v>
      </c>
      <c r="H418" s="8" t="b">
        <f>IF(参数统计!B418=8,参数统计!C418)</f>
        <v>0</v>
      </c>
      <c r="I418" s="8" t="b">
        <f>IF(参数统计!B418=9,参数统计!C418)</f>
        <v>0</v>
      </c>
      <c r="J418" s="8" t="b">
        <f>IF(参数统计!B418=10,参数统计!C418)</f>
        <v>0</v>
      </c>
      <c r="K418" s="8" t="b">
        <f>IF(参数统计!B418=11,参数统计!C418)</f>
        <v>0</v>
      </c>
      <c r="L418" s="8" t="b">
        <f>IF(参数统计!B418=12,参数统计!C418)</f>
        <v>0</v>
      </c>
      <c r="M418" s="8" t="b">
        <f>IF(参数统计!B418=13,参数统计!C418)</f>
        <v>0</v>
      </c>
      <c r="N418" s="8" t="b">
        <f>IF(参数统计!B418=14,参数统计!C418)</f>
        <v>0</v>
      </c>
      <c r="O418" s="8" t="b">
        <f>IF(参数统计!B418=15,参数统计!C418)</f>
        <v>0</v>
      </c>
      <c r="P418" s="8" t="b">
        <f>IF(参数统计!B418=16,参数统计!C418)</f>
        <v>0</v>
      </c>
      <c r="Q418" s="8" t="b">
        <f>IF(参数统计!B418=17,参数统计!C418)</f>
        <v>0</v>
      </c>
      <c r="R418" s="8" t="b">
        <f>IF(参数统计!B418=18,参数统计!C418)</f>
        <v>0</v>
      </c>
      <c r="S418" s="8" t="b">
        <f>IF(参数统计!B418=19,参数统计!C418)</f>
        <v>0</v>
      </c>
      <c r="T418" s="8" t="b">
        <f>IF(参数统计!B418=20,参数统计!C418)</f>
        <v>0</v>
      </c>
      <c r="U418" s="8" t="b">
        <f>IF(参数统计!B418=21,参数统计!C418)</f>
        <v>0</v>
      </c>
      <c r="V418" s="8" t="b">
        <f>IF(参数统计!B418=22,参数统计!C418)</f>
        <v>0</v>
      </c>
      <c r="W418" s="8" t="b">
        <f>IF(参数统计!B418=23,参数统计!C418)</f>
        <v>0</v>
      </c>
      <c r="X418" s="8" t="b">
        <f>IF(参数统计!B418=24,参数统计!C418)</f>
        <v>0</v>
      </c>
      <c r="Y418" s="8" t="b">
        <f>IF(参数统计!B418=25,参数统计!C418)</f>
        <v>0</v>
      </c>
      <c r="Z418" s="8" t="b">
        <f>IF(参数统计!B418=26,参数统计!C418)</f>
        <v>0</v>
      </c>
      <c r="AA418" s="8" t="b">
        <f>IF(参数统计!B418=27,参数统计!C418)</f>
        <v>0</v>
      </c>
      <c r="AB418" s="8" t="b">
        <f>IF(参数统计!B418=28,参数统计!C418)</f>
        <v>0</v>
      </c>
      <c r="AC418" s="8" t="b">
        <f>IF(参数统计!B418=29,参数统计!C418)</f>
        <v>0</v>
      </c>
      <c r="AD418" s="8" t="b">
        <f>IF(参数统计!B418=30,参数统计!C418)</f>
        <v>0</v>
      </c>
    </row>
    <row r="419" spans="1:30">
      <c r="A419" s="8" t="b">
        <f>IF(参数统计!B419=1,参数统计!C419)</f>
        <v>0</v>
      </c>
      <c r="B419" s="8" t="b">
        <f>IF(参数统计!B419=2,参数统计!C419)</f>
        <v>0</v>
      </c>
      <c r="C419" s="8" t="b">
        <f>IF(参数统计!B419=3,参数统计!C419)</f>
        <v>0</v>
      </c>
      <c r="D419" s="8" t="b">
        <f>IF(参数统计!B419=4,参数统计!C419)</f>
        <v>0</v>
      </c>
      <c r="E419" s="8" t="b">
        <f>IF(参数统计!B419=5,参数统计!C419)</f>
        <v>0</v>
      </c>
      <c r="F419" s="8" t="b">
        <f>IF(参数统计!B419=6,参数统计!C419)</f>
        <v>0</v>
      </c>
      <c r="G419" s="8" t="b">
        <f>IF(参数统计!B419=7,参数统计!C419)</f>
        <v>0</v>
      </c>
      <c r="H419" s="8" t="b">
        <f>IF(参数统计!B419=8,参数统计!C419)</f>
        <v>0</v>
      </c>
      <c r="I419" s="8" t="b">
        <f>IF(参数统计!B419=9,参数统计!C419)</f>
        <v>0</v>
      </c>
      <c r="J419" s="8" t="b">
        <f>IF(参数统计!B419=10,参数统计!C419)</f>
        <v>0</v>
      </c>
      <c r="K419" s="8" t="b">
        <f>IF(参数统计!B419=11,参数统计!C419)</f>
        <v>0</v>
      </c>
      <c r="L419" s="8" t="b">
        <f>IF(参数统计!B419=12,参数统计!C419)</f>
        <v>0</v>
      </c>
      <c r="M419" s="8" t="b">
        <f>IF(参数统计!B419=13,参数统计!C419)</f>
        <v>0</v>
      </c>
      <c r="N419" s="8" t="b">
        <f>IF(参数统计!B419=14,参数统计!C419)</f>
        <v>0</v>
      </c>
      <c r="O419" s="8" t="b">
        <f>IF(参数统计!B419=15,参数统计!C419)</f>
        <v>0</v>
      </c>
      <c r="P419" s="8" t="b">
        <f>IF(参数统计!B419=16,参数统计!C419)</f>
        <v>0</v>
      </c>
      <c r="Q419" s="8" t="b">
        <f>IF(参数统计!B419=17,参数统计!C419)</f>
        <v>0</v>
      </c>
      <c r="R419" s="8" t="b">
        <f>IF(参数统计!B419=18,参数统计!C419)</f>
        <v>0</v>
      </c>
      <c r="S419" s="8" t="b">
        <f>IF(参数统计!B419=19,参数统计!C419)</f>
        <v>0</v>
      </c>
      <c r="T419" s="8" t="b">
        <f>IF(参数统计!B419=20,参数统计!C419)</f>
        <v>0</v>
      </c>
      <c r="U419" s="8" t="b">
        <f>IF(参数统计!B419=21,参数统计!C419)</f>
        <v>0</v>
      </c>
      <c r="V419" s="8" t="b">
        <f>IF(参数统计!B419=22,参数统计!C419)</f>
        <v>0</v>
      </c>
      <c r="W419" s="8" t="b">
        <f>IF(参数统计!B419=23,参数统计!C419)</f>
        <v>0</v>
      </c>
      <c r="X419" s="8" t="b">
        <f>IF(参数统计!B419=24,参数统计!C419)</f>
        <v>0</v>
      </c>
      <c r="Y419" s="8" t="b">
        <f>IF(参数统计!B419=25,参数统计!C419)</f>
        <v>0</v>
      </c>
      <c r="Z419" s="8" t="b">
        <f>IF(参数统计!B419=26,参数统计!C419)</f>
        <v>0</v>
      </c>
      <c r="AA419" s="8" t="b">
        <f>IF(参数统计!B419=27,参数统计!C419)</f>
        <v>0</v>
      </c>
      <c r="AB419" s="8" t="b">
        <f>IF(参数统计!B419=28,参数统计!C419)</f>
        <v>0</v>
      </c>
      <c r="AC419" s="8" t="b">
        <f>IF(参数统计!B419=29,参数统计!C419)</f>
        <v>0</v>
      </c>
      <c r="AD419" s="8" t="b">
        <f>IF(参数统计!B419=30,参数统计!C419)</f>
        <v>0</v>
      </c>
    </row>
    <row r="420" spans="1:30">
      <c r="A420" s="8" t="b">
        <f>IF(参数统计!B420=1,参数统计!C420)</f>
        <v>0</v>
      </c>
      <c r="B420" s="8" t="b">
        <f>IF(参数统计!B420=2,参数统计!C420)</f>
        <v>0</v>
      </c>
      <c r="C420" s="8" t="b">
        <f>IF(参数统计!B420=3,参数统计!C420)</f>
        <v>0</v>
      </c>
      <c r="D420" s="8" t="b">
        <f>IF(参数统计!B420=4,参数统计!C420)</f>
        <v>0</v>
      </c>
      <c r="E420" s="8" t="b">
        <f>IF(参数统计!B420=5,参数统计!C420)</f>
        <v>0</v>
      </c>
      <c r="F420" s="8" t="b">
        <f>IF(参数统计!B420=6,参数统计!C420)</f>
        <v>0</v>
      </c>
      <c r="G420" s="8" t="b">
        <f>IF(参数统计!B420=7,参数统计!C420)</f>
        <v>0</v>
      </c>
      <c r="H420" s="8" t="b">
        <f>IF(参数统计!B420=8,参数统计!C420)</f>
        <v>0</v>
      </c>
      <c r="I420" s="8" t="b">
        <f>IF(参数统计!B420=9,参数统计!C420)</f>
        <v>0</v>
      </c>
      <c r="J420" s="8" t="b">
        <f>IF(参数统计!B420=10,参数统计!C420)</f>
        <v>0</v>
      </c>
      <c r="K420" s="8" t="b">
        <f>IF(参数统计!B420=11,参数统计!C420)</f>
        <v>0</v>
      </c>
      <c r="L420" s="8" t="b">
        <f>IF(参数统计!B420=12,参数统计!C420)</f>
        <v>0</v>
      </c>
      <c r="M420" s="8" t="b">
        <f>IF(参数统计!B420=13,参数统计!C420)</f>
        <v>0</v>
      </c>
      <c r="N420" s="8" t="b">
        <f>IF(参数统计!B420=14,参数统计!C420)</f>
        <v>0</v>
      </c>
      <c r="O420" s="8" t="b">
        <f>IF(参数统计!B420=15,参数统计!C420)</f>
        <v>0</v>
      </c>
      <c r="P420" s="8" t="b">
        <f>IF(参数统计!B420=16,参数统计!C420)</f>
        <v>0</v>
      </c>
      <c r="Q420" s="8" t="b">
        <f>IF(参数统计!B420=17,参数统计!C420)</f>
        <v>0</v>
      </c>
      <c r="R420" s="8" t="b">
        <f>IF(参数统计!B420=18,参数统计!C420)</f>
        <v>0</v>
      </c>
      <c r="S420" s="8" t="b">
        <f>IF(参数统计!B420=19,参数统计!C420)</f>
        <v>0</v>
      </c>
      <c r="T420" s="8" t="b">
        <f>IF(参数统计!B420=20,参数统计!C420)</f>
        <v>0</v>
      </c>
      <c r="U420" s="8" t="b">
        <f>IF(参数统计!B420=21,参数统计!C420)</f>
        <v>0</v>
      </c>
      <c r="V420" s="8" t="b">
        <f>IF(参数统计!B420=22,参数统计!C420)</f>
        <v>0</v>
      </c>
      <c r="W420" s="8" t="b">
        <f>IF(参数统计!B420=23,参数统计!C420)</f>
        <v>0</v>
      </c>
      <c r="X420" s="8" t="b">
        <f>IF(参数统计!B420=24,参数统计!C420)</f>
        <v>0</v>
      </c>
      <c r="Y420" s="8" t="b">
        <f>IF(参数统计!B420=25,参数统计!C420)</f>
        <v>0</v>
      </c>
      <c r="Z420" s="8" t="b">
        <f>IF(参数统计!B420=26,参数统计!C420)</f>
        <v>0</v>
      </c>
      <c r="AA420" s="8" t="b">
        <f>IF(参数统计!B420=27,参数统计!C420)</f>
        <v>0</v>
      </c>
      <c r="AB420" s="8" t="b">
        <f>IF(参数统计!B420=28,参数统计!C420)</f>
        <v>0</v>
      </c>
      <c r="AC420" s="8" t="b">
        <f>IF(参数统计!B420=29,参数统计!C420)</f>
        <v>0</v>
      </c>
      <c r="AD420" s="8" t="b">
        <f>IF(参数统计!B420=30,参数统计!C420)</f>
        <v>0</v>
      </c>
    </row>
    <row r="421" spans="1:30">
      <c r="A421" s="8" t="b">
        <f>IF(参数统计!B421=1,参数统计!C421)</f>
        <v>0</v>
      </c>
      <c r="B421" s="8" t="b">
        <f>IF(参数统计!B421=2,参数统计!C421)</f>
        <v>0</v>
      </c>
      <c r="C421" s="8" t="b">
        <f>IF(参数统计!B421=3,参数统计!C421)</f>
        <v>0</v>
      </c>
      <c r="D421" s="8" t="b">
        <f>IF(参数统计!B421=4,参数统计!C421)</f>
        <v>0</v>
      </c>
      <c r="E421" s="8" t="b">
        <f>IF(参数统计!B421=5,参数统计!C421)</f>
        <v>0</v>
      </c>
      <c r="F421" s="8" t="b">
        <f>IF(参数统计!B421=6,参数统计!C421)</f>
        <v>0</v>
      </c>
      <c r="G421" s="8" t="b">
        <f>IF(参数统计!B421=7,参数统计!C421)</f>
        <v>0</v>
      </c>
      <c r="H421" s="8" t="b">
        <f>IF(参数统计!B421=8,参数统计!C421)</f>
        <v>0</v>
      </c>
      <c r="I421" s="8" t="b">
        <f>IF(参数统计!B421=9,参数统计!C421)</f>
        <v>0</v>
      </c>
      <c r="J421" s="8" t="b">
        <f>IF(参数统计!B421=10,参数统计!C421)</f>
        <v>0</v>
      </c>
      <c r="K421" s="8" t="b">
        <f>IF(参数统计!B421=11,参数统计!C421)</f>
        <v>0</v>
      </c>
      <c r="L421" s="8" t="b">
        <f>IF(参数统计!B421=12,参数统计!C421)</f>
        <v>0</v>
      </c>
      <c r="M421" s="8" t="b">
        <f>IF(参数统计!B421=13,参数统计!C421)</f>
        <v>0</v>
      </c>
      <c r="N421" s="8" t="b">
        <f>IF(参数统计!B421=14,参数统计!C421)</f>
        <v>0</v>
      </c>
      <c r="O421" s="8" t="b">
        <f>IF(参数统计!B421=15,参数统计!C421)</f>
        <v>0</v>
      </c>
      <c r="P421" s="8" t="b">
        <f>IF(参数统计!B421=16,参数统计!C421)</f>
        <v>0</v>
      </c>
      <c r="Q421" s="8" t="b">
        <f>IF(参数统计!B421=17,参数统计!C421)</f>
        <v>0</v>
      </c>
      <c r="R421" s="8" t="b">
        <f>IF(参数统计!B421=18,参数统计!C421)</f>
        <v>0</v>
      </c>
      <c r="S421" s="8" t="b">
        <f>IF(参数统计!B421=19,参数统计!C421)</f>
        <v>0</v>
      </c>
      <c r="T421" s="8" t="b">
        <f>IF(参数统计!B421=20,参数统计!C421)</f>
        <v>0</v>
      </c>
      <c r="U421" s="8" t="b">
        <f>IF(参数统计!B421=21,参数统计!C421)</f>
        <v>0</v>
      </c>
      <c r="V421" s="8" t="b">
        <f>IF(参数统计!B421=22,参数统计!C421)</f>
        <v>0</v>
      </c>
      <c r="W421" s="8" t="b">
        <f>IF(参数统计!B421=23,参数统计!C421)</f>
        <v>0</v>
      </c>
      <c r="X421" s="8" t="b">
        <f>IF(参数统计!B421=24,参数统计!C421)</f>
        <v>0</v>
      </c>
      <c r="Y421" s="8" t="b">
        <f>IF(参数统计!B421=25,参数统计!C421)</f>
        <v>0</v>
      </c>
      <c r="Z421" s="8" t="b">
        <f>IF(参数统计!B421=26,参数统计!C421)</f>
        <v>0</v>
      </c>
      <c r="AA421" s="8" t="b">
        <f>IF(参数统计!B421=27,参数统计!C421)</f>
        <v>0</v>
      </c>
      <c r="AB421" s="8" t="b">
        <f>IF(参数统计!B421=28,参数统计!C421)</f>
        <v>0</v>
      </c>
      <c r="AC421" s="8" t="b">
        <f>IF(参数统计!B421=29,参数统计!C421)</f>
        <v>0</v>
      </c>
      <c r="AD421" s="8" t="b">
        <f>IF(参数统计!B421=30,参数统计!C421)</f>
        <v>0</v>
      </c>
    </row>
    <row r="422" spans="1:30">
      <c r="A422" s="8" t="b">
        <f>IF(参数统计!B422=1,参数统计!C422)</f>
        <v>0</v>
      </c>
      <c r="B422" s="8" t="b">
        <f>IF(参数统计!B422=2,参数统计!C422)</f>
        <v>0</v>
      </c>
      <c r="C422" s="8" t="b">
        <f>IF(参数统计!B422=3,参数统计!C422)</f>
        <v>0</v>
      </c>
      <c r="D422" s="8" t="b">
        <f>IF(参数统计!B422=4,参数统计!C422)</f>
        <v>0</v>
      </c>
      <c r="E422" s="8" t="b">
        <f>IF(参数统计!B422=5,参数统计!C422)</f>
        <v>0</v>
      </c>
      <c r="F422" s="8" t="b">
        <f>IF(参数统计!B422=6,参数统计!C422)</f>
        <v>0</v>
      </c>
      <c r="G422" s="8" t="b">
        <f>IF(参数统计!B422=7,参数统计!C422)</f>
        <v>0</v>
      </c>
      <c r="H422" s="8" t="b">
        <f>IF(参数统计!B422=8,参数统计!C422)</f>
        <v>0</v>
      </c>
      <c r="I422" s="8" t="b">
        <f>IF(参数统计!B422=9,参数统计!C422)</f>
        <v>0</v>
      </c>
      <c r="J422" s="8" t="b">
        <f>IF(参数统计!B422=10,参数统计!C422)</f>
        <v>0</v>
      </c>
      <c r="K422" s="8" t="b">
        <f>IF(参数统计!B422=11,参数统计!C422)</f>
        <v>0</v>
      </c>
      <c r="L422" s="8" t="b">
        <f>IF(参数统计!B422=12,参数统计!C422)</f>
        <v>0</v>
      </c>
      <c r="M422" s="8" t="b">
        <f>IF(参数统计!B422=13,参数统计!C422)</f>
        <v>0</v>
      </c>
      <c r="N422" s="8" t="b">
        <f>IF(参数统计!B422=14,参数统计!C422)</f>
        <v>0</v>
      </c>
      <c r="O422" s="8" t="b">
        <f>IF(参数统计!B422=15,参数统计!C422)</f>
        <v>0</v>
      </c>
      <c r="P422" s="8" t="b">
        <f>IF(参数统计!B422=16,参数统计!C422)</f>
        <v>0</v>
      </c>
      <c r="Q422" s="8" t="b">
        <f>IF(参数统计!B422=17,参数统计!C422)</f>
        <v>0</v>
      </c>
      <c r="R422" s="8" t="b">
        <f>IF(参数统计!B422=18,参数统计!C422)</f>
        <v>0</v>
      </c>
      <c r="S422" s="8" t="b">
        <f>IF(参数统计!B422=19,参数统计!C422)</f>
        <v>0</v>
      </c>
      <c r="T422" s="8" t="b">
        <f>IF(参数统计!B422=20,参数统计!C422)</f>
        <v>0</v>
      </c>
      <c r="U422" s="8" t="b">
        <f>IF(参数统计!B422=21,参数统计!C422)</f>
        <v>0</v>
      </c>
      <c r="V422" s="8" t="b">
        <f>IF(参数统计!B422=22,参数统计!C422)</f>
        <v>0</v>
      </c>
      <c r="W422" s="8" t="b">
        <f>IF(参数统计!B422=23,参数统计!C422)</f>
        <v>0</v>
      </c>
      <c r="X422" s="8" t="b">
        <f>IF(参数统计!B422=24,参数统计!C422)</f>
        <v>0</v>
      </c>
      <c r="Y422" s="8" t="b">
        <f>IF(参数统计!B422=25,参数统计!C422)</f>
        <v>0</v>
      </c>
      <c r="Z422" s="8" t="b">
        <f>IF(参数统计!B422=26,参数统计!C422)</f>
        <v>0</v>
      </c>
      <c r="AA422" s="8" t="b">
        <f>IF(参数统计!B422=27,参数统计!C422)</f>
        <v>0</v>
      </c>
      <c r="AB422" s="8" t="b">
        <f>IF(参数统计!B422=28,参数统计!C422)</f>
        <v>0</v>
      </c>
      <c r="AC422" s="8" t="b">
        <f>IF(参数统计!B422=29,参数统计!C422)</f>
        <v>0</v>
      </c>
      <c r="AD422" s="8" t="b">
        <f>IF(参数统计!B422=30,参数统计!C422)</f>
        <v>0</v>
      </c>
    </row>
    <row r="423" spans="1:30">
      <c r="A423" s="8" t="b">
        <f>IF(参数统计!B423=1,参数统计!C423)</f>
        <v>0</v>
      </c>
      <c r="B423" s="8" t="b">
        <f>IF(参数统计!B423=2,参数统计!C423)</f>
        <v>0</v>
      </c>
      <c r="C423" s="8" t="b">
        <f>IF(参数统计!B423=3,参数统计!C423)</f>
        <v>0</v>
      </c>
      <c r="D423" s="8" t="b">
        <f>IF(参数统计!B423=4,参数统计!C423)</f>
        <v>0</v>
      </c>
      <c r="E423" s="8" t="b">
        <f>IF(参数统计!B423=5,参数统计!C423)</f>
        <v>0</v>
      </c>
      <c r="F423" s="8" t="b">
        <f>IF(参数统计!B423=6,参数统计!C423)</f>
        <v>0</v>
      </c>
      <c r="G423" s="8" t="b">
        <f>IF(参数统计!B423=7,参数统计!C423)</f>
        <v>0</v>
      </c>
      <c r="H423" s="8" t="b">
        <f>IF(参数统计!B423=8,参数统计!C423)</f>
        <v>0</v>
      </c>
      <c r="I423" s="8" t="b">
        <f>IF(参数统计!B423=9,参数统计!C423)</f>
        <v>0</v>
      </c>
      <c r="J423" s="8" t="b">
        <f>IF(参数统计!B423=10,参数统计!C423)</f>
        <v>0</v>
      </c>
      <c r="K423" s="8" t="b">
        <f>IF(参数统计!B423=11,参数统计!C423)</f>
        <v>0</v>
      </c>
      <c r="L423" s="8" t="b">
        <f>IF(参数统计!B423=12,参数统计!C423)</f>
        <v>0</v>
      </c>
      <c r="M423" s="8" t="b">
        <f>IF(参数统计!B423=13,参数统计!C423)</f>
        <v>0</v>
      </c>
      <c r="N423" s="8" t="b">
        <f>IF(参数统计!B423=14,参数统计!C423)</f>
        <v>0</v>
      </c>
      <c r="O423" s="8" t="b">
        <f>IF(参数统计!B423=15,参数统计!C423)</f>
        <v>0</v>
      </c>
      <c r="P423" s="8" t="b">
        <f>IF(参数统计!B423=16,参数统计!C423)</f>
        <v>0</v>
      </c>
      <c r="Q423" s="8" t="b">
        <f>IF(参数统计!B423=17,参数统计!C423)</f>
        <v>0</v>
      </c>
      <c r="R423" s="8" t="b">
        <f>IF(参数统计!B423=18,参数统计!C423)</f>
        <v>0</v>
      </c>
      <c r="S423" s="8" t="b">
        <f>IF(参数统计!B423=19,参数统计!C423)</f>
        <v>0</v>
      </c>
      <c r="T423" s="8" t="b">
        <f>IF(参数统计!B423=20,参数统计!C423)</f>
        <v>0</v>
      </c>
      <c r="U423" s="8" t="b">
        <f>IF(参数统计!B423=21,参数统计!C423)</f>
        <v>0</v>
      </c>
      <c r="V423" s="8" t="b">
        <f>IF(参数统计!B423=22,参数统计!C423)</f>
        <v>0</v>
      </c>
      <c r="W423" s="8" t="b">
        <f>IF(参数统计!B423=23,参数统计!C423)</f>
        <v>0</v>
      </c>
      <c r="X423" s="8" t="b">
        <f>IF(参数统计!B423=24,参数统计!C423)</f>
        <v>0</v>
      </c>
      <c r="Y423" s="8" t="b">
        <f>IF(参数统计!B423=25,参数统计!C423)</f>
        <v>0</v>
      </c>
      <c r="Z423" s="8" t="b">
        <f>IF(参数统计!B423=26,参数统计!C423)</f>
        <v>0</v>
      </c>
      <c r="AA423" s="8" t="b">
        <f>IF(参数统计!B423=27,参数统计!C423)</f>
        <v>0</v>
      </c>
      <c r="AB423" s="8" t="b">
        <f>IF(参数统计!B423=28,参数统计!C423)</f>
        <v>0</v>
      </c>
      <c r="AC423" s="8" t="b">
        <f>IF(参数统计!B423=29,参数统计!C423)</f>
        <v>0</v>
      </c>
      <c r="AD423" s="8" t="b">
        <f>IF(参数统计!B423=30,参数统计!C423)</f>
        <v>0</v>
      </c>
    </row>
    <row r="424" spans="1:30">
      <c r="A424" s="8" t="b">
        <f>IF(参数统计!B424=1,参数统计!C424)</f>
        <v>0</v>
      </c>
      <c r="B424" s="8" t="b">
        <f>IF(参数统计!B424=2,参数统计!C424)</f>
        <v>0</v>
      </c>
      <c r="C424" s="8" t="b">
        <f>IF(参数统计!B424=3,参数统计!C424)</f>
        <v>0</v>
      </c>
      <c r="D424" s="8" t="b">
        <f>IF(参数统计!B424=4,参数统计!C424)</f>
        <v>0</v>
      </c>
      <c r="E424" s="8" t="b">
        <f>IF(参数统计!B424=5,参数统计!C424)</f>
        <v>0</v>
      </c>
      <c r="F424" s="8" t="b">
        <f>IF(参数统计!B424=6,参数统计!C424)</f>
        <v>0</v>
      </c>
      <c r="G424" s="8" t="b">
        <f>IF(参数统计!B424=7,参数统计!C424)</f>
        <v>0</v>
      </c>
      <c r="H424" s="8" t="b">
        <f>IF(参数统计!B424=8,参数统计!C424)</f>
        <v>0</v>
      </c>
      <c r="I424" s="8" t="b">
        <f>IF(参数统计!B424=9,参数统计!C424)</f>
        <v>0</v>
      </c>
      <c r="J424" s="8" t="b">
        <f>IF(参数统计!B424=10,参数统计!C424)</f>
        <v>0</v>
      </c>
      <c r="K424" s="8" t="b">
        <f>IF(参数统计!B424=11,参数统计!C424)</f>
        <v>0</v>
      </c>
      <c r="L424" s="8" t="b">
        <f>IF(参数统计!B424=12,参数统计!C424)</f>
        <v>0</v>
      </c>
      <c r="M424" s="8" t="b">
        <f>IF(参数统计!B424=13,参数统计!C424)</f>
        <v>0</v>
      </c>
      <c r="N424" s="8" t="b">
        <f>IF(参数统计!B424=14,参数统计!C424)</f>
        <v>0</v>
      </c>
      <c r="O424" s="8" t="b">
        <f>IF(参数统计!B424=15,参数统计!C424)</f>
        <v>0</v>
      </c>
      <c r="P424" s="8" t="b">
        <f>IF(参数统计!B424=16,参数统计!C424)</f>
        <v>0</v>
      </c>
      <c r="Q424" s="8" t="b">
        <f>IF(参数统计!B424=17,参数统计!C424)</f>
        <v>0</v>
      </c>
      <c r="R424" s="8" t="b">
        <f>IF(参数统计!B424=18,参数统计!C424)</f>
        <v>0</v>
      </c>
      <c r="S424" s="8" t="b">
        <f>IF(参数统计!B424=19,参数统计!C424)</f>
        <v>0</v>
      </c>
      <c r="T424" s="8" t="b">
        <f>IF(参数统计!B424=20,参数统计!C424)</f>
        <v>0</v>
      </c>
      <c r="U424" s="8" t="b">
        <f>IF(参数统计!B424=21,参数统计!C424)</f>
        <v>0</v>
      </c>
      <c r="V424" s="8" t="b">
        <f>IF(参数统计!B424=22,参数统计!C424)</f>
        <v>0</v>
      </c>
      <c r="W424" s="8" t="b">
        <f>IF(参数统计!B424=23,参数统计!C424)</f>
        <v>0</v>
      </c>
      <c r="X424" s="8" t="b">
        <f>IF(参数统计!B424=24,参数统计!C424)</f>
        <v>0</v>
      </c>
      <c r="Y424" s="8" t="b">
        <f>IF(参数统计!B424=25,参数统计!C424)</f>
        <v>0</v>
      </c>
      <c r="Z424" s="8" t="b">
        <f>IF(参数统计!B424=26,参数统计!C424)</f>
        <v>0</v>
      </c>
      <c r="AA424" s="8" t="b">
        <f>IF(参数统计!B424=27,参数统计!C424)</f>
        <v>0</v>
      </c>
      <c r="AB424" s="8" t="b">
        <f>IF(参数统计!B424=28,参数统计!C424)</f>
        <v>0</v>
      </c>
      <c r="AC424" s="8" t="b">
        <f>IF(参数统计!B424=29,参数统计!C424)</f>
        <v>0</v>
      </c>
      <c r="AD424" s="8" t="b">
        <f>IF(参数统计!B424=30,参数统计!C424)</f>
        <v>0</v>
      </c>
    </row>
    <row r="425" spans="1:30">
      <c r="A425" s="8" t="b">
        <f>IF(参数统计!B425=1,参数统计!C425)</f>
        <v>0</v>
      </c>
      <c r="B425" s="8" t="b">
        <f>IF(参数统计!B425=2,参数统计!C425)</f>
        <v>0</v>
      </c>
      <c r="C425" s="8" t="b">
        <f>IF(参数统计!B425=3,参数统计!C425)</f>
        <v>0</v>
      </c>
      <c r="D425" s="8" t="b">
        <f>IF(参数统计!B425=4,参数统计!C425)</f>
        <v>0</v>
      </c>
      <c r="E425" s="8" t="b">
        <f>IF(参数统计!B425=5,参数统计!C425)</f>
        <v>0</v>
      </c>
      <c r="F425" s="8" t="b">
        <f>IF(参数统计!B425=6,参数统计!C425)</f>
        <v>0</v>
      </c>
      <c r="G425" s="8" t="b">
        <f>IF(参数统计!B425=7,参数统计!C425)</f>
        <v>0</v>
      </c>
      <c r="H425" s="8" t="b">
        <f>IF(参数统计!B425=8,参数统计!C425)</f>
        <v>0</v>
      </c>
      <c r="I425" s="8" t="b">
        <f>IF(参数统计!B425=9,参数统计!C425)</f>
        <v>0</v>
      </c>
      <c r="J425" s="8" t="b">
        <f>IF(参数统计!B425=10,参数统计!C425)</f>
        <v>0</v>
      </c>
      <c r="K425" s="8" t="b">
        <f>IF(参数统计!B425=11,参数统计!C425)</f>
        <v>0</v>
      </c>
      <c r="L425" s="8" t="b">
        <f>IF(参数统计!B425=12,参数统计!C425)</f>
        <v>0</v>
      </c>
      <c r="M425" s="8" t="b">
        <f>IF(参数统计!B425=13,参数统计!C425)</f>
        <v>0</v>
      </c>
      <c r="N425" s="8" t="b">
        <f>IF(参数统计!B425=14,参数统计!C425)</f>
        <v>0</v>
      </c>
      <c r="O425" s="8" t="b">
        <f>IF(参数统计!B425=15,参数统计!C425)</f>
        <v>0</v>
      </c>
      <c r="P425" s="8" t="b">
        <f>IF(参数统计!B425=16,参数统计!C425)</f>
        <v>0</v>
      </c>
      <c r="Q425" s="8" t="b">
        <f>IF(参数统计!B425=17,参数统计!C425)</f>
        <v>0</v>
      </c>
      <c r="R425" s="8" t="b">
        <f>IF(参数统计!B425=18,参数统计!C425)</f>
        <v>0</v>
      </c>
      <c r="S425" s="8" t="b">
        <f>IF(参数统计!B425=19,参数统计!C425)</f>
        <v>0</v>
      </c>
      <c r="T425" s="8" t="b">
        <f>IF(参数统计!B425=20,参数统计!C425)</f>
        <v>0</v>
      </c>
      <c r="U425" s="8" t="b">
        <f>IF(参数统计!B425=21,参数统计!C425)</f>
        <v>0</v>
      </c>
      <c r="V425" s="8" t="b">
        <f>IF(参数统计!B425=22,参数统计!C425)</f>
        <v>0</v>
      </c>
      <c r="W425" s="8" t="b">
        <f>IF(参数统计!B425=23,参数统计!C425)</f>
        <v>0</v>
      </c>
      <c r="X425" s="8" t="b">
        <f>IF(参数统计!B425=24,参数统计!C425)</f>
        <v>0</v>
      </c>
      <c r="Y425" s="8" t="b">
        <f>IF(参数统计!B425=25,参数统计!C425)</f>
        <v>0</v>
      </c>
      <c r="Z425" s="8" t="b">
        <f>IF(参数统计!B425=26,参数统计!C425)</f>
        <v>0</v>
      </c>
      <c r="AA425" s="8" t="b">
        <f>IF(参数统计!B425=27,参数统计!C425)</f>
        <v>0</v>
      </c>
      <c r="AB425" s="8" t="b">
        <f>IF(参数统计!B425=28,参数统计!C425)</f>
        <v>0</v>
      </c>
      <c r="AC425" s="8" t="b">
        <f>IF(参数统计!B425=29,参数统计!C425)</f>
        <v>0</v>
      </c>
      <c r="AD425" s="8" t="b">
        <f>IF(参数统计!B425=30,参数统计!C425)</f>
        <v>0</v>
      </c>
    </row>
    <row r="426" spans="1:30">
      <c r="A426" s="8" t="b">
        <f>IF(参数统计!B426=1,参数统计!C426)</f>
        <v>0</v>
      </c>
      <c r="B426" s="8" t="b">
        <f>IF(参数统计!B426=2,参数统计!C426)</f>
        <v>0</v>
      </c>
      <c r="C426" s="8" t="b">
        <f>IF(参数统计!B426=3,参数统计!C426)</f>
        <v>0</v>
      </c>
      <c r="D426" s="8" t="b">
        <f>IF(参数统计!B426=4,参数统计!C426)</f>
        <v>0</v>
      </c>
      <c r="E426" s="8" t="b">
        <f>IF(参数统计!B426=5,参数统计!C426)</f>
        <v>0</v>
      </c>
      <c r="F426" s="8" t="b">
        <f>IF(参数统计!B426=6,参数统计!C426)</f>
        <v>0</v>
      </c>
      <c r="G426" s="8" t="b">
        <f>IF(参数统计!B426=7,参数统计!C426)</f>
        <v>0</v>
      </c>
      <c r="H426" s="8" t="b">
        <f>IF(参数统计!B426=8,参数统计!C426)</f>
        <v>0</v>
      </c>
      <c r="I426" s="8" t="b">
        <f>IF(参数统计!B426=9,参数统计!C426)</f>
        <v>0</v>
      </c>
      <c r="J426" s="8" t="b">
        <f>IF(参数统计!B426=10,参数统计!C426)</f>
        <v>0</v>
      </c>
      <c r="K426" s="8" t="b">
        <f>IF(参数统计!B426=11,参数统计!C426)</f>
        <v>0</v>
      </c>
      <c r="L426" s="8" t="b">
        <f>IF(参数统计!B426=12,参数统计!C426)</f>
        <v>0</v>
      </c>
      <c r="M426" s="8" t="b">
        <f>IF(参数统计!B426=13,参数统计!C426)</f>
        <v>0</v>
      </c>
      <c r="N426" s="8" t="b">
        <f>IF(参数统计!B426=14,参数统计!C426)</f>
        <v>0</v>
      </c>
      <c r="O426" s="8" t="b">
        <f>IF(参数统计!B426=15,参数统计!C426)</f>
        <v>0</v>
      </c>
      <c r="P426" s="8" t="b">
        <f>IF(参数统计!B426=16,参数统计!C426)</f>
        <v>0</v>
      </c>
      <c r="Q426" s="8" t="b">
        <f>IF(参数统计!B426=17,参数统计!C426)</f>
        <v>0</v>
      </c>
      <c r="R426" s="8" t="b">
        <f>IF(参数统计!B426=18,参数统计!C426)</f>
        <v>0</v>
      </c>
      <c r="S426" s="8" t="b">
        <f>IF(参数统计!B426=19,参数统计!C426)</f>
        <v>0</v>
      </c>
      <c r="T426" s="8" t="b">
        <f>IF(参数统计!B426=20,参数统计!C426)</f>
        <v>0</v>
      </c>
      <c r="U426" s="8" t="b">
        <f>IF(参数统计!B426=21,参数统计!C426)</f>
        <v>0</v>
      </c>
      <c r="V426" s="8" t="b">
        <f>IF(参数统计!B426=22,参数统计!C426)</f>
        <v>0</v>
      </c>
      <c r="W426" s="8" t="b">
        <f>IF(参数统计!B426=23,参数统计!C426)</f>
        <v>0</v>
      </c>
      <c r="X426" s="8" t="b">
        <f>IF(参数统计!B426=24,参数统计!C426)</f>
        <v>0</v>
      </c>
      <c r="Y426" s="8" t="b">
        <f>IF(参数统计!B426=25,参数统计!C426)</f>
        <v>0</v>
      </c>
      <c r="Z426" s="8" t="b">
        <f>IF(参数统计!B426=26,参数统计!C426)</f>
        <v>0</v>
      </c>
      <c r="AA426" s="8" t="b">
        <f>IF(参数统计!B426=27,参数统计!C426)</f>
        <v>0</v>
      </c>
      <c r="AB426" s="8" t="b">
        <f>IF(参数统计!B426=28,参数统计!C426)</f>
        <v>0</v>
      </c>
      <c r="AC426" s="8" t="b">
        <f>IF(参数统计!B426=29,参数统计!C426)</f>
        <v>0</v>
      </c>
      <c r="AD426" s="8" t="b">
        <f>IF(参数统计!B426=30,参数统计!C426)</f>
        <v>0</v>
      </c>
    </row>
    <row r="427" spans="1:30">
      <c r="A427" s="8" t="b">
        <f>IF(参数统计!B427=1,参数统计!C427)</f>
        <v>0</v>
      </c>
      <c r="B427" s="8" t="b">
        <f>IF(参数统计!B427=2,参数统计!C427)</f>
        <v>0</v>
      </c>
      <c r="C427" s="8" t="b">
        <f>IF(参数统计!B427=3,参数统计!C427)</f>
        <v>0</v>
      </c>
      <c r="D427" s="8" t="b">
        <f>IF(参数统计!B427=4,参数统计!C427)</f>
        <v>0</v>
      </c>
      <c r="E427" s="8" t="b">
        <f>IF(参数统计!B427=5,参数统计!C427)</f>
        <v>0</v>
      </c>
      <c r="F427" s="8" t="b">
        <f>IF(参数统计!B427=6,参数统计!C427)</f>
        <v>0</v>
      </c>
      <c r="G427" s="8" t="b">
        <f>IF(参数统计!B427=7,参数统计!C427)</f>
        <v>0</v>
      </c>
      <c r="H427" s="8" t="b">
        <f>IF(参数统计!B427=8,参数统计!C427)</f>
        <v>0</v>
      </c>
      <c r="I427" s="8" t="b">
        <f>IF(参数统计!B427=9,参数统计!C427)</f>
        <v>0</v>
      </c>
      <c r="J427" s="8" t="b">
        <f>IF(参数统计!B427=10,参数统计!C427)</f>
        <v>0</v>
      </c>
      <c r="K427" s="8" t="b">
        <f>IF(参数统计!B427=11,参数统计!C427)</f>
        <v>0</v>
      </c>
      <c r="L427" s="8" t="b">
        <f>IF(参数统计!B427=12,参数统计!C427)</f>
        <v>0</v>
      </c>
      <c r="M427" s="8" t="b">
        <f>IF(参数统计!B427=13,参数统计!C427)</f>
        <v>0</v>
      </c>
      <c r="N427" s="8" t="b">
        <f>IF(参数统计!B427=14,参数统计!C427)</f>
        <v>0</v>
      </c>
      <c r="O427" s="8" t="b">
        <f>IF(参数统计!B427=15,参数统计!C427)</f>
        <v>0</v>
      </c>
      <c r="P427" s="8" t="b">
        <f>IF(参数统计!B427=16,参数统计!C427)</f>
        <v>0</v>
      </c>
      <c r="Q427" s="8" t="b">
        <f>IF(参数统计!B427=17,参数统计!C427)</f>
        <v>0</v>
      </c>
      <c r="R427" s="8" t="b">
        <f>IF(参数统计!B427=18,参数统计!C427)</f>
        <v>0</v>
      </c>
      <c r="S427" s="8" t="b">
        <f>IF(参数统计!B427=19,参数统计!C427)</f>
        <v>0</v>
      </c>
      <c r="T427" s="8" t="b">
        <f>IF(参数统计!B427=20,参数统计!C427)</f>
        <v>0</v>
      </c>
      <c r="U427" s="8" t="b">
        <f>IF(参数统计!B427=21,参数统计!C427)</f>
        <v>0</v>
      </c>
      <c r="V427" s="8" t="b">
        <f>IF(参数统计!B427=22,参数统计!C427)</f>
        <v>0</v>
      </c>
      <c r="W427" s="8" t="b">
        <f>IF(参数统计!B427=23,参数统计!C427)</f>
        <v>0</v>
      </c>
      <c r="X427" s="8" t="b">
        <f>IF(参数统计!B427=24,参数统计!C427)</f>
        <v>0</v>
      </c>
      <c r="Y427" s="8" t="b">
        <f>IF(参数统计!B427=25,参数统计!C427)</f>
        <v>0</v>
      </c>
      <c r="Z427" s="8" t="b">
        <f>IF(参数统计!B427=26,参数统计!C427)</f>
        <v>0</v>
      </c>
      <c r="AA427" s="8" t="b">
        <f>IF(参数统计!B427=27,参数统计!C427)</f>
        <v>0</v>
      </c>
      <c r="AB427" s="8" t="b">
        <f>IF(参数统计!B427=28,参数统计!C427)</f>
        <v>0</v>
      </c>
      <c r="AC427" s="8" t="b">
        <f>IF(参数统计!B427=29,参数统计!C427)</f>
        <v>0</v>
      </c>
      <c r="AD427" s="8" t="b">
        <f>IF(参数统计!B427=30,参数统计!C427)</f>
        <v>0</v>
      </c>
    </row>
    <row r="428" spans="1:30">
      <c r="A428" s="8" t="b">
        <f>IF(参数统计!B428=1,参数统计!C428)</f>
        <v>0</v>
      </c>
      <c r="B428" s="8" t="b">
        <f>IF(参数统计!B428=2,参数统计!C428)</f>
        <v>0</v>
      </c>
      <c r="C428" s="8" t="b">
        <f>IF(参数统计!B428=3,参数统计!C428)</f>
        <v>0</v>
      </c>
      <c r="D428" s="8" t="b">
        <f>IF(参数统计!B428=4,参数统计!C428)</f>
        <v>0</v>
      </c>
      <c r="E428" s="8" t="b">
        <f>IF(参数统计!B428=5,参数统计!C428)</f>
        <v>0</v>
      </c>
      <c r="F428" s="8" t="b">
        <f>IF(参数统计!B428=6,参数统计!C428)</f>
        <v>0</v>
      </c>
      <c r="G428" s="8" t="b">
        <f>IF(参数统计!B428=7,参数统计!C428)</f>
        <v>0</v>
      </c>
      <c r="H428" s="8" t="b">
        <f>IF(参数统计!B428=8,参数统计!C428)</f>
        <v>0</v>
      </c>
      <c r="I428" s="8" t="b">
        <f>IF(参数统计!B428=9,参数统计!C428)</f>
        <v>0</v>
      </c>
      <c r="J428" s="8" t="b">
        <f>IF(参数统计!B428=10,参数统计!C428)</f>
        <v>0</v>
      </c>
      <c r="K428" s="8" t="b">
        <f>IF(参数统计!B428=11,参数统计!C428)</f>
        <v>0</v>
      </c>
      <c r="L428" s="8" t="b">
        <f>IF(参数统计!B428=12,参数统计!C428)</f>
        <v>0</v>
      </c>
      <c r="M428" s="8" t="b">
        <f>IF(参数统计!B428=13,参数统计!C428)</f>
        <v>0</v>
      </c>
      <c r="N428" s="8" t="b">
        <f>IF(参数统计!B428=14,参数统计!C428)</f>
        <v>0</v>
      </c>
      <c r="O428" s="8" t="b">
        <f>IF(参数统计!B428=15,参数统计!C428)</f>
        <v>0</v>
      </c>
      <c r="P428" s="8" t="b">
        <f>IF(参数统计!B428=16,参数统计!C428)</f>
        <v>0</v>
      </c>
      <c r="Q428" s="8" t="b">
        <f>IF(参数统计!B428=17,参数统计!C428)</f>
        <v>0</v>
      </c>
      <c r="R428" s="8" t="b">
        <f>IF(参数统计!B428=18,参数统计!C428)</f>
        <v>0</v>
      </c>
      <c r="S428" s="8" t="b">
        <f>IF(参数统计!B428=19,参数统计!C428)</f>
        <v>0</v>
      </c>
      <c r="T428" s="8" t="b">
        <f>IF(参数统计!B428=20,参数统计!C428)</f>
        <v>0</v>
      </c>
      <c r="U428" s="8" t="b">
        <f>IF(参数统计!B428=21,参数统计!C428)</f>
        <v>0</v>
      </c>
      <c r="V428" s="8" t="b">
        <f>IF(参数统计!B428=22,参数统计!C428)</f>
        <v>0</v>
      </c>
      <c r="W428" s="8" t="b">
        <f>IF(参数统计!B428=23,参数统计!C428)</f>
        <v>0</v>
      </c>
      <c r="X428" s="8" t="b">
        <f>IF(参数统计!B428=24,参数统计!C428)</f>
        <v>0</v>
      </c>
      <c r="Y428" s="8" t="b">
        <f>IF(参数统计!B428=25,参数统计!C428)</f>
        <v>0</v>
      </c>
      <c r="Z428" s="8" t="b">
        <f>IF(参数统计!B428=26,参数统计!C428)</f>
        <v>0</v>
      </c>
      <c r="AA428" s="8" t="b">
        <f>IF(参数统计!B428=27,参数统计!C428)</f>
        <v>0</v>
      </c>
      <c r="AB428" s="8" t="b">
        <f>IF(参数统计!B428=28,参数统计!C428)</f>
        <v>0</v>
      </c>
      <c r="AC428" s="8" t="b">
        <f>IF(参数统计!B428=29,参数统计!C428)</f>
        <v>0</v>
      </c>
      <c r="AD428" s="8" t="b">
        <f>IF(参数统计!B428=30,参数统计!C428)</f>
        <v>0</v>
      </c>
    </row>
    <row r="429" spans="1:30">
      <c r="A429" s="8" t="b">
        <f>IF(参数统计!B429=1,参数统计!C429)</f>
        <v>0</v>
      </c>
      <c r="B429" s="8" t="b">
        <f>IF(参数统计!B429=2,参数统计!C429)</f>
        <v>0</v>
      </c>
      <c r="C429" s="8" t="b">
        <f>IF(参数统计!B429=3,参数统计!C429)</f>
        <v>0</v>
      </c>
      <c r="D429" s="8" t="b">
        <f>IF(参数统计!B429=4,参数统计!C429)</f>
        <v>0</v>
      </c>
      <c r="E429" s="8" t="b">
        <f>IF(参数统计!B429=5,参数统计!C429)</f>
        <v>0</v>
      </c>
      <c r="F429" s="8" t="b">
        <f>IF(参数统计!B429=6,参数统计!C429)</f>
        <v>0</v>
      </c>
      <c r="G429" s="8" t="b">
        <f>IF(参数统计!B429=7,参数统计!C429)</f>
        <v>0</v>
      </c>
      <c r="H429" s="8" t="b">
        <f>IF(参数统计!B429=8,参数统计!C429)</f>
        <v>0</v>
      </c>
      <c r="I429" s="8" t="b">
        <f>IF(参数统计!B429=9,参数统计!C429)</f>
        <v>0</v>
      </c>
      <c r="J429" s="8" t="b">
        <f>IF(参数统计!B429=10,参数统计!C429)</f>
        <v>0</v>
      </c>
      <c r="K429" s="8" t="b">
        <f>IF(参数统计!B429=11,参数统计!C429)</f>
        <v>0</v>
      </c>
      <c r="L429" s="8" t="b">
        <f>IF(参数统计!B429=12,参数统计!C429)</f>
        <v>0</v>
      </c>
      <c r="M429" s="8" t="b">
        <f>IF(参数统计!B429=13,参数统计!C429)</f>
        <v>0</v>
      </c>
      <c r="N429" s="8" t="b">
        <f>IF(参数统计!B429=14,参数统计!C429)</f>
        <v>0</v>
      </c>
      <c r="O429" s="8" t="b">
        <f>IF(参数统计!B429=15,参数统计!C429)</f>
        <v>0</v>
      </c>
      <c r="P429" s="8" t="b">
        <f>IF(参数统计!B429=16,参数统计!C429)</f>
        <v>0</v>
      </c>
      <c r="Q429" s="8" t="b">
        <f>IF(参数统计!B429=17,参数统计!C429)</f>
        <v>0</v>
      </c>
      <c r="R429" s="8" t="b">
        <f>IF(参数统计!B429=18,参数统计!C429)</f>
        <v>0</v>
      </c>
      <c r="S429" s="8" t="b">
        <f>IF(参数统计!B429=19,参数统计!C429)</f>
        <v>0</v>
      </c>
      <c r="T429" s="8" t="b">
        <f>IF(参数统计!B429=20,参数统计!C429)</f>
        <v>0</v>
      </c>
      <c r="U429" s="8" t="b">
        <f>IF(参数统计!B429=21,参数统计!C429)</f>
        <v>0</v>
      </c>
      <c r="V429" s="8" t="b">
        <f>IF(参数统计!B429=22,参数统计!C429)</f>
        <v>0</v>
      </c>
      <c r="W429" s="8" t="b">
        <f>IF(参数统计!B429=23,参数统计!C429)</f>
        <v>0</v>
      </c>
      <c r="X429" s="8" t="b">
        <f>IF(参数统计!B429=24,参数统计!C429)</f>
        <v>0</v>
      </c>
      <c r="Y429" s="8" t="b">
        <f>IF(参数统计!B429=25,参数统计!C429)</f>
        <v>0</v>
      </c>
      <c r="Z429" s="8" t="b">
        <f>IF(参数统计!B429=26,参数统计!C429)</f>
        <v>0</v>
      </c>
      <c r="AA429" s="8" t="b">
        <f>IF(参数统计!B429=27,参数统计!C429)</f>
        <v>0</v>
      </c>
      <c r="AB429" s="8" t="b">
        <f>IF(参数统计!B429=28,参数统计!C429)</f>
        <v>0</v>
      </c>
      <c r="AC429" s="8" t="b">
        <f>IF(参数统计!B429=29,参数统计!C429)</f>
        <v>0</v>
      </c>
      <c r="AD429" s="8" t="b">
        <f>IF(参数统计!B429=30,参数统计!C429)</f>
        <v>0</v>
      </c>
    </row>
    <row r="430" spans="1:30">
      <c r="A430" s="8" t="b">
        <f>IF(参数统计!B430=1,参数统计!C430)</f>
        <v>0</v>
      </c>
      <c r="B430" s="8" t="b">
        <f>IF(参数统计!B430=2,参数统计!C430)</f>
        <v>0</v>
      </c>
      <c r="C430" s="8" t="b">
        <f>IF(参数统计!B430=3,参数统计!C430)</f>
        <v>0</v>
      </c>
      <c r="D430" s="8" t="b">
        <f>IF(参数统计!B430=4,参数统计!C430)</f>
        <v>0</v>
      </c>
      <c r="E430" s="8" t="b">
        <f>IF(参数统计!B430=5,参数统计!C430)</f>
        <v>0</v>
      </c>
      <c r="F430" s="8" t="b">
        <f>IF(参数统计!B430=6,参数统计!C430)</f>
        <v>0</v>
      </c>
      <c r="G430" s="8" t="b">
        <f>IF(参数统计!B430=7,参数统计!C430)</f>
        <v>0</v>
      </c>
      <c r="H430" s="8" t="b">
        <f>IF(参数统计!B430=8,参数统计!C430)</f>
        <v>0</v>
      </c>
      <c r="I430" s="8" t="b">
        <f>IF(参数统计!B430=9,参数统计!C430)</f>
        <v>0</v>
      </c>
      <c r="J430" s="8" t="b">
        <f>IF(参数统计!B430=10,参数统计!C430)</f>
        <v>0</v>
      </c>
      <c r="K430" s="8" t="b">
        <f>IF(参数统计!B430=11,参数统计!C430)</f>
        <v>0</v>
      </c>
      <c r="L430" s="8" t="b">
        <f>IF(参数统计!B430=12,参数统计!C430)</f>
        <v>0</v>
      </c>
      <c r="M430" s="8" t="b">
        <f>IF(参数统计!B430=13,参数统计!C430)</f>
        <v>0</v>
      </c>
      <c r="N430" s="8" t="b">
        <f>IF(参数统计!B430=14,参数统计!C430)</f>
        <v>0</v>
      </c>
      <c r="O430" s="8" t="b">
        <f>IF(参数统计!B430=15,参数统计!C430)</f>
        <v>0</v>
      </c>
      <c r="P430" s="8" t="b">
        <f>IF(参数统计!B430=16,参数统计!C430)</f>
        <v>0</v>
      </c>
      <c r="Q430" s="8" t="b">
        <f>IF(参数统计!B430=17,参数统计!C430)</f>
        <v>0</v>
      </c>
      <c r="R430" s="8" t="b">
        <f>IF(参数统计!B430=18,参数统计!C430)</f>
        <v>0</v>
      </c>
      <c r="S430" s="8" t="b">
        <f>IF(参数统计!B430=19,参数统计!C430)</f>
        <v>0</v>
      </c>
      <c r="T430" s="8" t="b">
        <f>IF(参数统计!B430=20,参数统计!C430)</f>
        <v>0</v>
      </c>
      <c r="U430" s="8" t="b">
        <f>IF(参数统计!B430=21,参数统计!C430)</f>
        <v>0</v>
      </c>
      <c r="V430" s="8" t="b">
        <f>IF(参数统计!B430=22,参数统计!C430)</f>
        <v>0</v>
      </c>
      <c r="W430" s="8" t="b">
        <f>IF(参数统计!B430=23,参数统计!C430)</f>
        <v>0</v>
      </c>
      <c r="X430" s="8" t="b">
        <f>IF(参数统计!B430=24,参数统计!C430)</f>
        <v>0</v>
      </c>
      <c r="Y430" s="8" t="b">
        <f>IF(参数统计!B430=25,参数统计!C430)</f>
        <v>0</v>
      </c>
      <c r="Z430" s="8" t="b">
        <f>IF(参数统计!B430=26,参数统计!C430)</f>
        <v>0</v>
      </c>
      <c r="AA430" s="8" t="b">
        <f>IF(参数统计!B430=27,参数统计!C430)</f>
        <v>0</v>
      </c>
      <c r="AB430" s="8" t="b">
        <f>IF(参数统计!B430=28,参数统计!C430)</f>
        <v>0</v>
      </c>
      <c r="AC430" s="8" t="b">
        <f>IF(参数统计!B430=29,参数统计!C430)</f>
        <v>0</v>
      </c>
      <c r="AD430" s="8" t="b">
        <f>IF(参数统计!B430=30,参数统计!C430)</f>
        <v>0</v>
      </c>
    </row>
    <row r="431" spans="1:30">
      <c r="A431" s="8" t="b">
        <f>IF(参数统计!B431=1,参数统计!C431)</f>
        <v>0</v>
      </c>
      <c r="B431" s="8" t="b">
        <f>IF(参数统计!B431=2,参数统计!C431)</f>
        <v>0</v>
      </c>
      <c r="C431" s="8" t="b">
        <f>IF(参数统计!B431=3,参数统计!C431)</f>
        <v>0</v>
      </c>
      <c r="D431" s="8" t="b">
        <f>IF(参数统计!B431=4,参数统计!C431)</f>
        <v>0</v>
      </c>
      <c r="E431" s="8" t="b">
        <f>IF(参数统计!B431=5,参数统计!C431)</f>
        <v>0</v>
      </c>
      <c r="F431" s="8" t="b">
        <f>IF(参数统计!B431=6,参数统计!C431)</f>
        <v>0</v>
      </c>
      <c r="G431" s="8" t="b">
        <f>IF(参数统计!B431=7,参数统计!C431)</f>
        <v>0</v>
      </c>
      <c r="H431" s="8" t="b">
        <f>IF(参数统计!B431=8,参数统计!C431)</f>
        <v>0</v>
      </c>
      <c r="I431" s="8" t="b">
        <f>IF(参数统计!B431=9,参数统计!C431)</f>
        <v>0</v>
      </c>
      <c r="J431" s="8" t="b">
        <f>IF(参数统计!B431=10,参数统计!C431)</f>
        <v>0</v>
      </c>
      <c r="K431" s="8" t="b">
        <f>IF(参数统计!B431=11,参数统计!C431)</f>
        <v>0</v>
      </c>
      <c r="L431" s="8" t="b">
        <f>IF(参数统计!B431=12,参数统计!C431)</f>
        <v>0</v>
      </c>
      <c r="M431" s="8" t="b">
        <f>IF(参数统计!B431=13,参数统计!C431)</f>
        <v>0</v>
      </c>
      <c r="N431" s="8" t="b">
        <f>IF(参数统计!B431=14,参数统计!C431)</f>
        <v>0</v>
      </c>
      <c r="O431" s="8" t="b">
        <f>IF(参数统计!B431=15,参数统计!C431)</f>
        <v>0</v>
      </c>
      <c r="P431" s="8" t="b">
        <f>IF(参数统计!B431=16,参数统计!C431)</f>
        <v>0</v>
      </c>
      <c r="Q431" s="8" t="b">
        <f>IF(参数统计!B431=17,参数统计!C431)</f>
        <v>0</v>
      </c>
      <c r="R431" s="8" t="b">
        <f>IF(参数统计!B431=18,参数统计!C431)</f>
        <v>0</v>
      </c>
      <c r="S431" s="8" t="b">
        <f>IF(参数统计!B431=19,参数统计!C431)</f>
        <v>0</v>
      </c>
      <c r="T431" s="8" t="b">
        <f>IF(参数统计!B431=20,参数统计!C431)</f>
        <v>0</v>
      </c>
      <c r="U431" s="8" t="b">
        <f>IF(参数统计!B431=21,参数统计!C431)</f>
        <v>0</v>
      </c>
      <c r="V431" s="8" t="b">
        <f>IF(参数统计!B431=22,参数统计!C431)</f>
        <v>0</v>
      </c>
      <c r="W431" s="8" t="b">
        <f>IF(参数统计!B431=23,参数统计!C431)</f>
        <v>0</v>
      </c>
      <c r="X431" s="8" t="b">
        <f>IF(参数统计!B431=24,参数统计!C431)</f>
        <v>0</v>
      </c>
      <c r="Y431" s="8" t="b">
        <f>IF(参数统计!B431=25,参数统计!C431)</f>
        <v>0</v>
      </c>
      <c r="Z431" s="8" t="b">
        <f>IF(参数统计!B431=26,参数统计!C431)</f>
        <v>0</v>
      </c>
      <c r="AA431" s="8" t="b">
        <f>IF(参数统计!B431=27,参数统计!C431)</f>
        <v>0</v>
      </c>
      <c r="AB431" s="8" t="b">
        <f>IF(参数统计!B431=28,参数统计!C431)</f>
        <v>0</v>
      </c>
      <c r="AC431" s="8" t="b">
        <f>IF(参数统计!B431=29,参数统计!C431)</f>
        <v>0</v>
      </c>
      <c r="AD431" s="8" t="b">
        <f>IF(参数统计!B431=30,参数统计!C431)</f>
        <v>0</v>
      </c>
    </row>
    <row r="432" spans="1:30">
      <c r="A432" s="8" t="b">
        <f>IF(参数统计!B432=1,参数统计!C432)</f>
        <v>0</v>
      </c>
      <c r="B432" s="8" t="b">
        <f>IF(参数统计!B432=2,参数统计!C432)</f>
        <v>0</v>
      </c>
      <c r="C432" s="8" t="b">
        <f>IF(参数统计!B432=3,参数统计!C432)</f>
        <v>0</v>
      </c>
      <c r="D432" s="8" t="b">
        <f>IF(参数统计!B432=4,参数统计!C432)</f>
        <v>0</v>
      </c>
      <c r="E432" s="8" t="b">
        <f>IF(参数统计!B432=5,参数统计!C432)</f>
        <v>0</v>
      </c>
      <c r="F432" s="8" t="b">
        <f>IF(参数统计!B432=6,参数统计!C432)</f>
        <v>0</v>
      </c>
      <c r="G432" s="8" t="b">
        <f>IF(参数统计!B432=7,参数统计!C432)</f>
        <v>0</v>
      </c>
      <c r="H432" s="8" t="b">
        <f>IF(参数统计!B432=8,参数统计!C432)</f>
        <v>0</v>
      </c>
      <c r="I432" s="8" t="b">
        <f>IF(参数统计!B432=9,参数统计!C432)</f>
        <v>0</v>
      </c>
      <c r="J432" s="8" t="b">
        <f>IF(参数统计!B432=10,参数统计!C432)</f>
        <v>0</v>
      </c>
      <c r="K432" s="8" t="b">
        <f>IF(参数统计!B432=11,参数统计!C432)</f>
        <v>0</v>
      </c>
      <c r="L432" s="8" t="b">
        <f>IF(参数统计!B432=12,参数统计!C432)</f>
        <v>0</v>
      </c>
      <c r="M432" s="8" t="b">
        <f>IF(参数统计!B432=13,参数统计!C432)</f>
        <v>0</v>
      </c>
      <c r="N432" s="8" t="b">
        <f>IF(参数统计!B432=14,参数统计!C432)</f>
        <v>0</v>
      </c>
      <c r="O432" s="8" t="b">
        <f>IF(参数统计!B432=15,参数统计!C432)</f>
        <v>0</v>
      </c>
      <c r="P432" s="8" t="b">
        <f>IF(参数统计!B432=16,参数统计!C432)</f>
        <v>0</v>
      </c>
      <c r="Q432" s="8" t="b">
        <f>IF(参数统计!B432=17,参数统计!C432)</f>
        <v>0</v>
      </c>
      <c r="R432" s="8" t="b">
        <f>IF(参数统计!B432=18,参数统计!C432)</f>
        <v>0</v>
      </c>
      <c r="S432" s="8" t="b">
        <f>IF(参数统计!B432=19,参数统计!C432)</f>
        <v>0</v>
      </c>
      <c r="T432" s="8" t="b">
        <f>IF(参数统计!B432=20,参数统计!C432)</f>
        <v>0</v>
      </c>
      <c r="U432" s="8" t="b">
        <f>IF(参数统计!B432=21,参数统计!C432)</f>
        <v>0</v>
      </c>
      <c r="V432" s="8" t="b">
        <f>IF(参数统计!B432=22,参数统计!C432)</f>
        <v>0</v>
      </c>
      <c r="W432" s="8" t="b">
        <f>IF(参数统计!B432=23,参数统计!C432)</f>
        <v>0</v>
      </c>
      <c r="X432" s="8" t="b">
        <f>IF(参数统计!B432=24,参数统计!C432)</f>
        <v>0</v>
      </c>
      <c r="Y432" s="8" t="b">
        <f>IF(参数统计!B432=25,参数统计!C432)</f>
        <v>0</v>
      </c>
      <c r="Z432" s="8" t="b">
        <f>IF(参数统计!B432=26,参数统计!C432)</f>
        <v>0</v>
      </c>
      <c r="AA432" s="8" t="b">
        <f>IF(参数统计!B432=27,参数统计!C432)</f>
        <v>0</v>
      </c>
      <c r="AB432" s="8" t="b">
        <f>IF(参数统计!B432=28,参数统计!C432)</f>
        <v>0</v>
      </c>
      <c r="AC432" s="8" t="b">
        <f>IF(参数统计!B432=29,参数统计!C432)</f>
        <v>0</v>
      </c>
      <c r="AD432" s="8" t="b">
        <f>IF(参数统计!B432=30,参数统计!C432)</f>
        <v>0</v>
      </c>
    </row>
    <row r="433" spans="1:30">
      <c r="A433" s="8" t="b">
        <f>IF(参数统计!B433=1,参数统计!C433)</f>
        <v>0</v>
      </c>
      <c r="B433" s="8" t="b">
        <f>IF(参数统计!B433=2,参数统计!C433)</f>
        <v>0</v>
      </c>
      <c r="C433" s="8" t="b">
        <f>IF(参数统计!B433=3,参数统计!C433)</f>
        <v>0</v>
      </c>
      <c r="D433" s="8" t="b">
        <f>IF(参数统计!B433=4,参数统计!C433)</f>
        <v>0</v>
      </c>
      <c r="E433" s="8" t="b">
        <f>IF(参数统计!B433=5,参数统计!C433)</f>
        <v>0</v>
      </c>
      <c r="F433" s="8" t="b">
        <f>IF(参数统计!B433=6,参数统计!C433)</f>
        <v>0</v>
      </c>
      <c r="G433" s="8" t="b">
        <f>IF(参数统计!B433=7,参数统计!C433)</f>
        <v>0</v>
      </c>
      <c r="H433" s="8" t="b">
        <f>IF(参数统计!B433=8,参数统计!C433)</f>
        <v>0</v>
      </c>
      <c r="I433" s="8" t="b">
        <f>IF(参数统计!B433=9,参数统计!C433)</f>
        <v>0</v>
      </c>
      <c r="J433" s="8" t="b">
        <f>IF(参数统计!B433=10,参数统计!C433)</f>
        <v>0</v>
      </c>
      <c r="K433" s="8" t="b">
        <f>IF(参数统计!B433=11,参数统计!C433)</f>
        <v>0</v>
      </c>
      <c r="L433" s="8" t="b">
        <f>IF(参数统计!B433=12,参数统计!C433)</f>
        <v>0</v>
      </c>
      <c r="M433" s="8" t="b">
        <f>IF(参数统计!B433=13,参数统计!C433)</f>
        <v>0</v>
      </c>
      <c r="N433" s="8" t="b">
        <f>IF(参数统计!B433=14,参数统计!C433)</f>
        <v>0</v>
      </c>
      <c r="O433" s="8" t="b">
        <f>IF(参数统计!B433=15,参数统计!C433)</f>
        <v>0</v>
      </c>
      <c r="P433" s="8" t="b">
        <f>IF(参数统计!B433=16,参数统计!C433)</f>
        <v>0</v>
      </c>
      <c r="Q433" s="8" t="b">
        <f>IF(参数统计!B433=17,参数统计!C433)</f>
        <v>0</v>
      </c>
      <c r="R433" s="8" t="b">
        <f>IF(参数统计!B433=18,参数统计!C433)</f>
        <v>0</v>
      </c>
      <c r="S433" s="8" t="b">
        <f>IF(参数统计!B433=19,参数统计!C433)</f>
        <v>0</v>
      </c>
      <c r="T433" s="8" t="b">
        <f>IF(参数统计!B433=20,参数统计!C433)</f>
        <v>0</v>
      </c>
      <c r="U433" s="8" t="b">
        <f>IF(参数统计!B433=21,参数统计!C433)</f>
        <v>0</v>
      </c>
      <c r="V433" s="8" t="b">
        <f>IF(参数统计!B433=22,参数统计!C433)</f>
        <v>0</v>
      </c>
      <c r="W433" s="8" t="b">
        <f>IF(参数统计!B433=23,参数统计!C433)</f>
        <v>0</v>
      </c>
      <c r="X433" s="8" t="b">
        <f>IF(参数统计!B433=24,参数统计!C433)</f>
        <v>0</v>
      </c>
      <c r="Y433" s="8" t="b">
        <f>IF(参数统计!B433=25,参数统计!C433)</f>
        <v>0</v>
      </c>
      <c r="Z433" s="8" t="b">
        <f>IF(参数统计!B433=26,参数统计!C433)</f>
        <v>0</v>
      </c>
      <c r="AA433" s="8" t="b">
        <f>IF(参数统计!B433=27,参数统计!C433)</f>
        <v>0</v>
      </c>
      <c r="AB433" s="8" t="b">
        <f>IF(参数统计!B433=28,参数统计!C433)</f>
        <v>0</v>
      </c>
      <c r="AC433" s="8" t="b">
        <f>IF(参数统计!B433=29,参数统计!C433)</f>
        <v>0</v>
      </c>
      <c r="AD433" s="8" t="b">
        <f>IF(参数统计!B433=30,参数统计!C433)</f>
        <v>0</v>
      </c>
    </row>
    <row r="434" spans="1:30">
      <c r="A434" s="8" t="b">
        <f>IF(参数统计!B434=1,参数统计!C434)</f>
        <v>0</v>
      </c>
      <c r="B434" s="8" t="b">
        <f>IF(参数统计!B434=2,参数统计!C434)</f>
        <v>0</v>
      </c>
      <c r="C434" s="8" t="b">
        <f>IF(参数统计!B434=3,参数统计!C434)</f>
        <v>0</v>
      </c>
      <c r="D434" s="8" t="b">
        <f>IF(参数统计!B434=4,参数统计!C434)</f>
        <v>0</v>
      </c>
      <c r="E434" s="8" t="b">
        <f>IF(参数统计!B434=5,参数统计!C434)</f>
        <v>0</v>
      </c>
      <c r="F434" s="8" t="b">
        <f>IF(参数统计!B434=6,参数统计!C434)</f>
        <v>0</v>
      </c>
      <c r="G434" s="8" t="b">
        <f>IF(参数统计!B434=7,参数统计!C434)</f>
        <v>0</v>
      </c>
      <c r="H434" s="8" t="b">
        <f>IF(参数统计!B434=8,参数统计!C434)</f>
        <v>0</v>
      </c>
      <c r="I434" s="8" t="b">
        <f>IF(参数统计!B434=9,参数统计!C434)</f>
        <v>0</v>
      </c>
      <c r="J434" s="8" t="b">
        <f>IF(参数统计!B434=10,参数统计!C434)</f>
        <v>0</v>
      </c>
      <c r="K434" s="8" t="b">
        <f>IF(参数统计!B434=11,参数统计!C434)</f>
        <v>0</v>
      </c>
      <c r="L434" s="8" t="b">
        <f>IF(参数统计!B434=12,参数统计!C434)</f>
        <v>0</v>
      </c>
      <c r="M434" s="8" t="b">
        <f>IF(参数统计!B434=13,参数统计!C434)</f>
        <v>0</v>
      </c>
      <c r="N434" s="8" t="b">
        <f>IF(参数统计!B434=14,参数统计!C434)</f>
        <v>0</v>
      </c>
      <c r="O434" s="8" t="b">
        <f>IF(参数统计!B434=15,参数统计!C434)</f>
        <v>0</v>
      </c>
      <c r="P434" s="8" t="b">
        <f>IF(参数统计!B434=16,参数统计!C434)</f>
        <v>0</v>
      </c>
      <c r="Q434" s="8" t="b">
        <f>IF(参数统计!B434=17,参数统计!C434)</f>
        <v>0</v>
      </c>
      <c r="R434" s="8" t="b">
        <f>IF(参数统计!B434=18,参数统计!C434)</f>
        <v>0</v>
      </c>
      <c r="S434" s="8" t="b">
        <f>IF(参数统计!B434=19,参数统计!C434)</f>
        <v>0</v>
      </c>
      <c r="T434" s="8" t="b">
        <f>IF(参数统计!B434=20,参数统计!C434)</f>
        <v>0</v>
      </c>
      <c r="U434" s="8" t="b">
        <f>IF(参数统计!B434=21,参数统计!C434)</f>
        <v>0</v>
      </c>
      <c r="V434" s="8" t="b">
        <f>IF(参数统计!B434=22,参数统计!C434)</f>
        <v>0</v>
      </c>
      <c r="W434" s="8" t="b">
        <f>IF(参数统计!B434=23,参数统计!C434)</f>
        <v>0</v>
      </c>
      <c r="X434" s="8" t="b">
        <f>IF(参数统计!B434=24,参数统计!C434)</f>
        <v>0</v>
      </c>
      <c r="Y434" s="8" t="b">
        <f>IF(参数统计!B434=25,参数统计!C434)</f>
        <v>0</v>
      </c>
      <c r="Z434" s="8" t="b">
        <f>IF(参数统计!B434=26,参数统计!C434)</f>
        <v>0</v>
      </c>
      <c r="AA434" s="8" t="b">
        <f>IF(参数统计!B434=27,参数统计!C434)</f>
        <v>0</v>
      </c>
      <c r="AB434" s="8" t="b">
        <f>IF(参数统计!B434=28,参数统计!C434)</f>
        <v>0</v>
      </c>
      <c r="AC434" s="8" t="b">
        <f>IF(参数统计!B434=29,参数统计!C434)</f>
        <v>0</v>
      </c>
      <c r="AD434" s="8" t="b">
        <f>IF(参数统计!B434=30,参数统计!C434)</f>
        <v>0</v>
      </c>
    </row>
    <row r="435" spans="1:30">
      <c r="A435" s="8" t="b">
        <f>IF(参数统计!B435=1,参数统计!C435)</f>
        <v>0</v>
      </c>
      <c r="B435" s="8" t="b">
        <f>IF(参数统计!B435=2,参数统计!C435)</f>
        <v>0</v>
      </c>
      <c r="C435" s="8" t="b">
        <f>IF(参数统计!B435=3,参数统计!C435)</f>
        <v>0</v>
      </c>
      <c r="D435" s="8" t="b">
        <f>IF(参数统计!B435=4,参数统计!C435)</f>
        <v>0</v>
      </c>
      <c r="E435" s="8" t="b">
        <f>IF(参数统计!B435=5,参数统计!C435)</f>
        <v>0</v>
      </c>
      <c r="F435" s="8" t="b">
        <f>IF(参数统计!B435=6,参数统计!C435)</f>
        <v>0</v>
      </c>
      <c r="G435" s="8" t="b">
        <f>IF(参数统计!B435=7,参数统计!C435)</f>
        <v>0</v>
      </c>
      <c r="H435" s="8" t="b">
        <f>IF(参数统计!B435=8,参数统计!C435)</f>
        <v>0</v>
      </c>
      <c r="I435" s="8" t="b">
        <f>IF(参数统计!B435=9,参数统计!C435)</f>
        <v>0</v>
      </c>
      <c r="J435" s="8" t="b">
        <f>IF(参数统计!B435=10,参数统计!C435)</f>
        <v>0</v>
      </c>
      <c r="K435" s="8" t="b">
        <f>IF(参数统计!B435=11,参数统计!C435)</f>
        <v>0</v>
      </c>
      <c r="L435" s="8" t="b">
        <f>IF(参数统计!B435=12,参数统计!C435)</f>
        <v>0</v>
      </c>
      <c r="M435" s="8" t="b">
        <f>IF(参数统计!B435=13,参数统计!C435)</f>
        <v>0</v>
      </c>
      <c r="N435" s="8" t="b">
        <f>IF(参数统计!B435=14,参数统计!C435)</f>
        <v>0</v>
      </c>
      <c r="O435" s="8" t="b">
        <f>IF(参数统计!B435=15,参数统计!C435)</f>
        <v>0</v>
      </c>
      <c r="P435" s="8" t="b">
        <f>IF(参数统计!B435=16,参数统计!C435)</f>
        <v>0</v>
      </c>
      <c r="Q435" s="8" t="b">
        <f>IF(参数统计!B435=17,参数统计!C435)</f>
        <v>0</v>
      </c>
      <c r="R435" s="8" t="b">
        <f>IF(参数统计!B435=18,参数统计!C435)</f>
        <v>0</v>
      </c>
      <c r="S435" s="8" t="b">
        <f>IF(参数统计!B435=19,参数统计!C435)</f>
        <v>0</v>
      </c>
      <c r="T435" s="8" t="b">
        <f>IF(参数统计!B435=20,参数统计!C435)</f>
        <v>0</v>
      </c>
      <c r="U435" s="8" t="b">
        <f>IF(参数统计!B435=21,参数统计!C435)</f>
        <v>0</v>
      </c>
      <c r="V435" s="8" t="b">
        <f>IF(参数统计!B435=22,参数统计!C435)</f>
        <v>0</v>
      </c>
      <c r="W435" s="8" t="b">
        <f>IF(参数统计!B435=23,参数统计!C435)</f>
        <v>0</v>
      </c>
      <c r="X435" s="8" t="b">
        <f>IF(参数统计!B435=24,参数统计!C435)</f>
        <v>0</v>
      </c>
      <c r="Y435" s="8" t="b">
        <f>IF(参数统计!B435=25,参数统计!C435)</f>
        <v>0</v>
      </c>
      <c r="Z435" s="8" t="b">
        <f>IF(参数统计!B435=26,参数统计!C435)</f>
        <v>0</v>
      </c>
      <c r="AA435" s="8" t="b">
        <f>IF(参数统计!B435=27,参数统计!C435)</f>
        <v>0</v>
      </c>
      <c r="AB435" s="8" t="b">
        <f>IF(参数统计!B435=28,参数统计!C435)</f>
        <v>0</v>
      </c>
      <c r="AC435" s="8" t="b">
        <f>IF(参数统计!B435=29,参数统计!C435)</f>
        <v>0</v>
      </c>
      <c r="AD435" s="8" t="b">
        <f>IF(参数统计!B435=30,参数统计!C435)</f>
        <v>0</v>
      </c>
    </row>
    <row r="436" spans="1:30">
      <c r="A436" s="8" t="b">
        <f>IF(参数统计!B436=1,参数统计!C436)</f>
        <v>0</v>
      </c>
      <c r="B436" s="8" t="b">
        <f>IF(参数统计!B436=2,参数统计!C436)</f>
        <v>0</v>
      </c>
      <c r="C436" s="8" t="b">
        <f>IF(参数统计!B436=3,参数统计!C436)</f>
        <v>0</v>
      </c>
      <c r="D436" s="8" t="b">
        <f>IF(参数统计!B436=4,参数统计!C436)</f>
        <v>0</v>
      </c>
      <c r="E436" s="8" t="b">
        <f>IF(参数统计!B436=5,参数统计!C436)</f>
        <v>0</v>
      </c>
      <c r="F436" s="8" t="b">
        <f>IF(参数统计!B436=6,参数统计!C436)</f>
        <v>0</v>
      </c>
      <c r="G436" s="8" t="b">
        <f>IF(参数统计!B436=7,参数统计!C436)</f>
        <v>0</v>
      </c>
      <c r="H436" s="8" t="b">
        <f>IF(参数统计!B436=8,参数统计!C436)</f>
        <v>0</v>
      </c>
      <c r="I436" s="8" t="b">
        <f>IF(参数统计!B436=9,参数统计!C436)</f>
        <v>0</v>
      </c>
      <c r="J436" s="8" t="b">
        <f>IF(参数统计!B436=10,参数统计!C436)</f>
        <v>0</v>
      </c>
      <c r="K436" s="8" t="b">
        <f>IF(参数统计!B436=11,参数统计!C436)</f>
        <v>0</v>
      </c>
      <c r="L436" s="8" t="b">
        <f>IF(参数统计!B436=12,参数统计!C436)</f>
        <v>0</v>
      </c>
      <c r="M436" s="8" t="b">
        <f>IF(参数统计!B436=13,参数统计!C436)</f>
        <v>0</v>
      </c>
      <c r="N436" s="8" t="b">
        <f>IF(参数统计!B436=14,参数统计!C436)</f>
        <v>0</v>
      </c>
      <c r="O436" s="8" t="b">
        <f>IF(参数统计!B436=15,参数统计!C436)</f>
        <v>0</v>
      </c>
      <c r="P436" s="8" t="b">
        <f>IF(参数统计!B436=16,参数统计!C436)</f>
        <v>0</v>
      </c>
      <c r="Q436" s="8" t="b">
        <f>IF(参数统计!B436=17,参数统计!C436)</f>
        <v>0</v>
      </c>
      <c r="R436" s="8" t="b">
        <f>IF(参数统计!B436=18,参数统计!C436)</f>
        <v>0</v>
      </c>
      <c r="S436" s="8" t="b">
        <f>IF(参数统计!B436=19,参数统计!C436)</f>
        <v>0</v>
      </c>
      <c r="T436" s="8" t="b">
        <f>IF(参数统计!B436=20,参数统计!C436)</f>
        <v>0</v>
      </c>
      <c r="U436" s="8" t="b">
        <f>IF(参数统计!B436=21,参数统计!C436)</f>
        <v>0</v>
      </c>
      <c r="V436" s="8" t="b">
        <f>IF(参数统计!B436=22,参数统计!C436)</f>
        <v>0</v>
      </c>
      <c r="W436" s="8" t="b">
        <f>IF(参数统计!B436=23,参数统计!C436)</f>
        <v>0</v>
      </c>
      <c r="X436" s="8" t="b">
        <f>IF(参数统计!B436=24,参数统计!C436)</f>
        <v>0</v>
      </c>
      <c r="Y436" s="8" t="b">
        <f>IF(参数统计!B436=25,参数统计!C436)</f>
        <v>0</v>
      </c>
      <c r="Z436" s="8" t="b">
        <f>IF(参数统计!B436=26,参数统计!C436)</f>
        <v>0</v>
      </c>
      <c r="AA436" s="8" t="b">
        <f>IF(参数统计!B436=27,参数统计!C436)</f>
        <v>0</v>
      </c>
      <c r="AB436" s="8" t="b">
        <f>IF(参数统计!B436=28,参数统计!C436)</f>
        <v>0</v>
      </c>
      <c r="AC436" s="8" t="b">
        <f>IF(参数统计!B436=29,参数统计!C436)</f>
        <v>0</v>
      </c>
      <c r="AD436" s="8" t="b">
        <f>IF(参数统计!B436=30,参数统计!C436)</f>
        <v>0</v>
      </c>
    </row>
    <row r="437" spans="1:30">
      <c r="A437" s="8" t="b">
        <f>IF(参数统计!B437=1,参数统计!C437)</f>
        <v>0</v>
      </c>
      <c r="B437" s="8" t="b">
        <f>IF(参数统计!B437=2,参数统计!C437)</f>
        <v>0</v>
      </c>
      <c r="C437" s="8" t="b">
        <f>IF(参数统计!B437=3,参数统计!C437)</f>
        <v>0</v>
      </c>
      <c r="D437" s="8" t="b">
        <f>IF(参数统计!B437=4,参数统计!C437)</f>
        <v>0</v>
      </c>
      <c r="E437" s="8" t="b">
        <f>IF(参数统计!B437=5,参数统计!C437)</f>
        <v>0</v>
      </c>
      <c r="F437" s="8" t="b">
        <f>IF(参数统计!B437=6,参数统计!C437)</f>
        <v>0</v>
      </c>
      <c r="G437" s="8" t="b">
        <f>IF(参数统计!B437=7,参数统计!C437)</f>
        <v>0</v>
      </c>
      <c r="H437" s="8" t="b">
        <f>IF(参数统计!B437=8,参数统计!C437)</f>
        <v>0</v>
      </c>
      <c r="I437" s="8" t="b">
        <f>IF(参数统计!B437=9,参数统计!C437)</f>
        <v>0</v>
      </c>
      <c r="J437" s="8" t="b">
        <f>IF(参数统计!B437=10,参数统计!C437)</f>
        <v>0</v>
      </c>
      <c r="K437" s="8" t="b">
        <f>IF(参数统计!B437=11,参数统计!C437)</f>
        <v>0</v>
      </c>
      <c r="L437" s="8" t="b">
        <f>IF(参数统计!B437=12,参数统计!C437)</f>
        <v>0</v>
      </c>
      <c r="M437" s="8" t="b">
        <f>IF(参数统计!B437=13,参数统计!C437)</f>
        <v>0</v>
      </c>
      <c r="N437" s="8" t="b">
        <f>IF(参数统计!B437=14,参数统计!C437)</f>
        <v>0</v>
      </c>
      <c r="O437" s="8" t="b">
        <f>IF(参数统计!B437=15,参数统计!C437)</f>
        <v>0</v>
      </c>
      <c r="P437" s="8" t="b">
        <f>IF(参数统计!B437=16,参数统计!C437)</f>
        <v>0</v>
      </c>
      <c r="Q437" s="8" t="b">
        <f>IF(参数统计!B437=17,参数统计!C437)</f>
        <v>0</v>
      </c>
      <c r="R437" s="8" t="b">
        <f>IF(参数统计!B437=18,参数统计!C437)</f>
        <v>0</v>
      </c>
      <c r="S437" s="8" t="b">
        <f>IF(参数统计!B437=19,参数统计!C437)</f>
        <v>0</v>
      </c>
      <c r="T437" s="8" t="b">
        <f>IF(参数统计!B437=20,参数统计!C437)</f>
        <v>0</v>
      </c>
      <c r="U437" s="8" t="b">
        <f>IF(参数统计!B437=21,参数统计!C437)</f>
        <v>0</v>
      </c>
      <c r="V437" s="8" t="b">
        <f>IF(参数统计!B437=22,参数统计!C437)</f>
        <v>0</v>
      </c>
      <c r="W437" s="8" t="b">
        <f>IF(参数统计!B437=23,参数统计!C437)</f>
        <v>0</v>
      </c>
      <c r="X437" s="8" t="b">
        <f>IF(参数统计!B437=24,参数统计!C437)</f>
        <v>0</v>
      </c>
      <c r="Y437" s="8" t="b">
        <f>IF(参数统计!B437=25,参数统计!C437)</f>
        <v>0</v>
      </c>
      <c r="Z437" s="8" t="b">
        <f>IF(参数统计!B437=26,参数统计!C437)</f>
        <v>0</v>
      </c>
      <c r="AA437" s="8" t="b">
        <f>IF(参数统计!B437=27,参数统计!C437)</f>
        <v>0</v>
      </c>
      <c r="AB437" s="8" t="b">
        <f>IF(参数统计!B437=28,参数统计!C437)</f>
        <v>0</v>
      </c>
      <c r="AC437" s="8" t="b">
        <f>IF(参数统计!B437=29,参数统计!C437)</f>
        <v>0</v>
      </c>
      <c r="AD437" s="8" t="b">
        <f>IF(参数统计!B437=30,参数统计!C437)</f>
        <v>0</v>
      </c>
    </row>
    <row r="438" spans="1:30">
      <c r="A438" s="8" t="b">
        <f>IF(参数统计!B438=1,参数统计!C438)</f>
        <v>0</v>
      </c>
      <c r="B438" s="8" t="b">
        <f>IF(参数统计!B438=2,参数统计!C438)</f>
        <v>0</v>
      </c>
      <c r="C438" s="8" t="b">
        <f>IF(参数统计!B438=3,参数统计!C438)</f>
        <v>0</v>
      </c>
      <c r="D438" s="8" t="b">
        <f>IF(参数统计!B438=4,参数统计!C438)</f>
        <v>0</v>
      </c>
      <c r="E438" s="8" t="b">
        <f>IF(参数统计!B438=5,参数统计!C438)</f>
        <v>0</v>
      </c>
      <c r="F438" s="8" t="b">
        <f>IF(参数统计!B438=6,参数统计!C438)</f>
        <v>0</v>
      </c>
      <c r="G438" s="8" t="b">
        <f>IF(参数统计!B438=7,参数统计!C438)</f>
        <v>0</v>
      </c>
      <c r="H438" s="8" t="b">
        <f>IF(参数统计!B438=8,参数统计!C438)</f>
        <v>0</v>
      </c>
      <c r="I438" s="8" t="b">
        <f>IF(参数统计!B438=9,参数统计!C438)</f>
        <v>0</v>
      </c>
      <c r="J438" s="8" t="b">
        <f>IF(参数统计!B438=10,参数统计!C438)</f>
        <v>0</v>
      </c>
      <c r="K438" s="8" t="b">
        <f>IF(参数统计!B438=11,参数统计!C438)</f>
        <v>0</v>
      </c>
      <c r="L438" s="8" t="b">
        <f>IF(参数统计!B438=12,参数统计!C438)</f>
        <v>0</v>
      </c>
      <c r="M438" s="8" t="b">
        <f>IF(参数统计!B438=13,参数统计!C438)</f>
        <v>0</v>
      </c>
      <c r="N438" s="8" t="b">
        <f>IF(参数统计!B438=14,参数统计!C438)</f>
        <v>0</v>
      </c>
      <c r="O438" s="8" t="b">
        <f>IF(参数统计!B438=15,参数统计!C438)</f>
        <v>0</v>
      </c>
      <c r="P438" s="8" t="b">
        <f>IF(参数统计!B438=16,参数统计!C438)</f>
        <v>0</v>
      </c>
      <c r="Q438" s="8" t="b">
        <f>IF(参数统计!B438=17,参数统计!C438)</f>
        <v>0</v>
      </c>
      <c r="R438" s="8" t="b">
        <f>IF(参数统计!B438=18,参数统计!C438)</f>
        <v>0</v>
      </c>
      <c r="S438" s="8" t="b">
        <f>IF(参数统计!B438=19,参数统计!C438)</f>
        <v>0</v>
      </c>
      <c r="T438" s="8" t="b">
        <f>IF(参数统计!B438=20,参数统计!C438)</f>
        <v>0</v>
      </c>
      <c r="U438" s="8" t="b">
        <f>IF(参数统计!B438=21,参数统计!C438)</f>
        <v>0</v>
      </c>
      <c r="V438" s="8" t="b">
        <f>IF(参数统计!B438=22,参数统计!C438)</f>
        <v>0</v>
      </c>
      <c r="W438" s="8" t="b">
        <f>IF(参数统计!B438=23,参数统计!C438)</f>
        <v>0</v>
      </c>
      <c r="X438" s="8" t="b">
        <f>IF(参数统计!B438=24,参数统计!C438)</f>
        <v>0</v>
      </c>
      <c r="Y438" s="8" t="b">
        <f>IF(参数统计!B438=25,参数统计!C438)</f>
        <v>0</v>
      </c>
      <c r="Z438" s="8" t="b">
        <f>IF(参数统计!B438=26,参数统计!C438)</f>
        <v>0</v>
      </c>
      <c r="AA438" s="8" t="b">
        <f>IF(参数统计!B438=27,参数统计!C438)</f>
        <v>0</v>
      </c>
      <c r="AB438" s="8" t="b">
        <f>IF(参数统计!B438=28,参数统计!C438)</f>
        <v>0</v>
      </c>
      <c r="AC438" s="8" t="b">
        <f>IF(参数统计!B438=29,参数统计!C438)</f>
        <v>0</v>
      </c>
      <c r="AD438" s="8" t="b">
        <f>IF(参数统计!B438=30,参数统计!C438)</f>
        <v>0</v>
      </c>
    </row>
    <row r="439" spans="1:30">
      <c r="A439" s="8" t="b">
        <f>IF(参数统计!B439=1,参数统计!C439)</f>
        <v>0</v>
      </c>
      <c r="B439" s="8" t="b">
        <f>IF(参数统计!B439=2,参数统计!C439)</f>
        <v>0</v>
      </c>
      <c r="C439" s="8" t="b">
        <f>IF(参数统计!B439=3,参数统计!C439)</f>
        <v>0</v>
      </c>
      <c r="D439" s="8" t="b">
        <f>IF(参数统计!B439=4,参数统计!C439)</f>
        <v>0</v>
      </c>
      <c r="E439" s="8" t="b">
        <f>IF(参数统计!B439=5,参数统计!C439)</f>
        <v>0</v>
      </c>
      <c r="F439" s="8" t="b">
        <f>IF(参数统计!B439=6,参数统计!C439)</f>
        <v>0</v>
      </c>
      <c r="G439" s="8" t="b">
        <f>IF(参数统计!B439=7,参数统计!C439)</f>
        <v>0</v>
      </c>
      <c r="H439" s="8" t="b">
        <f>IF(参数统计!B439=8,参数统计!C439)</f>
        <v>0</v>
      </c>
      <c r="I439" s="8" t="b">
        <f>IF(参数统计!B439=9,参数统计!C439)</f>
        <v>0</v>
      </c>
      <c r="J439" s="8" t="b">
        <f>IF(参数统计!B439=10,参数统计!C439)</f>
        <v>0</v>
      </c>
      <c r="K439" s="8" t="b">
        <f>IF(参数统计!B439=11,参数统计!C439)</f>
        <v>0</v>
      </c>
      <c r="L439" s="8" t="b">
        <f>IF(参数统计!B439=12,参数统计!C439)</f>
        <v>0</v>
      </c>
      <c r="M439" s="8" t="b">
        <f>IF(参数统计!B439=13,参数统计!C439)</f>
        <v>0</v>
      </c>
      <c r="N439" s="8" t="b">
        <f>IF(参数统计!B439=14,参数统计!C439)</f>
        <v>0</v>
      </c>
      <c r="O439" s="8" t="b">
        <f>IF(参数统计!B439=15,参数统计!C439)</f>
        <v>0</v>
      </c>
      <c r="P439" s="8" t="b">
        <f>IF(参数统计!B439=16,参数统计!C439)</f>
        <v>0</v>
      </c>
      <c r="Q439" s="8" t="b">
        <f>IF(参数统计!B439=17,参数统计!C439)</f>
        <v>0</v>
      </c>
      <c r="R439" s="8" t="b">
        <f>IF(参数统计!B439=18,参数统计!C439)</f>
        <v>0</v>
      </c>
      <c r="S439" s="8" t="b">
        <f>IF(参数统计!B439=19,参数统计!C439)</f>
        <v>0</v>
      </c>
      <c r="T439" s="8" t="b">
        <f>IF(参数统计!B439=20,参数统计!C439)</f>
        <v>0</v>
      </c>
      <c r="U439" s="8" t="b">
        <f>IF(参数统计!B439=21,参数统计!C439)</f>
        <v>0</v>
      </c>
      <c r="V439" s="8" t="b">
        <f>IF(参数统计!B439=22,参数统计!C439)</f>
        <v>0</v>
      </c>
      <c r="W439" s="8" t="b">
        <f>IF(参数统计!B439=23,参数统计!C439)</f>
        <v>0</v>
      </c>
      <c r="X439" s="8" t="b">
        <f>IF(参数统计!B439=24,参数统计!C439)</f>
        <v>0</v>
      </c>
      <c r="Y439" s="8" t="b">
        <f>IF(参数统计!B439=25,参数统计!C439)</f>
        <v>0</v>
      </c>
      <c r="Z439" s="8" t="b">
        <f>IF(参数统计!B439=26,参数统计!C439)</f>
        <v>0</v>
      </c>
      <c r="AA439" s="8" t="b">
        <f>IF(参数统计!B439=27,参数统计!C439)</f>
        <v>0</v>
      </c>
      <c r="AB439" s="8" t="b">
        <f>IF(参数统计!B439=28,参数统计!C439)</f>
        <v>0</v>
      </c>
      <c r="AC439" s="8" t="b">
        <f>IF(参数统计!B439=29,参数统计!C439)</f>
        <v>0</v>
      </c>
      <c r="AD439" s="8" t="b">
        <f>IF(参数统计!B439=30,参数统计!C439)</f>
        <v>0</v>
      </c>
    </row>
    <row r="440" spans="1:30">
      <c r="A440" s="8" t="b">
        <f>IF(参数统计!B440=1,参数统计!C440)</f>
        <v>0</v>
      </c>
      <c r="B440" s="8" t="b">
        <f>IF(参数统计!B440=2,参数统计!C440)</f>
        <v>0</v>
      </c>
      <c r="C440" s="8" t="b">
        <f>IF(参数统计!B440=3,参数统计!C440)</f>
        <v>0</v>
      </c>
      <c r="D440" s="8" t="b">
        <f>IF(参数统计!B440=4,参数统计!C440)</f>
        <v>0</v>
      </c>
      <c r="E440" s="8" t="b">
        <f>IF(参数统计!B440=5,参数统计!C440)</f>
        <v>0</v>
      </c>
      <c r="F440" s="8" t="b">
        <f>IF(参数统计!B440=6,参数统计!C440)</f>
        <v>0</v>
      </c>
      <c r="G440" s="8" t="b">
        <f>IF(参数统计!B440=7,参数统计!C440)</f>
        <v>0</v>
      </c>
      <c r="H440" s="8" t="b">
        <f>IF(参数统计!B440=8,参数统计!C440)</f>
        <v>0</v>
      </c>
      <c r="I440" s="8" t="b">
        <f>IF(参数统计!B440=9,参数统计!C440)</f>
        <v>0</v>
      </c>
      <c r="J440" s="8" t="b">
        <f>IF(参数统计!B440=10,参数统计!C440)</f>
        <v>0</v>
      </c>
      <c r="K440" s="8" t="b">
        <f>IF(参数统计!B440=11,参数统计!C440)</f>
        <v>0</v>
      </c>
      <c r="L440" s="8" t="b">
        <f>IF(参数统计!B440=12,参数统计!C440)</f>
        <v>0</v>
      </c>
      <c r="M440" s="8" t="b">
        <f>IF(参数统计!B440=13,参数统计!C440)</f>
        <v>0</v>
      </c>
      <c r="N440" s="8" t="b">
        <f>IF(参数统计!B440=14,参数统计!C440)</f>
        <v>0</v>
      </c>
      <c r="O440" s="8" t="b">
        <f>IF(参数统计!B440=15,参数统计!C440)</f>
        <v>0</v>
      </c>
      <c r="P440" s="8" t="b">
        <f>IF(参数统计!B440=16,参数统计!C440)</f>
        <v>0</v>
      </c>
      <c r="Q440" s="8" t="b">
        <f>IF(参数统计!B440=17,参数统计!C440)</f>
        <v>0</v>
      </c>
      <c r="R440" s="8" t="b">
        <f>IF(参数统计!B440=18,参数统计!C440)</f>
        <v>0</v>
      </c>
      <c r="S440" s="8" t="b">
        <f>IF(参数统计!B440=19,参数统计!C440)</f>
        <v>0</v>
      </c>
      <c r="T440" s="8" t="b">
        <f>IF(参数统计!B440=20,参数统计!C440)</f>
        <v>0</v>
      </c>
      <c r="U440" s="8" t="b">
        <f>IF(参数统计!B440=21,参数统计!C440)</f>
        <v>0</v>
      </c>
      <c r="V440" s="8" t="b">
        <f>IF(参数统计!B440=22,参数统计!C440)</f>
        <v>0</v>
      </c>
      <c r="W440" s="8" t="b">
        <f>IF(参数统计!B440=23,参数统计!C440)</f>
        <v>0</v>
      </c>
      <c r="X440" s="8" t="b">
        <f>IF(参数统计!B440=24,参数统计!C440)</f>
        <v>0</v>
      </c>
      <c r="Y440" s="8" t="b">
        <f>IF(参数统计!B440=25,参数统计!C440)</f>
        <v>0</v>
      </c>
      <c r="Z440" s="8" t="b">
        <f>IF(参数统计!B440=26,参数统计!C440)</f>
        <v>0</v>
      </c>
      <c r="AA440" s="8" t="b">
        <f>IF(参数统计!B440=27,参数统计!C440)</f>
        <v>0</v>
      </c>
      <c r="AB440" s="8" t="b">
        <f>IF(参数统计!B440=28,参数统计!C440)</f>
        <v>0</v>
      </c>
      <c r="AC440" s="8" t="b">
        <f>IF(参数统计!B440=29,参数统计!C440)</f>
        <v>0</v>
      </c>
      <c r="AD440" s="8" t="b">
        <f>IF(参数统计!B440=30,参数统计!C440)</f>
        <v>0</v>
      </c>
    </row>
    <row r="441" spans="1:30">
      <c r="A441" s="8" t="b">
        <f>IF(参数统计!B441=1,参数统计!C441)</f>
        <v>0</v>
      </c>
      <c r="B441" s="8" t="b">
        <f>IF(参数统计!B441=2,参数统计!C441)</f>
        <v>0</v>
      </c>
      <c r="C441" s="8" t="b">
        <f>IF(参数统计!B441=3,参数统计!C441)</f>
        <v>0</v>
      </c>
      <c r="D441" s="8" t="b">
        <f>IF(参数统计!B441=4,参数统计!C441)</f>
        <v>0</v>
      </c>
      <c r="E441" s="8" t="b">
        <f>IF(参数统计!B441=5,参数统计!C441)</f>
        <v>0</v>
      </c>
      <c r="F441" s="8" t="b">
        <f>IF(参数统计!B441=6,参数统计!C441)</f>
        <v>0</v>
      </c>
      <c r="G441" s="8" t="b">
        <f>IF(参数统计!B441=7,参数统计!C441)</f>
        <v>0</v>
      </c>
      <c r="H441" s="8" t="b">
        <f>IF(参数统计!B441=8,参数统计!C441)</f>
        <v>0</v>
      </c>
      <c r="I441" s="8" t="b">
        <f>IF(参数统计!B441=9,参数统计!C441)</f>
        <v>0</v>
      </c>
      <c r="J441" s="8" t="b">
        <f>IF(参数统计!B441=10,参数统计!C441)</f>
        <v>0</v>
      </c>
      <c r="K441" s="8" t="b">
        <f>IF(参数统计!B441=11,参数统计!C441)</f>
        <v>0</v>
      </c>
      <c r="L441" s="8" t="b">
        <f>IF(参数统计!B441=12,参数统计!C441)</f>
        <v>0</v>
      </c>
      <c r="M441" s="8" t="b">
        <f>IF(参数统计!B441=13,参数统计!C441)</f>
        <v>0</v>
      </c>
      <c r="N441" s="8" t="b">
        <f>IF(参数统计!B441=14,参数统计!C441)</f>
        <v>0</v>
      </c>
      <c r="O441" s="8" t="b">
        <f>IF(参数统计!B441=15,参数统计!C441)</f>
        <v>0</v>
      </c>
      <c r="P441" s="8" t="b">
        <f>IF(参数统计!B441=16,参数统计!C441)</f>
        <v>0</v>
      </c>
      <c r="Q441" s="8" t="b">
        <f>IF(参数统计!B441=17,参数统计!C441)</f>
        <v>0</v>
      </c>
      <c r="R441" s="8" t="b">
        <f>IF(参数统计!B441=18,参数统计!C441)</f>
        <v>0</v>
      </c>
      <c r="S441" s="8" t="b">
        <f>IF(参数统计!B441=19,参数统计!C441)</f>
        <v>0</v>
      </c>
      <c r="T441" s="8" t="b">
        <f>IF(参数统计!B441=20,参数统计!C441)</f>
        <v>0</v>
      </c>
      <c r="U441" s="8" t="b">
        <f>IF(参数统计!B441=21,参数统计!C441)</f>
        <v>0</v>
      </c>
      <c r="V441" s="8" t="b">
        <f>IF(参数统计!B441=22,参数统计!C441)</f>
        <v>0</v>
      </c>
      <c r="W441" s="8" t="b">
        <f>IF(参数统计!B441=23,参数统计!C441)</f>
        <v>0</v>
      </c>
      <c r="X441" s="8" t="b">
        <f>IF(参数统计!B441=24,参数统计!C441)</f>
        <v>0</v>
      </c>
      <c r="Y441" s="8" t="b">
        <f>IF(参数统计!B441=25,参数统计!C441)</f>
        <v>0</v>
      </c>
      <c r="Z441" s="8" t="b">
        <f>IF(参数统计!B441=26,参数统计!C441)</f>
        <v>0</v>
      </c>
      <c r="AA441" s="8" t="b">
        <f>IF(参数统计!B441=27,参数统计!C441)</f>
        <v>0</v>
      </c>
      <c r="AB441" s="8" t="b">
        <f>IF(参数统计!B441=28,参数统计!C441)</f>
        <v>0</v>
      </c>
      <c r="AC441" s="8" t="b">
        <f>IF(参数统计!B441=29,参数统计!C441)</f>
        <v>0</v>
      </c>
      <c r="AD441" s="8" t="b">
        <f>IF(参数统计!B441=30,参数统计!C441)</f>
        <v>0</v>
      </c>
    </row>
    <row r="442" spans="1:30">
      <c r="A442" s="8" t="b">
        <f>IF(参数统计!B442=1,参数统计!C442)</f>
        <v>0</v>
      </c>
      <c r="B442" s="8" t="b">
        <f>IF(参数统计!B442=2,参数统计!C442)</f>
        <v>0</v>
      </c>
      <c r="C442" s="8" t="b">
        <f>IF(参数统计!B442=3,参数统计!C442)</f>
        <v>0</v>
      </c>
      <c r="D442" s="8" t="b">
        <f>IF(参数统计!B442=4,参数统计!C442)</f>
        <v>0</v>
      </c>
      <c r="E442" s="8" t="b">
        <f>IF(参数统计!B442=5,参数统计!C442)</f>
        <v>0</v>
      </c>
      <c r="F442" s="8" t="b">
        <f>IF(参数统计!B442=6,参数统计!C442)</f>
        <v>0</v>
      </c>
      <c r="G442" s="8" t="b">
        <f>IF(参数统计!B442=7,参数统计!C442)</f>
        <v>0</v>
      </c>
      <c r="H442" s="8" t="b">
        <f>IF(参数统计!B442=8,参数统计!C442)</f>
        <v>0</v>
      </c>
      <c r="I442" s="8" t="b">
        <f>IF(参数统计!B442=9,参数统计!C442)</f>
        <v>0</v>
      </c>
      <c r="J442" s="8" t="b">
        <f>IF(参数统计!B442=10,参数统计!C442)</f>
        <v>0</v>
      </c>
      <c r="K442" s="8" t="b">
        <f>IF(参数统计!B442=11,参数统计!C442)</f>
        <v>0</v>
      </c>
      <c r="L442" s="8" t="b">
        <f>IF(参数统计!B442=12,参数统计!C442)</f>
        <v>0</v>
      </c>
      <c r="M442" s="8" t="b">
        <f>IF(参数统计!B442=13,参数统计!C442)</f>
        <v>0</v>
      </c>
      <c r="N442" s="8" t="b">
        <f>IF(参数统计!B442=14,参数统计!C442)</f>
        <v>0</v>
      </c>
      <c r="O442" s="8" t="b">
        <f>IF(参数统计!B442=15,参数统计!C442)</f>
        <v>0</v>
      </c>
      <c r="P442" s="8" t="b">
        <f>IF(参数统计!B442=16,参数统计!C442)</f>
        <v>0</v>
      </c>
      <c r="Q442" s="8" t="b">
        <f>IF(参数统计!B442=17,参数统计!C442)</f>
        <v>0</v>
      </c>
      <c r="R442" s="8" t="b">
        <f>IF(参数统计!B442=18,参数统计!C442)</f>
        <v>0</v>
      </c>
      <c r="S442" s="8" t="b">
        <f>IF(参数统计!B442=19,参数统计!C442)</f>
        <v>0</v>
      </c>
      <c r="T442" s="8" t="b">
        <f>IF(参数统计!B442=20,参数统计!C442)</f>
        <v>0</v>
      </c>
      <c r="U442" s="8" t="b">
        <f>IF(参数统计!B442=21,参数统计!C442)</f>
        <v>0</v>
      </c>
      <c r="V442" s="8" t="b">
        <f>IF(参数统计!B442=22,参数统计!C442)</f>
        <v>0</v>
      </c>
      <c r="W442" s="8" t="b">
        <f>IF(参数统计!B442=23,参数统计!C442)</f>
        <v>0</v>
      </c>
      <c r="X442" s="8" t="b">
        <f>IF(参数统计!B442=24,参数统计!C442)</f>
        <v>0</v>
      </c>
      <c r="Y442" s="8" t="b">
        <f>IF(参数统计!B442=25,参数统计!C442)</f>
        <v>0</v>
      </c>
      <c r="Z442" s="8" t="b">
        <f>IF(参数统计!B442=26,参数统计!C442)</f>
        <v>0</v>
      </c>
      <c r="AA442" s="8" t="b">
        <f>IF(参数统计!B442=27,参数统计!C442)</f>
        <v>0</v>
      </c>
      <c r="AB442" s="8" t="b">
        <f>IF(参数统计!B442=28,参数统计!C442)</f>
        <v>0</v>
      </c>
      <c r="AC442" s="8" t="b">
        <f>IF(参数统计!B442=29,参数统计!C442)</f>
        <v>0</v>
      </c>
      <c r="AD442" s="8" t="b">
        <f>IF(参数统计!B442=30,参数统计!C442)</f>
        <v>0</v>
      </c>
    </row>
    <row r="443" spans="1:30">
      <c r="A443" s="8" t="b">
        <f>IF(参数统计!B443=1,参数统计!C443)</f>
        <v>0</v>
      </c>
      <c r="B443" s="8" t="b">
        <f>IF(参数统计!B443=2,参数统计!C443)</f>
        <v>0</v>
      </c>
      <c r="C443" s="8" t="b">
        <f>IF(参数统计!B443=3,参数统计!C443)</f>
        <v>0</v>
      </c>
      <c r="D443" s="8" t="b">
        <f>IF(参数统计!B443=4,参数统计!C443)</f>
        <v>0</v>
      </c>
      <c r="E443" s="8" t="b">
        <f>IF(参数统计!B443=5,参数统计!C443)</f>
        <v>0</v>
      </c>
      <c r="F443" s="8" t="b">
        <f>IF(参数统计!B443=6,参数统计!C443)</f>
        <v>0</v>
      </c>
      <c r="G443" s="8" t="b">
        <f>IF(参数统计!B443=7,参数统计!C443)</f>
        <v>0</v>
      </c>
      <c r="H443" s="8" t="b">
        <f>IF(参数统计!B443=8,参数统计!C443)</f>
        <v>0</v>
      </c>
      <c r="I443" s="8" t="b">
        <f>IF(参数统计!B443=9,参数统计!C443)</f>
        <v>0</v>
      </c>
      <c r="J443" s="8" t="b">
        <f>IF(参数统计!B443=10,参数统计!C443)</f>
        <v>0</v>
      </c>
      <c r="K443" s="8" t="b">
        <f>IF(参数统计!B443=11,参数统计!C443)</f>
        <v>0</v>
      </c>
      <c r="L443" s="8" t="b">
        <f>IF(参数统计!B443=12,参数统计!C443)</f>
        <v>0</v>
      </c>
      <c r="M443" s="8" t="b">
        <f>IF(参数统计!B443=13,参数统计!C443)</f>
        <v>0</v>
      </c>
      <c r="N443" s="8" t="b">
        <f>IF(参数统计!B443=14,参数统计!C443)</f>
        <v>0</v>
      </c>
      <c r="O443" s="8" t="b">
        <f>IF(参数统计!B443=15,参数统计!C443)</f>
        <v>0</v>
      </c>
      <c r="P443" s="8" t="b">
        <f>IF(参数统计!B443=16,参数统计!C443)</f>
        <v>0</v>
      </c>
      <c r="Q443" s="8" t="b">
        <f>IF(参数统计!B443=17,参数统计!C443)</f>
        <v>0</v>
      </c>
      <c r="R443" s="8" t="b">
        <f>IF(参数统计!B443=18,参数统计!C443)</f>
        <v>0</v>
      </c>
      <c r="S443" s="8" t="b">
        <f>IF(参数统计!B443=19,参数统计!C443)</f>
        <v>0</v>
      </c>
      <c r="T443" s="8" t="b">
        <f>IF(参数统计!B443=20,参数统计!C443)</f>
        <v>0</v>
      </c>
      <c r="U443" s="8" t="b">
        <f>IF(参数统计!B443=21,参数统计!C443)</f>
        <v>0</v>
      </c>
      <c r="V443" s="8" t="b">
        <f>IF(参数统计!B443=22,参数统计!C443)</f>
        <v>0</v>
      </c>
      <c r="W443" s="8" t="b">
        <f>IF(参数统计!B443=23,参数统计!C443)</f>
        <v>0</v>
      </c>
      <c r="X443" s="8" t="b">
        <f>IF(参数统计!B443=24,参数统计!C443)</f>
        <v>0</v>
      </c>
      <c r="Y443" s="8" t="b">
        <f>IF(参数统计!B443=25,参数统计!C443)</f>
        <v>0</v>
      </c>
      <c r="Z443" s="8" t="b">
        <f>IF(参数统计!B443=26,参数统计!C443)</f>
        <v>0</v>
      </c>
      <c r="AA443" s="8" t="b">
        <f>IF(参数统计!B443=27,参数统计!C443)</f>
        <v>0</v>
      </c>
      <c r="AB443" s="8" t="b">
        <f>IF(参数统计!B443=28,参数统计!C443)</f>
        <v>0</v>
      </c>
      <c r="AC443" s="8" t="b">
        <f>IF(参数统计!B443=29,参数统计!C443)</f>
        <v>0</v>
      </c>
      <c r="AD443" s="8" t="b">
        <f>IF(参数统计!B443=30,参数统计!C443)</f>
        <v>0</v>
      </c>
    </row>
    <row r="444" spans="1:30">
      <c r="A444" s="8" t="b">
        <f>IF(参数统计!B444=1,参数统计!C444)</f>
        <v>0</v>
      </c>
      <c r="B444" s="8" t="b">
        <f>IF(参数统计!B444=2,参数统计!C444)</f>
        <v>0</v>
      </c>
      <c r="C444" s="8" t="b">
        <f>IF(参数统计!B444=3,参数统计!C444)</f>
        <v>0</v>
      </c>
      <c r="D444" s="8" t="b">
        <f>IF(参数统计!B444=4,参数统计!C444)</f>
        <v>0</v>
      </c>
      <c r="E444" s="8" t="b">
        <f>IF(参数统计!B444=5,参数统计!C444)</f>
        <v>0</v>
      </c>
      <c r="F444" s="8" t="b">
        <f>IF(参数统计!B444=6,参数统计!C444)</f>
        <v>0</v>
      </c>
      <c r="G444" s="8" t="b">
        <f>IF(参数统计!B444=7,参数统计!C444)</f>
        <v>0</v>
      </c>
      <c r="H444" s="8" t="b">
        <f>IF(参数统计!B444=8,参数统计!C444)</f>
        <v>0</v>
      </c>
      <c r="I444" s="8" t="b">
        <f>IF(参数统计!B444=9,参数统计!C444)</f>
        <v>0</v>
      </c>
      <c r="J444" s="8" t="b">
        <f>IF(参数统计!B444=10,参数统计!C444)</f>
        <v>0</v>
      </c>
      <c r="K444" s="8" t="b">
        <f>IF(参数统计!B444=11,参数统计!C444)</f>
        <v>0</v>
      </c>
      <c r="L444" s="8" t="b">
        <f>IF(参数统计!B444=12,参数统计!C444)</f>
        <v>0</v>
      </c>
      <c r="M444" s="8" t="b">
        <f>IF(参数统计!B444=13,参数统计!C444)</f>
        <v>0</v>
      </c>
      <c r="N444" s="8" t="b">
        <f>IF(参数统计!B444=14,参数统计!C444)</f>
        <v>0</v>
      </c>
      <c r="O444" s="8" t="b">
        <f>IF(参数统计!B444=15,参数统计!C444)</f>
        <v>0</v>
      </c>
      <c r="P444" s="8" t="b">
        <f>IF(参数统计!B444=16,参数统计!C444)</f>
        <v>0</v>
      </c>
      <c r="Q444" s="8" t="b">
        <f>IF(参数统计!B444=17,参数统计!C444)</f>
        <v>0</v>
      </c>
      <c r="R444" s="8" t="b">
        <f>IF(参数统计!B444=18,参数统计!C444)</f>
        <v>0</v>
      </c>
      <c r="S444" s="8" t="b">
        <f>IF(参数统计!B444=19,参数统计!C444)</f>
        <v>0</v>
      </c>
      <c r="T444" s="8" t="b">
        <f>IF(参数统计!B444=20,参数统计!C444)</f>
        <v>0</v>
      </c>
      <c r="U444" s="8" t="b">
        <f>IF(参数统计!B444=21,参数统计!C444)</f>
        <v>0</v>
      </c>
      <c r="V444" s="8" t="b">
        <f>IF(参数统计!B444=22,参数统计!C444)</f>
        <v>0</v>
      </c>
      <c r="W444" s="8" t="b">
        <f>IF(参数统计!B444=23,参数统计!C444)</f>
        <v>0</v>
      </c>
      <c r="X444" s="8" t="b">
        <f>IF(参数统计!B444=24,参数统计!C444)</f>
        <v>0</v>
      </c>
      <c r="Y444" s="8" t="b">
        <f>IF(参数统计!B444=25,参数统计!C444)</f>
        <v>0</v>
      </c>
      <c r="Z444" s="8" t="b">
        <f>IF(参数统计!B444=26,参数统计!C444)</f>
        <v>0</v>
      </c>
      <c r="AA444" s="8" t="b">
        <f>IF(参数统计!B444=27,参数统计!C444)</f>
        <v>0</v>
      </c>
      <c r="AB444" s="8" t="b">
        <f>IF(参数统计!B444=28,参数统计!C444)</f>
        <v>0</v>
      </c>
      <c r="AC444" s="8" t="b">
        <f>IF(参数统计!B444=29,参数统计!C444)</f>
        <v>0</v>
      </c>
      <c r="AD444" s="8" t="b">
        <f>IF(参数统计!B444=30,参数统计!C444)</f>
        <v>0</v>
      </c>
    </row>
    <row r="445" spans="1:30">
      <c r="A445" s="8" t="b">
        <f>IF(参数统计!B445=1,参数统计!C445)</f>
        <v>0</v>
      </c>
      <c r="B445" s="8" t="b">
        <f>IF(参数统计!B445=2,参数统计!C445)</f>
        <v>0</v>
      </c>
      <c r="C445" s="8" t="b">
        <f>IF(参数统计!B445=3,参数统计!C445)</f>
        <v>0</v>
      </c>
      <c r="D445" s="8" t="b">
        <f>IF(参数统计!B445=4,参数统计!C445)</f>
        <v>0</v>
      </c>
      <c r="E445" s="8" t="b">
        <f>IF(参数统计!B445=5,参数统计!C445)</f>
        <v>0</v>
      </c>
      <c r="F445" s="8" t="b">
        <f>IF(参数统计!B445=6,参数统计!C445)</f>
        <v>0</v>
      </c>
      <c r="G445" s="8" t="b">
        <f>IF(参数统计!B445=7,参数统计!C445)</f>
        <v>0</v>
      </c>
      <c r="H445" s="8" t="b">
        <f>IF(参数统计!B445=8,参数统计!C445)</f>
        <v>0</v>
      </c>
      <c r="I445" s="8" t="b">
        <f>IF(参数统计!B445=9,参数统计!C445)</f>
        <v>0</v>
      </c>
      <c r="J445" s="8" t="b">
        <f>IF(参数统计!B445=10,参数统计!C445)</f>
        <v>0</v>
      </c>
      <c r="K445" s="8" t="b">
        <f>IF(参数统计!B445=11,参数统计!C445)</f>
        <v>0</v>
      </c>
      <c r="L445" s="8" t="b">
        <f>IF(参数统计!B445=12,参数统计!C445)</f>
        <v>0</v>
      </c>
      <c r="M445" s="8" t="b">
        <f>IF(参数统计!B445=13,参数统计!C445)</f>
        <v>0</v>
      </c>
      <c r="N445" s="8" t="b">
        <f>IF(参数统计!B445=14,参数统计!C445)</f>
        <v>0</v>
      </c>
      <c r="O445" s="8" t="b">
        <f>IF(参数统计!B445=15,参数统计!C445)</f>
        <v>0</v>
      </c>
      <c r="P445" s="8" t="b">
        <f>IF(参数统计!B445=16,参数统计!C445)</f>
        <v>0</v>
      </c>
      <c r="Q445" s="8" t="b">
        <f>IF(参数统计!B445=17,参数统计!C445)</f>
        <v>0</v>
      </c>
      <c r="R445" s="8" t="b">
        <f>IF(参数统计!B445=18,参数统计!C445)</f>
        <v>0</v>
      </c>
      <c r="S445" s="8" t="b">
        <f>IF(参数统计!B445=19,参数统计!C445)</f>
        <v>0</v>
      </c>
      <c r="T445" s="8" t="b">
        <f>IF(参数统计!B445=20,参数统计!C445)</f>
        <v>0</v>
      </c>
      <c r="U445" s="8" t="b">
        <f>IF(参数统计!B445=21,参数统计!C445)</f>
        <v>0</v>
      </c>
      <c r="V445" s="8" t="b">
        <f>IF(参数统计!B445=22,参数统计!C445)</f>
        <v>0</v>
      </c>
      <c r="W445" s="8" t="b">
        <f>IF(参数统计!B445=23,参数统计!C445)</f>
        <v>0</v>
      </c>
      <c r="X445" s="8" t="b">
        <f>IF(参数统计!B445=24,参数统计!C445)</f>
        <v>0</v>
      </c>
      <c r="Y445" s="8" t="b">
        <f>IF(参数统计!B445=25,参数统计!C445)</f>
        <v>0</v>
      </c>
      <c r="Z445" s="8" t="b">
        <f>IF(参数统计!B445=26,参数统计!C445)</f>
        <v>0</v>
      </c>
      <c r="AA445" s="8" t="b">
        <f>IF(参数统计!B445=27,参数统计!C445)</f>
        <v>0</v>
      </c>
      <c r="AB445" s="8" t="b">
        <f>IF(参数统计!B445=28,参数统计!C445)</f>
        <v>0</v>
      </c>
      <c r="AC445" s="8" t="b">
        <f>IF(参数统计!B445=29,参数统计!C445)</f>
        <v>0</v>
      </c>
      <c r="AD445" s="8" t="b">
        <f>IF(参数统计!B445=30,参数统计!C445)</f>
        <v>0</v>
      </c>
    </row>
    <row r="446" spans="1:30">
      <c r="A446" s="8" t="b">
        <f>IF(参数统计!B446=1,参数统计!C446)</f>
        <v>0</v>
      </c>
      <c r="B446" s="8" t="b">
        <f>IF(参数统计!B446=2,参数统计!C446)</f>
        <v>0</v>
      </c>
      <c r="C446" s="8" t="b">
        <f>IF(参数统计!B446=3,参数统计!C446)</f>
        <v>0</v>
      </c>
      <c r="D446" s="8" t="b">
        <f>IF(参数统计!B446=4,参数统计!C446)</f>
        <v>0</v>
      </c>
      <c r="E446" s="8" t="b">
        <f>IF(参数统计!B446=5,参数统计!C446)</f>
        <v>0</v>
      </c>
      <c r="F446" s="8" t="b">
        <f>IF(参数统计!B446=6,参数统计!C446)</f>
        <v>0</v>
      </c>
      <c r="G446" s="8" t="b">
        <f>IF(参数统计!B446=7,参数统计!C446)</f>
        <v>0</v>
      </c>
      <c r="H446" s="8" t="b">
        <f>IF(参数统计!B446=8,参数统计!C446)</f>
        <v>0</v>
      </c>
      <c r="I446" s="8" t="b">
        <f>IF(参数统计!B446=9,参数统计!C446)</f>
        <v>0</v>
      </c>
      <c r="J446" s="8" t="b">
        <f>IF(参数统计!B446=10,参数统计!C446)</f>
        <v>0</v>
      </c>
      <c r="K446" s="8" t="b">
        <f>IF(参数统计!B446=11,参数统计!C446)</f>
        <v>0</v>
      </c>
      <c r="L446" s="8" t="b">
        <f>IF(参数统计!B446=12,参数统计!C446)</f>
        <v>0</v>
      </c>
      <c r="M446" s="8" t="b">
        <f>IF(参数统计!B446=13,参数统计!C446)</f>
        <v>0</v>
      </c>
      <c r="N446" s="8" t="b">
        <f>IF(参数统计!B446=14,参数统计!C446)</f>
        <v>0</v>
      </c>
      <c r="O446" s="8" t="b">
        <f>IF(参数统计!B446=15,参数统计!C446)</f>
        <v>0</v>
      </c>
      <c r="P446" s="8" t="b">
        <f>IF(参数统计!B446=16,参数统计!C446)</f>
        <v>0</v>
      </c>
      <c r="Q446" s="8" t="b">
        <f>IF(参数统计!B446=17,参数统计!C446)</f>
        <v>0</v>
      </c>
      <c r="R446" s="8" t="b">
        <f>IF(参数统计!B446=18,参数统计!C446)</f>
        <v>0</v>
      </c>
      <c r="S446" s="8" t="b">
        <f>IF(参数统计!B446=19,参数统计!C446)</f>
        <v>0</v>
      </c>
      <c r="T446" s="8" t="b">
        <f>IF(参数统计!B446=20,参数统计!C446)</f>
        <v>0</v>
      </c>
      <c r="U446" s="8" t="b">
        <f>IF(参数统计!B446=21,参数统计!C446)</f>
        <v>0</v>
      </c>
      <c r="V446" s="8" t="b">
        <f>IF(参数统计!B446=22,参数统计!C446)</f>
        <v>0</v>
      </c>
      <c r="W446" s="8" t="b">
        <f>IF(参数统计!B446=23,参数统计!C446)</f>
        <v>0</v>
      </c>
      <c r="X446" s="8" t="b">
        <f>IF(参数统计!B446=24,参数统计!C446)</f>
        <v>0</v>
      </c>
      <c r="Y446" s="8" t="b">
        <f>IF(参数统计!B446=25,参数统计!C446)</f>
        <v>0</v>
      </c>
      <c r="Z446" s="8" t="b">
        <f>IF(参数统计!B446=26,参数统计!C446)</f>
        <v>0</v>
      </c>
      <c r="AA446" s="8" t="b">
        <f>IF(参数统计!B446=27,参数统计!C446)</f>
        <v>0</v>
      </c>
      <c r="AB446" s="8" t="b">
        <f>IF(参数统计!B446=28,参数统计!C446)</f>
        <v>0</v>
      </c>
      <c r="AC446" s="8" t="b">
        <f>IF(参数统计!B446=29,参数统计!C446)</f>
        <v>0</v>
      </c>
      <c r="AD446" s="8" t="b">
        <f>IF(参数统计!B446=30,参数统计!C446)</f>
        <v>0</v>
      </c>
    </row>
    <row r="447" spans="1:30">
      <c r="A447" s="8" t="b">
        <f>IF(参数统计!B447=1,参数统计!C447)</f>
        <v>0</v>
      </c>
      <c r="B447" s="8" t="b">
        <f>IF(参数统计!B447=2,参数统计!C447)</f>
        <v>0</v>
      </c>
      <c r="C447" s="8" t="b">
        <f>IF(参数统计!B447=3,参数统计!C447)</f>
        <v>0</v>
      </c>
      <c r="D447" s="8" t="b">
        <f>IF(参数统计!B447=4,参数统计!C447)</f>
        <v>0</v>
      </c>
      <c r="E447" s="8" t="b">
        <f>IF(参数统计!B447=5,参数统计!C447)</f>
        <v>0</v>
      </c>
      <c r="F447" s="8" t="b">
        <f>IF(参数统计!B447=6,参数统计!C447)</f>
        <v>0</v>
      </c>
      <c r="G447" s="8" t="b">
        <f>IF(参数统计!B447=7,参数统计!C447)</f>
        <v>0</v>
      </c>
      <c r="H447" s="8" t="b">
        <f>IF(参数统计!B447=8,参数统计!C447)</f>
        <v>0</v>
      </c>
      <c r="I447" s="8" t="b">
        <f>IF(参数统计!B447=9,参数统计!C447)</f>
        <v>0</v>
      </c>
      <c r="J447" s="8" t="b">
        <f>IF(参数统计!B447=10,参数统计!C447)</f>
        <v>0</v>
      </c>
      <c r="K447" s="8" t="b">
        <f>IF(参数统计!B447=11,参数统计!C447)</f>
        <v>0</v>
      </c>
      <c r="L447" s="8" t="b">
        <f>IF(参数统计!B447=12,参数统计!C447)</f>
        <v>0</v>
      </c>
      <c r="M447" s="8" t="b">
        <f>IF(参数统计!B447=13,参数统计!C447)</f>
        <v>0</v>
      </c>
      <c r="N447" s="8" t="b">
        <f>IF(参数统计!B447=14,参数统计!C447)</f>
        <v>0</v>
      </c>
      <c r="O447" s="8" t="b">
        <f>IF(参数统计!B447=15,参数统计!C447)</f>
        <v>0</v>
      </c>
      <c r="P447" s="8" t="b">
        <f>IF(参数统计!B447=16,参数统计!C447)</f>
        <v>0</v>
      </c>
      <c r="Q447" s="8" t="b">
        <f>IF(参数统计!B447=17,参数统计!C447)</f>
        <v>0</v>
      </c>
      <c r="R447" s="8" t="b">
        <f>IF(参数统计!B447=18,参数统计!C447)</f>
        <v>0</v>
      </c>
      <c r="S447" s="8" t="b">
        <f>IF(参数统计!B447=19,参数统计!C447)</f>
        <v>0</v>
      </c>
      <c r="T447" s="8" t="b">
        <f>IF(参数统计!B447=20,参数统计!C447)</f>
        <v>0</v>
      </c>
      <c r="U447" s="8" t="b">
        <f>IF(参数统计!B447=21,参数统计!C447)</f>
        <v>0</v>
      </c>
      <c r="V447" s="8" t="b">
        <f>IF(参数统计!B447=22,参数统计!C447)</f>
        <v>0</v>
      </c>
      <c r="W447" s="8" t="b">
        <f>IF(参数统计!B447=23,参数统计!C447)</f>
        <v>0</v>
      </c>
      <c r="X447" s="8" t="b">
        <f>IF(参数统计!B447=24,参数统计!C447)</f>
        <v>0</v>
      </c>
      <c r="Y447" s="8" t="b">
        <f>IF(参数统计!B447=25,参数统计!C447)</f>
        <v>0</v>
      </c>
      <c r="Z447" s="8" t="b">
        <f>IF(参数统计!B447=26,参数统计!C447)</f>
        <v>0</v>
      </c>
      <c r="AA447" s="8" t="b">
        <f>IF(参数统计!B447=27,参数统计!C447)</f>
        <v>0</v>
      </c>
      <c r="AB447" s="8" t="b">
        <f>IF(参数统计!B447=28,参数统计!C447)</f>
        <v>0</v>
      </c>
      <c r="AC447" s="8" t="b">
        <f>IF(参数统计!B447=29,参数统计!C447)</f>
        <v>0</v>
      </c>
      <c r="AD447" s="8" t="b">
        <f>IF(参数统计!B447=30,参数统计!C447)</f>
        <v>0</v>
      </c>
    </row>
    <row r="448" spans="1:30">
      <c r="A448" s="8" t="b">
        <f>IF(参数统计!B448=1,参数统计!C448)</f>
        <v>0</v>
      </c>
      <c r="B448" s="8" t="b">
        <f>IF(参数统计!B448=2,参数统计!C448)</f>
        <v>0</v>
      </c>
      <c r="C448" s="8" t="b">
        <f>IF(参数统计!B448=3,参数统计!C448)</f>
        <v>0</v>
      </c>
      <c r="D448" s="8" t="b">
        <f>IF(参数统计!B448=4,参数统计!C448)</f>
        <v>0</v>
      </c>
      <c r="E448" s="8" t="b">
        <f>IF(参数统计!B448=5,参数统计!C448)</f>
        <v>0</v>
      </c>
      <c r="F448" s="8" t="b">
        <f>IF(参数统计!B448=6,参数统计!C448)</f>
        <v>0</v>
      </c>
      <c r="G448" s="8" t="b">
        <f>IF(参数统计!B448=7,参数统计!C448)</f>
        <v>0</v>
      </c>
      <c r="H448" s="8" t="b">
        <f>IF(参数统计!B448=8,参数统计!C448)</f>
        <v>0</v>
      </c>
      <c r="I448" s="8" t="b">
        <f>IF(参数统计!B448=9,参数统计!C448)</f>
        <v>0</v>
      </c>
      <c r="J448" s="8" t="b">
        <f>IF(参数统计!B448=10,参数统计!C448)</f>
        <v>0</v>
      </c>
      <c r="K448" s="8" t="b">
        <f>IF(参数统计!B448=11,参数统计!C448)</f>
        <v>0</v>
      </c>
      <c r="L448" s="8" t="b">
        <f>IF(参数统计!B448=12,参数统计!C448)</f>
        <v>0</v>
      </c>
      <c r="M448" s="8" t="b">
        <f>IF(参数统计!B448=13,参数统计!C448)</f>
        <v>0</v>
      </c>
      <c r="N448" s="8" t="b">
        <f>IF(参数统计!B448=14,参数统计!C448)</f>
        <v>0</v>
      </c>
      <c r="O448" s="8" t="b">
        <f>IF(参数统计!B448=15,参数统计!C448)</f>
        <v>0</v>
      </c>
      <c r="P448" s="8" t="b">
        <f>IF(参数统计!B448=16,参数统计!C448)</f>
        <v>0</v>
      </c>
      <c r="Q448" s="8" t="b">
        <f>IF(参数统计!B448=17,参数统计!C448)</f>
        <v>0</v>
      </c>
      <c r="R448" s="8" t="b">
        <f>IF(参数统计!B448=18,参数统计!C448)</f>
        <v>0</v>
      </c>
      <c r="S448" s="8" t="b">
        <f>IF(参数统计!B448=19,参数统计!C448)</f>
        <v>0</v>
      </c>
      <c r="T448" s="8" t="b">
        <f>IF(参数统计!B448=20,参数统计!C448)</f>
        <v>0</v>
      </c>
      <c r="U448" s="8" t="b">
        <f>IF(参数统计!B448=21,参数统计!C448)</f>
        <v>0</v>
      </c>
      <c r="V448" s="8" t="b">
        <f>IF(参数统计!B448=22,参数统计!C448)</f>
        <v>0</v>
      </c>
      <c r="W448" s="8" t="b">
        <f>IF(参数统计!B448=23,参数统计!C448)</f>
        <v>0</v>
      </c>
      <c r="X448" s="8" t="b">
        <f>IF(参数统计!B448=24,参数统计!C448)</f>
        <v>0</v>
      </c>
      <c r="Y448" s="8" t="b">
        <f>IF(参数统计!B448=25,参数统计!C448)</f>
        <v>0</v>
      </c>
      <c r="Z448" s="8" t="b">
        <f>IF(参数统计!B448=26,参数统计!C448)</f>
        <v>0</v>
      </c>
      <c r="AA448" s="8" t="b">
        <f>IF(参数统计!B448=27,参数统计!C448)</f>
        <v>0</v>
      </c>
      <c r="AB448" s="8" t="b">
        <f>IF(参数统计!B448=28,参数统计!C448)</f>
        <v>0</v>
      </c>
      <c r="AC448" s="8" t="b">
        <f>IF(参数统计!B448=29,参数统计!C448)</f>
        <v>0</v>
      </c>
      <c r="AD448" s="8" t="b">
        <f>IF(参数统计!B448=30,参数统计!C448)</f>
        <v>0</v>
      </c>
    </row>
    <row r="449" spans="1:30">
      <c r="A449" s="8" t="b">
        <f>IF(参数统计!B449=1,参数统计!C449)</f>
        <v>0</v>
      </c>
      <c r="B449" s="8" t="b">
        <f>IF(参数统计!B449=2,参数统计!C449)</f>
        <v>0</v>
      </c>
      <c r="C449" s="8" t="b">
        <f>IF(参数统计!B449=3,参数统计!C449)</f>
        <v>0</v>
      </c>
      <c r="D449" s="8" t="b">
        <f>IF(参数统计!B449=4,参数统计!C449)</f>
        <v>0</v>
      </c>
      <c r="E449" s="8" t="b">
        <f>IF(参数统计!B449=5,参数统计!C449)</f>
        <v>0</v>
      </c>
      <c r="F449" s="8" t="b">
        <f>IF(参数统计!B449=6,参数统计!C449)</f>
        <v>0</v>
      </c>
      <c r="G449" s="8" t="b">
        <f>IF(参数统计!B449=7,参数统计!C449)</f>
        <v>0</v>
      </c>
      <c r="H449" s="8" t="b">
        <f>IF(参数统计!B449=8,参数统计!C449)</f>
        <v>0</v>
      </c>
      <c r="I449" s="8" t="b">
        <f>IF(参数统计!B449=9,参数统计!C449)</f>
        <v>0</v>
      </c>
      <c r="J449" s="8" t="b">
        <f>IF(参数统计!B449=10,参数统计!C449)</f>
        <v>0</v>
      </c>
      <c r="K449" s="8" t="b">
        <f>IF(参数统计!B449=11,参数统计!C449)</f>
        <v>0</v>
      </c>
      <c r="L449" s="8" t="b">
        <f>IF(参数统计!B449=12,参数统计!C449)</f>
        <v>0</v>
      </c>
      <c r="M449" s="8" t="b">
        <f>IF(参数统计!B449=13,参数统计!C449)</f>
        <v>0</v>
      </c>
      <c r="N449" s="8" t="b">
        <f>IF(参数统计!B449=14,参数统计!C449)</f>
        <v>0</v>
      </c>
      <c r="O449" s="8" t="b">
        <f>IF(参数统计!B449=15,参数统计!C449)</f>
        <v>0</v>
      </c>
      <c r="P449" s="8" t="b">
        <f>IF(参数统计!B449=16,参数统计!C449)</f>
        <v>0</v>
      </c>
      <c r="Q449" s="8" t="b">
        <f>IF(参数统计!B449=17,参数统计!C449)</f>
        <v>0</v>
      </c>
      <c r="R449" s="8" t="b">
        <f>IF(参数统计!B449=18,参数统计!C449)</f>
        <v>0</v>
      </c>
      <c r="S449" s="8" t="b">
        <f>IF(参数统计!B449=19,参数统计!C449)</f>
        <v>0</v>
      </c>
      <c r="T449" s="8" t="b">
        <f>IF(参数统计!B449=20,参数统计!C449)</f>
        <v>0</v>
      </c>
      <c r="U449" s="8" t="b">
        <f>IF(参数统计!B449=21,参数统计!C449)</f>
        <v>0</v>
      </c>
      <c r="V449" s="8" t="b">
        <f>IF(参数统计!B449=22,参数统计!C449)</f>
        <v>0</v>
      </c>
      <c r="W449" s="8" t="b">
        <f>IF(参数统计!B449=23,参数统计!C449)</f>
        <v>0</v>
      </c>
      <c r="X449" s="8" t="b">
        <f>IF(参数统计!B449=24,参数统计!C449)</f>
        <v>0</v>
      </c>
      <c r="Y449" s="8" t="b">
        <f>IF(参数统计!B449=25,参数统计!C449)</f>
        <v>0</v>
      </c>
      <c r="Z449" s="8" t="b">
        <f>IF(参数统计!B449=26,参数统计!C449)</f>
        <v>0</v>
      </c>
      <c r="AA449" s="8" t="b">
        <f>IF(参数统计!B449=27,参数统计!C449)</f>
        <v>0</v>
      </c>
      <c r="AB449" s="8" t="b">
        <f>IF(参数统计!B449=28,参数统计!C449)</f>
        <v>0</v>
      </c>
      <c r="AC449" s="8" t="b">
        <f>IF(参数统计!B449=29,参数统计!C449)</f>
        <v>0</v>
      </c>
      <c r="AD449" s="8" t="b">
        <f>IF(参数统计!B449=30,参数统计!C449)</f>
        <v>0</v>
      </c>
    </row>
    <row r="450" spans="1:30">
      <c r="A450" s="8" t="b">
        <f>IF(参数统计!B450=1,参数统计!C450)</f>
        <v>0</v>
      </c>
      <c r="B450" s="8" t="b">
        <f>IF(参数统计!B450=2,参数统计!C450)</f>
        <v>0</v>
      </c>
      <c r="C450" s="8" t="b">
        <f>IF(参数统计!B450=3,参数统计!C450)</f>
        <v>0</v>
      </c>
      <c r="D450" s="8" t="b">
        <f>IF(参数统计!B450=4,参数统计!C450)</f>
        <v>0</v>
      </c>
      <c r="E450" s="8" t="b">
        <f>IF(参数统计!B450=5,参数统计!C450)</f>
        <v>0</v>
      </c>
      <c r="F450" s="8" t="b">
        <f>IF(参数统计!B450=6,参数统计!C450)</f>
        <v>0</v>
      </c>
      <c r="G450" s="8" t="b">
        <f>IF(参数统计!B450=7,参数统计!C450)</f>
        <v>0</v>
      </c>
      <c r="H450" s="8" t="b">
        <f>IF(参数统计!B450=8,参数统计!C450)</f>
        <v>0</v>
      </c>
      <c r="I450" s="8" t="b">
        <f>IF(参数统计!B450=9,参数统计!C450)</f>
        <v>0</v>
      </c>
      <c r="J450" s="8" t="b">
        <f>IF(参数统计!B450=10,参数统计!C450)</f>
        <v>0</v>
      </c>
      <c r="K450" s="8" t="b">
        <f>IF(参数统计!B450=11,参数统计!C450)</f>
        <v>0</v>
      </c>
      <c r="L450" s="8" t="b">
        <f>IF(参数统计!B450=12,参数统计!C450)</f>
        <v>0</v>
      </c>
      <c r="M450" s="8" t="b">
        <f>IF(参数统计!B450=13,参数统计!C450)</f>
        <v>0</v>
      </c>
      <c r="N450" s="8" t="b">
        <f>IF(参数统计!B450=14,参数统计!C450)</f>
        <v>0</v>
      </c>
      <c r="O450" s="8" t="b">
        <f>IF(参数统计!B450=15,参数统计!C450)</f>
        <v>0</v>
      </c>
      <c r="P450" s="8" t="b">
        <f>IF(参数统计!B450=16,参数统计!C450)</f>
        <v>0</v>
      </c>
      <c r="Q450" s="8" t="b">
        <f>IF(参数统计!B450=17,参数统计!C450)</f>
        <v>0</v>
      </c>
      <c r="R450" s="8" t="b">
        <f>IF(参数统计!B450=18,参数统计!C450)</f>
        <v>0</v>
      </c>
      <c r="S450" s="8" t="b">
        <f>IF(参数统计!B450=19,参数统计!C450)</f>
        <v>0</v>
      </c>
      <c r="T450" s="8" t="b">
        <f>IF(参数统计!B450=20,参数统计!C450)</f>
        <v>0</v>
      </c>
      <c r="U450" s="8" t="b">
        <f>IF(参数统计!B450=21,参数统计!C450)</f>
        <v>0</v>
      </c>
      <c r="V450" s="8" t="b">
        <f>IF(参数统计!B450=22,参数统计!C450)</f>
        <v>0</v>
      </c>
      <c r="W450" s="8" t="b">
        <f>IF(参数统计!B450=23,参数统计!C450)</f>
        <v>0</v>
      </c>
      <c r="X450" s="8" t="b">
        <f>IF(参数统计!B450=24,参数统计!C450)</f>
        <v>0</v>
      </c>
      <c r="Y450" s="8" t="b">
        <f>IF(参数统计!B450=25,参数统计!C450)</f>
        <v>0</v>
      </c>
      <c r="Z450" s="8" t="b">
        <f>IF(参数统计!B450=26,参数统计!C450)</f>
        <v>0</v>
      </c>
      <c r="AA450" s="8" t="b">
        <f>IF(参数统计!B450=27,参数统计!C450)</f>
        <v>0</v>
      </c>
      <c r="AB450" s="8" t="b">
        <f>IF(参数统计!B450=28,参数统计!C450)</f>
        <v>0</v>
      </c>
      <c r="AC450" s="8" t="b">
        <f>IF(参数统计!B450=29,参数统计!C450)</f>
        <v>0</v>
      </c>
      <c r="AD450" s="8" t="b">
        <f>IF(参数统计!B450=30,参数统计!C450)</f>
        <v>0</v>
      </c>
    </row>
    <row r="451" spans="1:30">
      <c r="A451" s="8" t="b">
        <f>IF(参数统计!B451=1,参数统计!C451)</f>
        <v>0</v>
      </c>
      <c r="B451" s="8" t="b">
        <f>IF(参数统计!B451=2,参数统计!C451)</f>
        <v>0</v>
      </c>
      <c r="C451" s="8" t="b">
        <f>IF(参数统计!B451=3,参数统计!C451)</f>
        <v>0</v>
      </c>
      <c r="D451" s="8" t="b">
        <f>IF(参数统计!B451=4,参数统计!C451)</f>
        <v>0</v>
      </c>
      <c r="E451" s="8" t="b">
        <f>IF(参数统计!B451=5,参数统计!C451)</f>
        <v>0</v>
      </c>
      <c r="F451" s="8" t="b">
        <f>IF(参数统计!B451=6,参数统计!C451)</f>
        <v>0</v>
      </c>
      <c r="G451" s="8" t="b">
        <f>IF(参数统计!B451=7,参数统计!C451)</f>
        <v>0</v>
      </c>
      <c r="H451" s="8" t="b">
        <f>IF(参数统计!B451=8,参数统计!C451)</f>
        <v>0</v>
      </c>
      <c r="I451" s="8" t="b">
        <f>IF(参数统计!B451=9,参数统计!C451)</f>
        <v>0</v>
      </c>
      <c r="J451" s="8" t="b">
        <f>IF(参数统计!B451=10,参数统计!C451)</f>
        <v>0</v>
      </c>
      <c r="K451" s="8" t="b">
        <f>IF(参数统计!B451=11,参数统计!C451)</f>
        <v>0</v>
      </c>
      <c r="L451" s="8" t="b">
        <f>IF(参数统计!B451=12,参数统计!C451)</f>
        <v>0</v>
      </c>
      <c r="M451" s="8" t="b">
        <f>IF(参数统计!B451=13,参数统计!C451)</f>
        <v>0</v>
      </c>
      <c r="N451" s="8" t="b">
        <f>IF(参数统计!B451=14,参数统计!C451)</f>
        <v>0</v>
      </c>
      <c r="O451" s="8" t="b">
        <f>IF(参数统计!B451=15,参数统计!C451)</f>
        <v>0</v>
      </c>
      <c r="P451" s="8" t="b">
        <f>IF(参数统计!B451=16,参数统计!C451)</f>
        <v>0</v>
      </c>
      <c r="Q451" s="8" t="b">
        <f>IF(参数统计!B451=17,参数统计!C451)</f>
        <v>0</v>
      </c>
      <c r="R451" s="8" t="b">
        <f>IF(参数统计!B451=18,参数统计!C451)</f>
        <v>0</v>
      </c>
      <c r="S451" s="8" t="b">
        <f>IF(参数统计!B451=19,参数统计!C451)</f>
        <v>0</v>
      </c>
      <c r="T451" s="8" t="b">
        <f>IF(参数统计!B451=20,参数统计!C451)</f>
        <v>0</v>
      </c>
      <c r="U451" s="8" t="b">
        <f>IF(参数统计!B451=21,参数统计!C451)</f>
        <v>0</v>
      </c>
      <c r="V451" s="8" t="b">
        <f>IF(参数统计!B451=22,参数统计!C451)</f>
        <v>0</v>
      </c>
      <c r="W451" s="8" t="b">
        <f>IF(参数统计!B451=23,参数统计!C451)</f>
        <v>0</v>
      </c>
      <c r="X451" s="8" t="b">
        <f>IF(参数统计!B451=24,参数统计!C451)</f>
        <v>0</v>
      </c>
      <c r="Y451" s="8" t="b">
        <f>IF(参数统计!B451=25,参数统计!C451)</f>
        <v>0</v>
      </c>
      <c r="Z451" s="8" t="b">
        <f>IF(参数统计!B451=26,参数统计!C451)</f>
        <v>0</v>
      </c>
      <c r="AA451" s="8" t="b">
        <f>IF(参数统计!B451=27,参数统计!C451)</f>
        <v>0</v>
      </c>
      <c r="AB451" s="8" t="b">
        <f>IF(参数统计!B451=28,参数统计!C451)</f>
        <v>0</v>
      </c>
      <c r="AC451" s="8" t="b">
        <f>IF(参数统计!B451=29,参数统计!C451)</f>
        <v>0</v>
      </c>
      <c r="AD451" s="8" t="b">
        <f>IF(参数统计!B451=30,参数统计!C451)</f>
        <v>0</v>
      </c>
    </row>
    <row r="452" spans="1:30">
      <c r="A452" s="8" t="b">
        <f>IF(参数统计!B452=1,参数统计!C452)</f>
        <v>0</v>
      </c>
      <c r="B452" s="8" t="b">
        <f>IF(参数统计!B452=2,参数统计!C452)</f>
        <v>0</v>
      </c>
      <c r="C452" s="8" t="b">
        <f>IF(参数统计!B452=3,参数统计!C452)</f>
        <v>0</v>
      </c>
      <c r="D452" s="8" t="b">
        <f>IF(参数统计!B452=4,参数统计!C452)</f>
        <v>0</v>
      </c>
      <c r="E452" s="8" t="b">
        <f>IF(参数统计!B452=5,参数统计!C452)</f>
        <v>0</v>
      </c>
      <c r="F452" s="8" t="b">
        <f>IF(参数统计!B452=6,参数统计!C452)</f>
        <v>0</v>
      </c>
      <c r="G452" s="8" t="b">
        <f>IF(参数统计!B452=7,参数统计!C452)</f>
        <v>0</v>
      </c>
      <c r="H452" s="8" t="b">
        <f>IF(参数统计!B452=8,参数统计!C452)</f>
        <v>0</v>
      </c>
      <c r="I452" s="8" t="b">
        <f>IF(参数统计!B452=9,参数统计!C452)</f>
        <v>0</v>
      </c>
      <c r="J452" s="8" t="b">
        <f>IF(参数统计!B452=10,参数统计!C452)</f>
        <v>0</v>
      </c>
      <c r="K452" s="8" t="b">
        <f>IF(参数统计!B452=11,参数统计!C452)</f>
        <v>0</v>
      </c>
      <c r="L452" s="8" t="b">
        <f>IF(参数统计!B452=12,参数统计!C452)</f>
        <v>0</v>
      </c>
      <c r="M452" s="8" t="b">
        <f>IF(参数统计!B452=13,参数统计!C452)</f>
        <v>0</v>
      </c>
      <c r="N452" s="8" t="b">
        <f>IF(参数统计!B452=14,参数统计!C452)</f>
        <v>0</v>
      </c>
      <c r="O452" s="8" t="b">
        <f>IF(参数统计!B452=15,参数统计!C452)</f>
        <v>0</v>
      </c>
      <c r="P452" s="8" t="b">
        <f>IF(参数统计!B452=16,参数统计!C452)</f>
        <v>0</v>
      </c>
      <c r="Q452" s="8" t="b">
        <f>IF(参数统计!B452=17,参数统计!C452)</f>
        <v>0</v>
      </c>
      <c r="R452" s="8" t="b">
        <f>IF(参数统计!B452=18,参数统计!C452)</f>
        <v>0</v>
      </c>
      <c r="S452" s="8" t="b">
        <f>IF(参数统计!B452=19,参数统计!C452)</f>
        <v>0</v>
      </c>
      <c r="T452" s="8" t="b">
        <f>IF(参数统计!B452=20,参数统计!C452)</f>
        <v>0</v>
      </c>
      <c r="U452" s="8" t="b">
        <f>IF(参数统计!B452=21,参数统计!C452)</f>
        <v>0</v>
      </c>
      <c r="V452" s="8" t="b">
        <f>IF(参数统计!B452=22,参数统计!C452)</f>
        <v>0</v>
      </c>
      <c r="W452" s="8" t="b">
        <f>IF(参数统计!B452=23,参数统计!C452)</f>
        <v>0</v>
      </c>
      <c r="X452" s="8" t="b">
        <f>IF(参数统计!B452=24,参数统计!C452)</f>
        <v>0</v>
      </c>
      <c r="Y452" s="8" t="b">
        <f>IF(参数统计!B452=25,参数统计!C452)</f>
        <v>0</v>
      </c>
      <c r="Z452" s="8" t="b">
        <f>IF(参数统计!B452=26,参数统计!C452)</f>
        <v>0</v>
      </c>
      <c r="AA452" s="8" t="b">
        <f>IF(参数统计!B452=27,参数统计!C452)</f>
        <v>0</v>
      </c>
      <c r="AB452" s="8" t="b">
        <f>IF(参数统计!B452=28,参数统计!C452)</f>
        <v>0</v>
      </c>
      <c r="AC452" s="8" t="b">
        <f>IF(参数统计!B452=29,参数统计!C452)</f>
        <v>0</v>
      </c>
      <c r="AD452" s="8" t="b">
        <f>IF(参数统计!B452=30,参数统计!C452)</f>
        <v>0</v>
      </c>
    </row>
    <row r="453" spans="1:30">
      <c r="A453" s="8" t="b">
        <f>IF(参数统计!B453=1,参数统计!C453)</f>
        <v>0</v>
      </c>
      <c r="B453" s="8" t="b">
        <f>IF(参数统计!B453=2,参数统计!C453)</f>
        <v>0</v>
      </c>
      <c r="C453" s="8" t="b">
        <f>IF(参数统计!B453=3,参数统计!C453)</f>
        <v>0</v>
      </c>
      <c r="D453" s="8" t="b">
        <f>IF(参数统计!B453=4,参数统计!C453)</f>
        <v>0</v>
      </c>
      <c r="E453" s="8" t="b">
        <f>IF(参数统计!B453=5,参数统计!C453)</f>
        <v>0</v>
      </c>
      <c r="F453" s="8" t="b">
        <f>IF(参数统计!B453=6,参数统计!C453)</f>
        <v>0</v>
      </c>
      <c r="G453" s="8" t="b">
        <f>IF(参数统计!B453=7,参数统计!C453)</f>
        <v>0</v>
      </c>
      <c r="H453" s="8" t="b">
        <f>IF(参数统计!B453=8,参数统计!C453)</f>
        <v>0</v>
      </c>
      <c r="I453" s="8" t="b">
        <f>IF(参数统计!B453=9,参数统计!C453)</f>
        <v>0</v>
      </c>
      <c r="J453" s="8" t="b">
        <f>IF(参数统计!B453=10,参数统计!C453)</f>
        <v>0</v>
      </c>
      <c r="K453" s="8" t="b">
        <f>IF(参数统计!B453=11,参数统计!C453)</f>
        <v>0</v>
      </c>
      <c r="L453" s="8" t="b">
        <f>IF(参数统计!B453=12,参数统计!C453)</f>
        <v>0</v>
      </c>
      <c r="M453" s="8" t="b">
        <f>IF(参数统计!B453=13,参数统计!C453)</f>
        <v>0</v>
      </c>
      <c r="N453" s="8" t="b">
        <f>IF(参数统计!B453=14,参数统计!C453)</f>
        <v>0</v>
      </c>
      <c r="O453" s="8" t="b">
        <f>IF(参数统计!B453=15,参数统计!C453)</f>
        <v>0</v>
      </c>
      <c r="P453" s="8" t="b">
        <f>IF(参数统计!B453=16,参数统计!C453)</f>
        <v>0</v>
      </c>
      <c r="Q453" s="8" t="b">
        <f>IF(参数统计!B453=17,参数统计!C453)</f>
        <v>0</v>
      </c>
      <c r="R453" s="8" t="b">
        <f>IF(参数统计!B453=18,参数统计!C453)</f>
        <v>0</v>
      </c>
      <c r="S453" s="8" t="b">
        <f>IF(参数统计!B453=19,参数统计!C453)</f>
        <v>0</v>
      </c>
      <c r="T453" s="8" t="b">
        <f>IF(参数统计!B453=20,参数统计!C453)</f>
        <v>0</v>
      </c>
      <c r="U453" s="8" t="b">
        <f>IF(参数统计!B453=21,参数统计!C453)</f>
        <v>0</v>
      </c>
      <c r="V453" s="8" t="b">
        <f>IF(参数统计!B453=22,参数统计!C453)</f>
        <v>0</v>
      </c>
      <c r="W453" s="8" t="b">
        <f>IF(参数统计!B453=23,参数统计!C453)</f>
        <v>0</v>
      </c>
      <c r="X453" s="8" t="b">
        <f>IF(参数统计!B453=24,参数统计!C453)</f>
        <v>0</v>
      </c>
      <c r="Y453" s="8" t="b">
        <f>IF(参数统计!B453=25,参数统计!C453)</f>
        <v>0</v>
      </c>
      <c r="Z453" s="8" t="b">
        <f>IF(参数统计!B453=26,参数统计!C453)</f>
        <v>0</v>
      </c>
      <c r="AA453" s="8" t="b">
        <f>IF(参数统计!B453=27,参数统计!C453)</f>
        <v>0</v>
      </c>
      <c r="AB453" s="8" t="b">
        <f>IF(参数统计!B453=28,参数统计!C453)</f>
        <v>0</v>
      </c>
      <c r="AC453" s="8" t="b">
        <f>IF(参数统计!B453=29,参数统计!C453)</f>
        <v>0</v>
      </c>
      <c r="AD453" s="8" t="b">
        <f>IF(参数统计!B453=30,参数统计!C453)</f>
        <v>0</v>
      </c>
    </row>
    <row r="454" spans="1:30">
      <c r="A454" s="8" t="b">
        <f>IF(参数统计!B454=1,参数统计!C454)</f>
        <v>0</v>
      </c>
      <c r="B454" s="8" t="b">
        <f>IF(参数统计!B454=2,参数统计!C454)</f>
        <v>0</v>
      </c>
      <c r="C454" s="8" t="b">
        <f>IF(参数统计!B454=3,参数统计!C454)</f>
        <v>0</v>
      </c>
      <c r="D454" s="8" t="b">
        <f>IF(参数统计!B454=4,参数统计!C454)</f>
        <v>0</v>
      </c>
      <c r="E454" s="8" t="b">
        <f>IF(参数统计!B454=5,参数统计!C454)</f>
        <v>0</v>
      </c>
      <c r="F454" s="8" t="b">
        <f>IF(参数统计!B454=6,参数统计!C454)</f>
        <v>0</v>
      </c>
      <c r="G454" s="8" t="b">
        <f>IF(参数统计!B454=7,参数统计!C454)</f>
        <v>0</v>
      </c>
      <c r="H454" s="8" t="b">
        <f>IF(参数统计!B454=8,参数统计!C454)</f>
        <v>0</v>
      </c>
      <c r="I454" s="8" t="b">
        <f>IF(参数统计!B454=9,参数统计!C454)</f>
        <v>0</v>
      </c>
      <c r="J454" s="8" t="b">
        <f>IF(参数统计!B454=10,参数统计!C454)</f>
        <v>0</v>
      </c>
      <c r="K454" s="8" t="b">
        <f>IF(参数统计!B454=11,参数统计!C454)</f>
        <v>0</v>
      </c>
      <c r="L454" s="8" t="b">
        <f>IF(参数统计!B454=12,参数统计!C454)</f>
        <v>0</v>
      </c>
      <c r="M454" s="8" t="b">
        <f>IF(参数统计!B454=13,参数统计!C454)</f>
        <v>0</v>
      </c>
      <c r="N454" s="8" t="b">
        <f>IF(参数统计!B454=14,参数统计!C454)</f>
        <v>0</v>
      </c>
      <c r="O454" s="8" t="b">
        <f>IF(参数统计!B454=15,参数统计!C454)</f>
        <v>0</v>
      </c>
      <c r="P454" s="8" t="b">
        <f>IF(参数统计!B454=16,参数统计!C454)</f>
        <v>0</v>
      </c>
      <c r="Q454" s="8" t="b">
        <f>IF(参数统计!B454=17,参数统计!C454)</f>
        <v>0</v>
      </c>
      <c r="R454" s="8" t="b">
        <f>IF(参数统计!B454=18,参数统计!C454)</f>
        <v>0</v>
      </c>
      <c r="S454" s="8" t="b">
        <f>IF(参数统计!B454=19,参数统计!C454)</f>
        <v>0</v>
      </c>
      <c r="T454" s="8" t="b">
        <f>IF(参数统计!B454=20,参数统计!C454)</f>
        <v>0</v>
      </c>
      <c r="U454" s="8" t="b">
        <f>IF(参数统计!B454=21,参数统计!C454)</f>
        <v>0</v>
      </c>
      <c r="V454" s="8" t="b">
        <f>IF(参数统计!B454=22,参数统计!C454)</f>
        <v>0</v>
      </c>
      <c r="W454" s="8" t="b">
        <f>IF(参数统计!B454=23,参数统计!C454)</f>
        <v>0</v>
      </c>
      <c r="X454" s="8" t="b">
        <f>IF(参数统计!B454=24,参数统计!C454)</f>
        <v>0</v>
      </c>
      <c r="Y454" s="8" t="b">
        <f>IF(参数统计!B454=25,参数统计!C454)</f>
        <v>0</v>
      </c>
      <c r="Z454" s="8" t="b">
        <f>IF(参数统计!B454=26,参数统计!C454)</f>
        <v>0</v>
      </c>
      <c r="AA454" s="8" t="b">
        <f>IF(参数统计!B454=27,参数统计!C454)</f>
        <v>0</v>
      </c>
      <c r="AB454" s="8" t="b">
        <f>IF(参数统计!B454=28,参数统计!C454)</f>
        <v>0</v>
      </c>
      <c r="AC454" s="8" t="b">
        <f>IF(参数统计!B454=29,参数统计!C454)</f>
        <v>0</v>
      </c>
      <c r="AD454" s="8" t="b">
        <f>IF(参数统计!B454=30,参数统计!C454)</f>
        <v>0</v>
      </c>
    </row>
    <row r="455" spans="1:30">
      <c r="A455" s="8" t="b">
        <f>IF(参数统计!B455=1,参数统计!C455)</f>
        <v>0</v>
      </c>
      <c r="B455" s="8" t="b">
        <f>IF(参数统计!B455=2,参数统计!C455)</f>
        <v>0</v>
      </c>
      <c r="C455" s="8" t="b">
        <f>IF(参数统计!B455=3,参数统计!C455)</f>
        <v>0</v>
      </c>
      <c r="D455" s="8" t="b">
        <f>IF(参数统计!B455=4,参数统计!C455)</f>
        <v>0</v>
      </c>
      <c r="E455" s="8" t="b">
        <f>IF(参数统计!B455=5,参数统计!C455)</f>
        <v>0</v>
      </c>
      <c r="F455" s="8" t="b">
        <f>IF(参数统计!B455=6,参数统计!C455)</f>
        <v>0</v>
      </c>
      <c r="G455" s="8" t="b">
        <f>IF(参数统计!B455=7,参数统计!C455)</f>
        <v>0</v>
      </c>
      <c r="H455" s="8" t="b">
        <f>IF(参数统计!B455=8,参数统计!C455)</f>
        <v>0</v>
      </c>
      <c r="I455" s="8" t="b">
        <f>IF(参数统计!B455=9,参数统计!C455)</f>
        <v>0</v>
      </c>
      <c r="J455" s="8" t="b">
        <f>IF(参数统计!B455=10,参数统计!C455)</f>
        <v>0</v>
      </c>
      <c r="K455" s="8" t="b">
        <f>IF(参数统计!B455=11,参数统计!C455)</f>
        <v>0</v>
      </c>
      <c r="L455" s="8" t="b">
        <f>IF(参数统计!B455=12,参数统计!C455)</f>
        <v>0</v>
      </c>
      <c r="M455" s="8" t="b">
        <f>IF(参数统计!B455=13,参数统计!C455)</f>
        <v>0</v>
      </c>
      <c r="N455" s="8" t="b">
        <f>IF(参数统计!B455=14,参数统计!C455)</f>
        <v>0</v>
      </c>
      <c r="O455" s="8" t="b">
        <f>IF(参数统计!B455=15,参数统计!C455)</f>
        <v>0</v>
      </c>
      <c r="P455" s="8" t="b">
        <f>IF(参数统计!B455=16,参数统计!C455)</f>
        <v>0</v>
      </c>
      <c r="Q455" s="8" t="b">
        <f>IF(参数统计!B455=17,参数统计!C455)</f>
        <v>0</v>
      </c>
      <c r="R455" s="8" t="b">
        <f>IF(参数统计!B455=18,参数统计!C455)</f>
        <v>0</v>
      </c>
      <c r="S455" s="8" t="b">
        <f>IF(参数统计!B455=19,参数统计!C455)</f>
        <v>0</v>
      </c>
      <c r="T455" s="8" t="b">
        <f>IF(参数统计!B455=20,参数统计!C455)</f>
        <v>0</v>
      </c>
      <c r="U455" s="8" t="b">
        <f>IF(参数统计!B455=21,参数统计!C455)</f>
        <v>0</v>
      </c>
      <c r="V455" s="8" t="b">
        <f>IF(参数统计!B455=22,参数统计!C455)</f>
        <v>0</v>
      </c>
      <c r="W455" s="8" t="b">
        <f>IF(参数统计!B455=23,参数统计!C455)</f>
        <v>0</v>
      </c>
      <c r="X455" s="8" t="b">
        <f>IF(参数统计!B455=24,参数统计!C455)</f>
        <v>0</v>
      </c>
      <c r="Y455" s="8" t="b">
        <f>IF(参数统计!B455=25,参数统计!C455)</f>
        <v>0</v>
      </c>
      <c r="Z455" s="8" t="b">
        <f>IF(参数统计!B455=26,参数统计!C455)</f>
        <v>0</v>
      </c>
      <c r="AA455" s="8" t="b">
        <f>IF(参数统计!B455=27,参数统计!C455)</f>
        <v>0</v>
      </c>
      <c r="AB455" s="8" t="b">
        <f>IF(参数统计!B455=28,参数统计!C455)</f>
        <v>0</v>
      </c>
      <c r="AC455" s="8" t="b">
        <f>IF(参数统计!B455=29,参数统计!C455)</f>
        <v>0</v>
      </c>
      <c r="AD455" s="8" t="b">
        <f>IF(参数统计!B455=30,参数统计!C455)</f>
        <v>0</v>
      </c>
    </row>
    <row r="456" spans="1:30">
      <c r="A456" s="8" t="b">
        <f>IF(参数统计!B456=1,参数统计!C456)</f>
        <v>0</v>
      </c>
      <c r="B456" s="8" t="b">
        <f>IF(参数统计!B456=2,参数统计!C456)</f>
        <v>0</v>
      </c>
      <c r="C456" s="8" t="b">
        <f>IF(参数统计!B456=3,参数统计!C456)</f>
        <v>0</v>
      </c>
      <c r="D456" s="8" t="b">
        <f>IF(参数统计!B456=4,参数统计!C456)</f>
        <v>0</v>
      </c>
      <c r="E456" s="8" t="b">
        <f>IF(参数统计!B456=5,参数统计!C456)</f>
        <v>0</v>
      </c>
      <c r="F456" s="8" t="b">
        <f>IF(参数统计!B456=6,参数统计!C456)</f>
        <v>0</v>
      </c>
      <c r="G456" s="8" t="b">
        <f>IF(参数统计!B456=7,参数统计!C456)</f>
        <v>0</v>
      </c>
      <c r="H456" s="8" t="b">
        <f>IF(参数统计!B456=8,参数统计!C456)</f>
        <v>0</v>
      </c>
      <c r="I456" s="8" t="b">
        <f>IF(参数统计!B456=9,参数统计!C456)</f>
        <v>0</v>
      </c>
      <c r="J456" s="8" t="b">
        <f>IF(参数统计!B456=10,参数统计!C456)</f>
        <v>0</v>
      </c>
      <c r="K456" s="8" t="b">
        <f>IF(参数统计!B456=11,参数统计!C456)</f>
        <v>0</v>
      </c>
      <c r="L456" s="8" t="b">
        <f>IF(参数统计!B456=12,参数统计!C456)</f>
        <v>0</v>
      </c>
      <c r="M456" s="8" t="b">
        <f>IF(参数统计!B456=13,参数统计!C456)</f>
        <v>0</v>
      </c>
      <c r="N456" s="8" t="b">
        <f>IF(参数统计!B456=14,参数统计!C456)</f>
        <v>0</v>
      </c>
      <c r="O456" s="8" t="b">
        <f>IF(参数统计!B456=15,参数统计!C456)</f>
        <v>0</v>
      </c>
      <c r="P456" s="8" t="b">
        <f>IF(参数统计!B456=16,参数统计!C456)</f>
        <v>0</v>
      </c>
      <c r="Q456" s="8" t="b">
        <f>IF(参数统计!B456=17,参数统计!C456)</f>
        <v>0</v>
      </c>
      <c r="R456" s="8" t="b">
        <f>IF(参数统计!B456=18,参数统计!C456)</f>
        <v>0</v>
      </c>
      <c r="S456" s="8" t="b">
        <f>IF(参数统计!B456=19,参数统计!C456)</f>
        <v>0</v>
      </c>
      <c r="T456" s="8" t="b">
        <f>IF(参数统计!B456=20,参数统计!C456)</f>
        <v>0</v>
      </c>
      <c r="U456" s="8" t="b">
        <f>IF(参数统计!B456=21,参数统计!C456)</f>
        <v>0</v>
      </c>
      <c r="V456" s="8" t="b">
        <f>IF(参数统计!B456=22,参数统计!C456)</f>
        <v>0</v>
      </c>
      <c r="W456" s="8" t="b">
        <f>IF(参数统计!B456=23,参数统计!C456)</f>
        <v>0</v>
      </c>
      <c r="X456" s="8" t="b">
        <f>IF(参数统计!B456=24,参数统计!C456)</f>
        <v>0</v>
      </c>
      <c r="Y456" s="8" t="b">
        <f>IF(参数统计!B456=25,参数统计!C456)</f>
        <v>0</v>
      </c>
      <c r="Z456" s="8" t="b">
        <f>IF(参数统计!B456=26,参数统计!C456)</f>
        <v>0</v>
      </c>
      <c r="AA456" s="8" t="b">
        <f>IF(参数统计!B456=27,参数统计!C456)</f>
        <v>0</v>
      </c>
      <c r="AB456" s="8" t="b">
        <f>IF(参数统计!B456=28,参数统计!C456)</f>
        <v>0</v>
      </c>
      <c r="AC456" s="8" t="b">
        <f>IF(参数统计!B456=29,参数统计!C456)</f>
        <v>0</v>
      </c>
      <c r="AD456" s="8" t="b">
        <f>IF(参数统计!B456=30,参数统计!C456)</f>
        <v>0</v>
      </c>
    </row>
    <row r="457" spans="1:30">
      <c r="A457" s="8" t="b">
        <f>IF(参数统计!B457=1,参数统计!C457)</f>
        <v>0</v>
      </c>
      <c r="B457" s="8" t="b">
        <f>IF(参数统计!B457=2,参数统计!C457)</f>
        <v>0</v>
      </c>
      <c r="C457" s="8" t="b">
        <f>IF(参数统计!B457=3,参数统计!C457)</f>
        <v>0</v>
      </c>
      <c r="D457" s="8" t="b">
        <f>IF(参数统计!B457=4,参数统计!C457)</f>
        <v>0</v>
      </c>
      <c r="E457" s="8" t="b">
        <f>IF(参数统计!B457=5,参数统计!C457)</f>
        <v>0</v>
      </c>
      <c r="F457" s="8" t="b">
        <f>IF(参数统计!B457=6,参数统计!C457)</f>
        <v>0</v>
      </c>
      <c r="G457" s="8" t="b">
        <f>IF(参数统计!B457=7,参数统计!C457)</f>
        <v>0</v>
      </c>
      <c r="H457" s="8" t="b">
        <f>IF(参数统计!B457=8,参数统计!C457)</f>
        <v>0</v>
      </c>
      <c r="I457" s="8" t="b">
        <f>IF(参数统计!B457=9,参数统计!C457)</f>
        <v>0</v>
      </c>
      <c r="J457" s="8" t="b">
        <f>IF(参数统计!B457=10,参数统计!C457)</f>
        <v>0</v>
      </c>
      <c r="K457" s="8" t="b">
        <f>IF(参数统计!B457=11,参数统计!C457)</f>
        <v>0</v>
      </c>
      <c r="L457" s="8" t="b">
        <f>IF(参数统计!B457=12,参数统计!C457)</f>
        <v>0</v>
      </c>
      <c r="M457" s="8" t="b">
        <f>IF(参数统计!B457=13,参数统计!C457)</f>
        <v>0</v>
      </c>
      <c r="N457" s="8" t="b">
        <f>IF(参数统计!B457=14,参数统计!C457)</f>
        <v>0</v>
      </c>
      <c r="O457" s="8" t="b">
        <f>IF(参数统计!B457=15,参数统计!C457)</f>
        <v>0</v>
      </c>
      <c r="P457" s="8" t="b">
        <f>IF(参数统计!B457=16,参数统计!C457)</f>
        <v>0</v>
      </c>
      <c r="Q457" s="8" t="b">
        <f>IF(参数统计!B457=17,参数统计!C457)</f>
        <v>0</v>
      </c>
      <c r="R457" s="8" t="b">
        <f>IF(参数统计!B457=18,参数统计!C457)</f>
        <v>0</v>
      </c>
      <c r="S457" s="8" t="b">
        <f>IF(参数统计!B457=19,参数统计!C457)</f>
        <v>0</v>
      </c>
      <c r="T457" s="8" t="b">
        <f>IF(参数统计!B457=20,参数统计!C457)</f>
        <v>0</v>
      </c>
      <c r="U457" s="8" t="b">
        <f>IF(参数统计!B457=21,参数统计!C457)</f>
        <v>0</v>
      </c>
      <c r="V457" s="8" t="b">
        <f>IF(参数统计!B457=22,参数统计!C457)</f>
        <v>0</v>
      </c>
      <c r="W457" s="8" t="b">
        <f>IF(参数统计!B457=23,参数统计!C457)</f>
        <v>0</v>
      </c>
      <c r="X457" s="8" t="b">
        <f>IF(参数统计!B457=24,参数统计!C457)</f>
        <v>0</v>
      </c>
      <c r="Y457" s="8" t="b">
        <f>IF(参数统计!B457=25,参数统计!C457)</f>
        <v>0</v>
      </c>
      <c r="Z457" s="8" t="b">
        <f>IF(参数统计!B457=26,参数统计!C457)</f>
        <v>0</v>
      </c>
      <c r="AA457" s="8" t="b">
        <f>IF(参数统计!B457=27,参数统计!C457)</f>
        <v>0</v>
      </c>
      <c r="AB457" s="8" t="b">
        <f>IF(参数统计!B457=28,参数统计!C457)</f>
        <v>0</v>
      </c>
      <c r="AC457" s="8" t="b">
        <f>IF(参数统计!B457=29,参数统计!C457)</f>
        <v>0</v>
      </c>
      <c r="AD457" s="8" t="b">
        <f>IF(参数统计!B457=30,参数统计!C457)</f>
        <v>0</v>
      </c>
    </row>
    <row r="458" spans="1:30">
      <c r="A458" s="8" t="b">
        <f>IF(参数统计!B458=1,参数统计!C458)</f>
        <v>0</v>
      </c>
      <c r="B458" s="8" t="b">
        <f>IF(参数统计!B458=2,参数统计!C458)</f>
        <v>0</v>
      </c>
      <c r="C458" s="8" t="b">
        <f>IF(参数统计!B458=3,参数统计!C458)</f>
        <v>0</v>
      </c>
      <c r="D458" s="8" t="b">
        <f>IF(参数统计!B458=4,参数统计!C458)</f>
        <v>0</v>
      </c>
      <c r="E458" s="8" t="b">
        <f>IF(参数统计!B458=5,参数统计!C458)</f>
        <v>0</v>
      </c>
      <c r="F458" s="8" t="b">
        <f>IF(参数统计!B458=6,参数统计!C458)</f>
        <v>0</v>
      </c>
      <c r="G458" s="8" t="b">
        <f>IF(参数统计!B458=7,参数统计!C458)</f>
        <v>0</v>
      </c>
      <c r="H458" s="8" t="b">
        <f>IF(参数统计!B458=8,参数统计!C458)</f>
        <v>0</v>
      </c>
      <c r="I458" s="8" t="b">
        <f>IF(参数统计!B458=9,参数统计!C458)</f>
        <v>0</v>
      </c>
      <c r="J458" s="8" t="b">
        <f>IF(参数统计!B458=10,参数统计!C458)</f>
        <v>0</v>
      </c>
      <c r="K458" s="8" t="b">
        <f>IF(参数统计!B458=11,参数统计!C458)</f>
        <v>0</v>
      </c>
      <c r="L458" s="8" t="b">
        <f>IF(参数统计!B458=12,参数统计!C458)</f>
        <v>0</v>
      </c>
      <c r="M458" s="8" t="b">
        <f>IF(参数统计!B458=13,参数统计!C458)</f>
        <v>0</v>
      </c>
      <c r="N458" s="8" t="b">
        <f>IF(参数统计!B458=14,参数统计!C458)</f>
        <v>0</v>
      </c>
      <c r="O458" s="8" t="b">
        <f>IF(参数统计!B458=15,参数统计!C458)</f>
        <v>0</v>
      </c>
      <c r="P458" s="8" t="b">
        <f>IF(参数统计!B458=16,参数统计!C458)</f>
        <v>0</v>
      </c>
      <c r="Q458" s="8" t="b">
        <f>IF(参数统计!B458=17,参数统计!C458)</f>
        <v>0</v>
      </c>
      <c r="R458" s="8" t="b">
        <f>IF(参数统计!B458=18,参数统计!C458)</f>
        <v>0</v>
      </c>
      <c r="S458" s="8" t="b">
        <f>IF(参数统计!B458=19,参数统计!C458)</f>
        <v>0</v>
      </c>
      <c r="T458" s="8" t="b">
        <f>IF(参数统计!B458=20,参数统计!C458)</f>
        <v>0</v>
      </c>
      <c r="U458" s="8" t="b">
        <f>IF(参数统计!B458=21,参数统计!C458)</f>
        <v>0</v>
      </c>
      <c r="V458" s="8" t="b">
        <f>IF(参数统计!B458=22,参数统计!C458)</f>
        <v>0</v>
      </c>
      <c r="W458" s="8" t="b">
        <f>IF(参数统计!B458=23,参数统计!C458)</f>
        <v>0</v>
      </c>
      <c r="X458" s="8" t="b">
        <f>IF(参数统计!B458=24,参数统计!C458)</f>
        <v>0</v>
      </c>
      <c r="Y458" s="8" t="b">
        <f>IF(参数统计!B458=25,参数统计!C458)</f>
        <v>0</v>
      </c>
      <c r="Z458" s="8" t="b">
        <f>IF(参数统计!B458=26,参数统计!C458)</f>
        <v>0</v>
      </c>
      <c r="AA458" s="8" t="b">
        <f>IF(参数统计!B458=27,参数统计!C458)</f>
        <v>0</v>
      </c>
      <c r="AB458" s="8" t="b">
        <f>IF(参数统计!B458=28,参数统计!C458)</f>
        <v>0</v>
      </c>
      <c r="AC458" s="8" t="b">
        <f>IF(参数统计!B458=29,参数统计!C458)</f>
        <v>0</v>
      </c>
      <c r="AD458" s="8" t="b">
        <f>IF(参数统计!B458=30,参数统计!C458)</f>
        <v>0</v>
      </c>
    </row>
    <row r="459" spans="1:30">
      <c r="A459" s="8" t="b">
        <f>IF(参数统计!B459=1,参数统计!C459)</f>
        <v>0</v>
      </c>
      <c r="B459" s="8" t="b">
        <f>IF(参数统计!B459=2,参数统计!C459)</f>
        <v>0</v>
      </c>
      <c r="C459" s="8" t="b">
        <f>IF(参数统计!B459=3,参数统计!C459)</f>
        <v>0</v>
      </c>
      <c r="D459" s="8" t="b">
        <f>IF(参数统计!B459=4,参数统计!C459)</f>
        <v>0</v>
      </c>
      <c r="E459" s="8" t="b">
        <f>IF(参数统计!B459=5,参数统计!C459)</f>
        <v>0</v>
      </c>
      <c r="F459" s="8" t="b">
        <f>IF(参数统计!B459=6,参数统计!C459)</f>
        <v>0</v>
      </c>
      <c r="G459" s="8" t="b">
        <f>IF(参数统计!B459=7,参数统计!C459)</f>
        <v>0</v>
      </c>
      <c r="H459" s="8" t="b">
        <f>IF(参数统计!B459=8,参数统计!C459)</f>
        <v>0</v>
      </c>
      <c r="I459" s="8" t="b">
        <f>IF(参数统计!B459=9,参数统计!C459)</f>
        <v>0</v>
      </c>
      <c r="J459" s="8" t="b">
        <f>IF(参数统计!B459=10,参数统计!C459)</f>
        <v>0</v>
      </c>
      <c r="K459" s="8" t="b">
        <f>IF(参数统计!B459=11,参数统计!C459)</f>
        <v>0</v>
      </c>
      <c r="L459" s="8" t="b">
        <f>IF(参数统计!B459=12,参数统计!C459)</f>
        <v>0</v>
      </c>
      <c r="M459" s="8" t="b">
        <f>IF(参数统计!B459=13,参数统计!C459)</f>
        <v>0</v>
      </c>
      <c r="N459" s="8" t="b">
        <f>IF(参数统计!B459=14,参数统计!C459)</f>
        <v>0</v>
      </c>
      <c r="O459" s="8" t="b">
        <f>IF(参数统计!B459=15,参数统计!C459)</f>
        <v>0</v>
      </c>
      <c r="P459" s="8" t="b">
        <f>IF(参数统计!B459=16,参数统计!C459)</f>
        <v>0</v>
      </c>
      <c r="Q459" s="8" t="b">
        <f>IF(参数统计!B459=17,参数统计!C459)</f>
        <v>0</v>
      </c>
      <c r="R459" s="8" t="b">
        <f>IF(参数统计!B459=18,参数统计!C459)</f>
        <v>0</v>
      </c>
      <c r="S459" s="8" t="b">
        <f>IF(参数统计!B459=19,参数统计!C459)</f>
        <v>0</v>
      </c>
      <c r="T459" s="8" t="b">
        <f>IF(参数统计!B459=20,参数统计!C459)</f>
        <v>0</v>
      </c>
      <c r="U459" s="8" t="b">
        <f>IF(参数统计!B459=21,参数统计!C459)</f>
        <v>0</v>
      </c>
      <c r="V459" s="8" t="b">
        <f>IF(参数统计!B459=22,参数统计!C459)</f>
        <v>0</v>
      </c>
      <c r="W459" s="8" t="b">
        <f>IF(参数统计!B459=23,参数统计!C459)</f>
        <v>0</v>
      </c>
      <c r="X459" s="8" t="b">
        <f>IF(参数统计!B459=24,参数统计!C459)</f>
        <v>0</v>
      </c>
      <c r="Y459" s="8" t="b">
        <f>IF(参数统计!B459=25,参数统计!C459)</f>
        <v>0</v>
      </c>
      <c r="Z459" s="8" t="b">
        <f>IF(参数统计!B459=26,参数统计!C459)</f>
        <v>0</v>
      </c>
      <c r="AA459" s="8" t="b">
        <f>IF(参数统计!B459=27,参数统计!C459)</f>
        <v>0</v>
      </c>
      <c r="AB459" s="8" t="b">
        <f>IF(参数统计!B459=28,参数统计!C459)</f>
        <v>0</v>
      </c>
      <c r="AC459" s="8" t="b">
        <f>IF(参数统计!B459=29,参数统计!C459)</f>
        <v>0</v>
      </c>
      <c r="AD459" s="8" t="b">
        <f>IF(参数统计!B459=30,参数统计!C459)</f>
        <v>0</v>
      </c>
    </row>
    <row r="460" spans="1:30">
      <c r="A460" s="8" t="b">
        <f>IF(参数统计!B460=1,参数统计!C460)</f>
        <v>0</v>
      </c>
      <c r="B460" s="8" t="b">
        <f>IF(参数统计!B460=2,参数统计!C460)</f>
        <v>0</v>
      </c>
      <c r="C460" s="8" t="b">
        <f>IF(参数统计!B460=3,参数统计!C460)</f>
        <v>0</v>
      </c>
      <c r="D460" s="8" t="b">
        <f>IF(参数统计!B460=4,参数统计!C460)</f>
        <v>0</v>
      </c>
      <c r="E460" s="8" t="b">
        <f>IF(参数统计!B460=5,参数统计!C460)</f>
        <v>0</v>
      </c>
      <c r="F460" s="8" t="b">
        <f>IF(参数统计!B460=6,参数统计!C460)</f>
        <v>0</v>
      </c>
      <c r="G460" s="8" t="b">
        <f>IF(参数统计!B460=7,参数统计!C460)</f>
        <v>0</v>
      </c>
      <c r="H460" s="8" t="b">
        <f>IF(参数统计!B460=8,参数统计!C460)</f>
        <v>0</v>
      </c>
      <c r="I460" s="8" t="b">
        <f>IF(参数统计!B460=9,参数统计!C460)</f>
        <v>0</v>
      </c>
      <c r="J460" s="8" t="b">
        <f>IF(参数统计!B460=10,参数统计!C460)</f>
        <v>0</v>
      </c>
      <c r="K460" s="8" t="b">
        <f>IF(参数统计!B460=11,参数统计!C460)</f>
        <v>0</v>
      </c>
      <c r="L460" s="8" t="b">
        <f>IF(参数统计!B460=12,参数统计!C460)</f>
        <v>0</v>
      </c>
      <c r="M460" s="8" t="b">
        <f>IF(参数统计!B460=13,参数统计!C460)</f>
        <v>0</v>
      </c>
      <c r="N460" s="8" t="b">
        <f>IF(参数统计!B460=14,参数统计!C460)</f>
        <v>0</v>
      </c>
      <c r="O460" s="8" t="b">
        <f>IF(参数统计!B460=15,参数统计!C460)</f>
        <v>0</v>
      </c>
      <c r="P460" s="8" t="b">
        <f>IF(参数统计!B460=16,参数统计!C460)</f>
        <v>0</v>
      </c>
      <c r="Q460" s="8" t="b">
        <f>IF(参数统计!B460=17,参数统计!C460)</f>
        <v>0</v>
      </c>
      <c r="R460" s="8" t="b">
        <f>IF(参数统计!B460=18,参数统计!C460)</f>
        <v>0</v>
      </c>
      <c r="S460" s="8" t="b">
        <f>IF(参数统计!B460=19,参数统计!C460)</f>
        <v>0</v>
      </c>
      <c r="T460" s="8" t="b">
        <f>IF(参数统计!B460=20,参数统计!C460)</f>
        <v>0</v>
      </c>
      <c r="U460" s="8" t="b">
        <f>IF(参数统计!B460=21,参数统计!C460)</f>
        <v>0</v>
      </c>
      <c r="V460" s="8" t="b">
        <f>IF(参数统计!B460=22,参数统计!C460)</f>
        <v>0</v>
      </c>
      <c r="W460" s="8" t="b">
        <f>IF(参数统计!B460=23,参数统计!C460)</f>
        <v>0</v>
      </c>
      <c r="X460" s="8" t="b">
        <f>IF(参数统计!B460=24,参数统计!C460)</f>
        <v>0</v>
      </c>
      <c r="Y460" s="8" t="b">
        <f>IF(参数统计!B460=25,参数统计!C460)</f>
        <v>0</v>
      </c>
      <c r="Z460" s="8" t="b">
        <f>IF(参数统计!B460=26,参数统计!C460)</f>
        <v>0</v>
      </c>
      <c r="AA460" s="8" t="b">
        <f>IF(参数统计!B460=27,参数统计!C460)</f>
        <v>0</v>
      </c>
      <c r="AB460" s="8" t="b">
        <f>IF(参数统计!B460=28,参数统计!C460)</f>
        <v>0</v>
      </c>
      <c r="AC460" s="8" t="b">
        <f>IF(参数统计!B460=29,参数统计!C460)</f>
        <v>0</v>
      </c>
      <c r="AD460" s="8" t="b">
        <f>IF(参数统计!B460=30,参数统计!C460)</f>
        <v>0</v>
      </c>
    </row>
    <row r="461" spans="1:30">
      <c r="A461" s="8" t="b">
        <f>IF(参数统计!B461=1,参数统计!C461)</f>
        <v>0</v>
      </c>
      <c r="B461" s="8" t="b">
        <f>IF(参数统计!B461=2,参数统计!C461)</f>
        <v>0</v>
      </c>
      <c r="C461" s="8" t="b">
        <f>IF(参数统计!B461=3,参数统计!C461)</f>
        <v>0</v>
      </c>
      <c r="D461" s="8" t="b">
        <f>IF(参数统计!B461=4,参数统计!C461)</f>
        <v>0</v>
      </c>
      <c r="E461" s="8" t="b">
        <f>IF(参数统计!B461=5,参数统计!C461)</f>
        <v>0</v>
      </c>
      <c r="F461" s="8" t="b">
        <f>IF(参数统计!B461=6,参数统计!C461)</f>
        <v>0</v>
      </c>
      <c r="G461" s="8" t="b">
        <f>IF(参数统计!B461=7,参数统计!C461)</f>
        <v>0</v>
      </c>
      <c r="H461" s="8" t="b">
        <f>IF(参数统计!B461=8,参数统计!C461)</f>
        <v>0</v>
      </c>
      <c r="I461" s="8" t="b">
        <f>IF(参数统计!B461=9,参数统计!C461)</f>
        <v>0</v>
      </c>
      <c r="J461" s="8" t="b">
        <f>IF(参数统计!B461=10,参数统计!C461)</f>
        <v>0</v>
      </c>
      <c r="K461" s="8" t="b">
        <f>IF(参数统计!B461=11,参数统计!C461)</f>
        <v>0</v>
      </c>
      <c r="L461" s="8" t="b">
        <f>IF(参数统计!B461=12,参数统计!C461)</f>
        <v>0</v>
      </c>
      <c r="M461" s="8" t="b">
        <f>IF(参数统计!B461=13,参数统计!C461)</f>
        <v>0</v>
      </c>
      <c r="N461" s="8" t="b">
        <f>IF(参数统计!B461=14,参数统计!C461)</f>
        <v>0</v>
      </c>
      <c r="O461" s="8" t="b">
        <f>IF(参数统计!B461=15,参数统计!C461)</f>
        <v>0</v>
      </c>
      <c r="P461" s="8" t="b">
        <f>IF(参数统计!B461=16,参数统计!C461)</f>
        <v>0</v>
      </c>
      <c r="Q461" s="8" t="b">
        <f>IF(参数统计!B461=17,参数统计!C461)</f>
        <v>0</v>
      </c>
      <c r="R461" s="8" t="b">
        <f>IF(参数统计!B461=18,参数统计!C461)</f>
        <v>0</v>
      </c>
      <c r="S461" s="8" t="b">
        <f>IF(参数统计!B461=19,参数统计!C461)</f>
        <v>0</v>
      </c>
      <c r="T461" s="8" t="b">
        <f>IF(参数统计!B461=20,参数统计!C461)</f>
        <v>0</v>
      </c>
      <c r="U461" s="8" t="b">
        <f>IF(参数统计!B461=21,参数统计!C461)</f>
        <v>0</v>
      </c>
      <c r="V461" s="8" t="b">
        <f>IF(参数统计!B461=22,参数统计!C461)</f>
        <v>0</v>
      </c>
      <c r="W461" s="8" t="b">
        <f>IF(参数统计!B461=23,参数统计!C461)</f>
        <v>0</v>
      </c>
      <c r="X461" s="8" t="b">
        <f>IF(参数统计!B461=24,参数统计!C461)</f>
        <v>0</v>
      </c>
      <c r="Y461" s="8" t="b">
        <f>IF(参数统计!B461=25,参数统计!C461)</f>
        <v>0</v>
      </c>
      <c r="Z461" s="8" t="b">
        <f>IF(参数统计!B461=26,参数统计!C461)</f>
        <v>0</v>
      </c>
      <c r="AA461" s="8" t="b">
        <f>IF(参数统计!B461=27,参数统计!C461)</f>
        <v>0</v>
      </c>
      <c r="AB461" s="8" t="b">
        <f>IF(参数统计!B461=28,参数统计!C461)</f>
        <v>0</v>
      </c>
      <c r="AC461" s="8" t="b">
        <f>IF(参数统计!B461=29,参数统计!C461)</f>
        <v>0</v>
      </c>
      <c r="AD461" s="8" t="b">
        <f>IF(参数统计!B461=30,参数统计!C461)</f>
        <v>0</v>
      </c>
    </row>
    <row r="462" spans="1:30">
      <c r="A462" s="8" t="b">
        <f>IF(参数统计!B462=1,参数统计!C462)</f>
        <v>0</v>
      </c>
      <c r="B462" s="8" t="b">
        <f>IF(参数统计!B462=2,参数统计!C462)</f>
        <v>0</v>
      </c>
      <c r="C462" s="8" t="b">
        <f>IF(参数统计!B462=3,参数统计!C462)</f>
        <v>0</v>
      </c>
      <c r="D462" s="8" t="b">
        <f>IF(参数统计!B462=4,参数统计!C462)</f>
        <v>0</v>
      </c>
      <c r="E462" s="8" t="b">
        <f>IF(参数统计!B462=5,参数统计!C462)</f>
        <v>0</v>
      </c>
      <c r="F462" s="8" t="b">
        <f>IF(参数统计!B462=6,参数统计!C462)</f>
        <v>0</v>
      </c>
      <c r="G462" s="8" t="b">
        <f>IF(参数统计!B462=7,参数统计!C462)</f>
        <v>0</v>
      </c>
      <c r="H462" s="8" t="b">
        <f>IF(参数统计!B462=8,参数统计!C462)</f>
        <v>0</v>
      </c>
      <c r="I462" s="8" t="b">
        <f>IF(参数统计!B462=9,参数统计!C462)</f>
        <v>0</v>
      </c>
      <c r="J462" s="8" t="b">
        <f>IF(参数统计!B462=10,参数统计!C462)</f>
        <v>0</v>
      </c>
      <c r="K462" s="8" t="b">
        <f>IF(参数统计!B462=11,参数统计!C462)</f>
        <v>0</v>
      </c>
      <c r="L462" s="8" t="b">
        <f>IF(参数统计!B462=12,参数统计!C462)</f>
        <v>0</v>
      </c>
      <c r="M462" s="8" t="b">
        <f>IF(参数统计!B462=13,参数统计!C462)</f>
        <v>0</v>
      </c>
      <c r="N462" s="8" t="b">
        <f>IF(参数统计!B462=14,参数统计!C462)</f>
        <v>0</v>
      </c>
      <c r="O462" s="8" t="b">
        <f>IF(参数统计!B462=15,参数统计!C462)</f>
        <v>0</v>
      </c>
      <c r="P462" s="8" t="b">
        <f>IF(参数统计!B462=16,参数统计!C462)</f>
        <v>0</v>
      </c>
      <c r="Q462" s="8" t="b">
        <f>IF(参数统计!B462=17,参数统计!C462)</f>
        <v>0</v>
      </c>
      <c r="R462" s="8" t="b">
        <f>IF(参数统计!B462=18,参数统计!C462)</f>
        <v>0</v>
      </c>
      <c r="S462" s="8" t="b">
        <f>IF(参数统计!B462=19,参数统计!C462)</f>
        <v>0</v>
      </c>
      <c r="T462" s="8" t="b">
        <f>IF(参数统计!B462=20,参数统计!C462)</f>
        <v>0</v>
      </c>
      <c r="U462" s="8" t="b">
        <f>IF(参数统计!B462=21,参数统计!C462)</f>
        <v>0</v>
      </c>
      <c r="V462" s="8" t="b">
        <f>IF(参数统计!B462=22,参数统计!C462)</f>
        <v>0</v>
      </c>
      <c r="W462" s="8" t="b">
        <f>IF(参数统计!B462=23,参数统计!C462)</f>
        <v>0</v>
      </c>
      <c r="X462" s="8" t="b">
        <f>IF(参数统计!B462=24,参数统计!C462)</f>
        <v>0</v>
      </c>
      <c r="Y462" s="8" t="b">
        <f>IF(参数统计!B462=25,参数统计!C462)</f>
        <v>0</v>
      </c>
      <c r="Z462" s="8" t="b">
        <f>IF(参数统计!B462=26,参数统计!C462)</f>
        <v>0</v>
      </c>
      <c r="AA462" s="8" t="b">
        <f>IF(参数统计!B462=27,参数统计!C462)</f>
        <v>0</v>
      </c>
      <c r="AB462" s="8" t="b">
        <f>IF(参数统计!B462=28,参数统计!C462)</f>
        <v>0</v>
      </c>
      <c r="AC462" s="8" t="b">
        <f>IF(参数统计!B462=29,参数统计!C462)</f>
        <v>0</v>
      </c>
      <c r="AD462" s="8" t="b">
        <f>IF(参数统计!B462=30,参数统计!C462)</f>
        <v>0</v>
      </c>
    </row>
    <row r="463" spans="1:30">
      <c r="A463" s="8" t="b">
        <f>IF(参数统计!B463=1,参数统计!C463)</f>
        <v>0</v>
      </c>
      <c r="B463" s="8" t="b">
        <f>IF(参数统计!B463=2,参数统计!C463)</f>
        <v>0</v>
      </c>
      <c r="C463" s="8" t="b">
        <f>IF(参数统计!B463=3,参数统计!C463)</f>
        <v>0</v>
      </c>
      <c r="D463" s="8" t="b">
        <f>IF(参数统计!B463=4,参数统计!C463)</f>
        <v>0</v>
      </c>
      <c r="E463" s="8" t="b">
        <f>IF(参数统计!B463=5,参数统计!C463)</f>
        <v>0</v>
      </c>
      <c r="F463" s="8" t="b">
        <f>IF(参数统计!B463=6,参数统计!C463)</f>
        <v>0</v>
      </c>
      <c r="G463" s="8" t="b">
        <f>IF(参数统计!B463=7,参数统计!C463)</f>
        <v>0</v>
      </c>
      <c r="H463" s="8" t="b">
        <f>IF(参数统计!B463=8,参数统计!C463)</f>
        <v>0</v>
      </c>
      <c r="I463" s="8" t="b">
        <f>IF(参数统计!B463=9,参数统计!C463)</f>
        <v>0</v>
      </c>
      <c r="J463" s="8" t="b">
        <f>IF(参数统计!B463=10,参数统计!C463)</f>
        <v>0</v>
      </c>
      <c r="K463" s="8" t="b">
        <f>IF(参数统计!B463=11,参数统计!C463)</f>
        <v>0</v>
      </c>
      <c r="L463" s="8" t="b">
        <f>IF(参数统计!B463=12,参数统计!C463)</f>
        <v>0</v>
      </c>
      <c r="M463" s="8" t="b">
        <f>IF(参数统计!B463=13,参数统计!C463)</f>
        <v>0</v>
      </c>
      <c r="N463" s="8" t="b">
        <f>IF(参数统计!B463=14,参数统计!C463)</f>
        <v>0</v>
      </c>
      <c r="O463" s="8" t="b">
        <f>IF(参数统计!B463=15,参数统计!C463)</f>
        <v>0</v>
      </c>
      <c r="P463" s="8" t="b">
        <f>IF(参数统计!B463=16,参数统计!C463)</f>
        <v>0</v>
      </c>
      <c r="Q463" s="8" t="b">
        <f>IF(参数统计!B463=17,参数统计!C463)</f>
        <v>0</v>
      </c>
      <c r="R463" s="8" t="b">
        <f>IF(参数统计!B463=18,参数统计!C463)</f>
        <v>0</v>
      </c>
      <c r="S463" s="8" t="b">
        <f>IF(参数统计!B463=19,参数统计!C463)</f>
        <v>0</v>
      </c>
      <c r="T463" s="8" t="b">
        <f>IF(参数统计!B463=20,参数统计!C463)</f>
        <v>0</v>
      </c>
      <c r="U463" s="8" t="b">
        <f>IF(参数统计!B463=21,参数统计!C463)</f>
        <v>0</v>
      </c>
      <c r="V463" s="8" t="b">
        <f>IF(参数统计!B463=22,参数统计!C463)</f>
        <v>0</v>
      </c>
      <c r="W463" s="8" t="b">
        <f>IF(参数统计!B463=23,参数统计!C463)</f>
        <v>0</v>
      </c>
      <c r="X463" s="8" t="b">
        <f>IF(参数统计!B463=24,参数统计!C463)</f>
        <v>0</v>
      </c>
      <c r="Y463" s="8" t="b">
        <f>IF(参数统计!B463=25,参数统计!C463)</f>
        <v>0</v>
      </c>
      <c r="Z463" s="8" t="b">
        <f>IF(参数统计!B463=26,参数统计!C463)</f>
        <v>0</v>
      </c>
      <c r="AA463" s="8" t="b">
        <f>IF(参数统计!B463=27,参数统计!C463)</f>
        <v>0</v>
      </c>
      <c r="AB463" s="8" t="b">
        <f>IF(参数统计!B463=28,参数统计!C463)</f>
        <v>0</v>
      </c>
      <c r="AC463" s="8" t="b">
        <f>IF(参数统计!B463=29,参数统计!C463)</f>
        <v>0</v>
      </c>
      <c r="AD463" s="8" t="b">
        <f>IF(参数统计!B463=30,参数统计!C463)</f>
        <v>0</v>
      </c>
    </row>
    <row r="464" spans="1:30">
      <c r="A464" s="8" t="b">
        <f>IF(参数统计!B464=1,参数统计!C464)</f>
        <v>0</v>
      </c>
      <c r="B464" s="8" t="b">
        <f>IF(参数统计!B464=2,参数统计!C464)</f>
        <v>0</v>
      </c>
      <c r="C464" s="8" t="b">
        <f>IF(参数统计!B464=3,参数统计!C464)</f>
        <v>0</v>
      </c>
      <c r="D464" s="8" t="b">
        <f>IF(参数统计!B464=4,参数统计!C464)</f>
        <v>0</v>
      </c>
      <c r="E464" s="8" t="b">
        <f>IF(参数统计!B464=5,参数统计!C464)</f>
        <v>0</v>
      </c>
      <c r="F464" s="8" t="b">
        <f>IF(参数统计!B464=6,参数统计!C464)</f>
        <v>0</v>
      </c>
      <c r="G464" s="8" t="b">
        <f>IF(参数统计!B464=7,参数统计!C464)</f>
        <v>0</v>
      </c>
      <c r="H464" s="8" t="b">
        <f>IF(参数统计!B464=8,参数统计!C464)</f>
        <v>0</v>
      </c>
      <c r="I464" s="8" t="b">
        <f>IF(参数统计!B464=9,参数统计!C464)</f>
        <v>0</v>
      </c>
      <c r="J464" s="8" t="b">
        <f>IF(参数统计!B464=10,参数统计!C464)</f>
        <v>0</v>
      </c>
      <c r="K464" s="8" t="b">
        <f>IF(参数统计!B464=11,参数统计!C464)</f>
        <v>0</v>
      </c>
      <c r="L464" s="8" t="b">
        <f>IF(参数统计!B464=12,参数统计!C464)</f>
        <v>0</v>
      </c>
      <c r="M464" s="8" t="b">
        <f>IF(参数统计!B464=13,参数统计!C464)</f>
        <v>0</v>
      </c>
      <c r="N464" s="8" t="b">
        <f>IF(参数统计!B464=14,参数统计!C464)</f>
        <v>0</v>
      </c>
      <c r="O464" s="8" t="b">
        <f>IF(参数统计!B464=15,参数统计!C464)</f>
        <v>0</v>
      </c>
      <c r="P464" s="8" t="b">
        <f>IF(参数统计!B464=16,参数统计!C464)</f>
        <v>0</v>
      </c>
      <c r="Q464" s="8" t="b">
        <f>IF(参数统计!B464=17,参数统计!C464)</f>
        <v>0</v>
      </c>
      <c r="R464" s="8" t="b">
        <f>IF(参数统计!B464=18,参数统计!C464)</f>
        <v>0</v>
      </c>
      <c r="S464" s="8" t="b">
        <f>IF(参数统计!B464=19,参数统计!C464)</f>
        <v>0</v>
      </c>
      <c r="T464" s="8" t="b">
        <f>IF(参数统计!B464=20,参数统计!C464)</f>
        <v>0</v>
      </c>
      <c r="U464" s="8" t="b">
        <f>IF(参数统计!B464=21,参数统计!C464)</f>
        <v>0</v>
      </c>
      <c r="V464" s="8" t="b">
        <f>IF(参数统计!B464=22,参数统计!C464)</f>
        <v>0</v>
      </c>
      <c r="W464" s="8" t="b">
        <f>IF(参数统计!B464=23,参数统计!C464)</f>
        <v>0</v>
      </c>
      <c r="X464" s="8" t="b">
        <f>IF(参数统计!B464=24,参数统计!C464)</f>
        <v>0</v>
      </c>
      <c r="Y464" s="8" t="b">
        <f>IF(参数统计!B464=25,参数统计!C464)</f>
        <v>0</v>
      </c>
      <c r="Z464" s="8" t="b">
        <f>IF(参数统计!B464=26,参数统计!C464)</f>
        <v>0</v>
      </c>
      <c r="AA464" s="8" t="b">
        <f>IF(参数统计!B464=27,参数统计!C464)</f>
        <v>0</v>
      </c>
      <c r="AB464" s="8" t="b">
        <f>IF(参数统计!B464=28,参数统计!C464)</f>
        <v>0</v>
      </c>
      <c r="AC464" s="8" t="b">
        <f>IF(参数统计!B464=29,参数统计!C464)</f>
        <v>0</v>
      </c>
      <c r="AD464" s="8" t="b">
        <f>IF(参数统计!B464=30,参数统计!C464)</f>
        <v>0</v>
      </c>
    </row>
    <row r="465" spans="1:30">
      <c r="A465" s="8" t="b">
        <f>IF(参数统计!B465=1,参数统计!C465)</f>
        <v>0</v>
      </c>
      <c r="B465" s="8" t="b">
        <f>IF(参数统计!B465=2,参数统计!C465)</f>
        <v>0</v>
      </c>
      <c r="C465" s="8" t="b">
        <f>IF(参数统计!B465=3,参数统计!C465)</f>
        <v>0</v>
      </c>
      <c r="D465" s="8" t="b">
        <f>IF(参数统计!B465=4,参数统计!C465)</f>
        <v>0</v>
      </c>
      <c r="E465" s="8" t="b">
        <f>IF(参数统计!B465=5,参数统计!C465)</f>
        <v>0</v>
      </c>
      <c r="F465" s="8" t="b">
        <f>IF(参数统计!B465=6,参数统计!C465)</f>
        <v>0</v>
      </c>
      <c r="G465" s="8" t="b">
        <f>IF(参数统计!B465=7,参数统计!C465)</f>
        <v>0</v>
      </c>
      <c r="H465" s="8" t="b">
        <f>IF(参数统计!B465=8,参数统计!C465)</f>
        <v>0</v>
      </c>
      <c r="I465" s="8" t="b">
        <f>IF(参数统计!B465=9,参数统计!C465)</f>
        <v>0</v>
      </c>
      <c r="J465" s="8" t="b">
        <f>IF(参数统计!B465=10,参数统计!C465)</f>
        <v>0</v>
      </c>
      <c r="K465" s="8" t="b">
        <f>IF(参数统计!B465=11,参数统计!C465)</f>
        <v>0</v>
      </c>
      <c r="L465" s="8" t="b">
        <f>IF(参数统计!B465=12,参数统计!C465)</f>
        <v>0</v>
      </c>
      <c r="M465" s="8" t="b">
        <f>IF(参数统计!B465=13,参数统计!C465)</f>
        <v>0</v>
      </c>
      <c r="N465" s="8" t="b">
        <f>IF(参数统计!B465=14,参数统计!C465)</f>
        <v>0</v>
      </c>
      <c r="O465" s="8" t="b">
        <f>IF(参数统计!B465=15,参数统计!C465)</f>
        <v>0</v>
      </c>
      <c r="P465" s="8" t="b">
        <f>IF(参数统计!B465=16,参数统计!C465)</f>
        <v>0</v>
      </c>
      <c r="Q465" s="8" t="b">
        <f>IF(参数统计!B465=17,参数统计!C465)</f>
        <v>0</v>
      </c>
      <c r="R465" s="8" t="b">
        <f>IF(参数统计!B465=18,参数统计!C465)</f>
        <v>0</v>
      </c>
      <c r="S465" s="8" t="b">
        <f>IF(参数统计!B465=19,参数统计!C465)</f>
        <v>0</v>
      </c>
      <c r="T465" s="8" t="b">
        <f>IF(参数统计!B465=20,参数统计!C465)</f>
        <v>0</v>
      </c>
      <c r="U465" s="8" t="b">
        <f>IF(参数统计!B465=21,参数统计!C465)</f>
        <v>0</v>
      </c>
      <c r="V465" s="8" t="b">
        <f>IF(参数统计!B465=22,参数统计!C465)</f>
        <v>0</v>
      </c>
      <c r="W465" s="8" t="b">
        <f>IF(参数统计!B465=23,参数统计!C465)</f>
        <v>0</v>
      </c>
      <c r="X465" s="8" t="b">
        <f>IF(参数统计!B465=24,参数统计!C465)</f>
        <v>0</v>
      </c>
      <c r="Y465" s="8" t="b">
        <f>IF(参数统计!B465=25,参数统计!C465)</f>
        <v>0</v>
      </c>
      <c r="Z465" s="8" t="b">
        <f>IF(参数统计!B465=26,参数统计!C465)</f>
        <v>0</v>
      </c>
      <c r="AA465" s="8" t="b">
        <f>IF(参数统计!B465=27,参数统计!C465)</f>
        <v>0</v>
      </c>
      <c r="AB465" s="8" t="b">
        <f>IF(参数统计!B465=28,参数统计!C465)</f>
        <v>0</v>
      </c>
      <c r="AC465" s="8" t="b">
        <f>IF(参数统计!B465=29,参数统计!C465)</f>
        <v>0</v>
      </c>
      <c r="AD465" s="8" t="b">
        <f>IF(参数统计!B465=30,参数统计!C465)</f>
        <v>0</v>
      </c>
    </row>
    <row r="466" spans="1:30">
      <c r="A466" s="8" t="b">
        <f>IF(参数统计!B466=1,参数统计!C466)</f>
        <v>0</v>
      </c>
      <c r="B466" s="8" t="b">
        <f>IF(参数统计!B466=2,参数统计!C466)</f>
        <v>0</v>
      </c>
      <c r="C466" s="8" t="b">
        <f>IF(参数统计!B466=3,参数统计!C466)</f>
        <v>0</v>
      </c>
      <c r="D466" s="8" t="b">
        <f>IF(参数统计!B466=4,参数统计!C466)</f>
        <v>0</v>
      </c>
      <c r="E466" s="8" t="b">
        <f>IF(参数统计!B466=5,参数统计!C466)</f>
        <v>0</v>
      </c>
      <c r="F466" s="8" t="b">
        <f>IF(参数统计!B466=6,参数统计!C466)</f>
        <v>0</v>
      </c>
      <c r="G466" s="8" t="b">
        <f>IF(参数统计!B466=7,参数统计!C466)</f>
        <v>0</v>
      </c>
      <c r="H466" s="8" t="b">
        <f>IF(参数统计!B466=8,参数统计!C466)</f>
        <v>0</v>
      </c>
      <c r="I466" s="8" t="b">
        <f>IF(参数统计!B466=9,参数统计!C466)</f>
        <v>0</v>
      </c>
      <c r="J466" s="8" t="b">
        <f>IF(参数统计!B466=10,参数统计!C466)</f>
        <v>0</v>
      </c>
      <c r="K466" s="8" t="b">
        <f>IF(参数统计!B466=11,参数统计!C466)</f>
        <v>0</v>
      </c>
      <c r="L466" s="8" t="b">
        <f>IF(参数统计!B466=12,参数统计!C466)</f>
        <v>0</v>
      </c>
      <c r="M466" s="8" t="b">
        <f>IF(参数统计!B466=13,参数统计!C466)</f>
        <v>0</v>
      </c>
      <c r="N466" s="8" t="b">
        <f>IF(参数统计!B466=14,参数统计!C466)</f>
        <v>0</v>
      </c>
      <c r="O466" s="8" t="b">
        <f>IF(参数统计!B466=15,参数统计!C466)</f>
        <v>0</v>
      </c>
      <c r="P466" s="8" t="b">
        <f>IF(参数统计!B466=16,参数统计!C466)</f>
        <v>0</v>
      </c>
      <c r="Q466" s="8" t="b">
        <f>IF(参数统计!B466=17,参数统计!C466)</f>
        <v>0</v>
      </c>
      <c r="R466" s="8" t="b">
        <f>IF(参数统计!B466=18,参数统计!C466)</f>
        <v>0</v>
      </c>
      <c r="S466" s="8" t="b">
        <f>IF(参数统计!B466=19,参数统计!C466)</f>
        <v>0</v>
      </c>
      <c r="T466" s="8" t="b">
        <f>IF(参数统计!B466=20,参数统计!C466)</f>
        <v>0</v>
      </c>
      <c r="U466" s="8" t="b">
        <f>IF(参数统计!B466=21,参数统计!C466)</f>
        <v>0</v>
      </c>
      <c r="V466" s="8" t="b">
        <f>IF(参数统计!B466=22,参数统计!C466)</f>
        <v>0</v>
      </c>
      <c r="W466" s="8" t="b">
        <f>IF(参数统计!B466=23,参数统计!C466)</f>
        <v>0</v>
      </c>
      <c r="X466" s="8" t="b">
        <f>IF(参数统计!B466=24,参数统计!C466)</f>
        <v>0</v>
      </c>
      <c r="Y466" s="8" t="b">
        <f>IF(参数统计!B466=25,参数统计!C466)</f>
        <v>0</v>
      </c>
      <c r="Z466" s="8" t="b">
        <f>IF(参数统计!B466=26,参数统计!C466)</f>
        <v>0</v>
      </c>
      <c r="AA466" s="8" t="b">
        <f>IF(参数统计!B466=27,参数统计!C466)</f>
        <v>0</v>
      </c>
      <c r="AB466" s="8" t="b">
        <f>IF(参数统计!B466=28,参数统计!C466)</f>
        <v>0</v>
      </c>
      <c r="AC466" s="8" t="b">
        <f>IF(参数统计!B466=29,参数统计!C466)</f>
        <v>0</v>
      </c>
      <c r="AD466" s="8" t="b">
        <f>IF(参数统计!B466=30,参数统计!C466)</f>
        <v>0</v>
      </c>
    </row>
    <row r="467" spans="1:30">
      <c r="A467" s="8" t="b">
        <f>IF(参数统计!B467=1,参数统计!C467)</f>
        <v>0</v>
      </c>
      <c r="B467" s="8" t="b">
        <f>IF(参数统计!B467=2,参数统计!C467)</f>
        <v>0</v>
      </c>
      <c r="C467" s="8" t="b">
        <f>IF(参数统计!B467=3,参数统计!C467)</f>
        <v>0</v>
      </c>
      <c r="D467" s="8" t="b">
        <f>IF(参数统计!B467=4,参数统计!C467)</f>
        <v>0</v>
      </c>
      <c r="E467" s="8" t="b">
        <f>IF(参数统计!B467=5,参数统计!C467)</f>
        <v>0</v>
      </c>
      <c r="F467" s="8" t="b">
        <f>IF(参数统计!B467=6,参数统计!C467)</f>
        <v>0</v>
      </c>
      <c r="G467" s="8" t="b">
        <f>IF(参数统计!B467=7,参数统计!C467)</f>
        <v>0</v>
      </c>
      <c r="H467" s="8" t="b">
        <f>IF(参数统计!B467=8,参数统计!C467)</f>
        <v>0</v>
      </c>
      <c r="I467" s="8" t="b">
        <f>IF(参数统计!B467=9,参数统计!C467)</f>
        <v>0</v>
      </c>
      <c r="J467" s="8" t="b">
        <f>IF(参数统计!B467=10,参数统计!C467)</f>
        <v>0</v>
      </c>
      <c r="K467" s="8" t="b">
        <f>IF(参数统计!B467=11,参数统计!C467)</f>
        <v>0</v>
      </c>
      <c r="L467" s="8" t="b">
        <f>IF(参数统计!B467=12,参数统计!C467)</f>
        <v>0</v>
      </c>
      <c r="M467" s="8" t="b">
        <f>IF(参数统计!B467=13,参数统计!C467)</f>
        <v>0</v>
      </c>
      <c r="N467" s="8" t="b">
        <f>IF(参数统计!B467=14,参数统计!C467)</f>
        <v>0</v>
      </c>
      <c r="O467" s="8" t="b">
        <f>IF(参数统计!B467=15,参数统计!C467)</f>
        <v>0</v>
      </c>
      <c r="P467" s="8" t="b">
        <f>IF(参数统计!B467=16,参数统计!C467)</f>
        <v>0</v>
      </c>
      <c r="Q467" s="8" t="b">
        <f>IF(参数统计!B467=17,参数统计!C467)</f>
        <v>0</v>
      </c>
      <c r="R467" s="8" t="b">
        <f>IF(参数统计!B467=18,参数统计!C467)</f>
        <v>0</v>
      </c>
      <c r="S467" s="8" t="b">
        <f>IF(参数统计!B467=19,参数统计!C467)</f>
        <v>0</v>
      </c>
      <c r="T467" s="8" t="b">
        <f>IF(参数统计!B467=20,参数统计!C467)</f>
        <v>0</v>
      </c>
      <c r="U467" s="8" t="b">
        <f>IF(参数统计!B467=21,参数统计!C467)</f>
        <v>0</v>
      </c>
      <c r="V467" s="8" t="b">
        <f>IF(参数统计!B467=22,参数统计!C467)</f>
        <v>0</v>
      </c>
      <c r="W467" s="8" t="b">
        <f>IF(参数统计!B467=23,参数统计!C467)</f>
        <v>0</v>
      </c>
      <c r="X467" s="8" t="b">
        <f>IF(参数统计!B467=24,参数统计!C467)</f>
        <v>0</v>
      </c>
      <c r="Y467" s="8" t="b">
        <f>IF(参数统计!B467=25,参数统计!C467)</f>
        <v>0</v>
      </c>
      <c r="Z467" s="8" t="b">
        <f>IF(参数统计!B467=26,参数统计!C467)</f>
        <v>0</v>
      </c>
      <c r="AA467" s="8" t="b">
        <f>IF(参数统计!B467=27,参数统计!C467)</f>
        <v>0</v>
      </c>
      <c r="AB467" s="8" t="b">
        <f>IF(参数统计!B467=28,参数统计!C467)</f>
        <v>0</v>
      </c>
      <c r="AC467" s="8" t="b">
        <f>IF(参数统计!B467=29,参数统计!C467)</f>
        <v>0</v>
      </c>
      <c r="AD467" s="8" t="b">
        <f>IF(参数统计!B467=30,参数统计!C467)</f>
        <v>0</v>
      </c>
    </row>
    <row r="468" spans="1:30">
      <c r="A468" s="8" t="b">
        <f>IF(参数统计!B468=1,参数统计!C468)</f>
        <v>0</v>
      </c>
      <c r="B468" s="8" t="b">
        <f>IF(参数统计!B468=2,参数统计!C468)</f>
        <v>0</v>
      </c>
      <c r="C468" s="8" t="b">
        <f>IF(参数统计!B468=3,参数统计!C468)</f>
        <v>0</v>
      </c>
      <c r="D468" s="8" t="b">
        <f>IF(参数统计!B468=4,参数统计!C468)</f>
        <v>0</v>
      </c>
      <c r="E468" s="8" t="b">
        <f>IF(参数统计!B468=5,参数统计!C468)</f>
        <v>0</v>
      </c>
      <c r="F468" s="8" t="b">
        <f>IF(参数统计!B468=6,参数统计!C468)</f>
        <v>0</v>
      </c>
      <c r="G468" s="8" t="b">
        <f>IF(参数统计!B468=7,参数统计!C468)</f>
        <v>0</v>
      </c>
      <c r="H468" s="8" t="b">
        <f>IF(参数统计!B468=8,参数统计!C468)</f>
        <v>0</v>
      </c>
      <c r="I468" s="8" t="b">
        <f>IF(参数统计!B468=9,参数统计!C468)</f>
        <v>0</v>
      </c>
      <c r="J468" s="8" t="b">
        <f>IF(参数统计!B468=10,参数统计!C468)</f>
        <v>0</v>
      </c>
      <c r="K468" s="8" t="b">
        <f>IF(参数统计!B468=11,参数统计!C468)</f>
        <v>0</v>
      </c>
      <c r="L468" s="8" t="b">
        <f>IF(参数统计!B468=12,参数统计!C468)</f>
        <v>0</v>
      </c>
      <c r="M468" s="8" t="b">
        <f>IF(参数统计!B468=13,参数统计!C468)</f>
        <v>0</v>
      </c>
      <c r="N468" s="8" t="b">
        <f>IF(参数统计!B468=14,参数统计!C468)</f>
        <v>0</v>
      </c>
      <c r="O468" s="8" t="b">
        <f>IF(参数统计!B468=15,参数统计!C468)</f>
        <v>0</v>
      </c>
      <c r="P468" s="8" t="b">
        <f>IF(参数统计!B468=16,参数统计!C468)</f>
        <v>0</v>
      </c>
      <c r="Q468" s="8" t="b">
        <f>IF(参数统计!B468=17,参数统计!C468)</f>
        <v>0</v>
      </c>
      <c r="R468" s="8" t="b">
        <f>IF(参数统计!B468=18,参数统计!C468)</f>
        <v>0</v>
      </c>
      <c r="S468" s="8" t="b">
        <f>IF(参数统计!B468=19,参数统计!C468)</f>
        <v>0</v>
      </c>
      <c r="T468" s="8" t="b">
        <f>IF(参数统计!B468=20,参数统计!C468)</f>
        <v>0</v>
      </c>
      <c r="U468" s="8" t="b">
        <f>IF(参数统计!B468=21,参数统计!C468)</f>
        <v>0</v>
      </c>
      <c r="V468" s="8" t="b">
        <f>IF(参数统计!B468=22,参数统计!C468)</f>
        <v>0</v>
      </c>
      <c r="W468" s="8" t="b">
        <f>IF(参数统计!B468=23,参数统计!C468)</f>
        <v>0</v>
      </c>
      <c r="X468" s="8" t="b">
        <f>IF(参数统计!B468=24,参数统计!C468)</f>
        <v>0</v>
      </c>
      <c r="Y468" s="8" t="b">
        <f>IF(参数统计!B468=25,参数统计!C468)</f>
        <v>0</v>
      </c>
      <c r="Z468" s="8" t="b">
        <f>IF(参数统计!B468=26,参数统计!C468)</f>
        <v>0</v>
      </c>
      <c r="AA468" s="8" t="b">
        <f>IF(参数统计!B468=27,参数统计!C468)</f>
        <v>0</v>
      </c>
      <c r="AB468" s="8" t="b">
        <f>IF(参数统计!B468=28,参数统计!C468)</f>
        <v>0</v>
      </c>
      <c r="AC468" s="8" t="b">
        <f>IF(参数统计!B468=29,参数统计!C468)</f>
        <v>0</v>
      </c>
      <c r="AD468" s="8" t="b">
        <f>IF(参数统计!B468=30,参数统计!C468)</f>
        <v>0</v>
      </c>
    </row>
    <row r="469" spans="1:30">
      <c r="A469" s="8" t="b">
        <f>IF(参数统计!B469=1,参数统计!C469)</f>
        <v>0</v>
      </c>
      <c r="B469" s="8" t="b">
        <f>IF(参数统计!B469=2,参数统计!C469)</f>
        <v>0</v>
      </c>
      <c r="C469" s="8" t="b">
        <f>IF(参数统计!B469=3,参数统计!C469)</f>
        <v>0</v>
      </c>
      <c r="D469" s="8" t="b">
        <f>IF(参数统计!B469=4,参数统计!C469)</f>
        <v>0</v>
      </c>
      <c r="E469" s="8" t="b">
        <f>IF(参数统计!B469=5,参数统计!C469)</f>
        <v>0</v>
      </c>
      <c r="F469" s="8" t="b">
        <f>IF(参数统计!B469=6,参数统计!C469)</f>
        <v>0</v>
      </c>
      <c r="G469" s="8" t="b">
        <f>IF(参数统计!B469=7,参数统计!C469)</f>
        <v>0</v>
      </c>
      <c r="H469" s="8" t="b">
        <f>IF(参数统计!B469=8,参数统计!C469)</f>
        <v>0</v>
      </c>
      <c r="I469" s="8" t="b">
        <f>IF(参数统计!B469=9,参数统计!C469)</f>
        <v>0</v>
      </c>
      <c r="J469" s="8" t="b">
        <f>IF(参数统计!B469=10,参数统计!C469)</f>
        <v>0</v>
      </c>
      <c r="K469" s="8" t="b">
        <f>IF(参数统计!B469=11,参数统计!C469)</f>
        <v>0</v>
      </c>
      <c r="L469" s="8" t="b">
        <f>IF(参数统计!B469=12,参数统计!C469)</f>
        <v>0</v>
      </c>
      <c r="M469" s="8" t="b">
        <f>IF(参数统计!B469=13,参数统计!C469)</f>
        <v>0</v>
      </c>
      <c r="N469" s="8" t="b">
        <f>IF(参数统计!B469=14,参数统计!C469)</f>
        <v>0</v>
      </c>
      <c r="O469" s="8" t="b">
        <f>IF(参数统计!B469=15,参数统计!C469)</f>
        <v>0</v>
      </c>
      <c r="P469" s="8" t="b">
        <f>IF(参数统计!B469=16,参数统计!C469)</f>
        <v>0</v>
      </c>
      <c r="Q469" s="8" t="b">
        <f>IF(参数统计!B469=17,参数统计!C469)</f>
        <v>0</v>
      </c>
      <c r="R469" s="8" t="b">
        <f>IF(参数统计!B469=18,参数统计!C469)</f>
        <v>0</v>
      </c>
      <c r="S469" s="8" t="b">
        <f>IF(参数统计!B469=19,参数统计!C469)</f>
        <v>0</v>
      </c>
      <c r="T469" s="8" t="b">
        <f>IF(参数统计!B469=20,参数统计!C469)</f>
        <v>0</v>
      </c>
      <c r="U469" s="8" t="b">
        <f>IF(参数统计!B469=21,参数统计!C469)</f>
        <v>0</v>
      </c>
      <c r="V469" s="8" t="b">
        <f>IF(参数统计!B469=22,参数统计!C469)</f>
        <v>0</v>
      </c>
      <c r="W469" s="8" t="b">
        <f>IF(参数统计!B469=23,参数统计!C469)</f>
        <v>0</v>
      </c>
      <c r="X469" s="8" t="b">
        <f>IF(参数统计!B469=24,参数统计!C469)</f>
        <v>0</v>
      </c>
      <c r="Y469" s="8" t="b">
        <f>IF(参数统计!B469=25,参数统计!C469)</f>
        <v>0</v>
      </c>
      <c r="Z469" s="8" t="b">
        <f>IF(参数统计!B469=26,参数统计!C469)</f>
        <v>0</v>
      </c>
      <c r="AA469" s="8" t="b">
        <f>IF(参数统计!B469=27,参数统计!C469)</f>
        <v>0</v>
      </c>
      <c r="AB469" s="8" t="b">
        <f>IF(参数统计!B469=28,参数统计!C469)</f>
        <v>0</v>
      </c>
      <c r="AC469" s="8" t="b">
        <f>IF(参数统计!B469=29,参数统计!C469)</f>
        <v>0</v>
      </c>
      <c r="AD469" s="8" t="b">
        <f>IF(参数统计!B469=30,参数统计!C469)</f>
        <v>0</v>
      </c>
    </row>
    <row r="470" spans="1:30">
      <c r="A470" s="8" t="b">
        <f>IF(参数统计!B470=1,参数统计!C470)</f>
        <v>0</v>
      </c>
      <c r="B470" s="8" t="b">
        <f>IF(参数统计!B470=2,参数统计!C470)</f>
        <v>0</v>
      </c>
      <c r="C470" s="8" t="b">
        <f>IF(参数统计!B470=3,参数统计!C470)</f>
        <v>0</v>
      </c>
      <c r="D470" s="8" t="b">
        <f>IF(参数统计!B470=4,参数统计!C470)</f>
        <v>0</v>
      </c>
      <c r="E470" s="8" t="b">
        <f>IF(参数统计!B470=5,参数统计!C470)</f>
        <v>0</v>
      </c>
      <c r="F470" s="8" t="b">
        <f>IF(参数统计!B470=6,参数统计!C470)</f>
        <v>0</v>
      </c>
      <c r="G470" s="8" t="b">
        <f>IF(参数统计!B470=7,参数统计!C470)</f>
        <v>0</v>
      </c>
      <c r="H470" s="8" t="b">
        <f>IF(参数统计!B470=8,参数统计!C470)</f>
        <v>0</v>
      </c>
      <c r="I470" s="8" t="b">
        <f>IF(参数统计!B470=9,参数统计!C470)</f>
        <v>0</v>
      </c>
      <c r="J470" s="8" t="b">
        <f>IF(参数统计!B470=10,参数统计!C470)</f>
        <v>0</v>
      </c>
      <c r="K470" s="8" t="b">
        <f>IF(参数统计!B470=11,参数统计!C470)</f>
        <v>0</v>
      </c>
      <c r="L470" s="8" t="b">
        <f>IF(参数统计!B470=12,参数统计!C470)</f>
        <v>0</v>
      </c>
      <c r="M470" s="8" t="b">
        <f>IF(参数统计!B470=13,参数统计!C470)</f>
        <v>0</v>
      </c>
      <c r="N470" s="8" t="b">
        <f>IF(参数统计!B470=14,参数统计!C470)</f>
        <v>0</v>
      </c>
      <c r="O470" s="8" t="b">
        <f>IF(参数统计!B470=15,参数统计!C470)</f>
        <v>0</v>
      </c>
      <c r="P470" s="8" t="b">
        <f>IF(参数统计!B470=16,参数统计!C470)</f>
        <v>0</v>
      </c>
      <c r="Q470" s="8" t="b">
        <f>IF(参数统计!B470=17,参数统计!C470)</f>
        <v>0</v>
      </c>
      <c r="R470" s="8" t="b">
        <f>IF(参数统计!B470=18,参数统计!C470)</f>
        <v>0</v>
      </c>
      <c r="S470" s="8" t="b">
        <f>IF(参数统计!B470=19,参数统计!C470)</f>
        <v>0</v>
      </c>
      <c r="T470" s="8" t="b">
        <f>IF(参数统计!B470=20,参数统计!C470)</f>
        <v>0</v>
      </c>
      <c r="U470" s="8" t="b">
        <f>IF(参数统计!B470=21,参数统计!C470)</f>
        <v>0</v>
      </c>
      <c r="V470" s="8" t="b">
        <f>IF(参数统计!B470=22,参数统计!C470)</f>
        <v>0</v>
      </c>
      <c r="W470" s="8" t="b">
        <f>IF(参数统计!B470=23,参数统计!C470)</f>
        <v>0</v>
      </c>
      <c r="X470" s="8" t="b">
        <f>IF(参数统计!B470=24,参数统计!C470)</f>
        <v>0</v>
      </c>
      <c r="Y470" s="8" t="b">
        <f>IF(参数统计!B470=25,参数统计!C470)</f>
        <v>0</v>
      </c>
      <c r="Z470" s="8" t="b">
        <f>IF(参数统计!B470=26,参数统计!C470)</f>
        <v>0</v>
      </c>
      <c r="AA470" s="8" t="b">
        <f>IF(参数统计!B470=27,参数统计!C470)</f>
        <v>0</v>
      </c>
      <c r="AB470" s="8" t="b">
        <f>IF(参数统计!B470=28,参数统计!C470)</f>
        <v>0</v>
      </c>
      <c r="AC470" s="8" t="b">
        <f>IF(参数统计!B470=29,参数统计!C470)</f>
        <v>0</v>
      </c>
      <c r="AD470" s="8" t="b">
        <f>IF(参数统计!B470=30,参数统计!C470)</f>
        <v>0</v>
      </c>
    </row>
    <row r="471" spans="1:30">
      <c r="A471" s="8" t="b">
        <f>IF(参数统计!B471=1,参数统计!C471)</f>
        <v>0</v>
      </c>
      <c r="B471" s="8" t="b">
        <f>IF(参数统计!B471=2,参数统计!C471)</f>
        <v>0</v>
      </c>
      <c r="C471" s="8" t="b">
        <f>IF(参数统计!B471=3,参数统计!C471)</f>
        <v>0</v>
      </c>
      <c r="D471" s="8" t="b">
        <f>IF(参数统计!B471=4,参数统计!C471)</f>
        <v>0</v>
      </c>
      <c r="E471" s="8" t="b">
        <f>IF(参数统计!B471=5,参数统计!C471)</f>
        <v>0</v>
      </c>
      <c r="F471" s="8" t="b">
        <f>IF(参数统计!B471=6,参数统计!C471)</f>
        <v>0</v>
      </c>
      <c r="G471" s="8" t="b">
        <f>IF(参数统计!B471=7,参数统计!C471)</f>
        <v>0</v>
      </c>
      <c r="H471" s="8" t="b">
        <f>IF(参数统计!B471=8,参数统计!C471)</f>
        <v>0</v>
      </c>
      <c r="I471" s="8" t="b">
        <f>IF(参数统计!B471=9,参数统计!C471)</f>
        <v>0</v>
      </c>
      <c r="J471" s="8" t="b">
        <f>IF(参数统计!B471=10,参数统计!C471)</f>
        <v>0</v>
      </c>
      <c r="K471" s="8" t="b">
        <f>IF(参数统计!B471=11,参数统计!C471)</f>
        <v>0</v>
      </c>
      <c r="L471" s="8" t="b">
        <f>IF(参数统计!B471=12,参数统计!C471)</f>
        <v>0</v>
      </c>
      <c r="M471" s="8" t="b">
        <f>IF(参数统计!B471=13,参数统计!C471)</f>
        <v>0</v>
      </c>
      <c r="N471" s="8" t="b">
        <f>IF(参数统计!B471=14,参数统计!C471)</f>
        <v>0</v>
      </c>
      <c r="O471" s="8" t="b">
        <f>IF(参数统计!B471=15,参数统计!C471)</f>
        <v>0</v>
      </c>
      <c r="P471" s="8" t="b">
        <f>IF(参数统计!B471=16,参数统计!C471)</f>
        <v>0</v>
      </c>
      <c r="Q471" s="8" t="b">
        <f>IF(参数统计!B471=17,参数统计!C471)</f>
        <v>0</v>
      </c>
      <c r="R471" s="8" t="b">
        <f>IF(参数统计!B471=18,参数统计!C471)</f>
        <v>0</v>
      </c>
      <c r="S471" s="8" t="b">
        <f>IF(参数统计!B471=19,参数统计!C471)</f>
        <v>0</v>
      </c>
      <c r="T471" s="8" t="b">
        <f>IF(参数统计!B471=20,参数统计!C471)</f>
        <v>0</v>
      </c>
      <c r="U471" s="8" t="b">
        <f>IF(参数统计!B471=21,参数统计!C471)</f>
        <v>0</v>
      </c>
      <c r="V471" s="8" t="b">
        <f>IF(参数统计!B471=22,参数统计!C471)</f>
        <v>0</v>
      </c>
      <c r="W471" s="8" t="b">
        <f>IF(参数统计!B471=23,参数统计!C471)</f>
        <v>0</v>
      </c>
      <c r="X471" s="8" t="b">
        <f>IF(参数统计!B471=24,参数统计!C471)</f>
        <v>0</v>
      </c>
      <c r="Y471" s="8" t="b">
        <f>IF(参数统计!B471=25,参数统计!C471)</f>
        <v>0</v>
      </c>
      <c r="Z471" s="8" t="b">
        <f>IF(参数统计!B471=26,参数统计!C471)</f>
        <v>0</v>
      </c>
      <c r="AA471" s="8" t="b">
        <f>IF(参数统计!B471=27,参数统计!C471)</f>
        <v>0</v>
      </c>
      <c r="AB471" s="8" t="b">
        <f>IF(参数统计!B471=28,参数统计!C471)</f>
        <v>0</v>
      </c>
      <c r="AC471" s="8" t="b">
        <f>IF(参数统计!B471=29,参数统计!C471)</f>
        <v>0</v>
      </c>
      <c r="AD471" s="8" t="b">
        <f>IF(参数统计!B471=30,参数统计!C471)</f>
        <v>0</v>
      </c>
    </row>
    <row r="472" spans="1:30">
      <c r="A472" s="8" t="b">
        <f>IF(参数统计!B472=1,参数统计!C472)</f>
        <v>0</v>
      </c>
      <c r="B472" s="8" t="b">
        <f>IF(参数统计!B472=2,参数统计!C472)</f>
        <v>0</v>
      </c>
      <c r="C472" s="8" t="b">
        <f>IF(参数统计!B472=3,参数统计!C472)</f>
        <v>0</v>
      </c>
      <c r="D472" s="8" t="b">
        <f>IF(参数统计!B472=4,参数统计!C472)</f>
        <v>0</v>
      </c>
      <c r="E472" s="8" t="b">
        <f>IF(参数统计!B472=5,参数统计!C472)</f>
        <v>0</v>
      </c>
      <c r="F472" s="8" t="b">
        <f>IF(参数统计!B472=6,参数统计!C472)</f>
        <v>0</v>
      </c>
      <c r="G472" s="8" t="b">
        <f>IF(参数统计!B472=7,参数统计!C472)</f>
        <v>0</v>
      </c>
      <c r="H472" s="8" t="b">
        <f>IF(参数统计!B472=8,参数统计!C472)</f>
        <v>0</v>
      </c>
      <c r="I472" s="8" t="b">
        <f>IF(参数统计!B472=9,参数统计!C472)</f>
        <v>0</v>
      </c>
      <c r="J472" s="8" t="b">
        <f>IF(参数统计!B472=10,参数统计!C472)</f>
        <v>0</v>
      </c>
      <c r="K472" s="8" t="b">
        <f>IF(参数统计!B472=11,参数统计!C472)</f>
        <v>0</v>
      </c>
      <c r="L472" s="8" t="b">
        <f>IF(参数统计!B472=12,参数统计!C472)</f>
        <v>0</v>
      </c>
      <c r="M472" s="8" t="b">
        <f>IF(参数统计!B472=13,参数统计!C472)</f>
        <v>0</v>
      </c>
      <c r="N472" s="8" t="b">
        <f>IF(参数统计!B472=14,参数统计!C472)</f>
        <v>0</v>
      </c>
      <c r="O472" s="8" t="b">
        <f>IF(参数统计!B472=15,参数统计!C472)</f>
        <v>0</v>
      </c>
      <c r="P472" s="8" t="b">
        <f>IF(参数统计!B472=16,参数统计!C472)</f>
        <v>0</v>
      </c>
      <c r="Q472" s="8" t="b">
        <f>IF(参数统计!B472=17,参数统计!C472)</f>
        <v>0</v>
      </c>
      <c r="R472" s="8" t="b">
        <f>IF(参数统计!B472=18,参数统计!C472)</f>
        <v>0</v>
      </c>
      <c r="S472" s="8" t="b">
        <f>IF(参数统计!B472=19,参数统计!C472)</f>
        <v>0</v>
      </c>
      <c r="T472" s="8" t="b">
        <f>IF(参数统计!B472=20,参数统计!C472)</f>
        <v>0</v>
      </c>
      <c r="U472" s="8" t="b">
        <f>IF(参数统计!B472=21,参数统计!C472)</f>
        <v>0</v>
      </c>
      <c r="V472" s="8" t="b">
        <f>IF(参数统计!B472=22,参数统计!C472)</f>
        <v>0</v>
      </c>
      <c r="W472" s="8" t="b">
        <f>IF(参数统计!B472=23,参数统计!C472)</f>
        <v>0</v>
      </c>
      <c r="X472" s="8" t="b">
        <f>IF(参数统计!B472=24,参数统计!C472)</f>
        <v>0</v>
      </c>
      <c r="Y472" s="8" t="b">
        <f>IF(参数统计!B472=25,参数统计!C472)</f>
        <v>0</v>
      </c>
      <c r="Z472" s="8" t="b">
        <f>IF(参数统计!B472=26,参数统计!C472)</f>
        <v>0</v>
      </c>
      <c r="AA472" s="8" t="b">
        <f>IF(参数统计!B472=27,参数统计!C472)</f>
        <v>0</v>
      </c>
      <c r="AB472" s="8" t="b">
        <f>IF(参数统计!B472=28,参数统计!C472)</f>
        <v>0</v>
      </c>
      <c r="AC472" s="8" t="b">
        <f>IF(参数统计!B472=29,参数统计!C472)</f>
        <v>0</v>
      </c>
      <c r="AD472" s="8" t="b">
        <f>IF(参数统计!B472=30,参数统计!C472)</f>
        <v>0</v>
      </c>
    </row>
    <row r="473" spans="1:30">
      <c r="A473" s="8" t="b">
        <f>IF(参数统计!B473=1,参数统计!C473)</f>
        <v>0</v>
      </c>
      <c r="B473" s="8" t="b">
        <f>IF(参数统计!B473=2,参数统计!C473)</f>
        <v>0</v>
      </c>
      <c r="C473" s="8" t="b">
        <f>IF(参数统计!B473=3,参数统计!C473)</f>
        <v>0</v>
      </c>
      <c r="D473" s="8" t="b">
        <f>IF(参数统计!B473=4,参数统计!C473)</f>
        <v>0</v>
      </c>
      <c r="E473" s="8" t="b">
        <f>IF(参数统计!B473=5,参数统计!C473)</f>
        <v>0</v>
      </c>
      <c r="F473" s="8" t="b">
        <f>IF(参数统计!B473=6,参数统计!C473)</f>
        <v>0</v>
      </c>
      <c r="G473" s="8" t="b">
        <f>IF(参数统计!B473=7,参数统计!C473)</f>
        <v>0</v>
      </c>
      <c r="H473" s="8" t="b">
        <f>IF(参数统计!B473=8,参数统计!C473)</f>
        <v>0</v>
      </c>
      <c r="I473" s="8" t="b">
        <f>IF(参数统计!B473=9,参数统计!C473)</f>
        <v>0</v>
      </c>
      <c r="J473" s="8" t="b">
        <f>IF(参数统计!B473=10,参数统计!C473)</f>
        <v>0</v>
      </c>
      <c r="K473" s="8" t="b">
        <f>IF(参数统计!B473=11,参数统计!C473)</f>
        <v>0</v>
      </c>
      <c r="L473" s="8" t="b">
        <f>IF(参数统计!B473=12,参数统计!C473)</f>
        <v>0</v>
      </c>
      <c r="M473" s="8" t="b">
        <f>IF(参数统计!B473=13,参数统计!C473)</f>
        <v>0</v>
      </c>
      <c r="N473" s="8" t="b">
        <f>IF(参数统计!B473=14,参数统计!C473)</f>
        <v>0</v>
      </c>
      <c r="O473" s="8" t="b">
        <f>IF(参数统计!B473=15,参数统计!C473)</f>
        <v>0</v>
      </c>
      <c r="P473" s="8" t="b">
        <f>IF(参数统计!B473=16,参数统计!C473)</f>
        <v>0</v>
      </c>
      <c r="Q473" s="8" t="b">
        <f>IF(参数统计!B473=17,参数统计!C473)</f>
        <v>0</v>
      </c>
      <c r="R473" s="8" t="b">
        <f>IF(参数统计!B473=18,参数统计!C473)</f>
        <v>0</v>
      </c>
      <c r="S473" s="8" t="b">
        <f>IF(参数统计!B473=19,参数统计!C473)</f>
        <v>0</v>
      </c>
      <c r="T473" s="8" t="b">
        <f>IF(参数统计!B473=20,参数统计!C473)</f>
        <v>0</v>
      </c>
      <c r="U473" s="8" t="b">
        <f>IF(参数统计!B473=21,参数统计!C473)</f>
        <v>0</v>
      </c>
      <c r="V473" s="8" t="b">
        <f>IF(参数统计!B473=22,参数统计!C473)</f>
        <v>0</v>
      </c>
      <c r="W473" s="8" t="b">
        <f>IF(参数统计!B473=23,参数统计!C473)</f>
        <v>0</v>
      </c>
      <c r="X473" s="8" t="b">
        <f>IF(参数统计!B473=24,参数统计!C473)</f>
        <v>0</v>
      </c>
      <c r="Y473" s="8" t="b">
        <f>IF(参数统计!B473=25,参数统计!C473)</f>
        <v>0</v>
      </c>
      <c r="Z473" s="8" t="b">
        <f>IF(参数统计!B473=26,参数统计!C473)</f>
        <v>0</v>
      </c>
      <c r="AA473" s="8" t="b">
        <f>IF(参数统计!B473=27,参数统计!C473)</f>
        <v>0</v>
      </c>
      <c r="AB473" s="8" t="b">
        <f>IF(参数统计!B473=28,参数统计!C473)</f>
        <v>0</v>
      </c>
      <c r="AC473" s="8" t="b">
        <f>IF(参数统计!B473=29,参数统计!C473)</f>
        <v>0</v>
      </c>
      <c r="AD473" s="8" t="b">
        <f>IF(参数统计!B473=30,参数统计!C473)</f>
        <v>0</v>
      </c>
    </row>
    <row r="474" spans="1:30">
      <c r="A474" s="8" t="b">
        <f>IF(参数统计!B474=1,参数统计!C474)</f>
        <v>0</v>
      </c>
      <c r="B474" s="8" t="b">
        <f>IF(参数统计!B474=2,参数统计!C474)</f>
        <v>0</v>
      </c>
      <c r="C474" s="8" t="b">
        <f>IF(参数统计!B474=3,参数统计!C474)</f>
        <v>0</v>
      </c>
      <c r="D474" s="8" t="b">
        <f>IF(参数统计!B474=4,参数统计!C474)</f>
        <v>0</v>
      </c>
      <c r="E474" s="8" t="b">
        <f>IF(参数统计!B474=5,参数统计!C474)</f>
        <v>0</v>
      </c>
      <c r="F474" s="8" t="b">
        <f>IF(参数统计!B474=6,参数统计!C474)</f>
        <v>0</v>
      </c>
      <c r="G474" s="8" t="b">
        <f>IF(参数统计!B474=7,参数统计!C474)</f>
        <v>0</v>
      </c>
      <c r="H474" s="8" t="b">
        <f>IF(参数统计!B474=8,参数统计!C474)</f>
        <v>0</v>
      </c>
      <c r="I474" s="8" t="b">
        <f>IF(参数统计!B474=9,参数统计!C474)</f>
        <v>0</v>
      </c>
      <c r="J474" s="8" t="b">
        <f>IF(参数统计!B474=10,参数统计!C474)</f>
        <v>0</v>
      </c>
      <c r="K474" s="8" t="b">
        <f>IF(参数统计!B474=11,参数统计!C474)</f>
        <v>0</v>
      </c>
      <c r="L474" s="8" t="b">
        <f>IF(参数统计!B474=12,参数统计!C474)</f>
        <v>0</v>
      </c>
      <c r="M474" s="8" t="b">
        <f>IF(参数统计!B474=13,参数统计!C474)</f>
        <v>0</v>
      </c>
      <c r="N474" s="8" t="b">
        <f>IF(参数统计!B474=14,参数统计!C474)</f>
        <v>0</v>
      </c>
      <c r="O474" s="8" t="b">
        <f>IF(参数统计!B474=15,参数统计!C474)</f>
        <v>0</v>
      </c>
      <c r="P474" s="8" t="b">
        <f>IF(参数统计!B474=16,参数统计!C474)</f>
        <v>0</v>
      </c>
      <c r="Q474" s="8" t="b">
        <f>IF(参数统计!B474=17,参数统计!C474)</f>
        <v>0</v>
      </c>
      <c r="R474" s="8" t="b">
        <f>IF(参数统计!B474=18,参数统计!C474)</f>
        <v>0</v>
      </c>
      <c r="S474" s="8" t="b">
        <f>IF(参数统计!B474=19,参数统计!C474)</f>
        <v>0</v>
      </c>
      <c r="T474" s="8" t="b">
        <f>IF(参数统计!B474=20,参数统计!C474)</f>
        <v>0</v>
      </c>
      <c r="U474" s="8" t="b">
        <f>IF(参数统计!B474=21,参数统计!C474)</f>
        <v>0</v>
      </c>
      <c r="V474" s="8" t="b">
        <f>IF(参数统计!B474=22,参数统计!C474)</f>
        <v>0</v>
      </c>
      <c r="W474" s="8" t="b">
        <f>IF(参数统计!B474=23,参数统计!C474)</f>
        <v>0</v>
      </c>
      <c r="X474" s="8" t="b">
        <f>IF(参数统计!B474=24,参数统计!C474)</f>
        <v>0</v>
      </c>
      <c r="Y474" s="8" t="b">
        <f>IF(参数统计!B474=25,参数统计!C474)</f>
        <v>0</v>
      </c>
      <c r="Z474" s="8" t="b">
        <f>IF(参数统计!B474=26,参数统计!C474)</f>
        <v>0</v>
      </c>
      <c r="AA474" s="8" t="b">
        <f>IF(参数统计!B474=27,参数统计!C474)</f>
        <v>0</v>
      </c>
      <c r="AB474" s="8" t="b">
        <f>IF(参数统计!B474=28,参数统计!C474)</f>
        <v>0</v>
      </c>
      <c r="AC474" s="8" t="b">
        <f>IF(参数统计!B474=29,参数统计!C474)</f>
        <v>0</v>
      </c>
      <c r="AD474" s="8" t="b">
        <f>IF(参数统计!B474=30,参数统计!C474)</f>
        <v>0</v>
      </c>
    </row>
    <row r="475" spans="1:30">
      <c r="A475" s="8" t="b">
        <f>IF(参数统计!B475=1,参数统计!C475)</f>
        <v>0</v>
      </c>
      <c r="B475" s="8" t="b">
        <f>IF(参数统计!B475=2,参数统计!C475)</f>
        <v>0</v>
      </c>
      <c r="C475" s="8" t="b">
        <f>IF(参数统计!B475=3,参数统计!C475)</f>
        <v>0</v>
      </c>
      <c r="D475" s="8" t="b">
        <f>IF(参数统计!B475=4,参数统计!C475)</f>
        <v>0</v>
      </c>
      <c r="E475" s="8" t="b">
        <f>IF(参数统计!B475=5,参数统计!C475)</f>
        <v>0</v>
      </c>
      <c r="F475" s="8" t="b">
        <f>IF(参数统计!B475=6,参数统计!C475)</f>
        <v>0</v>
      </c>
      <c r="G475" s="8" t="b">
        <f>IF(参数统计!B475=7,参数统计!C475)</f>
        <v>0</v>
      </c>
      <c r="H475" s="8" t="b">
        <f>IF(参数统计!B475=8,参数统计!C475)</f>
        <v>0</v>
      </c>
      <c r="I475" s="8" t="b">
        <f>IF(参数统计!B475=9,参数统计!C475)</f>
        <v>0</v>
      </c>
      <c r="J475" s="8" t="b">
        <f>IF(参数统计!B475=10,参数统计!C475)</f>
        <v>0</v>
      </c>
      <c r="K475" s="8" t="b">
        <f>IF(参数统计!B475=11,参数统计!C475)</f>
        <v>0</v>
      </c>
      <c r="L475" s="8" t="b">
        <f>IF(参数统计!B475=12,参数统计!C475)</f>
        <v>0</v>
      </c>
      <c r="M475" s="8" t="b">
        <f>IF(参数统计!B475=13,参数统计!C475)</f>
        <v>0</v>
      </c>
      <c r="N475" s="8" t="b">
        <f>IF(参数统计!B475=14,参数统计!C475)</f>
        <v>0</v>
      </c>
      <c r="O475" s="8" t="b">
        <f>IF(参数统计!B475=15,参数统计!C475)</f>
        <v>0</v>
      </c>
      <c r="P475" s="8" t="b">
        <f>IF(参数统计!B475=16,参数统计!C475)</f>
        <v>0</v>
      </c>
      <c r="Q475" s="8" t="b">
        <f>IF(参数统计!B475=17,参数统计!C475)</f>
        <v>0</v>
      </c>
      <c r="R475" s="8" t="b">
        <f>IF(参数统计!B475=18,参数统计!C475)</f>
        <v>0</v>
      </c>
      <c r="S475" s="8" t="b">
        <f>IF(参数统计!B475=19,参数统计!C475)</f>
        <v>0</v>
      </c>
      <c r="T475" s="8" t="b">
        <f>IF(参数统计!B475=20,参数统计!C475)</f>
        <v>0</v>
      </c>
      <c r="U475" s="8" t="b">
        <f>IF(参数统计!B475=21,参数统计!C475)</f>
        <v>0</v>
      </c>
      <c r="V475" s="8" t="b">
        <f>IF(参数统计!B475=22,参数统计!C475)</f>
        <v>0</v>
      </c>
      <c r="W475" s="8" t="b">
        <f>IF(参数统计!B475=23,参数统计!C475)</f>
        <v>0</v>
      </c>
      <c r="X475" s="8" t="b">
        <f>IF(参数统计!B475=24,参数统计!C475)</f>
        <v>0</v>
      </c>
      <c r="Y475" s="8" t="b">
        <f>IF(参数统计!B475=25,参数统计!C475)</f>
        <v>0</v>
      </c>
      <c r="Z475" s="8" t="b">
        <f>IF(参数统计!B475=26,参数统计!C475)</f>
        <v>0</v>
      </c>
      <c r="AA475" s="8" t="b">
        <f>IF(参数统计!B475=27,参数统计!C475)</f>
        <v>0</v>
      </c>
      <c r="AB475" s="8" t="b">
        <f>IF(参数统计!B475=28,参数统计!C475)</f>
        <v>0</v>
      </c>
      <c r="AC475" s="8" t="b">
        <f>IF(参数统计!B475=29,参数统计!C475)</f>
        <v>0</v>
      </c>
      <c r="AD475" s="8" t="b">
        <f>IF(参数统计!B475=30,参数统计!C475)</f>
        <v>0</v>
      </c>
    </row>
    <row r="476" spans="1:30">
      <c r="A476" s="8" t="b">
        <f>IF(参数统计!B476=1,参数统计!C476)</f>
        <v>0</v>
      </c>
      <c r="B476" s="8" t="b">
        <f>IF(参数统计!B476=2,参数统计!C476)</f>
        <v>0</v>
      </c>
      <c r="C476" s="8" t="b">
        <f>IF(参数统计!B476=3,参数统计!C476)</f>
        <v>0</v>
      </c>
      <c r="D476" s="8" t="b">
        <f>IF(参数统计!B476=4,参数统计!C476)</f>
        <v>0</v>
      </c>
      <c r="E476" s="8" t="b">
        <f>IF(参数统计!B476=5,参数统计!C476)</f>
        <v>0</v>
      </c>
      <c r="F476" s="8" t="b">
        <f>IF(参数统计!B476=6,参数统计!C476)</f>
        <v>0</v>
      </c>
      <c r="G476" s="8" t="b">
        <f>IF(参数统计!B476=7,参数统计!C476)</f>
        <v>0</v>
      </c>
      <c r="H476" s="8" t="b">
        <f>IF(参数统计!B476=8,参数统计!C476)</f>
        <v>0</v>
      </c>
      <c r="I476" s="8" t="b">
        <f>IF(参数统计!B476=9,参数统计!C476)</f>
        <v>0</v>
      </c>
      <c r="J476" s="8" t="b">
        <f>IF(参数统计!B476=10,参数统计!C476)</f>
        <v>0</v>
      </c>
      <c r="K476" s="8" t="b">
        <f>IF(参数统计!B476=11,参数统计!C476)</f>
        <v>0</v>
      </c>
      <c r="L476" s="8" t="b">
        <f>IF(参数统计!B476=12,参数统计!C476)</f>
        <v>0</v>
      </c>
      <c r="M476" s="8" t="b">
        <f>IF(参数统计!B476=13,参数统计!C476)</f>
        <v>0</v>
      </c>
      <c r="N476" s="8" t="b">
        <f>IF(参数统计!B476=14,参数统计!C476)</f>
        <v>0</v>
      </c>
      <c r="O476" s="8" t="b">
        <f>IF(参数统计!B476=15,参数统计!C476)</f>
        <v>0</v>
      </c>
      <c r="P476" s="8" t="b">
        <f>IF(参数统计!B476=16,参数统计!C476)</f>
        <v>0</v>
      </c>
      <c r="Q476" s="8" t="b">
        <f>IF(参数统计!B476=17,参数统计!C476)</f>
        <v>0</v>
      </c>
      <c r="R476" s="8" t="b">
        <f>IF(参数统计!B476=18,参数统计!C476)</f>
        <v>0</v>
      </c>
      <c r="S476" s="8" t="b">
        <f>IF(参数统计!B476=19,参数统计!C476)</f>
        <v>0</v>
      </c>
      <c r="T476" s="8" t="b">
        <f>IF(参数统计!B476=20,参数统计!C476)</f>
        <v>0</v>
      </c>
      <c r="U476" s="8" t="b">
        <f>IF(参数统计!B476=21,参数统计!C476)</f>
        <v>0</v>
      </c>
      <c r="V476" s="8" t="b">
        <f>IF(参数统计!B476=22,参数统计!C476)</f>
        <v>0</v>
      </c>
      <c r="W476" s="8" t="b">
        <f>IF(参数统计!B476=23,参数统计!C476)</f>
        <v>0</v>
      </c>
      <c r="X476" s="8" t="b">
        <f>IF(参数统计!B476=24,参数统计!C476)</f>
        <v>0</v>
      </c>
      <c r="Y476" s="8" t="b">
        <f>IF(参数统计!B476=25,参数统计!C476)</f>
        <v>0</v>
      </c>
      <c r="Z476" s="8" t="b">
        <f>IF(参数统计!B476=26,参数统计!C476)</f>
        <v>0</v>
      </c>
      <c r="AA476" s="8" t="b">
        <f>IF(参数统计!B476=27,参数统计!C476)</f>
        <v>0</v>
      </c>
      <c r="AB476" s="8" t="b">
        <f>IF(参数统计!B476=28,参数统计!C476)</f>
        <v>0</v>
      </c>
      <c r="AC476" s="8" t="b">
        <f>IF(参数统计!B476=29,参数统计!C476)</f>
        <v>0</v>
      </c>
      <c r="AD476" s="8" t="b">
        <f>IF(参数统计!B476=30,参数统计!C476)</f>
        <v>0</v>
      </c>
    </row>
    <row r="477" spans="1:30">
      <c r="A477" s="8" t="b">
        <f>IF(参数统计!B477=1,参数统计!C477)</f>
        <v>0</v>
      </c>
      <c r="B477" s="8" t="b">
        <f>IF(参数统计!B477=2,参数统计!C477)</f>
        <v>0</v>
      </c>
      <c r="C477" s="8" t="b">
        <f>IF(参数统计!B477=3,参数统计!C477)</f>
        <v>0</v>
      </c>
      <c r="D477" s="8" t="b">
        <f>IF(参数统计!B477=4,参数统计!C477)</f>
        <v>0</v>
      </c>
      <c r="E477" s="8" t="b">
        <f>IF(参数统计!B477=5,参数统计!C477)</f>
        <v>0</v>
      </c>
      <c r="F477" s="8" t="b">
        <f>IF(参数统计!B477=6,参数统计!C477)</f>
        <v>0</v>
      </c>
      <c r="G477" s="8" t="b">
        <f>IF(参数统计!B477=7,参数统计!C477)</f>
        <v>0</v>
      </c>
      <c r="H477" s="8" t="b">
        <f>IF(参数统计!B477=8,参数统计!C477)</f>
        <v>0</v>
      </c>
      <c r="I477" s="8" t="b">
        <f>IF(参数统计!B477=9,参数统计!C477)</f>
        <v>0</v>
      </c>
      <c r="J477" s="8" t="b">
        <f>IF(参数统计!B477=10,参数统计!C477)</f>
        <v>0</v>
      </c>
      <c r="K477" s="8" t="b">
        <f>IF(参数统计!B477=11,参数统计!C477)</f>
        <v>0</v>
      </c>
      <c r="L477" s="8" t="b">
        <f>IF(参数统计!B477=12,参数统计!C477)</f>
        <v>0</v>
      </c>
      <c r="M477" s="8" t="b">
        <f>IF(参数统计!B477=13,参数统计!C477)</f>
        <v>0</v>
      </c>
      <c r="N477" s="8" t="b">
        <f>IF(参数统计!B477=14,参数统计!C477)</f>
        <v>0</v>
      </c>
      <c r="O477" s="8" t="b">
        <f>IF(参数统计!B477=15,参数统计!C477)</f>
        <v>0</v>
      </c>
      <c r="P477" s="8" t="b">
        <f>IF(参数统计!B477=16,参数统计!C477)</f>
        <v>0</v>
      </c>
      <c r="Q477" s="8" t="b">
        <f>IF(参数统计!B477=17,参数统计!C477)</f>
        <v>0</v>
      </c>
      <c r="R477" s="8" t="b">
        <f>IF(参数统计!B477=18,参数统计!C477)</f>
        <v>0</v>
      </c>
      <c r="S477" s="8" t="b">
        <f>IF(参数统计!B477=19,参数统计!C477)</f>
        <v>0</v>
      </c>
      <c r="T477" s="8" t="b">
        <f>IF(参数统计!B477=20,参数统计!C477)</f>
        <v>0</v>
      </c>
      <c r="U477" s="8" t="b">
        <f>IF(参数统计!B477=21,参数统计!C477)</f>
        <v>0</v>
      </c>
      <c r="V477" s="8" t="b">
        <f>IF(参数统计!B477=22,参数统计!C477)</f>
        <v>0</v>
      </c>
      <c r="W477" s="8" t="b">
        <f>IF(参数统计!B477=23,参数统计!C477)</f>
        <v>0</v>
      </c>
      <c r="X477" s="8" t="b">
        <f>IF(参数统计!B477=24,参数统计!C477)</f>
        <v>0</v>
      </c>
      <c r="Y477" s="8" t="b">
        <f>IF(参数统计!B477=25,参数统计!C477)</f>
        <v>0</v>
      </c>
      <c r="Z477" s="8" t="b">
        <f>IF(参数统计!B477=26,参数统计!C477)</f>
        <v>0</v>
      </c>
      <c r="AA477" s="8" t="b">
        <f>IF(参数统计!B477=27,参数统计!C477)</f>
        <v>0</v>
      </c>
      <c r="AB477" s="8" t="b">
        <f>IF(参数统计!B477=28,参数统计!C477)</f>
        <v>0</v>
      </c>
      <c r="AC477" s="8" t="b">
        <f>IF(参数统计!B477=29,参数统计!C477)</f>
        <v>0</v>
      </c>
      <c r="AD477" s="8" t="b">
        <f>IF(参数统计!B477=30,参数统计!C477)</f>
        <v>0</v>
      </c>
    </row>
    <row r="478" spans="1:30">
      <c r="A478" s="8" t="b">
        <f>IF(参数统计!B478=1,参数统计!C478)</f>
        <v>0</v>
      </c>
      <c r="B478" s="8" t="b">
        <f>IF(参数统计!B478=2,参数统计!C478)</f>
        <v>0</v>
      </c>
      <c r="C478" s="8" t="b">
        <f>IF(参数统计!B478=3,参数统计!C478)</f>
        <v>0</v>
      </c>
      <c r="D478" s="8" t="b">
        <f>IF(参数统计!B478=4,参数统计!C478)</f>
        <v>0</v>
      </c>
      <c r="E478" s="8" t="b">
        <f>IF(参数统计!B478=5,参数统计!C478)</f>
        <v>0</v>
      </c>
      <c r="F478" s="8" t="b">
        <f>IF(参数统计!B478=6,参数统计!C478)</f>
        <v>0</v>
      </c>
      <c r="G478" s="8" t="b">
        <f>IF(参数统计!B478=7,参数统计!C478)</f>
        <v>0</v>
      </c>
      <c r="H478" s="8" t="b">
        <f>IF(参数统计!B478=8,参数统计!C478)</f>
        <v>0</v>
      </c>
      <c r="I478" s="8" t="b">
        <f>IF(参数统计!B478=9,参数统计!C478)</f>
        <v>0</v>
      </c>
      <c r="J478" s="8" t="b">
        <f>IF(参数统计!B478=10,参数统计!C478)</f>
        <v>0</v>
      </c>
      <c r="K478" s="8" t="b">
        <f>IF(参数统计!B478=11,参数统计!C478)</f>
        <v>0</v>
      </c>
      <c r="L478" s="8" t="b">
        <f>IF(参数统计!B478=12,参数统计!C478)</f>
        <v>0</v>
      </c>
      <c r="M478" s="8" t="b">
        <f>IF(参数统计!B478=13,参数统计!C478)</f>
        <v>0</v>
      </c>
      <c r="N478" s="8" t="b">
        <f>IF(参数统计!B478=14,参数统计!C478)</f>
        <v>0</v>
      </c>
      <c r="O478" s="8" t="b">
        <f>IF(参数统计!B478=15,参数统计!C478)</f>
        <v>0</v>
      </c>
      <c r="P478" s="8" t="b">
        <f>IF(参数统计!B478=16,参数统计!C478)</f>
        <v>0</v>
      </c>
      <c r="Q478" s="8" t="b">
        <f>IF(参数统计!B478=17,参数统计!C478)</f>
        <v>0</v>
      </c>
      <c r="R478" s="8" t="b">
        <f>IF(参数统计!B478=18,参数统计!C478)</f>
        <v>0</v>
      </c>
      <c r="S478" s="8" t="b">
        <f>IF(参数统计!B478=19,参数统计!C478)</f>
        <v>0</v>
      </c>
      <c r="T478" s="8" t="b">
        <f>IF(参数统计!B478=20,参数统计!C478)</f>
        <v>0</v>
      </c>
      <c r="U478" s="8" t="b">
        <f>IF(参数统计!B478=21,参数统计!C478)</f>
        <v>0</v>
      </c>
      <c r="V478" s="8" t="b">
        <f>IF(参数统计!B478=22,参数统计!C478)</f>
        <v>0</v>
      </c>
      <c r="W478" s="8" t="b">
        <f>IF(参数统计!B478=23,参数统计!C478)</f>
        <v>0</v>
      </c>
      <c r="X478" s="8" t="b">
        <f>IF(参数统计!B478=24,参数统计!C478)</f>
        <v>0</v>
      </c>
      <c r="Y478" s="8" t="b">
        <f>IF(参数统计!B478=25,参数统计!C478)</f>
        <v>0</v>
      </c>
      <c r="Z478" s="8" t="b">
        <f>IF(参数统计!B478=26,参数统计!C478)</f>
        <v>0</v>
      </c>
      <c r="AA478" s="8" t="b">
        <f>IF(参数统计!B478=27,参数统计!C478)</f>
        <v>0</v>
      </c>
      <c r="AB478" s="8" t="b">
        <f>IF(参数统计!B478=28,参数统计!C478)</f>
        <v>0</v>
      </c>
      <c r="AC478" s="8" t="b">
        <f>IF(参数统计!B478=29,参数统计!C478)</f>
        <v>0</v>
      </c>
      <c r="AD478" s="8" t="b">
        <f>IF(参数统计!B478=30,参数统计!C478)</f>
        <v>0</v>
      </c>
    </row>
    <row r="479" spans="1:30">
      <c r="A479" s="8" t="b">
        <f>IF(参数统计!B479=1,参数统计!C479)</f>
        <v>0</v>
      </c>
      <c r="B479" s="8" t="b">
        <f>IF(参数统计!B479=2,参数统计!C479)</f>
        <v>0</v>
      </c>
      <c r="C479" s="8" t="b">
        <f>IF(参数统计!B479=3,参数统计!C479)</f>
        <v>0</v>
      </c>
      <c r="D479" s="8" t="b">
        <f>IF(参数统计!B479=4,参数统计!C479)</f>
        <v>0</v>
      </c>
      <c r="E479" s="8" t="b">
        <f>IF(参数统计!B479=5,参数统计!C479)</f>
        <v>0</v>
      </c>
      <c r="F479" s="8" t="b">
        <f>IF(参数统计!B479=6,参数统计!C479)</f>
        <v>0</v>
      </c>
      <c r="G479" s="8" t="b">
        <f>IF(参数统计!B479=7,参数统计!C479)</f>
        <v>0</v>
      </c>
      <c r="H479" s="8" t="b">
        <f>IF(参数统计!B479=8,参数统计!C479)</f>
        <v>0</v>
      </c>
      <c r="I479" s="8" t="b">
        <f>IF(参数统计!B479=9,参数统计!C479)</f>
        <v>0</v>
      </c>
      <c r="J479" s="8" t="b">
        <f>IF(参数统计!B479=10,参数统计!C479)</f>
        <v>0</v>
      </c>
      <c r="K479" s="8" t="b">
        <f>IF(参数统计!B479=11,参数统计!C479)</f>
        <v>0</v>
      </c>
      <c r="L479" s="8" t="b">
        <f>IF(参数统计!B479=12,参数统计!C479)</f>
        <v>0</v>
      </c>
      <c r="M479" s="8" t="b">
        <f>IF(参数统计!B479=13,参数统计!C479)</f>
        <v>0</v>
      </c>
      <c r="N479" s="8" t="b">
        <f>IF(参数统计!B479=14,参数统计!C479)</f>
        <v>0</v>
      </c>
      <c r="O479" s="8" t="b">
        <f>IF(参数统计!B479=15,参数统计!C479)</f>
        <v>0</v>
      </c>
      <c r="P479" s="8" t="b">
        <f>IF(参数统计!B479=16,参数统计!C479)</f>
        <v>0</v>
      </c>
      <c r="Q479" s="8" t="b">
        <f>IF(参数统计!B479=17,参数统计!C479)</f>
        <v>0</v>
      </c>
      <c r="R479" s="8" t="b">
        <f>IF(参数统计!B479=18,参数统计!C479)</f>
        <v>0</v>
      </c>
      <c r="S479" s="8" t="b">
        <f>IF(参数统计!B479=19,参数统计!C479)</f>
        <v>0</v>
      </c>
      <c r="T479" s="8" t="b">
        <f>IF(参数统计!B479=20,参数统计!C479)</f>
        <v>0</v>
      </c>
      <c r="U479" s="8" t="b">
        <f>IF(参数统计!B479=21,参数统计!C479)</f>
        <v>0</v>
      </c>
      <c r="V479" s="8" t="b">
        <f>IF(参数统计!B479=22,参数统计!C479)</f>
        <v>0</v>
      </c>
      <c r="W479" s="8" t="b">
        <f>IF(参数统计!B479=23,参数统计!C479)</f>
        <v>0</v>
      </c>
      <c r="X479" s="8" t="b">
        <f>IF(参数统计!B479=24,参数统计!C479)</f>
        <v>0</v>
      </c>
      <c r="Y479" s="8" t="b">
        <f>IF(参数统计!B479=25,参数统计!C479)</f>
        <v>0</v>
      </c>
      <c r="Z479" s="8" t="b">
        <f>IF(参数统计!B479=26,参数统计!C479)</f>
        <v>0</v>
      </c>
      <c r="AA479" s="8" t="b">
        <f>IF(参数统计!B479=27,参数统计!C479)</f>
        <v>0</v>
      </c>
      <c r="AB479" s="8" t="b">
        <f>IF(参数统计!B479=28,参数统计!C479)</f>
        <v>0</v>
      </c>
      <c r="AC479" s="8" t="b">
        <f>IF(参数统计!B479=29,参数统计!C479)</f>
        <v>0</v>
      </c>
      <c r="AD479" s="8" t="b">
        <f>IF(参数统计!B479=30,参数统计!C479)</f>
        <v>0</v>
      </c>
    </row>
    <row r="480" spans="1:30">
      <c r="A480" s="8" t="b">
        <f>IF(参数统计!B480=1,参数统计!C480)</f>
        <v>0</v>
      </c>
      <c r="B480" s="8" t="b">
        <f>IF(参数统计!B480=2,参数统计!C480)</f>
        <v>0</v>
      </c>
      <c r="C480" s="8" t="b">
        <f>IF(参数统计!B480=3,参数统计!C480)</f>
        <v>0</v>
      </c>
      <c r="D480" s="8" t="b">
        <f>IF(参数统计!B480=4,参数统计!C480)</f>
        <v>0</v>
      </c>
      <c r="E480" s="8" t="b">
        <f>IF(参数统计!B480=5,参数统计!C480)</f>
        <v>0</v>
      </c>
      <c r="F480" s="8" t="b">
        <f>IF(参数统计!B480=6,参数统计!C480)</f>
        <v>0</v>
      </c>
      <c r="G480" s="8" t="b">
        <f>IF(参数统计!B480=7,参数统计!C480)</f>
        <v>0</v>
      </c>
      <c r="H480" s="8" t="b">
        <f>IF(参数统计!B480=8,参数统计!C480)</f>
        <v>0</v>
      </c>
      <c r="I480" s="8" t="b">
        <f>IF(参数统计!B480=9,参数统计!C480)</f>
        <v>0</v>
      </c>
      <c r="J480" s="8" t="b">
        <f>IF(参数统计!B480=10,参数统计!C480)</f>
        <v>0</v>
      </c>
      <c r="K480" s="8" t="b">
        <f>IF(参数统计!B480=11,参数统计!C480)</f>
        <v>0</v>
      </c>
      <c r="L480" s="8" t="b">
        <f>IF(参数统计!B480=12,参数统计!C480)</f>
        <v>0</v>
      </c>
      <c r="M480" s="8" t="b">
        <f>IF(参数统计!B480=13,参数统计!C480)</f>
        <v>0</v>
      </c>
      <c r="N480" s="8" t="b">
        <f>IF(参数统计!B480=14,参数统计!C480)</f>
        <v>0</v>
      </c>
      <c r="O480" s="8" t="b">
        <f>IF(参数统计!B480=15,参数统计!C480)</f>
        <v>0</v>
      </c>
      <c r="P480" s="8" t="b">
        <f>IF(参数统计!B480=16,参数统计!C480)</f>
        <v>0</v>
      </c>
      <c r="Q480" s="8" t="b">
        <f>IF(参数统计!B480=17,参数统计!C480)</f>
        <v>0</v>
      </c>
      <c r="R480" s="8" t="b">
        <f>IF(参数统计!B480=18,参数统计!C480)</f>
        <v>0</v>
      </c>
      <c r="S480" s="8" t="b">
        <f>IF(参数统计!B480=19,参数统计!C480)</f>
        <v>0</v>
      </c>
      <c r="T480" s="8" t="b">
        <f>IF(参数统计!B480=20,参数统计!C480)</f>
        <v>0</v>
      </c>
      <c r="U480" s="8" t="b">
        <f>IF(参数统计!B480=21,参数统计!C480)</f>
        <v>0</v>
      </c>
      <c r="V480" s="8" t="b">
        <f>IF(参数统计!B480=22,参数统计!C480)</f>
        <v>0</v>
      </c>
      <c r="W480" s="8" t="b">
        <f>IF(参数统计!B480=23,参数统计!C480)</f>
        <v>0</v>
      </c>
      <c r="X480" s="8" t="b">
        <f>IF(参数统计!B480=24,参数统计!C480)</f>
        <v>0</v>
      </c>
      <c r="Y480" s="8" t="b">
        <f>IF(参数统计!B480=25,参数统计!C480)</f>
        <v>0</v>
      </c>
      <c r="Z480" s="8" t="b">
        <f>IF(参数统计!B480=26,参数统计!C480)</f>
        <v>0</v>
      </c>
      <c r="AA480" s="8" t="b">
        <f>IF(参数统计!B480=27,参数统计!C480)</f>
        <v>0</v>
      </c>
      <c r="AB480" s="8" t="b">
        <f>IF(参数统计!B480=28,参数统计!C480)</f>
        <v>0</v>
      </c>
      <c r="AC480" s="8" t="b">
        <f>IF(参数统计!B480=29,参数统计!C480)</f>
        <v>0</v>
      </c>
      <c r="AD480" s="8" t="b">
        <f>IF(参数统计!B480=30,参数统计!C480)</f>
        <v>0</v>
      </c>
    </row>
    <row r="481" spans="1:30">
      <c r="A481" s="8" t="b">
        <f>IF(参数统计!B481=1,参数统计!C481)</f>
        <v>0</v>
      </c>
      <c r="B481" s="8" t="b">
        <f>IF(参数统计!B481=2,参数统计!C481)</f>
        <v>0</v>
      </c>
      <c r="C481" s="8" t="b">
        <f>IF(参数统计!B481=3,参数统计!C481)</f>
        <v>0</v>
      </c>
      <c r="D481" s="8" t="b">
        <f>IF(参数统计!B481=4,参数统计!C481)</f>
        <v>0</v>
      </c>
      <c r="E481" s="8" t="b">
        <f>IF(参数统计!B481=5,参数统计!C481)</f>
        <v>0</v>
      </c>
      <c r="F481" s="8" t="b">
        <f>IF(参数统计!B481=6,参数统计!C481)</f>
        <v>0</v>
      </c>
      <c r="G481" s="8" t="b">
        <f>IF(参数统计!B481=7,参数统计!C481)</f>
        <v>0</v>
      </c>
      <c r="H481" s="8" t="b">
        <f>IF(参数统计!B481=8,参数统计!C481)</f>
        <v>0</v>
      </c>
      <c r="I481" s="8" t="b">
        <f>IF(参数统计!B481=9,参数统计!C481)</f>
        <v>0</v>
      </c>
      <c r="J481" s="8" t="b">
        <f>IF(参数统计!B481=10,参数统计!C481)</f>
        <v>0</v>
      </c>
      <c r="K481" s="8" t="b">
        <f>IF(参数统计!B481=11,参数统计!C481)</f>
        <v>0</v>
      </c>
      <c r="L481" s="8" t="b">
        <f>IF(参数统计!B481=12,参数统计!C481)</f>
        <v>0</v>
      </c>
      <c r="M481" s="8" t="b">
        <f>IF(参数统计!B481=13,参数统计!C481)</f>
        <v>0</v>
      </c>
      <c r="N481" s="8" t="b">
        <f>IF(参数统计!B481=14,参数统计!C481)</f>
        <v>0</v>
      </c>
      <c r="O481" s="8" t="b">
        <f>IF(参数统计!B481=15,参数统计!C481)</f>
        <v>0</v>
      </c>
      <c r="P481" s="8" t="b">
        <f>IF(参数统计!B481=16,参数统计!C481)</f>
        <v>0</v>
      </c>
      <c r="Q481" s="8" t="b">
        <f>IF(参数统计!B481=17,参数统计!C481)</f>
        <v>0</v>
      </c>
      <c r="R481" s="8" t="b">
        <f>IF(参数统计!B481=18,参数统计!C481)</f>
        <v>0</v>
      </c>
      <c r="S481" s="8" t="b">
        <f>IF(参数统计!B481=19,参数统计!C481)</f>
        <v>0</v>
      </c>
      <c r="T481" s="8" t="b">
        <f>IF(参数统计!B481=20,参数统计!C481)</f>
        <v>0</v>
      </c>
      <c r="U481" s="8" t="b">
        <f>IF(参数统计!B481=21,参数统计!C481)</f>
        <v>0</v>
      </c>
      <c r="V481" s="8" t="b">
        <f>IF(参数统计!B481=22,参数统计!C481)</f>
        <v>0</v>
      </c>
      <c r="W481" s="8" t="b">
        <f>IF(参数统计!B481=23,参数统计!C481)</f>
        <v>0</v>
      </c>
      <c r="X481" s="8" t="b">
        <f>IF(参数统计!B481=24,参数统计!C481)</f>
        <v>0</v>
      </c>
      <c r="Y481" s="8" t="b">
        <f>IF(参数统计!B481=25,参数统计!C481)</f>
        <v>0</v>
      </c>
      <c r="Z481" s="8" t="b">
        <f>IF(参数统计!B481=26,参数统计!C481)</f>
        <v>0</v>
      </c>
      <c r="AA481" s="8" t="b">
        <f>IF(参数统计!B481=27,参数统计!C481)</f>
        <v>0</v>
      </c>
      <c r="AB481" s="8" t="b">
        <f>IF(参数统计!B481=28,参数统计!C481)</f>
        <v>0</v>
      </c>
      <c r="AC481" s="8" t="b">
        <f>IF(参数统计!B481=29,参数统计!C481)</f>
        <v>0</v>
      </c>
      <c r="AD481" s="8" t="b">
        <f>IF(参数统计!B481=30,参数统计!C481)</f>
        <v>0</v>
      </c>
    </row>
    <row r="482" spans="1:30">
      <c r="A482" s="10" t="b">
        <f>IF(参数统计!B482=1,参数统计!C482)</f>
        <v>0</v>
      </c>
      <c r="B482" s="10" t="b">
        <f>IF(参数统计!B482=2,参数统计!C482)</f>
        <v>0</v>
      </c>
      <c r="C482" s="10" t="b">
        <f>IF(参数统计!B482=3,参数统计!C482)</f>
        <v>0</v>
      </c>
      <c r="D482" s="10" t="b">
        <f>IF(参数统计!B482=4,参数统计!C482)</f>
        <v>0</v>
      </c>
      <c r="E482" s="10" t="b">
        <f>IF(参数统计!B482=5,参数统计!C482)</f>
        <v>0</v>
      </c>
      <c r="F482" s="10" t="b">
        <f>IF(参数统计!B482=6,参数统计!C482)</f>
        <v>0</v>
      </c>
      <c r="G482" s="10" t="b">
        <f>IF(参数统计!B482=7,参数统计!C482)</f>
        <v>0</v>
      </c>
      <c r="H482" s="10" t="b">
        <f>IF(参数统计!B482=8,参数统计!C482)</f>
        <v>0</v>
      </c>
      <c r="I482" s="10" t="b">
        <f>IF(参数统计!B482=9,参数统计!C482)</f>
        <v>0</v>
      </c>
      <c r="J482" s="10" t="b">
        <f>IF(参数统计!B482=10,参数统计!C482)</f>
        <v>0</v>
      </c>
      <c r="K482" s="10" t="b">
        <f>IF(参数统计!B482=11,参数统计!C482)</f>
        <v>0</v>
      </c>
      <c r="L482" s="10" t="b">
        <f>IF(参数统计!B482=12,参数统计!C482)</f>
        <v>0</v>
      </c>
      <c r="M482" s="10" t="b">
        <f>IF(参数统计!B482=13,参数统计!C482)</f>
        <v>0</v>
      </c>
      <c r="N482" s="10" t="b">
        <f>IF(参数统计!B482=14,参数统计!C482)</f>
        <v>0</v>
      </c>
      <c r="O482" s="10" t="b">
        <f>IF(参数统计!B482=15,参数统计!C482)</f>
        <v>0</v>
      </c>
      <c r="P482" s="10" t="b">
        <f>IF(参数统计!B482=16,参数统计!C482)</f>
        <v>0</v>
      </c>
      <c r="Q482" s="10" t="b">
        <f>IF(参数统计!B482=17,参数统计!C482)</f>
        <v>0</v>
      </c>
      <c r="R482" s="10" t="b">
        <f>IF(参数统计!B482=18,参数统计!C482)</f>
        <v>0</v>
      </c>
      <c r="S482" s="10" t="b">
        <f>IF(参数统计!B482=19,参数统计!C482)</f>
        <v>0</v>
      </c>
      <c r="T482" s="10" t="b">
        <f>IF(参数统计!B482=20,参数统计!C482)</f>
        <v>0</v>
      </c>
      <c r="U482" s="10" t="b">
        <f>IF(参数统计!B482=21,参数统计!C482)</f>
        <v>0</v>
      </c>
      <c r="V482" s="10" t="b">
        <f>IF(参数统计!B482=22,参数统计!C482)</f>
        <v>0</v>
      </c>
      <c r="W482" s="10" t="b">
        <f>IF(参数统计!B482=23,参数统计!C482)</f>
        <v>0</v>
      </c>
      <c r="X482" s="10" t="b">
        <f>IF(参数统计!B482=24,参数统计!C482)</f>
        <v>0</v>
      </c>
      <c r="Y482" s="10" t="b">
        <f>IF(参数统计!B482=25,参数统计!C482)</f>
        <v>0</v>
      </c>
      <c r="Z482" s="10" t="b">
        <f>IF(参数统计!B482=26,参数统计!C482)</f>
        <v>0</v>
      </c>
      <c r="AA482" s="10" t="b">
        <f>IF(参数统计!B482=27,参数统计!C482)</f>
        <v>0</v>
      </c>
      <c r="AB482" s="10" t="b">
        <f>IF(参数统计!B482=28,参数统计!C482)</f>
        <v>0</v>
      </c>
      <c r="AC482" s="10" t="b">
        <f>IF(参数统计!B482=29,参数统计!C482)</f>
        <v>0</v>
      </c>
      <c r="AD482" s="10" t="b">
        <f>IF(参数统计!B482=30,参数统计!C482)</f>
        <v>0</v>
      </c>
    </row>
    <row r="483" spans="1:30">
      <c r="A483" s="10" t="b">
        <f>IF(参数统计!B483=1,参数统计!C483)</f>
        <v>0</v>
      </c>
      <c r="B483" s="10" t="b">
        <f>IF(参数统计!B483=2,参数统计!C483)</f>
        <v>0</v>
      </c>
      <c r="C483" s="10" t="b">
        <f>IF(参数统计!B483=3,参数统计!C483)</f>
        <v>0</v>
      </c>
      <c r="D483" s="10" t="b">
        <f>IF(参数统计!B483=4,参数统计!C483)</f>
        <v>0</v>
      </c>
      <c r="E483" s="10" t="b">
        <f>IF(参数统计!B483=5,参数统计!C483)</f>
        <v>0</v>
      </c>
      <c r="F483" s="10" t="b">
        <f>IF(参数统计!B483=6,参数统计!C483)</f>
        <v>0</v>
      </c>
      <c r="G483" s="10" t="b">
        <f>IF(参数统计!B483=7,参数统计!C483)</f>
        <v>0</v>
      </c>
      <c r="H483" s="10" t="b">
        <f>IF(参数统计!B483=8,参数统计!C483)</f>
        <v>0</v>
      </c>
      <c r="I483" s="10" t="b">
        <f>IF(参数统计!B483=9,参数统计!C483)</f>
        <v>0</v>
      </c>
      <c r="J483" s="10" t="b">
        <f>IF(参数统计!B483=10,参数统计!C483)</f>
        <v>0</v>
      </c>
      <c r="K483" s="10" t="b">
        <f>IF(参数统计!B483=11,参数统计!C483)</f>
        <v>0</v>
      </c>
      <c r="L483" s="10" t="b">
        <f>IF(参数统计!B483=12,参数统计!C483)</f>
        <v>0</v>
      </c>
      <c r="M483" s="10" t="b">
        <f>IF(参数统计!B483=13,参数统计!C483)</f>
        <v>0</v>
      </c>
      <c r="N483" s="10" t="b">
        <f>IF(参数统计!B483=14,参数统计!C483)</f>
        <v>0</v>
      </c>
      <c r="O483" s="10" t="b">
        <f>IF(参数统计!B483=15,参数统计!C483)</f>
        <v>0</v>
      </c>
      <c r="P483" s="10" t="b">
        <f>IF(参数统计!B483=16,参数统计!C483)</f>
        <v>0</v>
      </c>
      <c r="Q483" s="10" t="b">
        <f>IF(参数统计!B483=17,参数统计!C483)</f>
        <v>0</v>
      </c>
      <c r="R483" s="10" t="b">
        <f>IF(参数统计!B483=18,参数统计!C483)</f>
        <v>0</v>
      </c>
      <c r="S483" s="10" t="b">
        <f>IF(参数统计!B483=19,参数统计!C483)</f>
        <v>0</v>
      </c>
      <c r="T483" s="10" t="b">
        <f>IF(参数统计!B483=20,参数统计!C483)</f>
        <v>0</v>
      </c>
      <c r="U483" s="10" t="b">
        <f>IF(参数统计!B483=21,参数统计!C483)</f>
        <v>0</v>
      </c>
      <c r="V483" s="10" t="b">
        <f>IF(参数统计!B483=22,参数统计!C483)</f>
        <v>0</v>
      </c>
      <c r="W483" s="10" t="b">
        <f>IF(参数统计!B483=23,参数统计!C483)</f>
        <v>0</v>
      </c>
      <c r="X483" s="10" t="b">
        <f>IF(参数统计!B483=24,参数统计!C483)</f>
        <v>0</v>
      </c>
      <c r="Y483" s="10" t="b">
        <f>IF(参数统计!B483=25,参数统计!C483)</f>
        <v>0</v>
      </c>
      <c r="Z483" s="10" t="b">
        <f>IF(参数统计!B483=26,参数统计!C483)</f>
        <v>0</v>
      </c>
      <c r="AA483" s="10" t="b">
        <f>IF(参数统计!B483=27,参数统计!C483)</f>
        <v>0</v>
      </c>
      <c r="AB483" s="10" t="b">
        <f>IF(参数统计!B483=28,参数统计!C483)</f>
        <v>0</v>
      </c>
      <c r="AC483" s="10" t="b">
        <f>IF(参数统计!B483=29,参数统计!C483)</f>
        <v>0</v>
      </c>
      <c r="AD483" s="10" t="b">
        <f>IF(参数统计!B483=30,参数统计!C483)</f>
        <v>0</v>
      </c>
    </row>
    <row r="484" spans="1:30">
      <c r="A484" s="10" t="b">
        <f>IF(参数统计!B484=1,参数统计!C484)</f>
        <v>0</v>
      </c>
      <c r="B484" s="10" t="b">
        <f>IF(参数统计!B484=2,参数统计!C484)</f>
        <v>0</v>
      </c>
      <c r="C484" s="10" t="b">
        <f>IF(参数统计!B484=3,参数统计!C484)</f>
        <v>0</v>
      </c>
      <c r="D484" s="10" t="b">
        <f>IF(参数统计!B484=4,参数统计!C484)</f>
        <v>0</v>
      </c>
      <c r="E484" s="10" t="b">
        <f>IF(参数统计!B484=5,参数统计!C484)</f>
        <v>0</v>
      </c>
      <c r="F484" s="10" t="b">
        <f>IF(参数统计!B484=6,参数统计!C484)</f>
        <v>0</v>
      </c>
      <c r="G484" s="10" t="b">
        <f>IF(参数统计!B484=7,参数统计!C484)</f>
        <v>0</v>
      </c>
      <c r="H484" s="10" t="b">
        <f>IF(参数统计!B484=8,参数统计!C484)</f>
        <v>0</v>
      </c>
      <c r="I484" s="10" t="b">
        <f>IF(参数统计!B484=9,参数统计!C484)</f>
        <v>0</v>
      </c>
      <c r="J484" s="10" t="b">
        <f>IF(参数统计!B484=10,参数统计!C484)</f>
        <v>0</v>
      </c>
      <c r="K484" s="10" t="b">
        <f>IF(参数统计!B484=11,参数统计!C484)</f>
        <v>0</v>
      </c>
      <c r="L484" s="10" t="b">
        <f>IF(参数统计!B484=12,参数统计!C484)</f>
        <v>0</v>
      </c>
      <c r="M484" s="10" t="b">
        <f>IF(参数统计!B484=13,参数统计!C484)</f>
        <v>0</v>
      </c>
      <c r="N484" s="10" t="b">
        <f>IF(参数统计!B484=14,参数统计!C484)</f>
        <v>0</v>
      </c>
      <c r="O484" s="10" t="b">
        <f>IF(参数统计!B484=15,参数统计!C484)</f>
        <v>0</v>
      </c>
      <c r="P484" s="10" t="b">
        <f>IF(参数统计!B484=16,参数统计!C484)</f>
        <v>0</v>
      </c>
      <c r="Q484" s="10" t="b">
        <f>IF(参数统计!B484=17,参数统计!C484)</f>
        <v>0</v>
      </c>
      <c r="R484" s="10" t="b">
        <f>IF(参数统计!B484=18,参数统计!C484)</f>
        <v>0</v>
      </c>
      <c r="S484" s="10" t="b">
        <f>IF(参数统计!B484=19,参数统计!C484)</f>
        <v>0</v>
      </c>
      <c r="T484" s="10" t="b">
        <f>IF(参数统计!B484=20,参数统计!C484)</f>
        <v>0</v>
      </c>
      <c r="U484" s="10" t="b">
        <f>IF(参数统计!B484=21,参数统计!C484)</f>
        <v>0</v>
      </c>
      <c r="V484" s="10" t="b">
        <f>IF(参数统计!B484=22,参数统计!C484)</f>
        <v>0</v>
      </c>
      <c r="W484" s="10" t="b">
        <f>IF(参数统计!B484=23,参数统计!C484)</f>
        <v>0</v>
      </c>
      <c r="X484" s="10" t="b">
        <f>IF(参数统计!B484=24,参数统计!C484)</f>
        <v>0</v>
      </c>
      <c r="Y484" s="10" t="b">
        <f>IF(参数统计!B484=25,参数统计!C484)</f>
        <v>0</v>
      </c>
      <c r="Z484" s="10" t="b">
        <f>IF(参数统计!B484=26,参数统计!C484)</f>
        <v>0</v>
      </c>
      <c r="AA484" s="10" t="b">
        <f>IF(参数统计!B484=27,参数统计!C484)</f>
        <v>0</v>
      </c>
      <c r="AB484" s="10" t="b">
        <f>IF(参数统计!B484=28,参数统计!C484)</f>
        <v>0</v>
      </c>
      <c r="AC484" s="10" t="b">
        <f>IF(参数统计!B484=29,参数统计!C484)</f>
        <v>0</v>
      </c>
      <c r="AD484" s="10" t="b">
        <f>IF(参数统计!B484=30,参数统计!C484)</f>
        <v>0</v>
      </c>
    </row>
    <row r="485" spans="1:30">
      <c r="A485" s="10" t="b">
        <f>IF(参数统计!B485=1,参数统计!C485)</f>
        <v>0</v>
      </c>
      <c r="B485" s="10" t="b">
        <f>IF(参数统计!B485=2,参数统计!C485)</f>
        <v>0</v>
      </c>
      <c r="C485" s="10" t="b">
        <f>IF(参数统计!B485=3,参数统计!C485)</f>
        <v>0</v>
      </c>
      <c r="D485" s="10" t="b">
        <f>IF(参数统计!B485=4,参数统计!C485)</f>
        <v>0</v>
      </c>
      <c r="E485" s="10" t="b">
        <f>IF(参数统计!B485=5,参数统计!C485)</f>
        <v>0</v>
      </c>
      <c r="F485" s="10" t="b">
        <f>IF(参数统计!B485=6,参数统计!C485)</f>
        <v>0</v>
      </c>
      <c r="G485" s="10" t="b">
        <f>IF(参数统计!B485=7,参数统计!C485)</f>
        <v>0</v>
      </c>
      <c r="H485" s="10" t="b">
        <f>IF(参数统计!B485=8,参数统计!C485)</f>
        <v>0</v>
      </c>
      <c r="I485" s="10" t="b">
        <f>IF(参数统计!B485=9,参数统计!C485)</f>
        <v>0</v>
      </c>
      <c r="J485" s="10" t="b">
        <f>IF(参数统计!B485=10,参数统计!C485)</f>
        <v>0</v>
      </c>
      <c r="K485" s="10" t="b">
        <f>IF(参数统计!B485=11,参数统计!C485)</f>
        <v>0</v>
      </c>
      <c r="L485" s="10" t="b">
        <f>IF(参数统计!B485=12,参数统计!C485)</f>
        <v>0</v>
      </c>
      <c r="M485" s="10" t="b">
        <f>IF(参数统计!B485=13,参数统计!C485)</f>
        <v>0</v>
      </c>
      <c r="N485" s="10" t="b">
        <f>IF(参数统计!B485=14,参数统计!C485)</f>
        <v>0</v>
      </c>
      <c r="O485" s="10" t="b">
        <f>IF(参数统计!B485=15,参数统计!C485)</f>
        <v>0</v>
      </c>
      <c r="P485" s="10" t="b">
        <f>IF(参数统计!B485=16,参数统计!C485)</f>
        <v>0</v>
      </c>
      <c r="Q485" s="10" t="b">
        <f>IF(参数统计!B485=17,参数统计!C485)</f>
        <v>0</v>
      </c>
      <c r="R485" s="10" t="b">
        <f>IF(参数统计!B485=18,参数统计!C485)</f>
        <v>0</v>
      </c>
      <c r="S485" s="10" t="b">
        <f>IF(参数统计!B485=19,参数统计!C485)</f>
        <v>0</v>
      </c>
      <c r="T485" s="10" t="b">
        <f>IF(参数统计!B485=20,参数统计!C485)</f>
        <v>0</v>
      </c>
      <c r="U485" s="10" t="b">
        <f>IF(参数统计!B485=21,参数统计!C485)</f>
        <v>0</v>
      </c>
      <c r="V485" s="10" t="b">
        <f>IF(参数统计!B485=22,参数统计!C485)</f>
        <v>0</v>
      </c>
      <c r="W485" s="10" t="b">
        <f>IF(参数统计!B485=23,参数统计!C485)</f>
        <v>0</v>
      </c>
      <c r="X485" s="10" t="b">
        <f>IF(参数统计!B485=24,参数统计!C485)</f>
        <v>0</v>
      </c>
      <c r="Y485" s="10" t="b">
        <f>IF(参数统计!B485=25,参数统计!C485)</f>
        <v>0</v>
      </c>
      <c r="Z485" s="10" t="b">
        <f>IF(参数统计!B485=26,参数统计!C485)</f>
        <v>0</v>
      </c>
      <c r="AA485" s="10" t="b">
        <f>IF(参数统计!B485=27,参数统计!C485)</f>
        <v>0</v>
      </c>
      <c r="AB485" s="10" t="b">
        <f>IF(参数统计!B485=28,参数统计!C485)</f>
        <v>0</v>
      </c>
      <c r="AC485" s="10" t="b">
        <f>IF(参数统计!B485=29,参数统计!C485)</f>
        <v>0</v>
      </c>
      <c r="AD485" s="10" t="b">
        <f>IF(参数统计!B485=30,参数统计!C485)</f>
        <v>0</v>
      </c>
    </row>
    <row r="486" spans="1:30">
      <c r="A486" s="10" t="b">
        <f>IF(参数统计!B486=1,参数统计!C486)</f>
        <v>0</v>
      </c>
      <c r="B486" s="10" t="b">
        <f>IF(参数统计!B486=2,参数统计!C486)</f>
        <v>0</v>
      </c>
      <c r="C486" s="10" t="b">
        <f>IF(参数统计!B486=3,参数统计!C486)</f>
        <v>0</v>
      </c>
      <c r="D486" s="10" t="b">
        <f>IF(参数统计!B486=4,参数统计!C486)</f>
        <v>0</v>
      </c>
      <c r="E486" s="10" t="b">
        <f>IF(参数统计!B486=5,参数统计!C486)</f>
        <v>0</v>
      </c>
      <c r="F486" s="10" t="b">
        <f>IF(参数统计!B486=6,参数统计!C486)</f>
        <v>0</v>
      </c>
      <c r="G486" s="10" t="b">
        <f>IF(参数统计!B486=7,参数统计!C486)</f>
        <v>0</v>
      </c>
      <c r="H486" s="10" t="b">
        <f>IF(参数统计!B486=8,参数统计!C486)</f>
        <v>0</v>
      </c>
      <c r="I486" s="10" t="b">
        <f>IF(参数统计!B486=9,参数统计!C486)</f>
        <v>0</v>
      </c>
      <c r="J486" s="10" t="b">
        <f>IF(参数统计!B486=10,参数统计!C486)</f>
        <v>0</v>
      </c>
      <c r="K486" s="10" t="b">
        <f>IF(参数统计!B486=11,参数统计!C486)</f>
        <v>0</v>
      </c>
      <c r="L486" s="10" t="b">
        <f>IF(参数统计!B486=12,参数统计!C486)</f>
        <v>0</v>
      </c>
      <c r="M486" s="10" t="b">
        <f>IF(参数统计!B486=13,参数统计!C486)</f>
        <v>0</v>
      </c>
      <c r="N486" s="10" t="b">
        <f>IF(参数统计!B486=14,参数统计!C486)</f>
        <v>0</v>
      </c>
      <c r="O486" s="10" t="b">
        <f>IF(参数统计!B486=15,参数统计!C486)</f>
        <v>0</v>
      </c>
      <c r="P486" s="10" t="b">
        <f>IF(参数统计!B486=16,参数统计!C486)</f>
        <v>0</v>
      </c>
      <c r="Q486" s="10" t="b">
        <f>IF(参数统计!B486=17,参数统计!C486)</f>
        <v>0</v>
      </c>
      <c r="R486" s="10" t="b">
        <f>IF(参数统计!B486=18,参数统计!C486)</f>
        <v>0</v>
      </c>
      <c r="S486" s="10" t="b">
        <f>IF(参数统计!B486=19,参数统计!C486)</f>
        <v>0</v>
      </c>
      <c r="T486" s="10" t="b">
        <f>IF(参数统计!B486=20,参数统计!C486)</f>
        <v>0</v>
      </c>
      <c r="U486" s="10" t="b">
        <f>IF(参数统计!B486=21,参数统计!C486)</f>
        <v>0</v>
      </c>
      <c r="V486" s="10" t="b">
        <f>IF(参数统计!B486=22,参数统计!C486)</f>
        <v>0</v>
      </c>
      <c r="W486" s="10" t="b">
        <f>IF(参数统计!B486=23,参数统计!C486)</f>
        <v>0</v>
      </c>
      <c r="X486" s="10" t="b">
        <f>IF(参数统计!B486=24,参数统计!C486)</f>
        <v>0</v>
      </c>
      <c r="Y486" s="10" t="b">
        <f>IF(参数统计!B486=25,参数统计!C486)</f>
        <v>0</v>
      </c>
      <c r="Z486" s="10" t="b">
        <f>IF(参数统计!B486=26,参数统计!C486)</f>
        <v>0</v>
      </c>
      <c r="AA486" s="10" t="b">
        <f>IF(参数统计!B486=27,参数统计!C486)</f>
        <v>0</v>
      </c>
      <c r="AB486" s="10" t="b">
        <f>IF(参数统计!B486=28,参数统计!C486)</f>
        <v>0</v>
      </c>
      <c r="AC486" s="10" t="b">
        <f>IF(参数统计!B486=29,参数统计!C486)</f>
        <v>0</v>
      </c>
      <c r="AD486" s="10" t="b">
        <f>IF(参数统计!B486=30,参数统计!C486)</f>
        <v>0</v>
      </c>
    </row>
    <row r="487" spans="1:30">
      <c r="A487" s="10" t="b">
        <f>IF(参数统计!B487=1,参数统计!C487)</f>
        <v>0</v>
      </c>
      <c r="B487" s="10" t="b">
        <f>IF(参数统计!B487=2,参数统计!C487)</f>
        <v>0</v>
      </c>
      <c r="C487" s="10" t="b">
        <f>IF(参数统计!B487=3,参数统计!C487)</f>
        <v>0</v>
      </c>
      <c r="D487" s="10" t="b">
        <f>IF(参数统计!B487=4,参数统计!C487)</f>
        <v>0</v>
      </c>
      <c r="E487" s="10" t="b">
        <f>IF(参数统计!B487=5,参数统计!C487)</f>
        <v>0</v>
      </c>
      <c r="F487" s="10" t="b">
        <f>IF(参数统计!B487=6,参数统计!C487)</f>
        <v>0</v>
      </c>
      <c r="G487" s="10" t="b">
        <f>IF(参数统计!B487=7,参数统计!C487)</f>
        <v>0</v>
      </c>
      <c r="H487" s="10" t="b">
        <f>IF(参数统计!B487=8,参数统计!C487)</f>
        <v>0</v>
      </c>
      <c r="I487" s="10" t="b">
        <f>IF(参数统计!B487=9,参数统计!C487)</f>
        <v>0</v>
      </c>
      <c r="J487" s="10" t="b">
        <f>IF(参数统计!B487=10,参数统计!C487)</f>
        <v>0</v>
      </c>
      <c r="K487" s="10" t="b">
        <f>IF(参数统计!B487=11,参数统计!C487)</f>
        <v>0</v>
      </c>
      <c r="L487" s="10" t="b">
        <f>IF(参数统计!B487=12,参数统计!C487)</f>
        <v>0</v>
      </c>
      <c r="M487" s="10" t="b">
        <f>IF(参数统计!B487=13,参数统计!C487)</f>
        <v>0</v>
      </c>
      <c r="N487" s="10" t="b">
        <f>IF(参数统计!B487=14,参数统计!C487)</f>
        <v>0</v>
      </c>
      <c r="O487" s="10" t="b">
        <f>IF(参数统计!B487=15,参数统计!C487)</f>
        <v>0</v>
      </c>
      <c r="P487" s="10" t="b">
        <f>IF(参数统计!B487=16,参数统计!C487)</f>
        <v>0</v>
      </c>
      <c r="Q487" s="10" t="b">
        <f>IF(参数统计!B487=17,参数统计!C487)</f>
        <v>0</v>
      </c>
      <c r="R487" s="10" t="b">
        <f>IF(参数统计!B487=18,参数统计!C487)</f>
        <v>0</v>
      </c>
      <c r="S487" s="10" t="b">
        <f>IF(参数统计!B487=19,参数统计!C487)</f>
        <v>0</v>
      </c>
      <c r="T487" s="10" t="b">
        <f>IF(参数统计!B487=20,参数统计!C487)</f>
        <v>0</v>
      </c>
      <c r="U487" s="10" t="b">
        <f>IF(参数统计!B487=21,参数统计!C487)</f>
        <v>0</v>
      </c>
      <c r="V487" s="10" t="b">
        <f>IF(参数统计!B487=22,参数统计!C487)</f>
        <v>0</v>
      </c>
      <c r="W487" s="10" t="b">
        <f>IF(参数统计!B487=23,参数统计!C487)</f>
        <v>0</v>
      </c>
      <c r="X487" s="10" t="b">
        <f>IF(参数统计!B487=24,参数统计!C487)</f>
        <v>0</v>
      </c>
      <c r="Y487" s="10" t="b">
        <f>IF(参数统计!B487=25,参数统计!C487)</f>
        <v>0</v>
      </c>
      <c r="Z487" s="10" t="b">
        <f>IF(参数统计!B487=26,参数统计!C487)</f>
        <v>0</v>
      </c>
      <c r="AA487" s="10" t="b">
        <f>IF(参数统计!B487=27,参数统计!C487)</f>
        <v>0</v>
      </c>
      <c r="AB487" s="10" t="b">
        <f>IF(参数统计!B487=28,参数统计!C487)</f>
        <v>0</v>
      </c>
      <c r="AC487" s="10" t="b">
        <f>IF(参数统计!B487=29,参数统计!C487)</f>
        <v>0</v>
      </c>
      <c r="AD487" s="10" t="b">
        <f>IF(参数统计!B487=30,参数统计!C487)</f>
        <v>0</v>
      </c>
    </row>
    <row r="488" spans="1:30">
      <c r="A488" s="10" t="b">
        <f>IF(参数统计!B488=1,参数统计!C488)</f>
        <v>0</v>
      </c>
      <c r="B488" s="10" t="b">
        <f>IF(参数统计!B488=2,参数统计!C488)</f>
        <v>0</v>
      </c>
      <c r="C488" s="10" t="b">
        <f>IF(参数统计!B488=3,参数统计!C488)</f>
        <v>0</v>
      </c>
      <c r="D488" s="10" t="b">
        <f>IF(参数统计!B488=4,参数统计!C488)</f>
        <v>0</v>
      </c>
      <c r="E488" s="10" t="b">
        <f>IF(参数统计!B488=5,参数统计!C488)</f>
        <v>0</v>
      </c>
      <c r="F488" s="10" t="b">
        <f>IF(参数统计!B488=6,参数统计!C488)</f>
        <v>0</v>
      </c>
      <c r="G488" s="10" t="b">
        <f>IF(参数统计!B488=7,参数统计!C488)</f>
        <v>0</v>
      </c>
      <c r="H488" s="10" t="b">
        <f>IF(参数统计!B488=8,参数统计!C488)</f>
        <v>0</v>
      </c>
      <c r="I488" s="10" t="b">
        <f>IF(参数统计!B488=9,参数统计!C488)</f>
        <v>0</v>
      </c>
      <c r="J488" s="10" t="b">
        <f>IF(参数统计!B488=10,参数统计!C488)</f>
        <v>0</v>
      </c>
      <c r="K488" s="10" t="b">
        <f>IF(参数统计!B488=11,参数统计!C488)</f>
        <v>0</v>
      </c>
      <c r="L488" s="10" t="b">
        <f>IF(参数统计!B488=12,参数统计!C488)</f>
        <v>0</v>
      </c>
      <c r="M488" s="10" t="b">
        <f>IF(参数统计!B488=13,参数统计!C488)</f>
        <v>0</v>
      </c>
      <c r="N488" s="10" t="b">
        <f>IF(参数统计!B488=14,参数统计!C488)</f>
        <v>0</v>
      </c>
      <c r="O488" s="10" t="b">
        <f>IF(参数统计!B488=15,参数统计!C488)</f>
        <v>0</v>
      </c>
      <c r="P488" s="10" t="b">
        <f>IF(参数统计!B488=16,参数统计!C488)</f>
        <v>0</v>
      </c>
      <c r="Q488" s="10" t="b">
        <f>IF(参数统计!B488=17,参数统计!C488)</f>
        <v>0</v>
      </c>
      <c r="R488" s="10" t="b">
        <f>IF(参数统计!B488=18,参数统计!C488)</f>
        <v>0</v>
      </c>
      <c r="S488" s="10" t="b">
        <f>IF(参数统计!B488=19,参数统计!C488)</f>
        <v>0</v>
      </c>
      <c r="T488" s="10" t="b">
        <f>IF(参数统计!B488=20,参数统计!C488)</f>
        <v>0</v>
      </c>
      <c r="U488" s="10" t="b">
        <f>IF(参数统计!B488=21,参数统计!C488)</f>
        <v>0</v>
      </c>
      <c r="V488" s="10" t="b">
        <f>IF(参数统计!B488=22,参数统计!C488)</f>
        <v>0</v>
      </c>
      <c r="W488" s="10" t="b">
        <f>IF(参数统计!B488=23,参数统计!C488)</f>
        <v>0</v>
      </c>
      <c r="X488" s="10" t="b">
        <f>IF(参数统计!B488=24,参数统计!C488)</f>
        <v>0</v>
      </c>
      <c r="Y488" s="10" t="b">
        <f>IF(参数统计!B488=25,参数统计!C488)</f>
        <v>0</v>
      </c>
      <c r="Z488" s="10" t="b">
        <f>IF(参数统计!B488=26,参数统计!C488)</f>
        <v>0</v>
      </c>
      <c r="AA488" s="10" t="b">
        <f>IF(参数统计!B488=27,参数统计!C488)</f>
        <v>0</v>
      </c>
      <c r="AB488" s="10" t="b">
        <f>IF(参数统计!B488=28,参数统计!C488)</f>
        <v>0</v>
      </c>
      <c r="AC488" s="10" t="b">
        <f>IF(参数统计!B488=29,参数统计!C488)</f>
        <v>0</v>
      </c>
      <c r="AD488" s="10" t="b">
        <f>IF(参数统计!B488=30,参数统计!C488)</f>
        <v>0</v>
      </c>
    </row>
    <row r="489" spans="1:30">
      <c r="A489" s="10" t="b">
        <f>IF(参数统计!B489=1,参数统计!C489)</f>
        <v>0</v>
      </c>
      <c r="B489" s="10" t="b">
        <f>IF(参数统计!B489=2,参数统计!C489)</f>
        <v>0</v>
      </c>
      <c r="C489" s="10" t="b">
        <f>IF(参数统计!B489=3,参数统计!C489)</f>
        <v>0</v>
      </c>
      <c r="D489" s="10" t="b">
        <f>IF(参数统计!B489=4,参数统计!C489)</f>
        <v>0</v>
      </c>
      <c r="E489" s="10" t="b">
        <f>IF(参数统计!B489=5,参数统计!C489)</f>
        <v>0</v>
      </c>
      <c r="F489" s="10" t="b">
        <f>IF(参数统计!B489=6,参数统计!C489)</f>
        <v>0</v>
      </c>
      <c r="G489" s="10" t="b">
        <f>IF(参数统计!B489=7,参数统计!C489)</f>
        <v>0</v>
      </c>
      <c r="H489" s="10" t="b">
        <f>IF(参数统计!B489=8,参数统计!C489)</f>
        <v>0</v>
      </c>
      <c r="I489" s="10" t="b">
        <f>IF(参数统计!B489=9,参数统计!C489)</f>
        <v>0</v>
      </c>
      <c r="J489" s="10" t="b">
        <f>IF(参数统计!B489=10,参数统计!C489)</f>
        <v>0</v>
      </c>
      <c r="K489" s="10" t="b">
        <f>IF(参数统计!B489=11,参数统计!C489)</f>
        <v>0</v>
      </c>
      <c r="L489" s="10" t="b">
        <f>IF(参数统计!B489=12,参数统计!C489)</f>
        <v>0</v>
      </c>
      <c r="M489" s="10" t="b">
        <f>IF(参数统计!B489=13,参数统计!C489)</f>
        <v>0</v>
      </c>
      <c r="N489" s="10" t="b">
        <f>IF(参数统计!B489=14,参数统计!C489)</f>
        <v>0</v>
      </c>
      <c r="O489" s="10" t="b">
        <f>IF(参数统计!B489=15,参数统计!C489)</f>
        <v>0</v>
      </c>
      <c r="P489" s="10" t="b">
        <f>IF(参数统计!B489=16,参数统计!C489)</f>
        <v>0</v>
      </c>
      <c r="Q489" s="10" t="b">
        <f>IF(参数统计!B489=17,参数统计!C489)</f>
        <v>0</v>
      </c>
      <c r="R489" s="10" t="b">
        <f>IF(参数统计!B489=18,参数统计!C489)</f>
        <v>0</v>
      </c>
      <c r="S489" s="10" t="b">
        <f>IF(参数统计!B489=19,参数统计!C489)</f>
        <v>0</v>
      </c>
      <c r="T489" s="10" t="b">
        <f>IF(参数统计!B489=20,参数统计!C489)</f>
        <v>0</v>
      </c>
      <c r="U489" s="10" t="b">
        <f>IF(参数统计!B489=21,参数统计!C489)</f>
        <v>0</v>
      </c>
      <c r="V489" s="10" t="b">
        <f>IF(参数统计!B489=22,参数统计!C489)</f>
        <v>0</v>
      </c>
      <c r="W489" s="10" t="b">
        <f>IF(参数统计!B489=23,参数统计!C489)</f>
        <v>0</v>
      </c>
      <c r="X489" s="10" t="b">
        <f>IF(参数统计!B489=24,参数统计!C489)</f>
        <v>0</v>
      </c>
      <c r="Y489" s="10" t="b">
        <f>IF(参数统计!B489=25,参数统计!C489)</f>
        <v>0</v>
      </c>
      <c r="Z489" s="10" t="b">
        <f>IF(参数统计!B489=26,参数统计!C489)</f>
        <v>0</v>
      </c>
      <c r="AA489" s="10" t="b">
        <f>IF(参数统计!B489=27,参数统计!C489)</f>
        <v>0</v>
      </c>
      <c r="AB489" s="10" t="b">
        <f>IF(参数统计!B489=28,参数统计!C489)</f>
        <v>0</v>
      </c>
      <c r="AC489" s="10" t="b">
        <f>IF(参数统计!B489=29,参数统计!C489)</f>
        <v>0</v>
      </c>
      <c r="AD489" s="10" t="b">
        <f>IF(参数统计!B489=30,参数统计!C489)</f>
        <v>0</v>
      </c>
    </row>
    <row r="490" spans="1:30">
      <c r="A490" s="10" t="b">
        <f>IF(参数统计!B490=1,参数统计!C490)</f>
        <v>0</v>
      </c>
      <c r="B490" s="10" t="b">
        <f>IF(参数统计!B490=2,参数统计!C490)</f>
        <v>0</v>
      </c>
      <c r="C490" s="10" t="b">
        <f>IF(参数统计!B490=3,参数统计!C490)</f>
        <v>0</v>
      </c>
      <c r="D490" s="10" t="b">
        <f>IF(参数统计!B490=4,参数统计!C490)</f>
        <v>0</v>
      </c>
      <c r="E490" s="10" t="b">
        <f>IF(参数统计!B490=5,参数统计!C490)</f>
        <v>0</v>
      </c>
      <c r="F490" s="10" t="b">
        <f>IF(参数统计!B490=6,参数统计!C490)</f>
        <v>0</v>
      </c>
      <c r="G490" s="10" t="b">
        <f>IF(参数统计!B490=7,参数统计!C490)</f>
        <v>0</v>
      </c>
      <c r="H490" s="10" t="b">
        <f>IF(参数统计!B490=8,参数统计!C490)</f>
        <v>0</v>
      </c>
      <c r="I490" s="10" t="b">
        <f>IF(参数统计!B490=9,参数统计!C490)</f>
        <v>0</v>
      </c>
      <c r="J490" s="10" t="b">
        <f>IF(参数统计!B490=10,参数统计!C490)</f>
        <v>0</v>
      </c>
      <c r="K490" s="10" t="b">
        <f>IF(参数统计!B490=11,参数统计!C490)</f>
        <v>0</v>
      </c>
      <c r="L490" s="10" t="b">
        <f>IF(参数统计!B490=12,参数统计!C490)</f>
        <v>0</v>
      </c>
      <c r="M490" s="10" t="b">
        <f>IF(参数统计!B490=13,参数统计!C490)</f>
        <v>0</v>
      </c>
      <c r="N490" s="10" t="b">
        <f>IF(参数统计!B490=14,参数统计!C490)</f>
        <v>0</v>
      </c>
      <c r="O490" s="10" t="b">
        <f>IF(参数统计!B490=15,参数统计!C490)</f>
        <v>0</v>
      </c>
      <c r="P490" s="10" t="b">
        <f>IF(参数统计!B490=16,参数统计!C490)</f>
        <v>0</v>
      </c>
      <c r="Q490" s="10" t="b">
        <f>IF(参数统计!B490=17,参数统计!C490)</f>
        <v>0</v>
      </c>
      <c r="R490" s="10" t="b">
        <f>IF(参数统计!B490=18,参数统计!C490)</f>
        <v>0</v>
      </c>
      <c r="S490" s="10" t="b">
        <f>IF(参数统计!B490=19,参数统计!C490)</f>
        <v>0</v>
      </c>
      <c r="T490" s="10" t="b">
        <f>IF(参数统计!B490=20,参数统计!C490)</f>
        <v>0</v>
      </c>
      <c r="U490" s="10" t="b">
        <f>IF(参数统计!B490=21,参数统计!C490)</f>
        <v>0</v>
      </c>
      <c r="V490" s="10" t="b">
        <f>IF(参数统计!B490=22,参数统计!C490)</f>
        <v>0</v>
      </c>
      <c r="W490" s="10" t="b">
        <f>IF(参数统计!B490=23,参数统计!C490)</f>
        <v>0</v>
      </c>
      <c r="X490" s="10" t="b">
        <f>IF(参数统计!B490=24,参数统计!C490)</f>
        <v>0</v>
      </c>
      <c r="Y490" s="10" t="b">
        <f>IF(参数统计!B490=25,参数统计!C490)</f>
        <v>0</v>
      </c>
      <c r="Z490" s="10" t="b">
        <f>IF(参数统计!B490=26,参数统计!C490)</f>
        <v>0</v>
      </c>
      <c r="AA490" s="10" t="b">
        <f>IF(参数统计!B490=27,参数统计!C490)</f>
        <v>0</v>
      </c>
      <c r="AB490" s="10" t="b">
        <f>IF(参数统计!B490=28,参数统计!C490)</f>
        <v>0</v>
      </c>
      <c r="AC490" s="10" t="b">
        <f>IF(参数统计!B490=29,参数统计!C490)</f>
        <v>0</v>
      </c>
      <c r="AD490" s="10" t="b">
        <f>IF(参数统计!B490=30,参数统计!C490)</f>
        <v>0</v>
      </c>
    </row>
    <row r="491" spans="1:30">
      <c r="A491" s="10" t="b">
        <f>IF(参数统计!B491=1,参数统计!C491)</f>
        <v>0</v>
      </c>
      <c r="B491" s="10" t="b">
        <f>IF(参数统计!B491=2,参数统计!C491)</f>
        <v>0</v>
      </c>
      <c r="C491" s="10" t="b">
        <f>IF(参数统计!B491=3,参数统计!C491)</f>
        <v>0</v>
      </c>
      <c r="D491" s="10" t="b">
        <f>IF(参数统计!B491=4,参数统计!C491)</f>
        <v>0</v>
      </c>
      <c r="E491" s="10" t="b">
        <f>IF(参数统计!B491=5,参数统计!C491)</f>
        <v>0</v>
      </c>
      <c r="F491" s="10" t="b">
        <f>IF(参数统计!B491=6,参数统计!C491)</f>
        <v>0</v>
      </c>
      <c r="G491" s="10" t="b">
        <f>IF(参数统计!B491=7,参数统计!C491)</f>
        <v>0</v>
      </c>
      <c r="H491" s="10" t="b">
        <f>IF(参数统计!B491=8,参数统计!C491)</f>
        <v>0</v>
      </c>
      <c r="I491" s="10" t="b">
        <f>IF(参数统计!B491=9,参数统计!C491)</f>
        <v>0</v>
      </c>
      <c r="J491" s="10" t="b">
        <f>IF(参数统计!B491=10,参数统计!C491)</f>
        <v>0</v>
      </c>
      <c r="K491" s="10" t="b">
        <f>IF(参数统计!B491=11,参数统计!C491)</f>
        <v>0</v>
      </c>
      <c r="L491" s="10" t="b">
        <f>IF(参数统计!B491=12,参数统计!C491)</f>
        <v>0</v>
      </c>
      <c r="M491" s="10" t="b">
        <f>IF(参数统计!B491=13,参数统计!C491)</f>
        <v>0</v>
      </c>
      <c r="N491" s="10" t="b">
        <f>IF(参数统计!B491=14,参数统计!C491)</f>
        <v>0</v>
      </c>
      <c r="O491" s="10" t="b">
        <f>IF(参数统计!B491=15,参数统计!C491)</f>
        <v>0</v>
      </c>
      <c r="P491" s="10" t="b">
        <f>IF(参数统计!B491=16,参数统计!C491)</f>
        <v>0</v>
      </c>
      <c r="Q491" s="10" t="b">
        <f>IF(参数统计!B491=17,参数统计!C491)</f>
        <v>0</v>
      </c>
      <c r="R491" s="10" t="b">
        <f>IF(参数统计!B491=18,参数统计!C491)</f>
        <v>0</v>
      </c>
      <c r="S491" s="10" t="b">
        <f>IF(参数统计!B491=19,参数统计!C491)</f>
        <v>0</v>
      </c>
      <c r="T491" s="10" t="b">
        <f>IF(参数统计!B491=20,参数统计!C491)</f>
        <v>0</v>
      </c>
      <c r="U491" s="10" t="b">
        <f>IF(参数统计!B491=21,参数统计!C491)</f>
        <v>0</v>
      </c>
      <c r="V491" s="10" t="b">
        <f>IF(参数统计!B491=22,参数统计!C491)</f>
        <v>0</v>
      </c>
      <c r="W491" s="10" t="b">
        <f>IF(参数统计!B491=23,参数统计!C491)</f>
        <v>0</v>
      </c>
      <c r="X491" s="10" t="b">
        <f>IF(参数统计!B491=24,参数统计!C491)</f>
        <v>0</v>
      </c>
      <c r="Y491" s="10" t="b">
        <f>IF(参数统计!B491=25,参数统计!C491)</f>
        <v>0</v>
      </c>
      <c r="Z491" s="10" t="b">
        <f>IF(参数统计!B491=26,参数统计!C491)</f>
        <v>0</v>
      </c>
      <c r="AA491" s="10" t="b">
        <f>IF(参数统计!B491=27,参数统计!C491)</f>
        <v>0</v>
      </c>
      <c r="AB491" s="10" t="b">
        <f>IF(参数统计!B491=28,参数统计!C491)</f>
        <v>0</v>
      </c>
      <c r="AC491" s="10" t="b">
        <f>IF(参数统计!B491=29,参数统计!C491)</f>
        <v>0</v>
      </c>
      <c r="AD491" s="10" t="b">
        <f>IF(参数统计!B491=30,参数统计!C491)</f>
        <v>0</v>
      </c>
    </row>
    <row r="492" spans="1:30">
      <c r="A492" s="10" t="b">
        <f>IF(参数统计!B492=1,参数统计!C492)</f>
        <v>0</v>
      </c>
      <c r="B492" s="10" t="b">
        <f>IF(参数统计!B492=2,参数统计!C492)</f>
        <v>0</v>
      </c>
      <c r="C492" s="10" t="b">
        <f>IF(参数统计!B492=3,参数统计!C492)</f>
        <v>0</v>
      </c>
      <c r="D492" s="10" t="b">
        <f>IF(参数统计!B492=4,参数统计!C492)</f>
        <v>0</v>
      </c>
      <c r="E492" s="10" t="b">
        <f>IF(参数统计!B492=5,参数统计!C492)</f>
        <v>0</v>
      </c>
      <c r="F492" s="10" t="b">
        <f>IF(参数统计!B492=6,参数统计!C492)</f>
        <v>0</v>
      </c>
      <c r="G492" s="10" t="b">
        <f>IF(参数统计!B492=7,参数统计!C492)</f>
        <v>0</v>
      </c>
      <c r="H492" s="10" t="b">
        <f>IF(参数统计!B492=8,参数统计!C492)</f>
        <v>0</v>
      </c>
      <c r="I492" s="10" t="b">
        <f>IF(参数统计!B492=9,参数统计!C492)</f>
        <v>0</v>
      </c>
      <c r="J492" s="10" t="b">
        <f>IF(参数统计!B492=10,参数统计!C492)</f>
        <v>0</v>
      </c>
      <c r="K492" s="10" t="b">
        <f>IF(参数统计!B492=11,参数统计!C492)</f>
        <v>0</v>
      </c>
      <c r="L492" s="10" t="b">
        <f>IF(参数统计!B492=12,参数统计!C492)</f>
        <v>0</v>
      </c>
      <c r="M492" s="10" t="b">
        <f>IF(参数统计!B492=13,参数统计!C492)</f>
        <v>0</v>
      </c>
      <c r="N492" s="10" t="b">
        <f>IF(参数统计!B492=14,参数统计!C492)</f>
        <v>0</v>
      </c>
      <c r="O492" s="10" t="b">
        <f>IF(参数统计!B492=15,参数统计!C492)</f>
        <v>0</v>
      </c>
      <c r="P492" s="10" t="b">
        <f>IF(参数统计!B492=16,参数统计!C492)</f>
        <v>0</v>
      </c>
      <c r="Q492" s="10" t="b">
        <f>IF(参数统计!B492=17,参数统计!C492)</f>
        <v>0</v>
      </c>
      <c r="R492" s="10" t="b">
        <f>IF(参数统计!B492=18,参数统计!C492)</f>
        <v>0</v>
      </c>
      <c r="S492" s="10" t="b">
        <f>IF(参数统计!B492=19,参数统计!C492)</f>
        <v>0</v>
      </c>
      <c r="T492" s="10" t="b">
        <f>IF(参数统计!B492=20,参数统计!C492)</f>
        <v>0</v>
      </c>
      <c r="U492" s="10" t="b">
        <f>IF(参数统计!B492=21,参数统计!C492)</f>
        <v>0</v>
      </c>
      <c r="V492" s="10" t="b">
        <f>IF(参数统计!B492=22,参数统计!C492)</f>
        <v>0</v>
      </c>
      <c r="W492" s="10" t="b">
        <f>IF(参数统计!B492=23,参数统计!C492)</f>
        <v>0</v>
      </c>
      <c r="X492" s="10" t="b">
        <f>IF(参数统计!B492=24,参数统计!C492)</f>
        <v>0</v>
      </c>
      <c r="Y492" s="10" t="b">
        <f>IF(参数统计!B492=25,参数统计!C492)</f>
        <v>0</v>
      </c>
      <c r="Z492" s="10" t="b">
        <f>IF(参数统计!B492=26,参数统计!C492)</f>
        <v>0</v>
      </c>
      <c r="AA492" s="10" t="b">
        <f>IF(参数统计!B492=27,参数统计!C492)</f>
        <v>0</v>
      </c>
      <c r="AB492" s="10" t="b">
        <f>IF(参数统计!B492=28,参数统计!C492)</f>
        <v>0</v>
      </c>
      <c r="AC492" s="10" t="b">
        <f>IF(参数统计!B492=29,参数统计!C492)</f>
        <v>0</v>
      </c>
      <c r="AD492" s="10" t="b">
        <f>IF(参数统计!B492=30,参数统计!C492)</f>
        <v>0</v>
      </c>
    </row>
    <row r="493" spans="1:30">
      <c r="A493" s="10" t="b">
        <f>IF(参数统计!B493=1,参数统计!C493)</f>
        <v>0</v>
      </c>
      <c r="B493" s="10" t="b">
        <f>IF(参数统计!B493=2,参数统计!C493)</f>
        <v>0</v>
      </c>
      <c r="C493" s="10" t="b">
        <f>IF(参数统计!B493=3,参数统计!C493)</f>
        <v>0</v>
      </c>
      <c r="D493" s="10" t="b">
        <f>IF(参数统计!B493=4,参数统计!C493)</f>
        <v>0</v>
      </c>
      <c r="E493" s="10" t="b">
        <f>IF(参数统计!B493=5,参数统计!C493)</f>
        <v>0</v>
      </c>
      <c r="F493" s="10" t="b">
        <f>IF(参数统计!B493=6,参数统计!C493)</f>
        <v>0</v>
      </c>
      <c r="G493" s="10" t="b">
        <f>IF(参数统计!B493=7,参数统计!C493)</f>
        <v>0</v>
      </c>
      <c r="H493" s="10" t="b">
        <f>IF(参数统计!B493=8,参数统计!C493)</f>
        <v>0</v>
      </c>
      <c r="I493" s="10" t="b">
        <f>IF(参数统计!B493=9,参数统计!C493)</f>
        <v>0</v>
      </c>
      <c r="J493" s="10" t="b">
        <f>IF(参数统计!B493=10,参数统计!C493)</f>
        <v>0</v>
      </c>
      <c r="K493" s="10" t="b">
        <f>IF(参数统计!B493=11,参数统计!C493)</f>
        <v>0</v>
      </c>
      <c r="L493" s="10" t="b">
        <f>IF(参数统计!B493=12,参数统计!C493)</f>
        <v>0</v>
      </c>
      <c r="M493" s="10" t="b">
        <f>IF(参数统计!B493=13,参数统计!C493)</f>
        <v>0</v>
      </c>
      <c r="N493" s="10" t="b">
        <f>IF(参数统计!B493=14,参数统计!C493)</f>
        <v>0</v>
      </c>
      <c r="O493" s="10" t="b">
        <f>IF(参数统计!B493=15,参数统计!C493)</f>
        <v>0</v>
      </c>
      <c r="P493" s="10" t="b">
        <f>IF(参数统计!B493=16,参数统计!C493)</f>
        <v>0</v>
      </c>
      <c r="Q493" s="10" t="b">
        <f>IF(参数统计!B493=17,参数统计!C493)</f>
        <v>0</v>
      </c>
      <c r="R493" s="10" t="b">
        <f>IF(参数统计!B493=18,参数统计!C493)</f>
        <v>0</v>
      </c>
      <c r="S493" s="10" t="b">
        <f>IF(参数统计!B493=19,参数统计!C493)</f>
        <v>0</v>
      </c>
      <c r="T493" s="10" t="b">
        <f>IF(参数统计!B493=20,参数统计!C493)</f>
        <v>0</v>
      </c>
      <c r="U493" s="10" t="b">
        <f>IF(参数统计!B493=21,参数统计!C493)</f>
        <v>0</v>
      </c>
      <c r="V493" s="10" t="b">
        <f>IF(参数统计!B493=22,参数统计!C493)</f>
        <v>0</v>
      </c>
      <c r="W493" s="10" t="b">
        <f>IF(参数统计!B493=23,参数统计!C493)</f>
        <v>0</v>
      </c>
      <c r="X493" s="10" t="b">
        <f>IF(参数统计!B493=24,参数统计!C493)</f>
        <v>0</v>
      </c>
      <c r="Y493" s="10" t="b">
        <f>IF(参数统计!B493=25,参数统计!C493)</f>
        <v>0</v>
      </c>
      <c r="Z493" s="10" t="b">
        <f>IF(参数统计!B493=26,参数统计!C493)</f>
        <v>0</v>
      </c>
      <c r="AA493" s="10" t="b">
        <f>IF(参数统计!B493=27,参数统计!C493)</f>
        <v>0</v>
      </c>
      <c r="AB493" s="10" t="b">
        <f>IF(参数统计!B493=28,参数统计!C493)</f>
        <v>0</v>
      </c>
      <c r="AC493" s="10" t="b">
        <f>IF(参数统计!B493=29,参数统计!C493)</f>
        <v>0</v>
      </c>
      <c r="AD493" s="10" t="b">
        <f>IF(参数统计!B493=30,参数统计!C493)</f>
        <v>0</v>
      </c>
    </row>
    <row r="494" spans="1:30">
      <c r="A494" s="10" t="b">
        <f>IF(参数统计!B494=1,参数统计!C494)</f>
        <v>0</v>
      </c>
      <c r="B494" s="10" t="b">
        <f>IF(参数统计!B494=2,参数统计!C494)</f>
        <v>0</v>
      </c>
      <c r="C494" s="10" t="b">
        <f>IF(参数统计!B494=3,参数统计!C494)</f>
        <v>0</v>
      </c>
      <c r="D494" s="10" t="b">
        <f>IF(参数统计!B494=4,参数统计!C494)</f>
        <v>0</v>
      </c>
      <c r="E494" s="10" t="b">
        <f>IF(参数统计!B494=5,参数统计!C494)</f>
        <v>0</v>
      </c>
      <c r="F494" s="10" t="b">
        <f>IF(参数统计!B494=6,参数统计!C494)</f>
        <v>0</v>
      </c>
      <c r="G494" s="10" t="b">
        <f>IF(参数统计!B494=7,参数统计!C494)</f>
        <v>0</v>
      </c>
      <c r="H494" s="10" t="b">
        <f>IF(参数统计!B494=8,参数统计!C494)</f>
        <v>0</v>
      </c>
      <c r="I494" s="10" t="b">
        <f>IF(参数统计!B494=9,参数统计!C494)</f>
        <v>0</v>
      </c>
      <c r="J494" s="10" t="b">
        <f>IF(参数统计!B494=10,参数统计!C494)</f>
        <v>0</v>
      </c>
      <c r="K494" s="10" t="b">
        <f>IF(参数统计!B494=11,参数统计!C494)</f>
        <v>0</v>
      </c>
      <c r="L494" s="10" t="b">
        <f>IF(参数统计!B494=12,参数统计!C494)</f>
        <v>0</v>
      </c>
      <c r="M494" s="10" t="b">
        <f>IF(参数统计!B494=13,参数统计!C494)</f>
        <v>0</v>
      </c>
      <c r="N494" s="10" t="b">
        <f>IF(参数统计!B494=14,参数统计!C494)</f>
        <v>0</v>
      </c>
      <c r="O494" s="10" t="b">
        <f>IF(参数统计!B494=15,参数统计!C494)</f>
        <v>0</v>
      </c>
      <c r="P494" s="10" t="b">
        <f>IF(参数统计!B494=16,参数统计!C494)</f>
        <v>0</v>
      </c>
      <c r="Q494" s="10" t="b">
        <f>IF(参数统计!B494=17,参数统计!C494)</f>
        <v>0</v>
      </c>
      <c r="R494" s="10" t="b">
        <f>IF(参数统计!B494=18,参数统计!C494)</f>
        <v>0</v>
      </c>
      <c r="S494" s="10" t="b">
        <f>IF(参数统计!B494=19,参数统计!C494)</f>
        <v>0</v>
      </c>
      <c r="T494" s="10" t="b">
        <f>IF(参数统计!B494=20,参数统计!C494)</f>
        <v>0</v>
      </c>
      <c r="U494" s="10" t="b">
        <f>IF(参数统计!B494=21,参数统计!C494)</f>
        <v>0</v>
      </c>
      <c r="V494" s="10" t="b">
        <f>IF(参数统计!B494=22,参数统计!C494)</f>
        <v>0</v>
      </c>
      <c r="W494" s="10" t="b">
        <f>IF(参数统计!B494=23,参数统计!C494)</f>
        <v>0</v>
      </c>
      <c r="X494" s="10" t="b">
        <f>IF(参数统计!B494=24,参数统计!C494)</f>
        <v>0</v>
      </c>
      <c r="Y494" s="10" t="b">
        <f>IF(参数统计!B494=25,参数统计!C494)</f>
        <v>0</v>
      </c>
      <c r="Z494" s="10" t="b">
        <f>IF(参数统计!B494=26,参数统计!C494)</f>
        <v>0</v>
      </c>
      <c r="AA494" s="10" t="b">
        <f>IF(参数统计!B494=27,参数统计!C494)</f>
        <v>0</v>
      </c>
      <c r="AB494" s="10" t="b">
        <f>IF(参数统计!B494=28,参数统计!C494)</f>
        <v>0</v>
      </c>
      <c r="AC494" s="10" t="b">
        <f>IF(参数统计!B494=29,参数统计!C494)</f>
        <v>0</v>
      </c>
      <c r="AD494" s="10" t="b">
        <f>IF(参数统计!B494=30,参数统计!C494)</f>
        <v>0</v>
      </c>
    </row>
    <row r="495" spans="1:30">
      <c r="A495" s="10" t="b">
        <f>IF(参数统计!B495=1,参数统计!C495)</f>
        <v>0</v>
      </c>
      <c r="B495" s="10" t="b">
        <f>IF(参数统计!B495=2,参数统计!C495)</f>
        <v>0</v>
      </c>
      <c r="C495" s="10" t="b">
        <f>IF(参数统计!B495=3,参数统计!C495)</f>
        <v>0</v>
      </c>
      <c r="D495" s="10" t="b">
        <f>IF(参数统计!B495=4,参数统计!C495)</f>
        <v>0</v>
      </c>
      <c r="E495" s="10" t="b">
        <f>IF(参数统计!B495=5,参数统计!C495)</f>
        <v>0</v>
      </c>
      <c r="F495" s="10" t="b">
        <f>IF(参数统计!B495=6,参数统计!C495)</f>
        <v>0</v>
      </c>
      <c r="G495" s="10" t="b">
        <f>IF(参数统计!B495=7,参数统计!C495)</f>
        <v>0</v>
      </c>
      <c r="H495" s="10" t="b">
        <f>IF(参数统计!B495=8,参数统计!C495)</f>
        <v>0</v>
      </c>
      <c r="I495" s="10" t="b">
        <f>IF(参数统计!B495=9,参数统计!C495)</f>
        <v>0</v>
      </c>
      <c r="J495" s="10" t="b">
        <f>IF(参数统计!B495=10,参数统计!C495)</f>
        <v>0</v>
      </c>
      <c r="K495" s="10" t="b">
        <f>IF(参数统计!B495=11,参数统计!C495)</f>
        <v>0</v>
      </c>
      <c r="L495" s="10" t="b">
        <f>IF(参数统计!B495=12,参数统计!C495)</f>
        <v>0</v>
      </c>
      <c r="M495" s="10" t="b">
        <f>IF(参数统计!B495=13,参数统计!C495)</f>
        <v>0</v>
      </c>
      <c r="N495" s="10" t="b">
        <f>IF(参数统计!B495=14,参数统计!C495)</f>
        <v>0</v>
      </c>
      <c r="O495" s="10" t="b">
        <f>IF(参数统计!B495=15,参数统计!C495)</f>
        <v>0</v>
      </c>
      <c r="P495" s="10" t="b">
        <f>IF(参数统计!B495=16,参数统计!C495)</f>
        <v>0</v>
      </c>
      <c r="Q495" s="10" t="b">
        <f>IF(参数统计!B495=17,参数统计!C495)</f>
        <v>0</v>
      </c>
      <c r="R495" s="10" t="b">
        <f>IF(参数统计!B495=18,参数统计!C495)</f>
        <v>0</v>
      </c>
      <c r="S495" s="10" t="b">
        <f>IF(参数统计!B495=19,参数统计!C495)</f>
        <v>0</v>
      </c>
      <c r="T495" s="10" t="b">
        <f>IF(参数统计!B495=20,参数统计!C495)</f>
        <v>0</v>
      </c>
      <c r="U495" s="10" t="b">
        <f>IF(参数统计!B495=21,参数统计!C495)</f>
        <v>0</v>
      </c>
      <c r="V495" s="10" t="b">
        <f>IF(参数统计!B495=22,参数统计!C495)</f>
        <v>0</v>
      </c>
      <c r="W495" s="10" t="b">
        <f>IF(参数统计!B495=23,参数统计!C495)</f>
        <v>0</v>
      </c>
      <c r="X495" s="10" t="b">
        <f>IF(参数统计!B495=24,参数统计!C495)</f>
        <v>0</v>
      </c>
      <c r="Y495" s="10" t="b">
        <f>IF(参数统计!B495=25,参数统计!C495)</f>
        <v>0</v>
      </c>
      <c r="Z495" s="10" t="b">
        <f>IF(参数统计!B495=26,参数统计!C495)</f>
        <v>0</v>
      </c>
      <c r="AA495" s="10" t="b">
        <f>IF(参数统计!B495=27,参数统计!C495)</f>
        <v>0</v>
      </c>
      <c r="AB495" s="10" t="b">
        <f>IF(参数统计!B495=28,参数统计!C495)</f>
        <v>0</v>
      </c>
      <c r="AC495" s="10" t="b">
        <f>IF(参数统计!B495=29,参数统计!C495)</f>
        <v>0</v>
      </c>
      <c r="AD495" s="10" t="b">
        <f>IF(参数统计!B495=30,参数统计!C495)</f>
        <v>0</v>
      </c>
    </row>
    <row r="496" spans="1:30">
      <c r="A496" s="10" t="b">
        <f>IF(参数统计!B496=1,参数统计!C496)</f>
        <v>0</v>
      </c>
      <c r="B496" s="10" t="b">
        <f>IF(参数统计!B496=2,参数统计!C496)</f>
        <v>0</v>
      </c>
      <c r="C496" s="10" t="b">
        <f>IF(参数统计!B496=3,参数统计!C496)</f>
        <v>0</v>
      </c>
      <c r="D496" s="10" t="b">
        <f>IF(参数统计!B496=4,参数统计!C496)</f>
        <v>0</v>
      </c>
      <c r="E496" s="10" t="b">
        <f>IF(参数统计!B496=5,参数统计!C496)</f>
        <v>0</v>
      </c>
      <c r="F496" s="10" t="b">
        <f>IF(参数统计!B496=6,参数统计!C496)</f>
        <v>0</v>
      </c>
      <c r="G496" s="10" t="b">
        <f>IF(参数统计!B496=7,参数统计!C496)</f>
        <v>0</v>
      </c>
      <c r="H496" s="10" t="b">
        <f>IF(参数统计!B496=8,参数统计!C496)</f>
        <v>0</v>
      </c>
      <c r="I496" s="10" t="b">
        <f>IF(参数统计!B496=9,参数统计!C496)</f>
        <v>0</v>
      </c>
      <c r="J496" s="10" t="b">
        <f>IF(参数统计!B496=10,参数统计!C496)</f>
        <v>0</v>
      </c>
      <c r="K496" s="10" t="b">
        <f>IF(参数统计!B496=11,参数统计!C496)</f>
        <v>0</v>
      </c>
      <c r="L496" s="10" t="b">
        <f>IF(参数统计!B496=12,参数统计!C496)</f>
        <v>0</v>
      </c>
      <c r="M496" s="10" t="b">
        <f>IF(参数统计!B496=13,参数统计!C496)</f>
        <v>0</v>
      </c>
      <c r="N496" s="10" t="b">
        <f>IF(参数统计!B496=14,参数统计!C496)</f>
        <v>0</v>
      </c>
      <c r="O496" s="10" t="b">
        <f>IF(参数统计!B496=15,参数统计!C496)</f>
        <v>0</v>
      </c>
      <c r="P496" s="10" t="b">
        <f>IF(参数统计!B496=16,参数统计!C496)</f>
        <v>0</v>
      </c>
      <c r="Q496" s="10" t="b">
        <f>IF(参数统计!B496=17,参数统计!C496)</f>
        <v>0</v>
      </c>
      <c r="R496" s="10" t="b">
        <f>IF(参数统计!B496=18,参数统计!C496)</f>
        <v>0</v>
      </c>
      <c r="S496" s="10" t="b">
        <f>IF(参数统计!B496=19,参数统计!C496)</f>
        <v>0</v>
      </c>
      <c r="T496" s="10" t="b">
        <f>IF(参数统计!B496=20,参数统计!C496)</f>
        <v>0</v>
      </c>
      <c r="U496" s="10" t="b">
        <f>IF(参数统计!B496=21,参数统计!C496)</f>
        <v>0</v>
      </c>
      <c r="V496" s="10" t="b">
        <f>IF(参数统计!B496=22,参数统计!C496)</f>
        <v>0</v>
      </c>
      <c r="W496" s="10" t="b">
        <f>IF(参数统计!B496=23,参数统计!C496)</f>
        <v>0</v>
      </c>
      <c r="X496" s="10" t="b">
        <f>IF(参数统计!B496=24,参数统计!C496)</f>
        <v>0</v>
      </c>
      <c r="Y496" s="10" t="b">
        <f>IF(参数统计!B496=25,参数统计!C496)</f>
        <v>0</v>
      </c>
      <c r="Z496" s="10" t="b">
        <f>IF(参数统计!B496=26,参数统计!C496)</f>
        <v>0</v>
      </c>
      <c r="AA496" s="10" t="b">
        <f>IF(参数统计!B496=27,参数统计!C496)</f>
        <v>0</v>
      </c>
      <c r="AB496" s="10" t="b">
        <f>IF(参数统计!B496=28,参数统计!C496)</f>
        <v>0</v>
      </c>
      <c r="AC496" s="10" t="b">
        <f>IF(参数统计!B496=29,参数统计!C496)</f>
        <v>0</v>
      </c>
      <c r="AD496" s="10" t="b">
        <f>IF(参数统计!B496=30,参数统计!C496)</f>
        <v>0</v>
      </c>
    </row>
    <row r="497" spans="1:30">
      <c r="A497" s="10" t="b">
        <f>IF(参数统计!B497=1,参数统计!C497)</f>
        <v>0</v>
      </c>
      <c r="B497" s="10" t="b">
        <f>IF(参数统计!B497=2,参数统计!C497)</f>
        <v>0</v>
      </c>
      <c r="C497" s="10" t="b">
        <f>IF(参数统计!B497=3,参数统计!C497)</f>
        <v>0</v>
      </c>
      <c r="D497" s="10" t="b">
        <f>IF(参数统计!B497=4,参数统计!C497)</f>
        <v>0</v>
      </c>
      <c r="E497" s="10" t="b">
        <f>IF(参数统计!B497=5,参数统计!C497)</f>
        <v>0</v>
      </c>
      <c r="F497" s="10" t="b">
        <f>IF(参数统计!B497=6,参数统计!C497)</f>
        <v>0</v>
      </c>
      <c r="G497" s="10" t="b">
        <f>IF(参数统计!B497=7,参数统计!C497)</f>
        <v>0</v>
      </c>
      <c r="H497" s="10" t="b">
        <f>IF(参数统计!B497=8,参数统计!C497)</f>
        <v>0</v>
      </c>
      <c r="I497" s="10" t="b">
        <f>IF(参数统计!B497=9,参数统计!C497)</f>
        <v>0</v>
      </c>
      <c r="J497" s="10" t="b">
        <f>IF(参数统计!B497=10,参数统计!C497)</f>
        <v>0</v>
      </c>
      <c r="K497" s="10" t="b">
        <f>IF(参数统计!B497=11,参数统计!C497)</f>
        <v>0</v>
      </c>
      <c r="L497" s="10" t="b">
        <f>IF(参数统计!B497=12,参数统计!C497)</f>
        <v>0</v>
      </c>
      <c r="M497" s="10" t="b">
        <f>IF(参数统计!B497=13,参数统计!C497)</f>
        <v>0</v>
      </c>
      <c r="N497" s="10" t="b">
        <f>IF(参数统计!B497=14,参数统计!C497)</f>
        <v>0</v>
      </c>
      <c r="O497" s="10" t="b">
        <f>IF(参数统计!B497=15,参数统计!C497)</f>
        <v>0</v>
      </c>
      <c r="P497" s="10" t="b">
        <f>IF(参数统计!B497=16,参数统计!C497)</f>
        <v>0</v>
      </c>
      <c r="Q497" s="10" t="b">
        <f>IF(参数统计!B497=17,参数统计!C497)</f>
        <v>0</v>
      </c>
      <c r="R497" s="10" t="b">
        <f>IF(参数统计!B497=18,参数统计!C497)</f>
        <v>0</v>
      </c>
      <c r="S497" s="10" t="b">
        <f>IF(参数统计!B497=19,参数统计!C497)</f>
        <v>0</v>
      </c>
      <c r="T497" s="10" t="b">
        <f>IF(参数统计!B497=20,参数统计!C497)</f>
        <v>0</v>
      </c>
      <c r="U497" s="10" t="b">
        <f>IF(参数统计!B497=21,参数统计!C497)</f>
        <v>0</v>
      </c>
      <c r="V497" s="10" t="b">
        <f>IF(参数统计!B497=22,参数统计!C497)</f>
        <v>0</v>
      </c>
      <c r="W497" s="10" t="b">
        <f>IF(参数统计!B497=23,参数统计!C497)</f>
        <v>0</v>
      </c>
      <c r="X497" s="10" t="b">
        <f>IF(参数统计!B497=24,参数统计!C497)</f>
        <v>0</v>
      </c>
      <c r="Y497" s="10" t="b">
        <f>IF(参数统计!B497=25,参数统计!C497)</f>
        <v>0</v>
      </c>
      <c r="Z497" s="10" t="b">
        <f>IF(参数统计!B497=26,参数统计!C497)</f>
        <v>0</v>
      </c>
      <c r="AA497" s="10" t="b">
        <f>IF(参数统计!B497=27,参数统计!C497)</f>
        <v>0</v>
      </c>
      <c r="AB497" s="10" t="b">
        <f>IF(参数统计!B497=28,参数统计!C497)</f>
        <v>0</v>
      </c>
      <c r="AC497" s="10" t="b">
        <f>IF(参数统计!B497=29,参数统计!C497)</f>
        <v>0</v>
      </c>
      <c r="AD497" s="10" t="b">
        <f>IF(参数统计!B497=30,参数统计!C497)</f>
        <v>0</v>
      </c>
    </row>
    <row r="498" spans="1:30">
      <c r="A498" s="10" t="b">
        <f>IF(参数统计!B498=1,参数统计!C498)</f>
        <v>0</v>
      </c>
      <c r="B498" s="10" t="b">
        <f>IF(参数统计!B498=2,参数统计!C498)</f>
        <v>0</v>
      </c>
      <c r="C498" s="10" t="b">
        <f>IF(参数统计!B498=3,参数统计!C498)</f>
        <v>0</v>
      </c>
      <c r="D498" s="10" t="b">
        <f>IF(参数统计!B498=4,参数统计!C498)</f>
        <v>0</v>
      </c>
      <c r="E498" s="10" t="b">
        <f>IF(参数统计!B498=5,参数统计!C498)</f>
        <v>0</v>
      </c>
      <c r="F498" s="10" t="b">
        <f>IF(参数统计!B498=6,参数统计!C498)</f>
        <v>0</v>
      </c>
      <c r="G498" s="10" t="b">
        <f>IF(参数统计!B498=7,参数统计!C498)</f>
        <v>0</v>
      </c>
      <c r="H498" s="10" t="b">
        <f>IF(参数统计!B498=8,参数统计!C498)</f>
        <v>0</v>
      </c>
      <c r="I498" s="10" t="b">
        <f>IF(参数统计!B498=9,参数统计!C498)</f>
        <v>0</v>
      </c>
      <c r="J498" s="10" t="b">
        <f>IF(参数统计!B498=10,参数统计!C498)</f>
        <v>0</v>
      </c>
      <c r="K498" s="10" t="b">
        <f>IF(参数统计!B498=11,参数统计!C498)</f>
        <v>0</v>
      </c>
      <c r="L498" s="10" t="b">
        <f>IF(参数统计!B498=12,参数统计!C498)</f>
        <v>0</v>
      </c>
      <c r="M498" s="10" t="b">
        <f>IF(参数统计!B498=13,参数统计!C498)</f>
        <v>0</v>
      </c>
      <c r="N498" s="10" t="b">
        <f>IF(参数统计!B498=14,参数统计!C498)</f>
        <v>0</v>
      </c>
      <c r="O498" s="10" t="b">
        <f>IF(参数统计!B498=15,参数统计!C498)</f>
        <v>0</v>
      </c>
      <c r="P498" s="10" t="b">
        <f>IF(参数统计!B498=16,参数统计!C498)</f>
        <v>0</v>
      </c>
      <c r="Q498" s="10" t="b">
        <f>IF(参数统计!B498=17,参数统计!C498)</f>
        <v>0</v>
      </c>
      <c r="R498" s="10" t="b">
        <f>IF(参数统计!B498=18,参数统计!C498)</f>
        <v>0</v>
      </c>
      <c r="S498" s="10" t="b">
        <f>IF(参数统计!B498=19,参数统计!C498)</f>
        <v>0</v>
      </c>
      <c r="T498" s="10" t="b">
        <f>IF(参数统计!B498=20,参数统计!C498)</f>
        <v>0</v>
      </c>
      <c r="U498" s="10" t="b">
        <f>IF(参数统计!B498=21,参数统计!C498)</f>
        <v>0</v>
      </c>
      <c r="V498" s="10" t="b">
        <f>IF(参数统计!B498=22,参数统计!C498)</f>
        <v>0</v>
      </c>
      <c r="W498" s="10" t="b">
        <f>IF(参数统计!B498=23,参数统计!C498)</f>
        <v>0</v>
      </c>
      <c r="X498" s="10" t="b">
        <f>IF(参数统计!B498=24,参数统计!C498)</f>
        <v>0</v>
      </c>
      <c r="Y498" s="10" t="b">
        <f>IF(参数统计!B498=25,参数统计!C498)</f>
        <v>0</v>
      </c>
      <c r="Z498" s="10" t="b">
        <f>IF(参数统计!B498=26,参数统计!C498)</f>
        <v>0</v>
      </c>
      <c r="AA498" s="10" t="b">
        <f>IF(参数统计!B498=27,参数统计!C498)</f>
        <v>0</v>
      </c>
      <c r="AB498" s="10" t="b">
        <f>IF(参数统计!B498=28,参数统计!C498)</f>
        <v>0</v>
      </c>
      <c r="AC498" s="10" t="b">
        <f>IF(参数统计!B498=29,参数统计!C498)</f>
        <v>0</v>
      </c>
      <c r="AD498" s="10" t="b">
        <f>IF(参数统计!B498=30,参数统计!C498)</f>
        <v>0</v>
      </c>
    </row>
    <row r="499" spans="1:30">
      <c r="A499" s="10" t="b">
        <f>IF(参数统计!B499=1,参数统计!C499)</f>
        <v>0</v>
      </c>
      <c r="B499" s="10" t="b">
        <f>IF(参数统计!B499=2,参数统计!C499)</f>
        <v>0</v>
      </c>
      <c r="C499" s="10" t="b">
        <f>IF(参数统计!B499=3,参数统计!C499)</f>
        <v>0</v>
      </c>
      <c r="D499" s="10" t="b">
        <f>IF(参数统计!B499=4,参数统计!C499)</f>
        <v>0</v>
      </c>
      <c r="E499" s="10" t="b">
        <f>IF(参数统计!B499=5,参数统计!C499)</f>
        <v>0</v>
      </c>
      <c r="F499" s="10" t="b">
        <f>IF(参数统计!B499=6,参数统计!C499)</f>
        <v>0</v>
      </c>
      <c r="G499" s="10" t="b">
        <f>IF(参数统计!B499=7,参数统计!C499)</f>
        <v>0</v>
      </c>
      <c r="H499" s="10" t="b">
        <f>IF(参数统计!B499=8,参数统计!C499)</f>
        <v>0</v>
      </c>
      <c r="I499" s="10" t="b">
        <f>IF(参数统计!B499=9,参数统计!C499)</f>
        <v>0</v>
      </c>
      <c r="J499" s="10" t="b">
        <f>IF(参数统计!B499=10,参数统计!C499)</f>
        <v>0</v>
      </c>
      <c r="K499" s="10" t="b">
        <f>IF(参数统计!B499=11,参数统计!C499)</f>
        <v>0</v>
      </c>
      <c r="L499" s="10" t="b">
        <f>IF(参数统计!B499=12,参数统计!C499)</f>
        <v>0</v>
      </c>
      <c r="M499" s="10" t="b">
        <f>IF(参数统计!B499=13,参数统计!C499)</f>
        <v>0</v>
      </c>
      <c r="N499" s="10" t="b">
        <f>IF(参数统计!B499=14,参数统计!C499)</f>
        <v>0</v>
      </c>
      <c r="O499" s="10" t="b">
        <f>IF(参数统计!B499=15,参数统计!C499)</f>
        <v>0</v>
      </c>
      <c r="P499" s="10" t="b">
        <f>IF(参数统计!B499=16,参数统计!C499)</f>
        <v>0</v>
      </c>
      <c r="Q499" s="10" t="b">
        <f>IF(参数统计!B499=17,参数统计!C499)</f>
        <v>0</v>
      </c>
      <c r="R499" s="10" t="b">
        <f>IF(参数统计!B499=18,参数统计!C499)</f>
        <v>0</v>
      </c>
      <c r="S499" s="10" t="b">
        <f>IF(参数统计!B499=19,参数统计!C499)</f>
        <v>0</v>
      </c>
      <c r="T499" s="10" t="b">
        <f>IF(参数统计!B499=20,参数统计!C499)</f>
        <v>0</v>
      </c>
      <c r="U499" s="10" t="b">
        <f>IF(参数统计!B499=21,参数统计!C499)</f>
        <v>0</v>
      </c>
      <c r="V499" s="10" t="b">
        <f>IF(参数统计!B499=22,参数统计!C499)</f>
        <v>0</v>
      </c>
      <c r="W499" s="10" t="b">
        <f>IF(参数统计!B499=23,参数统计!C499)</f>
        <v>0</v>
      </c>
      <c r="X499" s="10" t="b">
        <f>IF(参数统计!B499=24,参数统计!C499)</f>
        <v>0</v>
      </c>
      <c r="Y499" s="10" t="b">
        <f>IF(参数统计!B499=25,参数统计!C499)</f>
        <v>0</v>
      </c>
      <c r="Z499" s="10" t="b">
        <f>IF(参数统计!B499=26,参数统计!C499)</f>
        <v>0</v>
      </c>
      <c r="AA499" s="10" t="b">
        <f>IF(参数统计!B499=27,参数统计!C499)</f>
        <v>0</v>
      </c>
      <c r="AB499" s="10" t="b">
        <f>IF(参数统计!B499=28,参数统计!C499)</f>
        <v>0</v>
      </c>
      <c r="AC499" s="10" t="b">
        <f>IF(参数统计!B499=29,参数统计!C499)</f>
        <v>0</v>
      </c>
      <c r="AD499" s="10" t="b">
        <f>IF(参数统计!B499=30,参数统计!C499)</f>
        <v>0</v>
      </c>
    </row>
    <row r="500" spans="1:30">
      <c r="A500" s="10" t="b">
        <f>IF(参数统计!B500=1,参数统计!C500)</f>
        <v>0</v>
      </c>
      <c r="B500" s="10" t="b">
        <f>IF(参数统计!B500=2,参数统计!C500)</f>
        <v>0</v>
      </c>
      <c r="C500" s="10" t="b">
        <f>IF(参数统计!B500=3,参数统计!C500)</f>
        <v>0</v>
      </c>
      <c r="D500" s="10" t="b">
        <f>IF(参数统计!B500=4,参数统计!C500)</f>
        <v>0</v>
      </c>
      <c r="E500" s="10" t="b">
        <f>IF(参数统计!B500=5,参数统计!C500)</f>
        <v>0</v>
      </c>
      <c r="F500" s="10" t="b">
        <f>IF(参数统计!B500=6,参数统计!C500)</f>
        <v>0</v>
      </c>
      <c r="G500" s="10" t="b">
        <f>IF(参数统计!B500=7,参数统计!C500)</f>
        <v>0</v>
      </c>
      <c r="H500" s="10" t="b">
        <f>IF(参数统计!B500=8,参数统计!C500)</f>
        <v>0</v>
      </c>
      <c r="I500" s="10" t="b">
        <f>IF(参数统计!B500=9,参数统计!C500)</f>
        <v>0</v>
      </c>
      <c r="J500" s="10" t="b">
        <f>IF(参数统计!B500=10,参数统计!C500)</f>
        <v>0</v>
      </c>
      <c r="K500" s="10" t="b">
        <f>IF(参数统计!B500=11,参数统计!C500)</f>
        <v>0</v>
      </c>
      <c r="L500" s="10" t="b">
        <f>IF(参数统计!B500=12,参数统计!C500)</f>
        <v>0</v>
      </c>
      <c r="M500" s="10" t="b">
        <f>IF(参数统计!B500=13,参数统计!C500)</f>
        <v>0</v>
      </c>
      <c r="N500" s="10" t="b">
        <f>IF(参数统计!B500=14,参数统计!C500)</f>
        <v>0</v>
      </c>
      <c r="O500" s="10" t="b">
        <f>IF(参数统计!B500=15,参数统计!C500)</f>
        <v>0</v>
      </c>
      <c r="P500" s="10" t="b">
        <f>IF(参数统计!B500=16,参数统计!C500)</f>
        <v>0</v>
      </c>
      <c r="Q500" s="10" t="b">
        <f>IF(参数统计!B500=17,参数统计!C500)</f>
        <v>0</v>
      </c>
      <c r="R500" s="10" t="b">
        <f>IF(参数统计!B500=18,参数统计!C500)</f>
        <v>0</v>
      </c>
      <c r="S500" s="10" t="b">
        <f>IF(参数统计!B500=19,参数统计!C500)</f>
        <v>0</v>
      </c>
      <c r="T500" s="10" t="b">
        <f>IF(参数统计!B500=20,参数统计!C500)</f>
        <v>0</v>
      </c>
      <c r="U500" s="10" t="b">
        <f>IF(参数统计!B500=21,参数统计!C500)</f>
        <v>0</v>
      </c>
      <c r="V500" s="10" t="b">
        <f>IF(参数统计!B500=22,参数统计!C500)</f>
        <v>0</v>
      </c>
      <c r="W500" s="10" t="b">
        <f>IF(参数统计!B500=23,参数统计!C500)</f>
        <v>0</v>
      </c>
      <c r="X500" s="10" t="b">
        <f>IF(参数统计!B500=24,参数统计!C500)</f>
        <v>0</v>
      </c>
      <c r="Y500" s="10" t="b">
        <f>IF(参数统计!B500=25,参数统计!C500)</f>
        <v>0</v>
      </c>
      <c r="Z500" s="10" t="b">
        <f>IF(参数统计!B500=26,参数统计!C500)</f>
        <v>0</v>
      </c>
      <c r="AA500" s="10" t="b">
        <f>IF(参数统计!B500=27,参数统计!C500)</f>
        <v>0</v>
      </c>
      <c r="AB500" s="10" t="b">
        <f>IF(参数统计!B500=28,参数统计!C500)</f>
        <v>0</v>
      </c>
      <c r="AC500" s="10" t="b">
        <f>IF(参数统计!B500=29,参数统计!C500)</f>
        <v>0</v>
      </c>
      <c r="AD500" s="10" t="b">
        <f>IF(参数统计!B500=30,参数统计!C500)</f>
        <v>0</v>
      </c>
    </row>
    <row r="501" spans="1:30">
      <c r="A501" s="10" t="b">
        <f>IF(参数统计!B501=1,参数统计!C501)</f>
        <v>0</v>
      </c>
      <c r="B501" s="10" t="b">
        <f>IF(参数统计!B501=2,参数统计!C501)</f>
        <v>0</v>
      </c>
      <c r="C501" s="10" t="b">
        <f>IF(参数统计!B501=3,参数统计!C501)</f>
        <v>0</v>
      </c>
      <c r="D501" s="10" t="b">
        <f>IF(参数统计!B501=4,参数统计!C501)</f>
        <v>0</v>
      </c>
      <c r="E501" s="10" t="b">
        <f>IF(参数统计!B501=5,参数统计!C501)</f>
        <v>0</v>
      </c>
      <c r="F501" s="10" t="b">
        <f>IF(参数统计!B501=6,参数统计!C501)</f>
        <v>0</v>
      </c>
      <c r="G501" s="10" t="b">
        <f>IF(参数统计!B501=7,参数统计!C501)</f>
        <v>0</v>
      </c>
      <c r="H501" s="10" t="b">
        <f>IF(参数统计!B501=8,参数统计!C501)</f>
        <v>0</v>
      </c>
      <c r="I501" s="10" t="b">
        <f>IF(参数统计!B501=9,参数统计!C501)</f>
        <v>0</v>
      </c>
      <c r="J501" s="10" t="b">
        <f>IF(参数统计!B501=10,参数统计!C501)</f>
        <v>0</v>
      </c>
      <c r="K501" s="10" t="b">
        <f>IF(参数统计!B501=11,参数统计!C501)</f>
        <v>0</v>
      </c>
      <c r="L501" s="10" t="b">
        <f>IF(参数统计!B501=12,参数统计!C501)</f>
        <v>0</v>
      </c>
      <c r="M501" s="10" t="b">
        <f>IF(参数统计!B501=13,参数统计!C501)</f>
        <v>0</v>
      </c>
      <c r="N501" s="10" t="b">
        <f>IF(参数统计!B501=14,参数统计!C501)</f>
        <v>0</v>
      </c>
      <c r="O501" s="10" t="b">
        <f>IF(参数统计!B501=15,参数统计!C501)</f>
        <v>0</v>
      </c>
      <c r="P501" s="10" t="b">
        <f>IF(参数统计!B501=16,参数统计!C501)</f>
        <v>0</v>
      </c>
      <c r="Q501" s="10" t="b">
        <f>IF(参数统计!B501=17,参数统计!C501)</f>
        <v>0</v>
      </c>
      <c r="R501" s="10" t="b">
        <f>IF(参数统计!B501=18,参数统计!C501)</f>
        <v>0</v>
      </c>
      <c r="S501" s="10" t="b">
        <f>IF(参数统计!B501=19,参数统计!C501)</f>
        <v>0</v>
      </c>
      <c r="T501" s="10" t="b">
        <f>IF(参数统计!B501=20,参数统计!C501)</f>
        <v>0</v>
      </c>
      <c r="U501" s="10" t="b">
        <f>IF(参数统计!B501=21,参数统计!C501)</f>
        <v>0</v>
      </c>
      <c r="V501" s="10" t="b">
        <f>IF(参数统计!B501=22,参数统计!C501)</f>
        <v>0</v>
      </c>
      <c r="W501" s="10" t="b">
        <f>IF(参数统计!B501=23,参数统计!C501)</f>
        <v>0</v>
      </c>
      <c r="X501" s="10" t="b">
        <f>IF(参数统计!B501=24,参数统计!C501)</f>
        <v>0</v>
      </c>
      <c r="Y501" s="10" t="b">
        <f>IF(参数统计!B501=25,参数统计!C501)</f>
        <v>0</v>
      </c>
      <c r="Z501" s="10" t="b">
        <f>IF(参数统计!B501=26,参数统计!C501)</f>
        <v>0</v>
      </c>
      <c r="AA501" s="10" t="b">
        <f>IF(参数统计!B501=27,参数统计!C501)</f>
        <v>0</v>
      </c>
      <c r="AB501" s="10" t="b">
        <f>IF(参数统计!B501=28,参数统计!C501)</f>
        <v>0</v>
      </c>
      <c r="AC501" s="10" t="b">
        <f>IF(参数统计!B501=29,参数统计!C501)</f>
        <v>0</v>
      </c>
      <c r="AD501" s="10" t="b">
        <f>IF(参数统计!B501=30,参数统计!C501)</f>
        <v>0</v>
      </c>
    </row>
    <row r="502" spans="1:30">
      <c r="A502" s="10" t="b">
        <f>IF(参数统计!B502=1,参数统计!C502)</f>
        <v>0</v>
      </c>
      <c r="B502" s="10" t="b">
        <f>IF(参数统计!B502=2,参数统计!C502)</f>
        <v>0</v>
      </c>
      <c r="C502" s="10" t="b">
        <f>IF(参数统计!B502=3,参数统计!C502)</f>
        <v>0</v>
      </c>
      <c r="D502" s="10" t="b">
        <f>IF(参数统计!B502=4,参数统计!C502)</f>
        <v>0</v>
      </c>
      <c r="E502" s="10" t="b">
        <f>IF(参数统计!B502=5,参数统计!C502)</f>
        <v>0</v>
      </c>
      <c r="F502" s="10" t="b">
        <f>IF(参数统计!B502=6,参数统计!C502)</f>
        <v>0</v>
      </c>
      <c r="G502" s="10" t="b">
        <f>IF(参数统计!B502=7,参数统计!C502)</f>
        <v>0</v>
      </c>
      <c r="H502" s="10" t="b">
        <f>IF(参数统计!B502=8,参数统计!C502)</f>
        <v>0</v>
      </c>
      <c r="I502" s="10" t="b">
        <f>IF(参数统计!B502=9,参数统计!C502)</f>
        <v>0</v>
      </c>
      <c r="J502" s="10" t="b">
        <f>IF(参数统计!B502=10,参数统计!C502)</f>
        <v>0</v>
      </c>
      <c r="K502" s="10" t="b">
        <f>IF(参数统计!B502=11,参数统计!C502)</f>
        <v>0</v>
      </c>
      <c r="L502" s="10" t="b">
        <f>IF(参数统计!B502=12,参数统计!C502)</f>
        <v>0</v>
      </c>
      <c r="M502" s="10" t="b">
        <f>IF(参数统计!B502=13,参数统计!C502)</f>
        <v>0</v>
      </c>
      <c r="N502" s="10" t="b">
        <f>IF(参数统计!B502=14,参数统计!C502)</f>
        <v>0</v>
      </c>
      <c r="O502" s="10" t="b">
        <f>IF(参数统计!B502=15,参数统计!C502)</f>
        <v>0</v>
      </c>
      <c r="P502" s="10" t="b">
        <f>IF(参数统计!B502=16,参数统计!C502)</f>
        <v>0</v>
      </c>
      <c r="Q502" s="10" t="b">
        <f>IF(参数统计!B502=17,参数统计!C502)</f>
        <v>0</v>
      </c>
      <c r="R502" s="10" t="b">
        <f>IF(参数统计!B502=18,参数统计!C502)</f>
        <v>0</v>
      </c>
      <c r="S502" s="10" t="b">
        <f>IF(参数统计!B502=19,参数统计!C502)</f>
        <v>0</v>
      </c>
      <c r="T502" s="10" t="b">
        <f>IF(参数统计!B502=20,参数统计!C502)</f>
        <v>0</v>
      </c>
      <c r="U502" s="10" t="b">
        <f>IF(参数统计!B502=21,参数统计!C502)</f>
        <v>0</v>
      </c>
      <c r="V502" s="10" t="b">
        <f>IF(参数统计!B502=22,参数统计!C502)</f>
        <v>0</v>
      </c>
      <c r="W502" s="10" t="b">
        <f>IF(参数统计!B502=23,参数统计!C502)</f>
        <v>0</v>
      </c>
      <c r="X502" s="10" t="b">
        <f>IF(参数统计!B502=24,参数统计!C502)</f>
        <v>0</v>
      </c>
      <c r="Y502" s="10" t="b">
        <f>IF(参数统计!B502=25,参数统计!C502)</f>
        <v>0</v>
      </c>
      <c r="Z502" s="10" t="b">
        <f>IF(参数统计!B502=26,参数统计!C502)</f>
        <v>0</v>
      </c>
      <c r="AA502" s="10" t="b">
        <f>IF(参数统计!B502=27,参数统计!C502)</f>
        <v>0</v>
      </c>
      <c r="AB502" s="10" t="b">
        <f>IF(参数统计!B502=28,参数统计!C502)</f>
        <v>0</v>
      </c>
      <c r="AC502" s="10" t="b">
        <f>IF(参数统计!B502=29,参数统计!C502)</f>
        <v>0</v>
      </c>
      <c r="AD502" s="10" t="b">
        <f>IF(参数统计!B502=30,参数统计!C502)</f>
        <v>0</v>
      </c>
    </row>
    <row r="503" spans="1:30">
      <c r="A503" s="10" t="b">
        <f>IF(参数统计!B503=1,参数统计!C503)</f>
        <v>0</v>
      </c>
      <c r="B503" s="10" t="b">
        <f>IF(参数统计!B503=2,参数统计!C503)</f>
        <v>0</v>
      </c>
      <c r="C503" s="10" t="b">
        <f>IF(参数统计!B503=3,参数统计!C503)</f>
        <v>0</v>
      </c>
      <c r="D503" s="10" t="b">
        <f>IF(参数统计!B503=4,参数统计!C503)</f>
        <v>0</v>
      </c>
      <c r="E503" s="10" t="b">
        <f>IF(参数统计!B503=5,参数统计!C503)</f>
        <v>0</v>
      </c>
      <c r="F503" s="10" t="b">
        <f>IF(参数统计!B503=6,参数统计!C503)</f>
        <v>0</v>
      </c>
      <c r="G503" s="10" t="b">
        <f>IF(参数统计!B503=7,参数统计!C503)</f>
        <v>0</v>
      </c>
      <c r="H503" s="10" t="b">
        <f>IF(参数统计!B503=8,参数统计!C503)</f>
        <v>0</v>
      </c>
      <c r="I503" s="10" t="b">
        <f>IF(参数统计!B503=9,参数统计!C503)</f>
        <v>0</v>
      </c>
      <c r="J503" s="10" t="b">
        <f>IF(参数统计!B503=10,参数统计!C503)</f>
        <v>0</v>
      </c>
      <c r="K503" s="10" t="b">
        <f>IF(参数统计!B503=11,参数统计!C503)</f>
        <v>0</v>
      </c>
      <c r="L503" s="10" t="b">
        <f>IF(参数统计!B503=12,参数统计!C503)</f>
        <v>0</v>
      </c>
      <c r="M503" s="10" t="b">
        <f>IF(参数统计!B503=13,参数统计!C503)</f>
        <v>0</v>
      </c>
      <c r="N503" s="10" t="b">
        <f>IF(参数统计!B503=14,参数统计!C503)</f>
        <v>0</v>
      </c>
      <c r="O503" s="10" t="b">
        <f>IF(参数统计!B503=15,参数统计!C503)</f>
        <v>0</v>
      </c>
      <c r="P503" s="10" t="b">
        <f>IF(参数统计!B503=16,参数统计!C503)</f>
        <v>0</v>
      </c>
      <c r="Q503" s="10" t="b">
        <f>IF(参数统计!B503=17,参数统计!C503)</f>
        <v>0</v>
      </c>
      <c r="R503" s="10" t="b">
        <f>IF(参数统计!B503=18,参数统计!C503)</f>
        <v>0</v>
      </c>
      <c r="S503" s="10" t="b">
        <f>IF(参数统计!B503=19,参数统计!C503)</f>
        <v>0</v>
      </c>
      <c r="T503" s="10" t="b">
        <f>IF(参数统计!B503=20,参数统计!C503)</f>
        <v>0</v>
      </c>
      <c r="U503" s="10" t="b">
        <f>IF(参数统计!B503=21,参数统计!C503)</f>
        <v>0</v>
      </c>
      <c r="V503" s="10" t="b">
        <f>IF(参数统计!B503=22,参数统计!C503)</f>
        <v>0</v>
      </c>
      <c r="W503" s="10" t="b">
        <f>IF(参数统计!B503=23,参数统计!C503)</f>
        <v>0</v>
      </c>
      <c r="X503" s="10" t="b">
        <f>IF(参数统计!B503=24,参数统计!C503)</f>
        <v>0</v>
      </c>
      <c r="Y503" s="10" t="b">
        <f>IF(参数统计!B503=25,参数统计!C503)</f>
        <v>0</v>
      </c>
      <c r="Z503" s="10" t="b">
        <f>IF(参数统计!B503=26,参数统计!C503)</f>
        <v>0</v>
      </c>
      <c r="AA503" s="10" t="b">
        <f>IF(参数统计!B503=27,参数统计!C503)</f>
        <v>0</v>
      </c>
      <c r="AB503" s="10" t="b">
        <f>IF(参数统计!B503=28,参数统计!C503)</f>
        <v>0</v>
      </c>
      <c r="AC503" s="10" t="b">
        <f>IF(参数统计!B503=29,参数统计!C503)</f>
        <v>0</v>
      </c>
      <c r="AD503" s="10" t="b">
        <f>IF(参数统计!B503=30,参数统计!C503)</f>
        <v>0</v>
      </c>
    </row>
    <row r="504" spans="1:30">
      <c r="A504" s="10" t="b">
        <f>IF(参数统计!B504=1,参数统计!C504)</f>
        <v>0</v>
      </c>
      <c r="B504" s="10" t="b">
        <f>IF(参数统计!B504=2,参数统计!C504)</f>
        <v>0</v>
      </c>
      <c r="C504" s="10" t="b">
        <f>IF(参数统计!B504=3,参数统计!C504)</f>
        <v>0</v>
      </c>
      <c r="D504" s="10" t="b">
        <f>IF(参数统计!B504=4,参数统计!C504)</f>
        <v>0</v>
      </c>
      <c r="E504" s="10" t="b">
        <f>IF(参数统计!B504=5,参数统计!C504)</f>
        <v>0</v>
      </c>
      <c r="F504" s="10" t="b">
        <f>IF(参数统计!B504=6,参数统计!C504)</f>
        <v>0</v>
      </c>
      <c r="G504" s="10" t="b">
        <f>IF(参数统计!B504=7,参数统计!C504)</f>
        <v>0</v>
      </c>
      <c r="H504" s="10" t="b">
        <f>IF(参数统计!B504=8,参数统计!C504)</f>
        <v>0</v>
      </c>
      <c r="I504" s="10" t="b">
        <f>IF(参数统计!B504=9,参数统计!C504)</f>
        <v>0</v>
      </c>
      <c r="J504" s="10" t="b">
        <f>IF(参数统计!B504=10,参数统计!C504)</f>
        <v>0</v>
      </c>
      <c r="K504" s="10" t="b">
        <f>IF(参数统计!B504=11,参数统计!C504)</f>
        <v>0</v>
      </c>
      <c r="L504" s="10" t="b">
        <f>IF(参数统计!B504=12,参数统计!C504)</f>
        <v>0</v>
      </c>
      <c r="M504" s="10" t="b">
        <f>IF(参数统计!B504=13,参数统计!C504)</f>
        <v>0</v>
      </c>
      <c r="N504" s="10" t="b">
        <f>IF(参数统计!B504=14,参数统计!C504)</f>
        <v>0</v>
      </c>
      <c r="O504" s="10" t="b">
        <f>IF(参数统计!B504=15,参数统计!C504)</f>
        <v>0</v>
      </c>
      <c r="P504" s="10" t="b">
        <f>IF(参数统计!B504=16,参数统计!C504)</f>
        <v>0</v>
      </c>
      <c r="Q504" s="10" t="b">
        <f>IF(参数统计!B504=17,参数统计!C504)</f>
        <v>0</v>
      </c>
      <c r="R504" s="10" t="b">
        <f>IF(参数统计!B504=18,参数统计!C504)</f>
        <v>0</v>
      </c>
      <c r="S504" s="10" t="b">
        <f>IF(参数统计!B504=19,参数统计!C504)</f>
        <v>0</v>
      </c>
      <c r="T504" s="10" t="b">
        <f>IF(参数统计!B504=20,参数统计!C504)</f>
        <v>0</v>
      </c>
      <c r="U504" s="10" t="b">
        <f>IF(参数统计!B504=21,参数统计!C504)</f>
        <v>0</v>
      </c>
      <c r="V504" s="10" t="b">
        <f>IF(参数统计!B504=22,参数统计!C504)</f>
        <v>0</v>
      </c>
      <c r="W504" s="10" t="b">
        <f>IF(参数统计!B504=23,参数统计!C504)</f>
        <v>0</v>
      </c>
      <c r="X504" s="10" t="b">
        <f>IF(参数统计!B504=24,参数统计!C504)</f>
        <v>0</v>
      </c>
      <c r="Y504" s="10" t="b">
        <f>IF(参数统计!B504=25,参数统计!C504)</f>
        <v>0</v>
      </c>
      <c r="Z504" s="10" t="b">
        <f>IF(参数统计!B504=26,参数统计!C504)</f>
        <v>0</v>
      </c>
      <c r="AA504" s="10" t="b">
        <f>IF(参数统计!B504=27,参数统计!C504)</f>
        <v>0</v>
      </c>
      <c r="AB504" s="10" t="b">
        <f>IF(参数统计!B504=28,参数统计!C504)</f>
        <v>0</v>
      </c>
      <c r="AC504" s="10" t="b">
        <f>IF(参数统计!B504=29,参数统计!C504)</f>
        <v>0</v>
      </c>
      <c r="AD504" s="10" t="b">
        <f>IF(参数统计!B504=30,参数统计!C504)</f>
        <v>0</v>
      </c>
    </row>
    <row r="505" spans="1:30">
      <c r="A505" s="10" t="b">
        <f>IF(参数统计!B505=1,参数统计!C505)</f>
        <v>0</v>
      </c>
      <c r="B505" s="10" t="b">
        <f>IF(参数统计!B505=2,参数统计!C505)</f>
        <v>0</v>
      </c>
      <c r="C505" s="10" t="b">
        <f>IF(参数统计!B505=3,参数统计!C505)</f>
        <v>0</v>
      </c>
      <c r="D505" s="10" t="b">
        <f>IF(参数统计!B505=4,参数统计!C505)</f>
        <v>0</v>
      </c>
      <c r="E505" s="10" t="b">
        <f>IF(参数统计!B505=5,参数统计!C505)</f>
        <v>0</v>
      </c>
      <c r="F505" s="10" t="b">
        <f>IF(参数统计!B505=6,参数统计!C505)</f>
        <v>0</v>
      </c>
      <c r="G505" s="10" t="b">
        <f>IF(参数统计!B505=7,参数统计!C505)</f>
        <v>0</v>
      </c>
      <c r="H505" s="10" t="b">
        <f>IF(参数统计!B505=8,参数统计!C505)</f>
        <v>0</v>
      </c>
      <c r="I505" s="10" t="b">
        <f>IF(参数统计!B505=9,参数统计!C505)</f>
        <v>0</v>
      </c>
      <c r="J505" s="10" t="b">
        <f>IF(参数统计!B505=10,参数统计!C505)</f>
        <v>0</v>
      </c>
      <c r="K505" s="10" t="b">
        <f>IF(参数统计!B505=11,参数统计!C505)</f>
        <v>0</v>
      </c>
      <c r="L505" s="10" t="b">
        <f>IF(参数统计!B505=12,参数统计!C505)</f>
        <v>0</v>
      </c>
      <c r="M505" s="10" t="b">
        <f>IF(参数统计!B505=13,参数统计!C505)</f>
        <v>0</v>
      </c>
      <c r="N505" s="10" t="b">
        <f>IF(参数统计!B505=14,参数统计!C505)</f>
        <v>0</v>
      </c>
      <c r="O505" s="10" t="b">
        <f>IF(参数统计!B505=15,参数统计!C505)</f>
        <v>0</v>
      </c>
      <c r="P505" s="10" t="b">
        <f>IF(参数统计!B505=16,参数统计!C505)</f>
        <v>0</v>
      </c>
      <c r="Q505" s="10" t="b">
        <f>IF(参数统计!B505=17,参数统计!C505)</f>
        <v>0</v>
      </c>
      <c r="R505" s="10" t="b">
        <f>IF(参数统计!B505=18,参数统计!C505)</f>
        <v>0</v>
      </c>
      <c r="S505" s="10" t="b">
        <f>IF(参数统计!B505=19,参数统计!C505)</f>
        <v>0</v>
      </c>
      <c r="T505" s="10" t="b">
        <f>IF(参数统计!B505=20,参数统计!C505)</f>
        <v>0</v>
      </c>
      <c r="U505" s="10" t="b">
        <f>IF(参数统计!B505=21,参数统计!C505)</f>
        <v>0</v>
      </c>
      <c r="V505" s="10" t="b">
        <f>IF(参数统计!B505=22,参数统计!C505)</f>
        <v>0</v>
      </c>
      <c r="W505" s="10" t="b">
        <f>IF(参数统计!B505=23,参数统计!C505)</f>
        <v>0</v>
      </c>
      <c r="X505" s="10" t="b">
        <f>IF(参数统计!B505=24,参数统计!C505)</f>
        <v>0</v>
      </c>
      <c r="Y505" s="10" t="b">
        <f>IF(参数统计!B505=25,参数统计!C505)</f>
        <v>0</v>
      </c>
      <c r="Z505" s="10" t="b">
        <f>IF(参数统计!B505=26,参数统计!C505)</f>
        <v>0</v>
      </c>
      <c r="AA505" s="10" t="b">
        <f>IF(参数统计!B505=27,参数统计!C505)</f>
        <v>0</v>
      </c>
      <c r="AB505" s="10" t="b">
        <f>IF(参数统计!B505=28,参数统计!C505)</f>
        <v>0</v>
      </c>
      <c r="AC505" s="10" t="b">
        <f>IF(参数统计!B505=29,参数统计!C505)</f>
        <v>0</v>
      </c>
      <c r="AD505" s="10" t="b">
        <f>IF(参数统计!B505=30,参数统计!C505)</f>
        <v>0</v>
      </c>
    </row>
    <row r="506" spans="1:30">
      <c r="A506" s="10" t="b">
        <f>IF(参数统计!B506=1,参数统计!C506)</f>
        <v>0</v>
      </c>
      <c r="B506" s="10" t="b">
        <f>IF(参数统计!B506=2,参数统计!C506)</f>
        <v>0</v>
      </c>
      <c r="C506" s="10" t="b">
        <f>IF(参数统计!B506=3,参数统计!C506)</f>
        <v>0</v>
      </c>
      <c r="D506" s="10" t="b">
        <f>IF(参数统计!B506=4,参数统计!C506)</f>
        <v>0</v>
      </c>
      <c r="E506" s="10" t="b">
        <f>IF(参数统计!B506=5,参数统计!C506)</f>
        <v>0</v>
      </c>
      <c r="F506" s="10" t="b">
        <f>IF(参数统计!B506=6,参数统计!C506)</f>
        <v>0</v>
      </c>
      <c r="G506" s="10" t="b">
        <f>IF(参数统计!B506=7,参数统计!C506)</f>
        <v>0</v>
      </c>
      <c r="H506" s="10" t="b">
        <f>IF(参数统计!B506=8,参数统计!C506)</f>
        <v>0</v>
      </c>
      <c r="I506" s="10" t="b">
        <f>IF(参数统计!B506=9,参数统计!C506)</f>
        <v>0</v>
      </c>
      <c r="J506" s="10" t="b">
        <f>IF(参数统计!B506=10,参数统计!C506)</f>
        <v>0</v>
      </c>
      <c r="K506" s="10" t="b">
        <f>IF(参数统计!B506=11,参数统计!C506)</f>
        <v>0</v>
      </c>
      <c r="L506" s="10" t="b">
        <f>IF(参数统计!B506=12,参数统计!C506)</f>
        <v>0</v>
      </c>
      <c r="M506" s="10" t="b">
        <f>IF(参数统计!B506=13,参数统计!C506)</f>
        <v>0</v>
      </c>
      <c r="N506" s="10" t="b">
        <f>IF(参数统计!B506=14,参数统计!C506)</f>
        <v>0</v>
      </c>
      <c r="O506" s="10" t="b">
        <f>IF(参数统计!B506=15,参数统计!C506)</f>
        <v>0</v>
      </c>
      <c r="P506" s="10" t="b">
        <f>IF(参数统计!B506=16,参数统计!C506)</f>
        <v>0</v>
      </c>
      <c r="Q506" s="10" t="b">
        <f>IF(参数统计!B506=17,参数统计!C506)</f>
        <v>0</v>
      </c>
      <c r="R506" s="10" t="b">
        <f>IF(参数统计!B506=18,参数统计!C506)</f>
        <v>0</v>
      </c>
      <c r="S506" s="10" t="b">
        <f>IF(参数统计!B506=19,参数统计!C506)</f>
        <v>0</v>
      </c>
      <c r="T506" s="10" t="b">
        <f>IF(参数统计!B506=20,参数统计!C506)</f>
        <v>0</v>
      </c>
      <c r="U506" s="10" t="b">
        <f>IF(参数统计!B506=21,参数统计!C506)</f>
        <v>0</v>
      </c>
      <c r="V506" s="10" t="b">
        <f>IF(参数统计!B506=22,参数统计!C506)</f>
        <v>0</v>
      </c>
      <c r="W506" s="10" t="b">
        <f>IF(参数统计!B506=23,参数统计!C506)</f>
        <v>0</v>
      </c>
      <c r="X506" s="10" t="b">
        <f>IF(参数统计!B506=24,参数统计!C506)</f>
        <v>0</v>
      </c>
      <c r="Y506" s="10" t="b">
        <f>IF(参数统计!B506=25,参数统计!C506)</f>
        <v>0</v>
      </c>
      <c r="Z506" s="10" t="b">
        <f>IF(参数统计!B506=26,参数统计!C506)</f>
        <v>0</v>
      </c>
      <c r="AA506" s="10" t="b">
        <f>IF(参数统计!B506=27,参数统计!C506)</f>
        <v>0</v>
      </c>
      <c r="AB506" s="10" t="b">
        <f>IF(参数统计!B506=28,参数统计!C506)</f>
        <v>0</v>
      </c>
      <c r="AC506" s="10" t="b">
        <f>IF(参数统计!B506=29,参数统计!C506)</f>
        <v>0</v>
      </c>
      <c r="AD506" s="10" t="b">
        <f>IF(参数统计!B506=30,参数统计!C506)</f>
        <v>0</v>
      </c>
    </row>
    <row r="507" spans="1:30">
      <c r="A507" s="10" t="b">
        <f>IF(参数统计!B507=1,参数统计!C507)</f>
        <v>0</v>
      </c>
      <c r="B507" s="10" t="b">
        <f>IF(参数统计!B507=2,参数统计!C507)</f>
        <v>0</v>
      </c>
      <c r="C507" s="10" t="b">
        <f>IF(参数统计!B507=3,参数统计!C507)</f>
        <v>0</v>
      </c>
      <c r="D507" s="10" t="b">
        <f>IF(参数统计!B507=4,参数统计!C507)</f>
        <v>0</v>
      </c>
      <c r="E507" s="10" t="b">
        <f>IF(参数统计!B507=5,参数统计!C507)</f>
        <v>0</v>
      </c>
      <c r="F507" s="10" t="b">
        <f>IF(参数统计!B507=6,参数统计!C507)</f>
        <v>0</v>
      </c>
      <c r="G507" s="10" t="b">
        <f>IF(参数统计!B507=7,参数统计!C507)</f>
        <v>0</v>
      </c>
      <c r="H507" s="10" t="b">
        <f>IF(参数统计!B507=8,参数统计!C507)</f>
        <v>0</v>
      </c>
      <c r="I507" s="10" t="b">
        <f>IF(参数统计!B507=9,参数统计!C507)</f>
        <v>0</v>
      </c>
      <c r="J507" s="10" t="b">
        <f>IF(参数统计!B507=10,参数统计!C507)</f>
        <v>0</v>
      </c>
      <c r="K507" s="10" t="b">
        <f>IF(参数统计!B507=11,参数统计!C507)</f>
        <v>0</v>
      </c>
      <c r="L507" s="10" t="b">
        <f>IF(参数统计!B507=12,参数统计!C507)</f>
        <v>0</v>
      </c>
      <c r="M507" s="10" t="b">
        <f>IF(参数统计!B507=13,参数统计!C507)</f>
        <v>0</v>
      </c>
      <c r="N507" s="10" t="b">
        <f>IF(参数统计!B507=14,参数统计!C507)</f>
        <v>0</v>
      </c>
      <c r="O507" s="10" t="b">
        <f>IF(参数统计!B507=15,参数统计!C507)</f>
        <v>0</v>
      </c>
      <c r="P507" s="10" t="b">
        <f>IF(参数统计!B507=16,参数统计!C507)</f>
        <v>0</v>
      </c>
      <c r="Q507" s="10" t="b">
        <f>IF(参数统计!B507=17,参数统计!C507)</f>
        <v>0</v>
      </c>
      <c r="R507" s="10" t="b">
        <f>IF(参数统计!B507=18,参数统计!C507)</f>
        <v>0</v>
      </c>
      <c r="S507" s="10" t="b">
        <f>IF(参数统计!B507=19,参数统计!C507)</f>
        <v>0</v>
      </c>
      <c r="T507" s="10" t="b">
        <f>IF(参数统计!B507=20,参数统计!C507)</f>
        <v>0</v>
      </c>
      <c r="U507" s="10" t="b">
        <f>IF(参数统计!B507=21,参数统计!C507)</f>
        <v>0</v>
      </c>
      <c r="V507" s="10" t="b">
        <f>IF(参数统计!B507=22,参数统计!C507)</f>
        <v>0</v>
      </c>
      <c r="W507" s="10" t="b">
        <f>IF(参数统计!B507=23,参数统计!C507)</f>
        <v>0</v>
      </c>
      <c r="X507" s="10" t="b">
        <f>IF(参数统计!B507=24,参数统计!C507)</f>
        <v>0</v>
      </c>
      <c r="Y507" s="10" t="b">
        <f>IF(参数统计!B507=25,参数统计!C507)</f>
        <v>0</v>
      </c>
      <c r="Z507" s="10" t="b">
        <f>IF(参数统计!B507=26,参数统计!C507)</f>
        <v>0</v>
      </c>
      <c r="AA507" s="10" t="b">
        <f>IF(参数统计!B507=27,参数统计!C507)</f>
        <v>0</v>
      </c>
      <c r="AB507" s="10" t="b">
        <f>IF(参数统计!B507=28,参数统计!C507)</f>
        <v>0</v>
      </c>
      <c r="AC507" s="10" t="b">
        <f>IF(参数统计!B507=29,参数统计!C507)</f>
        <v>0</v>
      </c>
      <c r="AD507" s="10" t="b">
        <f>IF(参数统计!B507=30,参数统计!C507)</f>
        <v>0</v>
      </c>
    </row>
    <row r="508" spans="1:30">
      <c r="A508" s="10" t="b">
        <f>IF(参数统计!B508=1,参数统计!C508)</f>
        <v>0</v>
      </c>
      <c r="B508" s="10" t="b">
        <f>IF(参数统计!B508=2,参数统计!C508)</f>
        <v>0</v>
      </c>
      <c r="C508" s="10" t="b">
        <f>IF(参数统计!B508=3,参数统计!C508)</f>
        <v>0</v>
      </c>
      <c r="D508" s="10" t="b">
        <f>IF(参数统计!B508=4,参数统计!C508)</f>
        <v>0</v>
      </c>
      <c r="E508" s="10" t="b">
        <f>IF(参数统计!B508=5,参数统计!C508)</f>
        <v>0</v>
      </c>
      <c r="F508" s="10" t="b">
        <f>IF(参数统计!B508=6,参数统计!C508)</f>
        <v>0</v>
      </c>
      <c r="G508" s="10" t="b">
        <f>IF(参数统计!B508=7,参数统计!C508)</f>
        <v>0</v>
      </c>
      <c r="H508" s="10" t="b">
        <f>IF(参数统计!B508=8,参数统计!C508)</f>
        <v>0</v>
      </c>
      <c r="I508" s="10" t="b">
        <f>IF(参数统计!B508=9,参数统计!C508)</f>
        <v>0</v>
      </c>
      <c r="J508" s="10" t="b">
        <f>IF(参数统计!B508=10,参数统计!C508)</f>
        <v>0</v>
      </c>
      <c r="K508" s="10" t="b">
        <f>IF(参数统计!B508=11,参数统计!C508)</f>
        <v>0</v>
      </c>
      <c r="L508" s="10" t="b">
        <f>IF(参数统计!B508=12,参数统计!C508)</f>
        <v>0</v>
      </c>
      <c r="M508" s="10" t="b">
        <f>IF(参数统计!B508=13,参数统计!C508)</f>
        <v>0</v>
      </c>
      <c r="N508" s="10" t="b">
        <f>IF(参数统计!B508=14,参数统计!C508)</f>
        <v>0</v>
      </c>
      <c r="O508" s="10" t="b">
        <f>IF(参数统计!B508=15,参数统计!C508)</f>
        <v>0</v>
      </c>
      <c r="P508" s="10" t="b">
        <f>IF(参数统计!B508=16,参数统计!C508)</f>
        <v>0</v>
      </c>
      <c r="Q508" s="10" t="b">
        <f>IF(参数统计!B508=17,参数统计!C508)</f>
        <v>0</v>
      </c>
      <c r="R508" s="10" t="b">
        <f>IF(参数统计!B508=18,参数统计!C508)</f>
        <v>0</v>
      </c>
      <c r="S508" s="10" t="b">
        <f>IF(参数统计!B508=19,参数统计!C508)</f>
        <v>0</v>
      </c>
      <c r="T508" s="10" t="b">
        <f>IF(参数统计!B508=20,参数统计!C508)</f>
        <v>0</v>
      </c>
      <c r="U508" s="10" t="b">
        <f>IF(参数统计!B508=21,参数统计!C508)</f>
        <v>0</v>
      </c>
      <c r="V508" s="10" t="b">
        <f>IF(参数统计!B508=22,参数统计!C508)</f>
        <v>0</v>
      </c>
      <c r="W508" s="10" t="b">
        <f>IF(参数统计!B508=23,参数统计!C508)</f>
        <v>0</v>
      </c>
      <c r="X508" s="10" t="b">
        <f>IF(参数统计!B508=24,参数统计!C508)</f>
        <v>0</v>
      </c>
      <c r="Y508" s="10" t="b">
        <f>IF(参数统计!B508=25,参数统计!C508)</f>
        <v>0</v>
      </c>
      <c r="Z508" s="10" t="b">
        <f>IF(参数统计!B508=26,参数统计!C508)</f>
        <v>0</v>
      </c>
      <c r="AA508" s="10" t="b">
        <f>IF(参数统计!B508=27,参数统计!C508)</f>
        <v>0</v>
      </c>
      <c r="AB508" s="10" t="b">
        <f>IF(参数统计!B508=28,参数统计!C508)</f>
        <v>0</v>
      </c>
      <c r="AC508" s="10" t="b">
        <f>IF(参数统计!B508=29,参数统计!C508)</f>
        <v>0</v>
      </c>
      <c r="AD508" s="10" t="b">
        <f>IF(参数统计!B508=30,参数统计!C508)</f>
        <v>0</v>
      </c>
    </row>
    <row r="509" spans="1:30">
      <c r="A509" s="10" t="b">
        <f>IF(参数统计!B509=1,参数统计!C509)</f>
        <v>0</v>
      </c>
      <c r="B509" s="10" t="b">
        <f>IF(参数统计!B509=2,参数统计!C509)</f>
        <v>0</v>
      </c>
      <c r="C509" s="10" t="b">
        <f>IF(参数统计!B509=3,参数统计!C509)</f>
        <v>0</v>
      </c>
      <c r="D509" s="10" t="b">
        <f>IF(参数统计!B509=4,参数统计!C509)</f>
        <v>0</v>
      </c>
      <c r="E509" s="10" t="b">
        <f>IF(参数统计!B509=5,参数统计!C509)</f>
        <v>0</v>
      </c>
      <c r="F509" s="10" t="b">
        <f>IF(参数统计!B509=6,参数统计!C509)</f>
        <v>0</v>
      </c>
      <c r="G509" s="10" t="b">
        <f>IF(参数统计!B509=7,参数统计!C509)</f>
        <v>0</v>
      </c>
      <c r="H509" s="10" t="b">
        <f>IF(参数统计!B509=8,参数统计!C509)</f>
        <v>0</v>
      </c>
      <c r="I509" s="10" t="b">
        <f>IF(参数统计!B509=9,参数统计!C509)</f>
        <v>0</v>
      </c>
      <c r="J509" s="10" t="b">
        <f>IF(参数统计!B509=10,参数统计!C509)</f>
        <v>0</v>
      </c>
      <c r="K509" s="10" t="b">
        <f>IF(参数统计!B509=11,参数统计!C509)</f>
        <v>0</v>
      </c>
      <c r="L509" s="10" t="b">
        <f>IF(参数统计!B509=12,参数统计!C509)</f>
        <v>0</v>
      </c>
      <c r="M509" s="10" t="b">
        <f>IF(参数统计!B509=13,参数统计!C509)</f>
        <v>0</v>
      </c>
      <c r="N509" s="10" t="b">
        <f>IF(参数统计!B509=14,参数统计!C509)</f>
        <v>0</v>
      </c>
      <c r="O509" s="10" t="b">
        <f>IF(参数统计!B509=15,参数统计!C509)</f>
        <v>0</v>
      </c>
      <c r="P509" s="10" t="b">
        <f>IF(参数统计!B509=16,参数统计!C509)</f>
        <v>0</v>
      </c>
      <c r="Q509" s="10" t="b">
        <f>IF(参数统计!B509=17,参数统计!C509)</f>
        <v>0</v>
      </c>
      <c r="R509" s="10" t="b">
        <f>IF(参数统计!B509=18,参数统计!C509)</f>
        <v>0</v>
      </c>
      <c r="S509" s="10" t="b">
        <f>IF(参数统计!B509=19,参数统计!C509)</f>
        <v>0</v>
      </c>
      <c r="T509" s="10" t="b">
        <f>IF(参数统计!B509=20,参数统计!C509)</f>
        <v>0</v>
      </c>
      <c r="U509" s="10" t="b">
        <f>IF(参数统计!B509=21,参数统计!C509)</f>
        <v>0</v>
      </c>
      <c r="V509" s="10" t="b">
        <f>IF(参数统计!B509=22,参数统计!C509)</f>
        <v>0</v>
      </c>
      <c r="W509" s="10" t="b">
        <f>IF(参数统计!B509=23,参数统计!C509)</f>
        <v>0</v>
      </c>
      <c r="X509" s="10" t="b">
        <f>IF(参数统计!B509=24,参数统计!C509)</f>
        <v>0</v>
      </c>
      <c r="Y509" s="10" t="b">
        <f>IF(参数统计!B509=25,参数统计!C509)</f>
        <v>0</v>
      </c>
      <c r="Z509" s="10" t="b">
        <f>IF(参数统计!B509=26,参数统计!C509)</f>
        <v>0</v>
      </c>
      <c r="AA509" s="10" t="b">
        <f>IF(参数统计!B509=27,参数统计!C509)</f>
        <v>0</v>
      </c>
      <c r="AB509" s="10" t="b">
        <f>IF(参数统计!B509=28,参数统计!C509)</f>
        <v>0</v>
      </c>
      <c r="AC509" s="10" t="b">
        <f>IF(参数统计!B509=29,参数统计!C509)</f>
        <v>0</v>
      </c>
      <c r="AD509" s="10" t="b">
        <f>IF(参数统计!B509=30,参数统计!C509)</f>
        <v>0</v>
      </c>
    </row>
    <row r="510" spans="1:30">
      <c r="A510" s="10" t="b">
        <f>IF(参数统计!B510=1,参数统计!C510)</f>
        <v>0</v>
      </c>
      <c r="B510" s="10" t="b">
        <f>IF(参数统计!B510=2,参数统计!C510)</f>
        <v>0</v>
      </c>
      <c r="C510" s="10" t="b">
        <f>IF(参数统计!B510=3,参数统计!C510)</f>
        <v>0</v>
      </c>
      <c r="D510" s="10" t="b">
        <f>IF(参数统计!B510=4,参数统计!C510)</f>
        <v>0</v>
      </c>
      <c r="E510" s="10" t="b">
        <f>IF(参数统计!B510=5,参数统计!C510)</f>
        <v>0</v>
      </c>
      <c r="F510" s="10" t="b">
        <f>IF(参数统计!B510=6,参数统计!C510)</f>
        <v>0</v>
      </c>
      <c r="G510" s="10" t="b">
        <f>IF(参数统计!B510=7,参数统计!C510)</f>
        <v>0</v>
      </c>
      <c r="H510" s="10" t="b">
        <f>IF(参数统计!B510=8,参数统计!C510)</f>
        <v>0</v>
      </c>
      <c r="I510" s="10" t="b">
        <f>IF(参数统计!B510=9,参数统计!C510)</f>
        <v>0</v>
      </c>
      <c r="J510" s="10" t="b">
        <f>IF(参数统计!B510=10,参数统计!C510)</f>
        <v>0</v>
      </c>
      <c r="K510" s="10" t="b">
        <f>IF(参数统计!B510=11,参数统计!C510)</f>
        <v>0</v>
      </c>
      <c r="L510" s="10" t="b">
        <f>IF(参数统计!B510=12,参数统计!C510)</f>
        <v>0</v>
      </c>
      <c r="M510" s="10" t="b">
        <f>IF(参数统计!B510=13,参数统计!C510)</f>
        <v>0</v>
      </c>
      <c r="N510" s="10" t="b">
        <f>IF(参数统计!B510=14,参数统计!C510)</f>
        <v>0</v>
      </c>
      <c r="O510" s="10" t="b">
        <f>IF(参数统计!B510=15,参数统计!C510)</f>
        <v>0</v>
      </c>
      <c r="P510" s="10" t="b">
        <f>IF(参数统计!B510=16,参数统计!C510)</f>
        <v>0</v>
      </c>
      <c r="Q510" s="10" t="b">
        <f>IF(参数统计!B510=17,参数统计!C510)</f>
        <v>0</v>
      </c>
      <c r="R510" s="10" t="b">
        <f>IF(参数统计!B510=18,参数统计!C510)</f>
        <v>0</v>
      </c>
      <c r="S510" s="10" t="b">
        <f>IF(参数统计!B510=19,参数统计!C510)</f>
        <v>0</v>
      </c>
      <c r="T510" s="10" t="b">
        <f>IF(参数统计!B510=20,参数统计!C510)</f>
        <v>0</v>
      </c>
      <c r="U510" s="10" t="b">
        <f>IF(参数统计!B510=21,参数统计!C510)</f>
        <v>0</v>
      </c>
      <c r="V510" s="10" t="b">
        <f>IF(参数统计!B510=22,参数统计!C510)</f>
        <v>0</v>
      </c>
      <c r="W510" s="10" t="b">
        <f>IF(参数统计!B510=23,参数统计!C510)</f>
        <v>0</v>
      </c>
      <c r="X510" s="10" t="b">
        <f>IF(参数统计!B510=24,参数统计!C510)</f>
        <v>0</v>
      </c>
      <c r="Y510" s="10" t="b">
        <f>IF(参数统计!B510=25,参数统计!C510)</f>
        <v>0</v>
      </c>
      <c r="Z510" s="10" t="b">
        <f>IF(参数统计!B510=26,参数统计!C510)</f>
        <v>0</v>
      </c>
      <c r="AA510" s="10" t="b">
        <f>IF(参数统计!B510=27,参数统计!C510)</f>
        <v>0</v>
      </c>
      <c r="AB510" s="10" t="b">
        <f>IF(参数统计!B510=28,参数统计!C510)</f>
        <v>0</v>
      </c>
      <c r="AC510" s="10" t="b">
        <f>IF(参数统计!B510=29,参数统计!C510)</f>
        <v>0</v>
      </c>
      <c r="AD510" s="10" t="b">
        <f>IF(参数统计!B510=30,参数统计!C510)</f>
        <v>0</v>
      </c>
    </row>
    <row r="511" spans="1:30">
      <c r="A511" s="10" t="b">
        <f>IF(参数统计!B511=1,参数统计!C511)</f>
        <v>0</v>
      </c>
      <c r="B511" s="10" t="b">
        <f>IF(参数统计!B511=2,参数统计!C511)</f>
        <v>0</v>
      </c>
      <c r="C511" s="10" t="b">
        <f>IF(参数统计!B511=3,参数统计!C511)</f>
        <v>0</v>
      </c>
      <c r="D511" s="10" t="b">
        <f>IF(参数统计!B511=4,参数统计!C511)</f>
        <v>0</v>
      </c>
      <c r="E511" s="10" t="b">
        <f>IF(参数统计!B511=5,参数统计!C511)</f>
        <v>0</v>
      </c>
      <c r="F511" s="10" t="b">
        <f>IF(参数统计!B511=6,参数统计!C511)</f>
        <v>0</v>
      </c>
      <c r="G511" s="10" t="b">
        <f>IF(参数统计!B511=7,参数统计!C511)</f>
        <v>0</v>
      </c>
      <c r="H511" s="10" t="b">
        <f>IF(参数统计!B511=8,参数统计!C511)</f>
        <v>0</v>
      </c>
      <c r="I511" s="10" t="b">
        <f>IF(参数统计!B511=9,参数统计!C511)</f>
        <v>0</v>
      </c>
      <c r="J511" s="10" t="b">
        <f>IF(参数统计!B511=10,参数统计!C511)</f>
        <v>0</v>
      </c>
      <c r="K511" s="10" t="b">
        <f>IF(参数统计!B511=11,参数统计!C511)</f>
        <v>0</v>
      </c>
      <c r="L511" s="10" t="b">
        <f>IF(参数统计!B511=12,参数统计!C511)</f>
        <v>0</v>
      </c>
      <c r="M511" s="10" t="b">
        <f>IF(参数统计!B511=13,参数统计!C511)</f>
        <v>0</v>
      </c>
      <c r="N511" s="10" t="b">
        <f>IF(参数统计!B511=14,参数统计!C511)</f>
        <v>0</v>
      </c>
      <c r="O511" s="10" t="b">
        <f>IF(参数统计!B511=15,参数统计!C511)</f>
        <v>0</v>
      </c>
      <c r="P511" s="10" t="b">
        <f>IF(参数统计!B511=16,参数统计!C511)</f>
        <v>0</v>
      </c>
      <c r="Q511" s="10" t="b">
        <f>IF(参数统计!B511=17,参数统计!C511)</f>
        <v>0</v>
      </c>
      <c r="R511" s="10" t="b">
        <f>IF(参数统计!B511=18,参数统计!C511)</f>
        <v>0</v>
      </c>
      <c r="S511" s="10" t="b">
        <f>IF(参数统计!B511=19,参数统计!C511)</f>
        <v>0</v>
      </c>
      <c r="T511" s="10" t="b">
        <f>IF(参数统计!B511=20,参数统计!C511)</f>
        <v>0</v>
      </c>
      <c r="U511" s="10" t="b">
        <f>IF(参数统计!B511=21,参数统计!C511)</f>
        <v>0</v>
      </c>
      <c r="V511" s="10" t="b">
        <f>IF(参数统计!B511=22,参数统计!C511)</f>
        <v>0</v>
      </c>
      <c r="W511" s="10" t="b">
        <f>IF(参数统计!B511=23,参数统计!C511)</f>
        <v>0</v>
      </c>
      <c r="X511" s="10" t="b">
        <f>IF(参数统计!B511=24,参数统计!C511)</f>
        <v>0</v>
      </c>
      <c r="Y511" s="10" t="b">
        <f>IF(参数统计!B511=25,参数统计!C511)</f>
        <v>0</v>
      </c>
      <c r="Z511" s="10" t="b">
        <f>IF(参数统计!B511=26,参数统计!C511)</f>
        <v>0</v>
      </c>
      <c r="AA511" s="10" t="b">
        <f>IF(参数统计!B511=27,参数统计!C511)</f>
        <v>0</v>
      </c>
      <c r="AB511" s="10" t="b">
        <f>IF(参数统计!B511=28,参数统计!C511)</f>
        <v>0</v>
      </c>
      <c r="AC511" s="10" t="b">
        <f>IF(参数统计!B511=29,参数统计!C511)</f>
        <v>0</v>
      </c>
      <c r="AD511" s="10" t="b">
        <f>IF(参数统计!B511=30,参数统计!C511)</f>
        <v>0</v>
      </c>
    </row>
    <row r="512" spans="1:30">
      <c r="A512" s="10" t="b">
        <f>IF(参数统计!B512=1,参数统计!C512)</f>
        <v>0</v>
      </c>
      <c r="B512" s="10" t="b">
        <f>IF(参数统计!B512=2,参数统计!C512)</f>
        <v>0</v>
      </c>
      <c r="C512" s="10" t="b">
        <f>IF(参数统计!B512=3,参数统计!C512)</f>
        <v>0</v>
      </c>
      <c r="D512" s="10" t="b">
        <f>IF(参数统计!B512=4,参数统计!C512)</f>
        <v>0</v>
      </c>
      <c r="E512" s="10" t="b">
        <f>IF(参数统计!B512=5,参数统计!C512)</f>
        <v>0</v>
      </c>
      <c r="F512" s="10" t="b">
        <f>IF(参数统计!B512=6,参数统计!C512)</f>
        <v>0</v>
      </c>
      <c r="G512" s="10" t="b">
        <f>IF(参数统计!B512=7,参数统计!C512)</f>
        <v>0</v>
      </c>
      <c r="H512" s="10" t="b">
        <f>IF(参数统计!B512=8,参数统计!C512)</f>
        <v>0</v>
      </c>
      <c r="I512" s="10" t="b">
        <f>IF(参数统计!B512=9,参数统计!C512)</f>
        <v>0</v>
      </c>
      <c r="J512" s="10" t="b">
        <f>IF(参数统计!B512=10,参数统计!C512)</f>
        <v>0</v>
      </c>
      <c r="K512" s="10" t="b">
        <f>IF(参数统计!B512=11,参数统计!C512)</f>
        <v>0</v>
      </c>
      <c r="L512" s="10" t="b">
        <f>IF(参数统计!B512=12,参数统计!C512)</f>
        <v>0</v>
      </c>
      <c r="M512" s="10" t="b">
        <f>IF(参数统计!B512=13,参数统计!C512)</f>
        <v>0</v>
      </c>
      <c r="N512" s="10" t="b">
        <f>IF(参数统计!B512=14,参数统计!C512)</f>
        <v>0</v>
      </c>
      <c r="O512" s="10" t="b">
        <f>IF(参数统计!B512=15,参数统计!C512)</f>
        <v>0</v>
      </c>
      <c r="P512" s="10" t="b">
        <f>IF(参数统计!B512=16,参数统计!C512)</f>
        <v>0</v>
      </c>
      <c r="Q512" s="10" t="b">
        <f>IF(参数统计!B512=17,参数统计!C512)</f>
        <v>0</v>
      </c>
      <c r="R512" s="10" t="b">
        <f>IF(参数统计!B512=18,参数统计!C512)</f>
        <v>0</v>
      </c>
      <c r="S512" s="10" t="b">
        <f>IF(参数统计!B512=19,参数统计!C512)</f>
        <v>0</v>
      </c>
      <c r="T512" s="10" t="b">
        <f>IF(参数统计!B512=20,参数统计!C512)</f>
        <v>0</v>
      </c>
      <c r="U512" s="10" t="b">
        <f>IF(参数统计!B512=21,参数统计!C512)</f>
        <v>0</v>
      </c>
      <c r="V512" s="10" t="b">
        <f>IF(参数统计!B512=22,参数统计!C512)</f>
        <v>0</v>
      </c>
      <c r="W512" s="10" t="b">
        <f>IF(参数统计!B512=23,参数统计!C512)</f>
        <v>0</v>
      </c>
      <c r="X512" s="10" t="b">
        <f>IF(参数统计!B512=24,参数统计!C512)</f>
        <v>0</v>
      </c>
      <c r="Y512" s="10" t="b">
        <f>IF(参数统计!B512=25,参数统计!C512)</f>
        <v>0</v>
      </c>
      <c r="Z512" s="10" t="b">
        <f>IF(参数统计!B512=26,参数统计!C512)</f>
        <v>0</v>
      </c>
      <c r="AA512" s="10" t="b">
        <f>IF(参数统计!B512=27,参数统计!C512)</f>
        <v>0</v>
      </c>
      <c r="AB512" s="10" t="b">
        <f>IF(参数统计!B512=28,参数统计!C512)</f>
        <v>0</v>
      </c>
      <c r="AC512" s="10" t="b">
        <f>IF(参数统计!B512=29,参数统计!C512)</f>
        <v>0</v>
      </c>
      <c r="AD512" s="10" t="b">
        <f>IF(参数统计!B512=30,参数统计!C512)</f>
        <v>0</v>
      </c>
    </row>
    <row r="513" spans="1:30">
      <c r="A513" s="10" t="b">
        <f>IF(参数统计!B513=1,参数统计!C513)</f>
        <v>0</v>
      </c>
      <c r="B513" s="10" t="b">
        <f>IF(参数统计!B513=2,参数统计!C513)</f>
        <v>0</v>
      </c>
      <c r="C513" s="10" t="b">
        <f>IF(参数统计!B513=3,参数统计!C513)</f>
        <v>0</v>
      </c>
      <c r="D513" s="10" t="b">
        <f>IF(参数统计!B513=4,参数统计!C513)</f>
        <v>0</v>
      </c>
      <c r="E513" s="10" t="b">
        <f>IF(参数统计!B513=5,参数统计!C513)</f>
        <v>0</v>
      </c>
      <c r="F513" s="10" t="b">
        <f>IF(参数统计!B513=6,参数统计!C513)</f>
        <v>0</v>
      </c>
      <c r="G513" s="10" t="b">
        <f>IF(参数统计!B513=7,参数统计!C513)</f>
        <v>0</v>
      </c>
      <c r="H513" s="10" t="b">
        <f>IF(参数统计!B513=8,参数统计!C513)</f>
        <v>0</v>
      </c>
      <c r="I513" s="10" t="b">
        <f>IF(参数统计!B513=9,参数统计!C513)</f>
        <v>0</v>
      </c>
      <c r="J513" s="10" t="b">
        <f>IF(参数统计!B513=10,参数统计!C513)</f>
        <v>0</v>
      </c>
      <c r="K513" s="10" t="b">
        <f>IF(参数统计!B513=11,参数统计!C513)</f>
        <v>0</v>
      </c>
      <c r="L513" s="10" t="b">
        <f>IF(参数统计!B513=12,参数统计!C513)</f>
        <v>0</v>
      </c>
      <c r="M513" s="10" t="b">
        <f>IF(参数统计!B513=13,参数统计!C513)</f>
        <v>0</v>
      </c>
      <c r="N513" s="10" t="b">
        <f>IF(参数统计!B513=14,参数统计!C513)</f>
        <v>0</v>
      </c>
      <c r="O513" s="10" t="b">
        <f>IF(参数统计!B513=15,参数统计!C513)</f>
        <v>0</v>
      </c>
      <c r="P513" s="10" t="b">
        <f>IF(参数统计!B513=16,参数统计!C513)</f>
        <v>0</v>
      </c>
      <c r="Q513" s="10" t="b">
        <f>IF(参数统计!B513=17,参数统计!C513)</f>
        <v>0</v>
      </c>
      <c r="R513" s="10" t="b">
        <f>IF(参数统计!B513=18,参数统计!C513)</f>
        <v>0</v>
      </c>
      <c r="S513" s="10" t="b">
        <f>IF(参数统计!B513=19,参数统计!C513)</f>
        <v>0</v>
      </c>
      <c r="T513" s="10" t="b">
        <f>IF(参数统计!B513=20,参数统计!C513)</f>
        <v>0</v>
      </c>
      <c r="U513" s="10" t="b">
        <f>IF(参数统计!B513=21,参数统计!C513)</f>
        <v>0</v>
      </c>
      <c r="V513" s="10" t="b">
        <f>IF(参数统计!B513=22,参数统计!C513)</f>
        <v>0</v>
      </c>
      <c r="W513" s="10" t="b">
        <f>IF(参数统计!B513=23,参数统计!C513)</f>
        <v>0</v>
      </c>
      <c r="X513" s="10" t="b">
        <f>IF(参数统计!B513=24,参数统计!C513)</f>
        <v>0</v>
      </c>
      <c r="Y513" s="10" t="b">
        <f>IF(参数统计!B513=25,参数统计!C513)</f>
        <v>0</v>
      </c>
      <c r="Z513" s="10" t="b">
        <f>IF(参数统计!B513=26,参数统计!C513)</f>
        <v>0</v>
      </c>
      <c r="AA513" s="10" t="b">
        <f>IF(参数统计!B513=27,参数统计!C513)</f>
        <v>0</v>
      </c>
      <c r="AB513" s="10" t="b">
        <f>IF(参数统计!B513=28,参数统计!C513)</f>
        <v>0</v>
      </c>
      <c r="AC513" s="10" t="b">
        <f>IF(参数统计!B513=29,参数统计!C513)</f>
        <v>0</v>
      </c>
      <c r="AD513" s="10" t="b">
        <f>IF(参数统计!B513=30,参数统计!C513)</f>
        <v>0</v>
      </c>
    </row>
    <row r="514" spans="1:30">
      <c r="A514" s="10" t="b">
        <f>IF(参数统计!B514=1,参数统计!C514)</f>
        <v>0</v>
      </c>
      <c r="B514" s="10" t="b">
        <f>IF(参数统计!B514=2,参数统计!C514)</f>
        <v>0</v>
      </c>
      <c r="C514" s="10" t="b">
        <f>IF(参数统计!B514=3,参数统计!C514)</f>
        <v>0</v>
      </c>
      <c r="D514" s="10" t="b">
        <f>IF(参数统计!B514=4,参数统计!C514)</f>
        <v>0</v>
      </c>
      <c r="E514" s="10" t="b">
        <f>IF(参数统计!B514=5,参数统计!C514)</f>
        <v>0</v>
      </c>
      <c r="F514" s="10" t="b">
        <f>IF(参数统计!B514=6,参数统计!C514)</f>
        <v>0</v>
      </c>
      <c r="G514" s="10" t="b">
        <f>IF(参数统计!B514=7,参数统计!C514)</f>
        <v>0</v>
      </c>
      <c r="H514" s="10" t="b">
        <f>IF(参数统计!B514=8,参数统计!C514)</f>
        <v>0</v>
      </c>
      <c r="I514" s="10" t="b">
        <f>IF(参数统计!B514=9,参数统计!C514)</f>
        <v>0</v>
      </c>
      <c r="J514" s="10" t="b">
        <f>IF(参数统计!B514=10,参数统计!C514)</f>
        <v>0</v>
      </c>
      <c r="K514" s="10" t="b">
        <f>IF(参数统计!B514=11,参数统计!C514)</f>
        <v>0</v>
      </c>
      <c r="L514" s="10" t="b">
        <f>IF(参数统计!B514=12,参数统计!C514)</f>
        <v>0</v>
      </c>
      <c r="M514" s="10" t="b">
        <f>IF(参数统计!B514=13,参数统计!C514)</f>
        <v>0</v>
      </c>
      <c r="N514" s="10" t="b">
        <f>IF(参数统计!B514=14,参数统计!C514)</f>
        <v>0</v>
      </c>
      <c r="O514" s="10" t="b">
        <f>IF(参数统计!B514=15,参数统计!C514)</f>
        <v>0</v>
      </c>
      <c r="P514" s="10" t="b">
        <f>IF(参数统计!B514=16,参数统计!C514)</f>
        <v>0</v>
      </c>
      <c r="Q514" s="10" t="b">
        <f>IF(参数统计!B514=17,参数统计!C514)</f>
        <v>0</v>
      </c>
      <c r="R514" s="10" t="b">
        <f>IF(参数统计!B514=18,参数统计!C514)</f>
        <v>0</v>
      </c>
      <c r="S514" s="10" t="b">
        <f>IF(参数统计!B514=19,参数统计!C514)</f>
        <v>0</v>
      </c>
      <c r="T514" s="10" t="b">
        <f>IF(参数统计!B514=20,参数统计!C514)</f>
        <v>0</v>
      </c>
      <c r="U514" s="10" t="b">
        <f>IF(参数统计!B514=21,参数统计!C514)</f>
        <v>0</v>
      </c>
      <c r="V514" s="10" t="b">
        <f>IF(参数统计!B514=22,参数统计!C514)</f>
        <v>0</v>
      </c>
      <c r="W514" s="10" t="b">
        <f>IF(参数统计!B514=23,参数统计!C514)</f>
        <v>0</v>
      </c>
      <c r="X514" s="10" t="b">
        <f>IF(参数统计!B514=24,参数统计!C514)</f>
        <v>0</v>
      </c>
      <c r="Y514" s="10" t="b">
        <f>IF(参数统计!B514=25,参数统计!C514)</f>
        <v>0</v>
      </c>
      <c r="Z514" s="10" t="b">
        <f>IF(参数统计!B514=26,参数统计!C514)</f>
        <v>0</v>
      </c>
      <c r="AA514" s="10" t="b">
        <f>IF(参数统计!B514=27,参数统计!C514)</f>
        <v>0</v>
      </c>
      <c r="AB514" s="10" t="b">
        <f>IF(参数统计!B514=28,参数统计!C514)</f>
        <v>0</v>
      </c>
      <c r="AC514" s="10" t="b">
        <f>IF(参数统计!B514=29,参数统计!C514)</f>
        <v>0</v>
      </c>
      <c r="AD514" s="10" t="b">
        <f>IF(参数统计!B514=30,参数统计!C514)</f>
        <v>0</v>
      </c>
    </row>
    <row r="515" spans="1:30">
      <c r="A515" s="10" t="b">
        <f>IF(参数统计!B515=1,参数统计!C515)</f>
        <v>0</v>
      </c>
      <c r="B515" s="10" t="b">
        <f>IF(参数统计!B515=2,参数统计!C515)</f>
        <v>0</v>
      </c>
      <c r="C515" s="10" t="b">
        <f>IF(参数统计!B515=3,参数统计!C515)</f>
        <v>0</v>
      </c>
      <c r="D515" s="10" t="b">
        <f>IF(参数统计!B515=4,参数统计!C515)</f>
        <v>0</v>
      </c>
      <c r="E515" s="10" t="b">
        <f>IF(参数统计!B515=5,参数统计!C515)</f>
        <v>0</v>
      </c>
      <c r="F515" s="10" t="b">
        <f>IF(参数统计!B515=6,参数统计!C515)</f>
        <v>0</v>
      </c>
      <c r="G515" s="10" t="b">
        <f>IF(参数统计!B515=7,参数统计!C515)</f>
        <v>0</v>
      </c>
      <c r="H515" s="10" t="b">
        <f>IF(参数统计!B515=8,参数统计!C515)</f>
        <v>0</v>
      </c>
      <c r="I515" s="10" t="b">
        <f>IF(参数统计!B515=9,参数统计!C515)</f>
        <v>0</v>
      </c>
      <c r="J515" s="10" t="b">
        <f>IF(参数统计!B515=10,参数统计!C515)</f>
        <v>0</v>
      </c>
      <c r="K515" s="10" t="b">
        <f>IF(参数统计!B515=11,参数统计!C515)</f>
        <v>0</v>
      </c>
      <c r="L515" s="10" t="b">
        <f>IF(参数统计!B515=12,参数统计!C515)</f>
        <v>0</v>
      </c>
      <c r="M515" s="10" t="b">
        <f>IF(参数统计!B515=13,参数统计!C515)</f>
        <v>0</v>
      </c>
      <c r="N515" s="10" t="b">
        <f>IF(参数统计!B515=14,参数统计!C515)</f>
        <v>0</v>
      </c>
      <c r="O515" s="10" t="b">
        <f>IF(参数统计!B515=15,参数统计!C515)</f>
        <v>0</v>
      </c>
      <c r="P515" s="10" t="b">
        <f>IF(参数统计!B515=16,参数统计!C515)</f>
        <v>0</v>
      </c>
      <c r="Q515" s="10" t="b">
        <f>IF(参数统计!B515=17,参数统计!C515)</f>
        <v>0</v>
      </c>
      <c r="R515" s="10" t="b">
        <f>IF(参数统计!B515=18,参数统计!C515)</f>
        <v>0</v>
      </c>
      <c r="S515" s="10" t="b">
        <f>IF(参数统计!B515=19,参数统计!C515)</f>
        <v>0</v>
      </c>
      <c r="T515" s="10" t="b">
        <f>IF(参数统计!B515=20,参数统计!C515)</f>
        <v>0</v>
      </c>
      <c r="U515" s="10" t="b">
        <f>IF(参数统计!B515=21,参数统计!C515)</f>
        <v>0</v>
      </c>
      <c r="V515" s="10" t="b">
        <f>IF(参数统计!B515=22,参数统计!C515)</f>
        <v>0</v>
      </c>
      <c r="W515" s="10" t="b">
        <f>IF(参数统计!B515=23,参数统计!C515)</f>
        <v>0</v>
      </c>
      <c r="X515" s="10" t="b">
        <f>IF(参数统计!B515=24,参数统计!C515)</f>
        <v>0</v>
      </c>
      <c r="Y515" s="10" t="b">
        <f>IF(参数统计!B515=25,参数统计!C515)</f>
        <v>0</v>
      </c>
      <c r="Z515" s="10" t="b">
        <f>IF(参数统计!B515=26,参数统计!C515)</f>
        <v>0</v>
      </c>
      <c r="AA515" s="10" t="b">
        <f>IF(参数统计!B515=27,参数统计!C515)</f>
        <v>0</v>
      </c>
      <c r="AB515" s="10" t="b">
        <f>IF(参数统计!B515=28,参数统计!C515)</f>
        <v>0</v>
      </c>
      <c r="AC515" s="10" t="b">
        <f>IF(参数统计!B515=29,参数统计!C515)</f>
        <v>0</v>
      </c>
      <c r="AD515" s="10" t="b">
        <f>IF(参数统计!B515=30,参数统计!C515)</f>
        <v>0</v>
      </c>
    </row>
    <row r="516" spans="1:30">
      <c r="A516" s="10" t="b">
        <f>IF(参数统计!B516=1,参数统计!C516)</f>
        <v>0</v>
      </c>
      <c r="B516" s="10" t="b">
        <f>IF(参数统计!B516=2,参数统计!C516)</f>
        <v>0</v>
      </c>
      <c r="C516" s="10" t="b">
        <f>IF(参数统计!B516=3,参数统计!C516)</f>
        <v>0</v>
      </c>
      <c r="D516" s="10" t="b">
        <f>IF(参数统计!B516=4,参数统计!C516)</f>
        <v>0</v>
      </c>
      <c r="E516" s="10" t="b">
        <f>IF(参数统计!B516=5,参数统计!C516)</f>
        <v>0</v>
      </c>
      <c r="F516" s="10" t="b">
        <f>IF(参数统计!B516=6,参数统计!C516)</f>
        <v>0</v>
      </c>
      <c r="G516" s="10" t="b">
        <f>IF(参数统计!B516=7,参数统计!C516)</f>
        <v>0</v>
      </c>
      <c r="H516" s="10" t="b">
        <f>IF(参数统计!B516=8,参数统计!C516)</f>
        <v>0</v>
      </c>
      <c r="I516" s="10" t="b">
        <f>IF(参数统计!B516=9,参数统计!C516)</f>
        <v>0</v>
      </c>
      <c r="J516" s="10" t="b">
        <f>IF(参数统计!B516=10,参数统计!C516)</f>
        <v>0</v>
      </c>
      <c r="K516" s="10" t="b">
        <f>IF(参数统计!B516=11,参数统计!C516)</f>
        <v>0</v>
      </c>
      <c r="L516" s="10" t="b">
        <f>IF(参数统计!B516=12,参数统计!C516)</f>
        <v>0</v>
      </c>
      <c r="M516" s="10" t="b">
        <f>IF(参数统计!B516=13,参数统计!C516)</f>
        <v>0</v>
      </c>
      <c r="N516" s="10" t="b">
        <f>IF(参数统计!B516=14,参数统计!C516)</f>
        <v>0</v>
      </c>
      <c r="O516" s="10" t="b">
        <f>IF(参数统计!B516=15,参数统计!C516)</f>
        <v>0</v>
      </c>
      <c r="P516" s="10" t="b">
        <f>IF(参数统计!B516=16,参数统计!C516)</f>
        <v>0</v>
      </c>
      <c r="Q516" s="10" t="b">
        <f>IF(参数统计!B516=17,参数统计!C516)</f>
        <v>0</v>
      </c>
      <c r="R516" s="10" t="b">
        <f>IF(参数统计!B516=18,参数统计!C516)</f>
        <v>0</v>
      </c>
      <c r="S516" s="10" t="b">
        <f>IF(参数统计!B516=19,参数统计!C516)</f>
        <v>0</v>
      </c>
      <c r="T516" s="10" t="b">
        <f>IF(参数统计!B516=20,参数统计!C516)</f>
        <v>0</v>
      </c>
      <c r="U516" s="10" t="b">
        <f>IF(参数统计!B516=21,参数统计!C516)</f>
        <v>0</v>
      </c>
      <c r="V516" s="10" t="b">
        <f>IF(参数统计!B516=22,参数统计!C516)</f>
        <v>0</v>
      </c>
      <c r="W516" s="10" t="b">
        <f>IF(参数统计!B516=23,参数统计!C516)</f>
        <v>0</v>
      </c>
      <c r="X516" s="10" t="b">
        <f>IF(参数统计!B516=24,参数统计!C516)</f>
        <v>0</v>
      </c>
      <c r="Y516" s="10" t="b">
        <f>IF(参数统计!B516=25,参数统计!C516)</f>
        <v>0</v>
      </c>
      <c r="Z516" s="10" t="b">
        <f>IF(参数统计!B516=26,参数统计!C516)</f>
        <v>0</v>
      </c>
      <c r="AA516" s="10" t="b">
        <f>IF(参数统计!B516=27,参数统计!C516)</f>
        <v>0</v>
      </c>
      <c r="AB516" s="10" t="b">
        <f>IF(参数统计!B516=28,参数统计!C516)</f>
        <v>0</v>
      </c>
      <c r="AC516" s="10" t="b">
        <f>IF(参数统计!B516=29,参数统计!C516)</f>
        <v>0</v>
      </c>
      <c r="AD516" s="10" t="b">
        <f>IF(参数统计!B516=30,参数统计!C516)</f>
        <v>0</v>
      </c>
    </row>
    <row r="517" spans="1:30">
      <c r="A517" s="10" t="b">
        <f>IF(参数统计!B517=1,参数统计!C517)</f>
        <v>0</v>
      </c>
      <c r="B517" s="10" t="b">
        <f>IF(参数统计!B517=2,参数统计!C517)</f>
        <v>0</v>
      </c>
      <c r="C517" s="10" t="b">
        <f>IF(参数统计!B517=3,参数统计!C517)</f>
        <v>0</v>
      </c>
      <c r="D517" s="10" t="b">
        <f>IF(参数统计!B517=4,参数统计!C517)</f>
        <v>0</v>
      </c>
      <c r="E517" s="10" t="b">
        <f>IF(参数统计!B517=5,参数统计!C517)</f>
        <v>0</v>
      </c>
      <c r="F517" s="10" t="b">
        <f>IF(参数统计!B517=6,参数统计!C517)</f>
        <v>0</v>
      </c>
      <c r="G517" s="10" t="b">
        <f>IF(参数统计!B517=7,参数统计!C517)</f>
        <v>0</v>
      </c>
      <c r="H517" s="10" t="b">
        <f>IF(参数统计!B517=8,参数统计!C517)</f>
        <v>0</v>
      </c>
      <c r="I517" s="10" t="b">
        <f>IF(参数统计!B517=9,参数统计!C517)</f>
        <v>0</v>
      </c>
      <c r="J517" s="10" t="b">
        <f>IF(参数统计!B517=10,参数统计!C517)</f>
        <v>0</v>
      </c>
      <c r="K517" s="10" t="b">
        <f>IF(参数统计!B517=11,参数统计!C517)</f>
        <v>0</v>
      </c>
      <c r="L517" s="10" t="b">
        <f>IF(参数统计!B517=12,参数统计!C517)</f>
        <v>0</v>
      </c>
      <c r="M517" s="10" t="b">
        <f>IF(参数统计!B517=13,参数统计!C517)</f>
        <v>0</v>
      </c>
      <c r="N517" s="10" t="b">
        <f>IF(参数统计!B517=14,参数统计!C517)</f>
        <v>0</v>
      </c>
      <c r="O517" s="10" t="b">
        <f>IF(参数统计!B517=15,参数统计!C517)</f>
        <v>0</v>
      </c>
      <c r="P517" s="10" t="b">
        <f>IF(参数统计!B517=16,参数统计!C517)</f>
        <v>0</v>
      </c>
      <c r="Q517" s="10" t="b">
        <f>IF(参数统计!B517=17,参数统计!C517)</f>
        <v>0</v>
      </c>
      <c r="R517" s="10" t="b">
        <f>IF(参数统计!B517=18,参数统计!C517)</f>
        <v>0</v>
      </c>
      <c r="S517" s="10" t="b">
        <f>IF(参数统计!B517=19,参数统计!C517)</f>
        <v>0</v>
      </c>
      <c r="T517" s="10" t="b">
        <f>IF(参数统计!B517=20,参数统计!C517)</f>
        <v>0</v>
      </c>
      <c r="U517" s="10" t="b">
        <f>IF(参数统计!B517=21,参数统计!C517)</f>
        <v>0</v>
      </c>
      <c r="V517" s="10" t="b">
        <f>IF(参数统计!B517=22,参数统计!C517)</f>
        <v>0</v>
      </c>
      <c r="W517" s="10" t="b">
        <f>IF(参数统计!B517=23,参数统计!C517)</f>
        <v>0</v>
      </c>
      <c r="X517" s="10" t="b">
        <f>IF(参数统计!B517=24,参数统计!C517)</f>
        <v>0</v>
      </c>
      <c r="Y517" s="10" t="b">
        <f>IF(参数统计!B517=25,参数统计!C517)</f>
        <v>0</v>
      </c>
      <c r="Z517" s="10" t="b">
        <f>IF(参数统计!B517=26,参数统计!C517)</f>
        <v>0</v>
      </c>
      <c r="AA517" s="10" t="b">
        <f>IF(参数统计!B517=27,参数统计!C517)</f>
        <v>0</v>
      </c>
      <c r="AB517" s="10" t="b">
        <f>IF(参数统计!B517=28,参数统计!C517)</f>
        <v>0</v>
      </c>
      <c r="AC517" s="10" t="b">
        <f>IF(参数统计!B517=29,参数统计!C517)</f>
        <v>0</v>
      </c>
      <c r="AD517" s="10" t="b">
        <f>IF(参数统计!B517=30,参数统计!C517)</f>
        <v>0</v>
      </c>
    </row>
    <row r="518" spans="1:30">
      <c r="A518" s="10" t="b">
        <f>IF(参数统计!B518=1,参数统计!C518)</f>
        <v>0</v>
      </c>
      <c r="B518" s="10" t="b">
        <f>IF(参数统计!B518=2,参数统计!C518)</f>
        <v>0</v>
      </c>
      <c r="C518" s="10" t="b">
        <f>IF(参数统计!B518=3,参数统计!C518)</f>
        <v>0</v>
      </c>
      <c r="D518" s="10" t="b">
        <f>IF(参数统计!B518=4,参数统计!C518)</f>
        <v>0</v>
      </c>
      <c r="E518" s="10" t="b">
        <f>IF(参数统计!B518=5,参数统计!C518)</f>
        <v>0</v>
      </c>
      <c r="F518" s="10" t="b">
        <f>IF(参数统计!B518=6,参数统计!C518)</f>
        <v>0</v>
      </c>
      <c r="G518" s="10" t="b">
        <f>IF(参数统计!B518=7,参数统计!C518)</f>
        <v>0</v>
      </c>
      <c r="H518" s="10" t="b">
        <f>IF(参数统计!B518=8,参数统计!C518)</f>
        <v>0</v>
      </c>
      <c r="I518" s="10" t="b">
        <f>IF(参数统计!B518=9,参数统计!C518)</f>
        <v>0</v>
      </c>
      <c r="J518" s="10" t="b">
        <f>IF(参数统计!B518=10,参数统计!C518)</f>
        <v>0</v>
      </c>
      <c r="K518" s="10" t="b">
        <f>IF(参数统计!B518=11,参数统计!C518)</f>
        <v>0</v>
      </c>
      <c r="L518" s="10" t="b">
        <f>IF(参数统计!B518=12,参数统计!C518)</f>
        <v>0</v>
      </c>
      <c r="M518" s="10" t="b">
        <f>IF(参数统计!B518=13,参数统计!C518)</f>
        <v>0</v>
      </c>
      <c r="N518" s="10" t="b">
        <f>IF(参数统计!B518=14,参数统计!C518)</f>
        <v>0</v>
      </c>
      <c r="O518" s="10" t="b">
        <f>IF(参数统计!B518=15,参数统计!C518)</f>
        <v>0</v>
      </c>
      <c r="P518" s="10" t="b">
        <f>IF(参数统计!B518=16,参数统计!C518)</f>
        <v>0</v>
      </c>
      <c r="Q518" s="10" t="b">
        <f>IF(参数统计!B518=17,参数统计!C518)</f>
        <v>0</v>
      </c>
      <c r="R518" s="10" t="b">
        <f>IF(参数统计!B518=18,参数统计!C518)</f>
        <v>0</v>
      </c>
      <c r="S518" s="10" t="b">
        <f>IF(参数统计!B518=19,参数统计!C518)</f>
        <v>0</v>
      </c>
      <c r="T518" s="10" t="b">
        <f>IF(参数统计!B518=20,参数统计!C518)</f>
        <v>0</v>
      </c>
      <c r="U518" s="10" t="b">
        <f>IF(参数统计!B518=21,参数统计!C518)</f>
        <v>0</v>
      </c>
      <c r="V518" s="10" t="b">
        <f>IF(参数统计!B518=22,参数统计!C518)</f>
        <v>0</v>
      </c>
      <c r="W518" s="10" t="b">
        <f>IF(参数统计!B518=23,参数统计!C518)</f>
        <v>0</v>
      </c>
      <c r="X518" s="10" t="b">
        <f>IF(参数统计!B518=24,参数统计!C518)</f>
        <v>0</v>
      </c>
      <c r="Y518" s="10" t="b">
        <f>IF(参数统计!B518=25,参数统计!C518)</f>
        <v>0</v>
      </c>
      <c r="Z518" s="10" t="b">
        <f>IF(参数统计!B518=26,参数统计!C518)</f>
        <v>0</v>
      </c>
      <c r="AA518" s="10" t="b">
        <f>IF(参数统计!B518=27,参数统计!C518)</f>
        <v>0</v>
      </c>
      <c r="AB518" s="10" t="b">
        <f>IF(参数统计!B518=28,参数统计!C518)</f>
        <v>0</v>
      </c>
      <c r="AC518" s="10" t="b">
        <f>IF(参数统计!B518=29,参数统计!C518)</f>
        <v>0</v>
      </c>
      <c r="AD518" s="10" t="b">
        <f>IF(参数统计!B518=30,参数统计!C518)</f>
        <v>0</v>
      </c>
    </row>
    <row r="519" spans="1:30">
      <c r="A519" s="10" t="b">
        <f>IF(参数统计!B519=1,参数统计!C519)</f>
        <v>0</v>
      </c>
      <c r="B519" s="10" t="b">
        <f>IF(参数统计!B519=2,参数统计!C519)</f>
        <v>0</v>
      </c>
      <c r="C519" s="10" t="b">
        <f>IF(参数统计!B519=3,参数统计!C519)</f>
        <v>0</v>
      </c>
      <c r="D519" s="10" t="b">
        <f>IF(参数统计!B519=4,参数统计!C519)</f>
        <v>0</v>
      </c>
      <c r="E519" s="10" t="b">
        <f>IF(参数统计!B519=5,参数统计!C519)</f>
        <v>0</v>
      </c>
      <c r="F519" s="10" t="b">
        <f>IF(参数统计!B519=6,参数统计!C519)</f>
        <v>0</v>
      </c>
      <c r="G519" s="10" t="b">
        <f>IF(参数统计!B519=7,参数统计!C519)</f>
        <v>0</v>
      </c>
      <c r="H519" s="10" t="b">
        <f>IF(参数统计!B519=8,参数统计!C519)</f>
        <v>0</v>
      </c>
      <c r="I519" s="10" t="b">
        <f>IF(参数统计!B519=9,参数统计!C519)</f>
        <v>0</v>
      </c>
      <c r="J519" s="10" t="b">
        <f>IF(参数统计!B519=10,参数统计!C519)</f>
        <v>0</v>
      </c>
      <c r="K519" s="10" t="b">
        <f>IF(参数统计!B519=11,参数统计!C519)</f>
        <v>0</v>
      </c>
      <c r="L519" s="10" t="b">
        <f>IF(参数统计!B519=12,参数统计!C519)</f>
        <v>0</v>
      </c>
      <c r="M519" s="10" t="b">
        <f>IF(参数统计!B519=13,参数统计!C519)</f>
        <v>0</v>
      </c>
      <c r="N519" s="10" t="b">
        <f>IF(参数统计!B519=14,参数统计!C519)</f>
        <v>0</v>
      </c>
      <c r="O519" s="10" t="b">
        <f>IF(参数统计!B519=15,参数统计!C519)</f>
        <v>0</v>
      </c>
      <c r="P519" s="10" t="b">
        <f>IF(参数统计!B519=16,参数统计!C519)</f>
        <v>0</v>
      </c>
      <c r="Q519" s="10" t="b">
        <f>IF(参数统计!B519=17,参数统计!C519)</f>
        <v>0</v>
      </c>
      <c r="R519" s="10" t="b">
        <f>IF(参数统计!B519=18,参数统计!C519)</f>
        <v>0</v>
      </c>
      <c r="S519" s="10" t="b">
        <f>IF(参数统计!B519=19,参数统计!C519)</f>
        <v>0</v>
      </c>
      <c r="T519" s="10" t="b">
        <f>IF(参数统计!B519=20,参数统计!C519)</f>
        <v>0</v>
      </c>
      <c r="U519" s="10" t="b">
        <f>IF(参数统计!B519=21,参数统计!C519)</f>
        <v>0</v>
      </c>
      <c r="V519" s="10" t="b">
        <f>IF(参数统计!B519=22,参数统计!C519)</f>
        <v>0</v>
      </c>
      <c r="W519" s="10" t="b">
        <f>IF(参数统计!B519=23,参数统计!C519)</f>
        <v>0</v>
      </c>
      <c r="X519" s="10" t="b">
        <f>IF(参数统计!B519=24,参数统计!C519)</f>
        <v>0</v>
      </c>
      <c r="Y519" s="10" t="b">
        <f>IF(参数统计!B519=25,参数统计!C519)</f>
        <v>0</v>
      </c>
      <c r="Z519" s="10" t="b">
        <f>IF(参数统计!B519=26,参数统计!C519)</f>
        <v>0</v>
      </c>
      <c r="AA519" s="10" t="b">
        <f>IF(参数统计!B519=27,参数统计!C519)</f>
        <v>0</v>
      </c>
      <c r="AB519" s="10" t="b">
        <f>IF(参数统计!B519=28,参数统计!C519)</f>
        <v>0</v>
      </c>
      <c r="AC519" s="10" t="b">
        <f>IF(参数统计!B519=29,参数统计!C519)</f>
        <v>0</v>
      </c>
      <c r="AD519" s="10" t="b">
        <f>IF(参数统计!B519=30,参数统计!C519)</f>
        <v>0</v>
      </c>
    </row>
    <row r="520" spans="1:30">
      <c r="A520" s="10" t="b">
        <f>IF(参数统计!B520=1,参数统计!C520)</f>
        <v>0</v>
      </c>
      <c r="B520" s="10" t="b">
        <f>IF(参数统计!B520=2,参数统计!C520)</f>
        <v>0</v>
      </c>
      <c r="C520" s="10" t="b">
        <f>IF(参数统计!B520=3,参数统计!C520)</f>
        <v>0</v>
      </c>
      <c r="D520" s="10" t="b">
        <f>IF(参数统计!B520=4,参数统计!C520)</f>
        <v>0</v>
      </c>
      <c r="E520" s="10" t="b">
        <f>IF(参数统计!B520=5,参数统计!C520)</f>
        <v>0</v>
      </c>
      <c r="F520" s="10" t="b">
        <f>IF(参数统计!B520=6,参数统计!C520)</f>
        <v>0</v>
      </c>
      <c r="G520" s="10" t="b">
        <f>IF(参数统计!B520=7,参数统计!C520)</f>
        <v>0</v>
      </c>
      <c r="H520" s="10" t="b">
        <f>IF(参数统计!B520=8,参数统计!C520)</f>
        <v>0</v>
      </c>
      <c r="I520" s="10" t="b">
        <f>IF(参数统计!B520=9,参数统计!C520)</f>
        <v>0</v>
      </c>
      <c r="J520" s="10" t="b">
        <f>IF(参数统计!B520=10,参数统计!C520)</f>
        <v>0</v>
      </c>
      <c r="K520" s="10" t="b">
        <f>IF(参数统计!B520=11,参数统计!C520)</f>
        <v>0</v>
      </c>
      <c r="L520" s="10" t="b">
        <f>IF(参数统计!B520=12,参数统计!C520)</f>
        <v>0</v>
      </c>
      <c r="M520" s="10" t="b">
        <f>IF(参数统计!B520=13,参数统计!C520)</f>
        <v>0</v>
      </c>
      <c r="N520" s="10" t="b">
        <f>IF(参数统计!B520=14,参数统计!C520)</f>
        <v>0</v>
      </c>
      <c r="O520" s="10" t="b">
        <f>IF(参数统计!B520=15,参数统计!C520)</f>
        <v>0</v>
      </c>
      <c r="P520" s="10" t="b">
        <f>IF(参数统计!B520=16,参数统计!C520)</f>
        <v>0</v>
      </c>
      <c r="Q520" s="10" t="b">
        <f>IF(参数统计!B520=17,参数统计!C520)</f>
        <v>0</v>
      </c>
      <c r="R520" s="10" t="b">
        <f>IF(参数统计!B520=18,参数统计!C520)</f>
        <v>0</v>
      </c>
      <c r="S520" s="10" t="b">
        <f>IF(参数统计!B520=19,参数统计!C520)</f>
        <v>0</v>
      </c>
      <c r="T520" s="10" t="b">
        <f>IF(参数统计!B520=20,参数统计!C520)</f>
        <v>0</v>
      </c>
      <c r="U520" s="10" t="b">
        <f>IF(参数统计!B520=21,参数统计!C520)</f>
        <v>0</v>
      </c>
      <c r="V520" s="10" t="b">
        <f>IF(参数统计!B520=22,参数统计!C520)</f>
        <v>0</v>
      </c>
      <c r="W520" s="10" t="b">
        <f>IF(参数统计!B520=23,参数统计!C520)</f>
        <v>0</v>
      </c>
      <c r="X520" s="10" t="b">
        <f>IF(参数统计!B520=24,参数统计!C520)</f>
        <v>0</v>
      </c>
      <c r="Y520" s="10" t="b">
        <f>IF(参数统计!B520=25,参数统计!C520)</f>
        <v>0</v>
      </c>
      <c r="Z520" s="10" t="b">
        <f>IF(参数统计!B520=26,参数统计!C520)</f>
        <v>0</v>
      </c>
      <c r="AA520" s="10" t="b">
        <f>IF(参数统计!B520=27,参数统计!C520)</f>
        <v>0</v>
      </c>
      <c r="AB520" s="10" t="b">
        <f>IF(参数统计!B520=28,参数统计!C520)</f>
        <v>0</v>
      </c>
      <c r="AC520" s="10" t="b">
        <f>IF(参数统计!B520=29,参数统计!C520)</f>
        <v>0</v>
      </c>
      <c r="AD520" s="10" t="b">
        <f>IF(参数统计!B520=30,参数统计!C520)</f>
        <v>0</v>
      </c>
    </row>
    <row r="521" spans="1:30">
      <c r="A521" s="10" t="b">
        <f>IF(参数统计!B521=1,参数统计!C521)</f>
        <v>0</v>
      </c>
      <c r="B521" s="10" t="b">
        <f>IF(参数统计!B521=2,参数统计!C521)</f>
        <v>0</v>
      </c>
      <c r="C521" s="10" t="b">
        <f>IF(参数统计!B521=3,参数统计!C521)</f>
        <v>0</v>
      </c>
      <c r="D521" s="10" t="b">
        <f>IF(参数统计!B521=4,参数统计!C521)</f>
        <v>0</v>
      </c>
      <c r="E521" s="10" t="b">
        <f>IF(参数统计!B521=5,参数统计!C521)</f>
        <v>0</v>
      </c>
      <c r="F521" s="10" t="b">
        <f>IF(参数统计!B521=6,参数统计!C521)</f>
        <v>0</v>
      </c>
      <c r="G521" s="10" t="b">
        <f>IF(参数统计!B521=7,参数统计!C521)</f>
        <v>0</v>
      </c>
      <c r="H521" s="10" t="b">
        <f>IF(参数统计!B521=8,参数统计!C521)</f>
        <v>0</v>
      </c>
      <c r="I521" s="10" t="b">
        <f>IF(参数统计!B521=9,参数统计!C521)</f>
        <v>0</v>
      </c>
      <c r="J521" s="10" t="b">
        <f>IF(参数统计!B521=10,参数统计!C521)</f>
        <v>0</v>
      </c>
      <c r="K521" s="10" t="b">
        <f>IF(参数统计!B521=11,参数统计!C521)</f>
        <v>0</v>
      </c>
      <c r="L521" s="10" t="b">
        <f>IF(参数统计!B521=12,参数统计!C521)</f>
        <v>0</v>
      </c>
      <c r="M521" s="10" t="b">
        <f>IF(参数统计!B521=13,参数统计!C521)</f>
        <v>0</v>
      </c>
      <c r="N521" s="10" t="b">
        <f>IF(参数统计!B521=14,参数统计!C521)</f>
        <v>0</v>
      </c>
      <c r="O521" s="10" t="b">
        <f>IF(参数统计!B521=15,参数统计!C521)</f>
        <v>0</v>
      </c>
      <c r="P521" s="10" t="b">
        <f>IF(参数统计!B521=16,参数统计!C521)</f>
        <v>0</v>
      </c>
      <c r="Q521" s="10" t="b">
        <f>IF(参数统计!B521=17,参数统计!C521)</f>
        <v>0</v>
      </c>
      <c r="R521" s="10" t="b">
        <f>IF(参数统计!B521=18,参数统计!C521)</f>
        <v>0</v>
      </c>
      <c r="S521" s="10" t="b">
        <f>IF(参数统计!B521=19,参数统计!C521)</f>
        <v>0</v>
      </c>
      <c r="T521" s="10" t="b">
        <f>IF(参数统计!B521=20,参数统计!C521)</f>
        <v>0</v>
      </c>
      <c r="U521" s="10" t="b">
        <f>IF(参数统计!B521=21,参数统计!C521)</f>
        <v>0</v>
      </c>
      <c r="V521" s="10" t="b">
        <f>IF(参数统计!B521=22,参数统计!C521)</f>
        <v>0</v>
      </c>
      <c r="W521" s="10" t="b">
        <f>IF(参数统计!B521=23,参数统计!C521)</f>
        <v>0</v>
      </c>
      <c r="X521" s="10" t="b">
        <f>IF(参数统计!B521=24,参数统计!C521)</f>
        <v>0</v>
      </c>
      <c r="Y521" s="10" t="b">
        <f>IF(参数统计!B521=25,参数统计!C521)</f>
        <v>0</v>
      </c>
      <c r="Z521" s="10" t="b">
        <f>IF(参数统计!B521=26,参数统计!C521)</f>
        <v>0</v>
      </c>
      <c r="AA521" s="10" t="b">
        <f>IF(参数统计!B521=27,参数统计!C521)</f>
        <v>0</v>
      </c>
      <c r="AB521" s="10" t="b">
        <f>IF(参数统计!B521=28,参数统计!C521)</f>
        <v>0</v>
      </c>
      <c r="AC521" s="10" t="b">
        <f>IF(参数统计!B521=29,参数统计!C521)</f>
        <v>0</v>
      </c>
      <c r="AD521" s="10" t="b">
        <f>IF(参数统计!B521=30,参数统计!C521)</f>
        <v>0</v>
      </c>
    </row>
    <row r="522" spans="1:30">
      <c r="A522" s="10" t="b">
        <f>IF(参数统计!B522=1,参数统计!C522)</f>
        <v>0</v>
      </c>
      <c r="B522" s="10" t="b">
        <f>IF(参数统计!B522=2,参数统计!C522)</f>
        <v>0</v>
      </c>
      <c r="C522" s="10" t="b">
        <f>IF(参数统计!B522=3,参数统计!C522)</f>
        <v>0</v>
      </c>
      <c r="D522" s="10" t="b">
        <f>IF(参数统计!B522=4,参数统计!C522)</f>
        <v>0</v>
      </c>
      <c r="E522" s="10" t="b">
        <f>IF(参数统计!B522=5,参数统计!C522)</f>
        <v>0</v>
      </c>
      <c r="F522" s="10" t="b">
        <f>IF(参数统计!B522=6,参数统计!C522)</f>
        <v>0</v>
      </c>
      <c r="G522" s="10" t="b">
        <f>IF(参数统计!B522=7,参数统计!C522)</f>
        <v>0</v>
      </c>
      <c r="H522" s="10" t="b">
        <f>IF(参数统计!B522=8,参数统计!C522)</f>
        <v>0</v>
      </c>
      <c r="I522" s="10" t="b">
        <f>IF(参数统计!B522=9,参数统计!C522)</f>
        <v>0</v>
      </c>
      <c r="J522" s="10" t="b">
        <f>IF(参数统计!B522=10,参数统计!C522)</f>
        <v>0</v>
      </c>
      <c r="K522" s="10" t="b">
        <f>IF(参数统计!B522=11,参数统计!C522)</f>
        <v>0</v>
      </c>
      <c r="L522" s="10" t="b">
        <f>IF(参数统计!B522=12,参数统计!C522)</f>
        <v>0</v>
      </c>
      <c r="M522" s="10" t="b">
        <f>IF(参数统计!B522=13,参数统计!C522)</f>
        <v>0</v>
      </c>
      <c r="N522" s="10" t="b">
        <f>IF(参数统计!B522=14,参数统计!C522)</f>
        <v>0</v>
      </c>
      <c r="O522" s="10" t="b">
        <f>IF(参数统计!B522=15,参数统计!C522)</f>
        <v>0</v>
      </c>
      <c r="P522" s="10" t="b">
        <f>IF(参数统计!B522=16,参数统计!C522)</f>
        <v>0</v>
      </c>
      <c r="Q522" s="10" t="b">
        <f>IF(参数统计!B522=17,参数统计!C522)</f>
        <v>0</v>
      </c>
      <c r="R522" s="10" t="b">
        <f>IF(参数统计!B522=18,参数统计!C522)</f>
        <v>0</v>
      </c>
      <c r="S522" s="10" t="b">
        <f>IF(参数统计!B522=19,参数统计!C522)</f>
        <v>0</v>
      </c>
      <c r="T522" s="10" t="b">
        <f>IF(参数统计!B522=20,参数统计!C522)</f>
        <v>0</v>
      </c>
      <c r="U522" s="10" t="b">
        <f>IF(参数统计!B522=21,参数统计!C522)</f>
        <v>0</v>
      </c>
      <c r="V522" s="10" t="b">
        <f>IF(参数统计!B522=22,参数统计!C522)</f>
        <v>0</v>
      </c>
      <c r="W522" s="10" t="b">
        <f>IF(参数统计!B522=23,参数统计!C522)</f>
        <v>0</v>
      </c>
      <c r="X522" s="10" t="b">
        <f>IF(参数统计!B522=24,参数统计!C522)</f>
        <v>0</v>
      </c>
      <c r="Y522" s="10" t="b">
        <f>IF(参数统计!B522=25,参数统计!C522)</f>
        <v>0</v>
      </c>
      <c r="Z522" s="10" t="b">
        <f>IF(参数统计!B522=26,参数统计!C522)</f>
        <v>0</v>
      </c>
      <c r="AA522" s="10" t="b">
        <f>IF(参数统计!B522=27,参数统计!C522)</f>
        <v>0</v>
      </c>
      <c r="AB522" s="10" t="b">
        <f>IF(参数统计!B522=28,参数统计!C522)</f>
        <v>0</v>
      </c>
      <c r="AC522" s="10" t="b">
        <f>IF(参数统计!B522=29,参数统计!C522)</f>
        <v>0</v>
      </c>
      <c r="AD522" s="10" t="b">
        <f>IF(参数统计!B522=30,参数统计!C522)</f>
        <v>0</v>
      </c>
    </row>
    <row r="523" spans="1:30">
      <c r="A523" s="10" t="b">
        <f>IF(参数统计!B523=1,参数统计!C523)</f>
        <v>0</v>
      </c>
      <c r="B523" s="10" t="b">
        <f>IF(参数统计!B523=2,参数统计!C523)</f>
        <v>0</v>
      </c>
      <c r="C523" s="10" t="b">
        <f>IF(参数统计!B523=3,参数统计!C523)</f>
        <v>0</v>
      </c>
      <c r="D523" s="10" t="b">
        <f>IF(参数统计!B523=4,参数统计!C523)</f>
        <v>0</v>
      </c>
      <c r="E523" s="10" t="b">
        <f>IF(参数统计!B523=5,参数统计!C523)</f>
        <v>0</v>
      </c>
      <c r="F523" s="10" t="b">
        <f>IF(参数统计!B523=6,参数统计!C523)</f>
        <v>0</v>
      </c>
      <c r="G523" s="10" t="b">
        <f>IF(参数统计!B523=7,参数统计!C523)</f>
        <v>0</v>
      </c>
      <c r="H523" s="10" t="b">
        <f>IF(参数统计!B523=8,参数统计!C523)</f>
        <v>0</v>
      </c>
      <c r="I523" s="10" t="b">
        <f>IF(参数统计!B523=9,参数统计!C523)</f>
        <v>0</v>
      </c>
      <c r="J523" s="10" t="b">
        <f>IF(参数统计!B523=10,参数统计!C523)</f>
        <v>0</v>
      </c>
      <c r="K523" s="10" t="b">
        <f>IF(参数统计!B523=11,参数统计!C523)</f>
        <v>0</v>
      </c>
      <c r="L523" s="10" t="b">
        <f>IF(参数统计!B523=12,参数统计!C523)</f>
        <v>0</v>
      </c>
      <c r="M523" s="10" t="b">
        <f>IF(参数统计!B523=13,参数统计!C523)</f>
        <v>0</v>
      </c>
      <c r="N523" s="10" t="b">
        <f>IF(参数统计!B523=14,参数统计!C523)</f>
        <v>0</v>
      </c>
      <c r="O523" s="10" t="b">
        <f>IF(参数统计!B523=15,参数统计!C523)</f>
        <v>0</v>
      </c>
      <c r="P523" s="10" t="b">
        <f>IF(参数统计!B523=16,参数统计!C523)</f>
        <v>0</v>
      </c>
      <c r="Q523" s="10" t="b">
        <f>IF(参数统计!B523=17,参数统计!C523)</f>
        <v>0</v>
      </c>
      <c r="R523" s="10" t="b">
        <f>IF(参数统计!B523=18,参数统计!C523)</f>
        <v>0</v>
      </c>
      <c r="S523" s="10" t="b">
        <f>IF(参数统计!B523=19,参数统计!C523)</f>
        <v>0</v>
      </c>
      <c r="T523" s="10" t="b">
        <f>IF(参数统计!B523=20,参数统计!C523)</f>
        <v>0</v>
      </c>
      <c r="U523" s="10" t="b">
        <f>IF(参数统计!B523=21,参数统计!C523)</f>
        <v>0</v>
      </c>
      <c r="V523" s="10" t="b">
        <f>IF(参数统计!B523=22,参数统计!C523)</f>
        <v>0</v>
      </c>
      <c r="W523" s="10" t="b">
        <f>IF(参数统计!B523=23,参数统计!C523)</f>
        <v>0</v>
      </c>
      <c r="X523" s="10" t="b">
        <f>IF(参数统计!B523=24,参数统计!C523)</f>
        <v>0</v>
      </c>
      <c r="Y523" s="10" t="b">
        <f>IF(参数统计!B523=25,参数统计!C523)</f>
        <v>0</v>
      </c>
      <c r="Z523" s="10" t="b">
        <f>IF(参数统计!B523=26,参数统计!C523)</f>
        <v>0</v>
      </c>
      <c r="AA523" s="10" t="b">
        <f>IF(参数统计!B523=27,参数统计!C523)</f>
        <v>0</v>
      </c>
      <c r="AB523" s="10" t="b">
        <f>IF(参数统计!B523=28,参数统计!C523)</f>
        <v>0</v>
      </c>
      <c r="AC523" s="10" t="b">
        <f>IF(参数统计!B523=29,参数统计!C523)</f>
        <v>0</v>
      </c>
      <c r="AD523" s="10" t="b">
        <f>IF(参数统计!B523=30,参数统计!C523)</f>
        <v>0</v>
      </c>
    </row>
    <row r="524" spans="1:30">
      <c r="A524" s="10" t="b">
        <f>IF(参数统计!B524=1,参数统计!C524)</f>
        <v>0</v>
      </c>
      <c r="B524" s="10" t="b">
        <f>IF(参数统计!B524=2,参数统计!C524)</f>
        <v>0</v>
      </c>
      <c r="C524" s="10" t="b">
        <f>IF(参数统计!B524=3,参数统计!C524)</f>
        <v>0</v>
      </c>
      <c r="D524" s="10" t="b">
        <f>IF(参数统计!B524=4,参数统计!C524)</f>
        <v>0</v>
      </c>
      <c r="E524" s="10" t="b">
        <f>IF(参数统计!B524=5,参数统计!C524)</f>
        <v>0</v>
      </c>
      <c r="F524" s="10" t="b">
        <f>IF(参数统计!B524=6,参数统计!C524)</f>
        <v>0</v>
      </c>
      <c r="G524" s="10" t="b">
        <f>IF(参数统计!B524=7,参数统计!C524)</f>
        <v>0</v>
      </c>
      <c r="H524" s="10" t="b">
        <f>IF(参数统计!B524=8,参数统计!C524)</f>
        <v>0</v>
      </c>
      <c r="I524" s="10" t="b">
        <f>IF(参数统计!B524=9,参数统计!C524)</f>
        <v>0</v>
      </c>
      <c r="J524" s="10" t="b">
        <f>IF(参数统计!B524=10,参数统计!C524)</f>
        <v>0</v>
      </c>
      <c r="K524" s="10" t="b">
        <f>IF(参数统计!B524=11,参数统计!C524)</f>
        <v>0</v>
      </c>
      <c r="L524" s="10" t="b">
        <f>IF(参数统计!B524=12,参数统计!C524)</f>
        <v>0</v>
      </c>
      <c r="M524" s="10" t="b">
        <f>IF(参数统计!B524=13,参数统计!C524)</f>
        <v>0</v>
      </c>
      <c r="N524" s="10" t="b">
        <f>IF(参数统计!B524=14,参数统计!C524)</f>
        <v>0</v>
      </c>
      <c r="O524" s="10" t="b">
        <f>IF(参数统计!B524=15,参数统计!C524)</f>
        <v>0</v>
      </c>
      <c r="P524" s="10" t="b">
        <f>IF(参数统计!B524=16,参数统计!C524)</f>
        <v>0</v>
      </c>
      <c r="Q524" s="10" t="b">
        <f>IF(参数统计!B524=17,参数统计!C524)</f>
        <v>0</v>
      </c>
      <c r="R524" s="10" t="b">
        <f>IF(参数统计!B524=18,参数统计!C524)</f>
        <v>0</v>
      </c>
      <c r="S524" s="10" t="b">
        <f>IF(参数统计!B524=19,参数统计!C524)</f>
        <v>0</v>
      </c>
      <c r="T524" s="10" t="b">
        <f>IF(参数统计!B524=20,参数统计!C524)</f>
        <v>0</v>
      </c>
      <c r="U524" s="10" t="b">
        <f>IF(参数统计!B524=21,参数统计!C524)</f>
        <v>0</v>
      </c>
      <c r="V524" s="10" t="b">
        <f>IF(参数统计!B524=22,参数统计!C524)</f>
        <v>0</v>
      </c>
      <c r="W524" s="10" t="b">
        <f>IF(参数统计!B524=23,参数统计!C524)</f>
        <v>0</v>
      </c>
      <c r="X524" s="10" t="b">
        <f>IF(参数统计!B524=24,参数统计!C524)</f>
        <v>0</v>
      </c>
      <c r="Y524" s="10" t="b">
        <f>IF(参数统计!B524=25,参数统计!C524)</f>
        <v>0</v>
      </c>
      <c r="Z524" s="10" t="b">
        <f>IF(参数统计!B524=26,参数统计!C524)</f>
        <v>0</v>
      </c>
      <c r="AA524" s="10" t="b">
        <f>IF(参数统计!B524=27,参数统计!C524)</f>
        <v>0</v>
      </c>
      <c r="AB524" s="10" t="b">
        <f>IF(参数统计!B524=28,参数统计!C524)</f>
        <v>0</v>
      </c>
      <c r="AC524" s="10" t="b">
        <f>IF(参数统计!B524=29,参数统计!C524)</f>
        <v>0</v>
      </c>
      <c r="AD524" s="10" t="b">
        <f>IF(参数统计!B524=30,参数统计!C524)</f>
        <v>0</v>
      </c>
    </row>
    <row r="525" spans="1:30">
      <c r="A525" s="10" t="b">
        <f>IF(参数统计!B525=1,参数统计!C525)</f>
        <v>0</v>
      </c>
      <c r="B525" s="10" t="b">
        <f>IF(参数统计!B525=2,参数统计!C525)</f>
        <v>0</v>
      </c>
      <c r="C525" s="10" t="b">
        <f>IF(参数统计!B525=3,参数统计!C525)</f>
        <v>0</v>
      </c>
      <c r="D525" s="10" t="b">
        <f>IF(参数统计!B525=4,参数统计!C525)</f>
        <v>0</v>
      </c>
      <c r="E525" s="10" t="b">
        <f>IF(参数统计!B525=5,参数统计!C525)</f>
        <v>0</v>
      </c>
      <c r="F525" s="10" t="b">
        <f>IF(参数统计!B525=6,参数统计!C525)</f>
        <v>0</v>
      </c>
      <c r="G525" s="10" t="b">
        <f>IF(参数统计!B525=7,参数统计!C525)</f>
        <v>0</v>
      </c>
      <c r="H525" s="10" t="b">
        <f>IF(参数统计!B525=8,参数统计!C525)</f>
        <v>0</v>
      </c>
      <c r="I525" s="10" t="b">
        <f>IF(参数统计!B525=9,参数统计!C525)</f>
        <v>0</v>
      </c>
      <c r="J525" s="10" t="b">
        <f>IF(参数统计!B525=10,参数统计!C525)</f>
        <v>0</v>
      </c>
      <c r="K525" s="10" t="b">
        <f>IF(参数统计!B525=11,参数统计!C525)</f>
        <v>0</v>
      </c>
      <c r="L525" s="10" t="b">
        <f>IF(参数统计!B525=12,参数统计!C525)</f>
        <v>0</v>
      </c>
      <c r="M525" s="10" t="b">
        <f>IF(参数统计!B525=13,参数统计!C525)</f>
        <v>0</v>
      </c>
      <c r="N525" s="10" t="b">
        <f>IF(参数统计!B525=14,参数统计!C525)</f>
        <v>0</v>
      </c>
      <c r="O525" s="10" t="b">
        <f>IF(参数统计!B525=15,参数统计!C525)</f>
        <v>0</v>
      </c>
      <c r="P525" s="10" t="b">
        <f>IF(参数统计!B525=16,参数统计!C525)</f>
        <v>0</v>
      </c>
      <c r="Q525" s="10" t="b">
        <f>IF(参数统计!B525=17,参数统计!C525)</f>
        <v>0</v>
      </c>
      <c r="R525" s="10" t="b">
        <f>IF(参数统计!B525=18,参数统计!C525)</f>
        <v>0</v>
      </c>
      <c r="S525" s="10" t="b">
        <f>IF(参数统计!B525=19,参数统计!C525)</f>
        <v>0</v>
      </c>
      <c r="T525" s="10" t="b">
        <f>IF(参数统计!B525=20,参数统计!C525)</f>
        <v>0</v>
      </c>
      <c r="U525" s="10" t="b">
        <f>IF(参数统计!B525=21,参数统计!C525)</f>
        <v>0</v>
      </c>
      <c r="V525" s="10" t="b">
        <f>IF(参数统计!B525=22,参数统计!C525)</f>
        <v>0</v>
      </c>
      <c r="W525" s="10" t="b">
        <f>IF(参数统计!B525=23,参数统计!C525)</f>
        <v>0</v>
      </c>
      <c r="X525" s="10" t="b">
        <f>IF(参数统计!B525=24,参数统计!C525)</f>
        <v>0</v>
      </c>
      <c r="Y525" s="10" t="b">
        <f>IF(参数统计!B525=25,参数统计!C525)</f>
        <v>0</v>
      </c>
      <c r="Z525" s="10" t="b">
        <f>IF(参数统计!B525=26,参数统计!C525)</f>
        <v>0</v>
      </c>
      <c r="AA525" s="10" t="b">
        <f>IF(参数统计!B525=27,参数统计!C525)</f>
        <v>0</v>
      </c>
      <c r="AB525" s="10" t="b">
        <f>IF(参数统计!B525=28,参数统计!C525)</f>
        <v>0</v>
      </c>
      <c r="AC525" s="10" t="b">
        <f>IF(参数统计!B525=29,参数统计!C525)</f>
        <v>0</v>
      </c>
      <c r="AD525" s="10" t="b">
        <f>IF(参数统计!B525=30,参数统计!C525)</f>
        <v>0</v>
      </c>
    </row>
    <row r="526" spans="1:30">
      <c r="A526" s="10" t="b">
        <f>IF(参数统计!B526=1,参数统计!C526)</f>
        <v>0</v>
      </c>
      <c r="B526" s="10" t="b">
        <f>IF(参数统计!B526=2,参数统计!C526)</f>
        <v>0</v>
      </c>
      <c r="C526" s="10" t="b">
        <f>IF(参数统计!B526=3,参数统计!C526)</f>
        <v>0</v>
      </c>
      <c r="D526" s="10" t="b">
        <f>IF(参数统计!B526=4,参数统计!C526)</f>
        <v>0</v>
      </c>
      <c r="E526" s="10" t="b">
        <f>IF(参数统计!B526=5,参数统计!C526)</f>
        <v>0</v>
      </c>
      <c r="F526" s="10" t="b">
        <f>IF(参数统计!B526=6,参数统计!C526)</f>
        <v>0</v>
      </c>
      <c r="G526" s="10" t="b">
        <f>IF(参数统计!B526=7,参数统计!C526)</f>
        <v>0</v>
      </c>
      <c r="H526" s="10" t="b">
        <f>IF(参数统计!B526=8,参数统计!C526)</f>
        <v>0</v>
      </c>
      <c r="I526" s="10" t="b">
        <f>IF(参数统计!B526=9,参数统计!C526)</f>
        <v>0</v>
      </c>
      <c r="J526" s="10" t="b">
        <f>IF(参数统计!B526=10,参数统计!C526)</f>
        <v>0</v>
      </c>
      <c r="K526" s="10" t="b">
        <f>IF(参数统计!B526=11,参数统计!C526)</f>
        <v>0</v>
      </c>
      <c r="L526" s="10" t="b">
        <f>IF(参数统计!B526=12,参数统计!C526)</f>
        <v>0</v>
      </c>
      <c r="M526" s="10" t="b">
        <f>IF(参数统计!B526=13,参数统计!C526)</f>
        <v>0</v>
      </c>
      <c r="N526" s="10" t="b">
        <f>IF(参数统计!B526=14,参数统计!C526)</f>
        <v>0</v>
      </c>
      <c r="O526" s="10" t="b">
        <f>IF(参数统计!B526=15,参数统计!C526)</f>
        <v>0</v>
      </c>
      <c r="P526" s="10" t="b">
        <f>IF(参数统计!B526=16,参数统计!C526)</f>
        <v>0</v>
      </c>
      <c r="Q526" s="10" t="b">
        <f>IF(参数统计!B526=17,参数统计!C526)</f>
        <v>0</v>
      </c>
      <c r="R526" s="10" t="b">
        <f>IF(参数统计!B526=18,参数统计!C526)</f>
        <v>0</v>
      </c>
      <c r="S526" s="10" t="b">
        <f>IF(参数统计!B526=19,参数统计!C526)</f>
        <v>0</v>
      </c>
      <c r="T526" s="10" t="b">
        <f>IF(参数统计!B526=20,参数统计!C526)</f>
        <v>0</v>
      </c>
      <c r="U526" s="10" t="b">
        <f>IF(参数统计!B526=21,参数统计!C526)</f>
        <v>0</v>
      </c>
      <c r="V526" s="10" t="b">
        <f>IF(参数统计!B526=22,参数统计!C526)</f>
        <v>0</v>
      </c>
      <c r="W526" s="10" t="b">
        <f>IF(参数统计!B526=23,参数统计!C526)</f>
        <v>0</v>
      </c>
      <c r="X526" s="10" t="b">
        <f>IF(参数统计!B526=24,参数统计!C526)</f>
        <v>0</v>
      </c>
      <c r="Y526" s="10" t="b">
        <f>IF(参数统计!B526=25,参数统计!C526)</f>
        <v>0</v>
      </c>
      <c r="Z526" s="10" t="b">
        <f>IF(参数统计!B526=26,参数统计!C526)</f>
        <v>0</v>
      </c>
      <c r="AA526" s="10" t="b">
        <f>IF(参数统计!B526=27,参数统计!C526)</f>
        <v>0</v>
      </c>
      <c r="AB526" s="10" t="b">
        <f>IF(参数统计!B526=28,参数统计!C526)</f>
        <v>0</v>
      </c>
      <c r="AC526" s="10" t="b">
        <f>IF(参数统计!B526=29,参数统计!C526)</f>
        <v>0</v>
      </c>
      <c r="AD526" s="10" t="b">
        <f>IF(参数统计!B526=30,参数统计!C526)</f>
        <v>0</v>
      </c>
    </row>
    <row r="527" spans="1:30">
      <c r="A527" s="10" t="b">
        <f>IF(参数统计!B527=1,参数统计!C527)</f>
        <v>0</v>
      </c>
      <c r="B527" s="10" t="b">
        <f>IF(参数统计!B527=2,参数统计!C527)</f>
        <v>0</v>
      </c>
      <c r="C527" s="10" t="b">
        <f>IF(参数统计!B527=3,参数统计!C527)</f>
        <v>0</v>
      </c>
      <c r="D527" s="10" t="b">
        <f>IF(参数统计!B527=4,参数统计!C527)</f>
        <v>0</v>
      </c>
      <c r="E527" s="10" t="b">
        <f>IF(参数统计!B527=5,参数统计!C527)</f>
        <v>0</v>
      </c>
      <c r="F527" s="10" t="b">
        <f>IF(参数统计!B527=6,参数统计!C527)</f>
        <v>0</v>
      </c>
      <c r="G527" s="10" t="b">
        <f>IF(参数统计!B527=7,参数统计!C527)</f>
        <v>0</v>
      </c>
      <c r="H527" s="10" t="b">
        <f>IF(参数统计!B527=8,参数统计!C527)</f>
        <v>0</v>
      </c>
      <c r="I527" s="10" t="b">
        <f>IF(参数统计!B527=9,参数统计!C527)</f>
        <v>0</v>
      </c>
      <c r="J527" s="10" t="b">
        <f>IF(参数统计!B527=10,参数统计!C527)</f>
        <v>0</v>
      </c>
      <c r="K527" s="10" t="b">
        <f>IF(参数统计!B527=11,参数统计!C527)</f>
        <v>0</v>
      </c>
      <c r="L527" s="10" t="b">
        <f>IF(参数统计!B527=12,参数统计!C527)</f>
        <v>0</v>
      </c>
      <c r="M527" s="10" t="b">
        <f>IF(参数统计!B527=13,参数统计!C527)</f>
        <v>0</v>
      </c>
      <c r="N527" s="10" t="b">
        <f>IF(参数统计!B527=14,参数统计!C527)</f>
        <v>0</v>
      </c>
      <c r="O527" s="10" t="b">
        <f>IF(参数统计!B527=15,参数统计!C527)</f>
        <v>0</v>
      </c>
      <c r="P527" s="10" t="b">
        <f>IF(参数统计!B527=16,参数统计!C527)</f>
        <v>0</v>
      </c>
      <c r="Q527" s="10" t="b">
        <f>IF(参数统计!B527=17,参数统计!C527)</f>
        <v>0</v>
      </c>
      <c r="R527" s="10" t="b">
        <f>IF(参数统计!B527=18,参数统计!C527)</f>
        <v>0</v>
      </c>
      <c r="S527" s="10" t="b">
        <f>IF(参数统计!B527=19,参数统计!C527)</f>
        <v>0</v>
      </c>
      <c r="T527" s="10" t="b">
        <f>IF(参数统计!B527=20,参数统计!C527)</f>
        <v>0</v>
      </c>
      <c r="U527" s="10" t="b">
        <f>IF(参数统计!B527=21,参数统计!C527)</f>
        <v>0</v>
      </c>
      <c r="V527" s="10" t="b">
        <f>IF(参数统计!B527=22,参数统计!C527)</f>
        <v>0</v>
      </c>
      <c r="W527" s="10" t="b">
        <f>IF(参数统计!B527=23,参数统计!C527)</f>
        <v>0</v>
      </c>
      <c r="X527" s="10" t="b">
        <f>IF(参数统计!B527=24,参数统计!C527)</f>
        <v>0</v>
      </c>
      <c r="Y527" s="10" t="b">
        <f>IF(参数统计!B527=25,参数统计!C527)</f>
        <v>0</v>
      </c>
      <c r="Z527" s="10" t="b">
        <f>IF(参数统计!B527=26,参数统计!C527)</f>
        <v>0</v>
      </c>
      <c r="AA527" s="10" t="b">
        <f>IF(参数统计!B527=27,参数统计!C527)</f>
        <v>0</v>
      </c>
      <c r="AB527" s="10" t="b">
        <f>IF(参数统计!B527=28,参数统计!C527)</f>
        <v>0</v>
      </c>
      <c r="AC527" s="10" t="b">
        <f>IF(参数统计!B527=29,参数统计!C527)</f>
        <v>0</v>
      </c>
      <c r="AD527" s="10" t="b">
        <f>IF(参数统计!B527=30,参数统计!C527)</f>
        <v>0</v>
      </c>
    </row>
    <row r="528" spans="1:30">
      <c r="A528" s="10" t="b">
        <f>IF(参数统计!B528=1,参数统计!C528)</f>
        <v>0</v>
      </c>
      <c r="B528" s="10" t="b">
        <f>IF(参数统计!B528=2,参数统计!C528)</f>
        <v>0</v>
      </c>
      <c r="C528" s="10" t="b">
        <f>IF(参数统计!B528=3,参数统计!C528)</f>
        <v>0</v>
      </c>
      <c r="D528" s="10" t="b">
        <f>IF(参数统计!B528=4,参数统计!C528)</f>
        <v>0</v>
      </c>
      <c r="E528" s="10" t="b">
        <f>IF(参数统计!B528=5,参数统计!C528)</f>
        <v>0</v>
      </c>
      <c r="F528" s="10" t="b">
        <f>IF(参数统计!B528=6,参数统计!C528)</f>
        <v>0</v>
      </c>
      <c r="G528" s="10" t="b">
        <f>IF(参数统计!B528=7,参数统计!C528)</f>
        <v>0</v>
      </c>
      <c r="H528" s="10" t="b">
        <f>IF(参数统计!B528=8,参数统计!C528)</f>
        <v>0</v>
      </c>
      <c r="I528" s="10" t="b">
        <f>IF(参数统计!B528=9,参数统计!C528)</f>
        <v>0</v>
      </c>
      <c r="J528" s="10" t="b">
        <f>IF(参数统计!B528=10,参数统计!C528)</f>
        <v>0</v>
      </c>
      <c r="K528" s="10" t="b">
        <f>IF(参数统计!B528=11,参数统计!C528)</f>
        <v>0</v>
      </c>
      <c r="L528" s="10" t="b">
        <f>IF(参数统计!B528=12,参数统计!C528)</f>
        <v>0</v>
      </c>
      <c r="M528" s="10" t="b">
        <f>IF(参数统计!B528=13,参数统计!C528)</f>
        <v>0</v>
      </c>
      <c r="N528" s="10" t="b">
        <f>IF(参数统计!B528=14,参数统计!C528)</f>
        <v>0</v>
      </c>
      <c r="O528" s="10" t="b">
        <f>IF(参数统计!B528=15,参数统计!C528)</f>
        <v>0</v>
      </c>
      <c r="P528" s="10" t="b">
        <f>IF(参数统计!B528=16,参数统计!C528)</f>
        <v>0</v>
      </c>
      <c r="Q528" s="10" t="b">
        <f>IF(参数统计!B528=17,参数统计!C528)</f>
        <v>0</v>
      </c>
      <c r="R528" s="10" t="b">
        <f>IF(参数统计!B528=18,参数统计!C528)</f>
        <v>0</v>
      </c>
      <c r="S528" s="10" t="b">
        <f>IF(参数统计!B528=19,参数统计!C528)</f>
        <v>0</v>
      </c>
      <c r="T528" s="10" t="b">
        <f>IF(参数统计!B528=20,参数统计!C528)</f>
        <v>0</v>
      </c>
      <c r="U528" s="10" t="b">
        <f>IF(参数统计!B528=21,参数统计!C528)</f>
        <v>0</v>
      </c>
      <c r="V528" s="10" t="b">
        <f>IF(参数统计!B528=22,参数统计!C528)</f>
        <v>0</v>
      </c>
      <c r="W528" s="10" t="b">
        <f>IF(参数统计!B528=23,参数统计!C528)</f>
        <v>0</v>
      </c>
      <c r="X528" s="10" t="b">
        <f>IF(参数统计!B528=24,参数统计!C528)</f>
        <v>0</v>
      </c>
      <c r="Y528" s="10" t="b">
        <f>IF(参数统计!B528=25,参数统计!C528)</f>
        <v>0</v>
      </c>
      <c r="Z528" s="10" t="b">
        <f>IF(参数统计!B528=26,参数统计!C528)</f>
        <v>0</v>
      </c>
      <c r="AA528" s="10" t="b">
        <f>IF(参数统计!B528=27,参数统计!C528)</f>
        <v>0</v>
      </c>
      <c r="AB528" s="10" t="b">
        <f>IF(参数统计!B528=28,参数统计!C528)</f>
        <v>0</v>
      </c>
      <c r="AC528" s="10" t="b">
        <f>IF(参数统计!B528=29,参数统计!C528)</f>
        <v>0</v>
      </c>
      <c r="AD528" s="10" t="b">
        <f>IF(参数统计!B528=30,参数统计!C528)</f>
        <v>0</v>
      </c>
    </row>
    <row r="529" spans="1:30">
      <c r="A529" s="10" t="b">
        <f>IF(参数统计!B529=1,参数统计!C529)</f>
        <v>0</v>
      </c>
      <c r="B529" s="10" t="b">
        <f>IF(参数统计!B529=2,参数统计!C529)</f>
        <v>0</v>
      </c>
      <c r="C529" s="10" t="b">
        <f>IF(参数统计!B529=3,参数统计!C529)</f>
        <v>0</v>
      </c>
      <c r="D529" s="10" t="b">
        <f>IF(参数统计!B529=4,参数统计!C529)</f>
        <v>0</v>
      </c>
      <c r="E529" s="10" t="b">
        <f>IF(参数统计!B529=5,参数统计!C529)</f>
        <v>0</v>
      </c>
      <c r="F529" s="10" t="b">
        <f>IF(参数统计!B529=6,参数统计!C529)</f>
        <v>0</v>
      </c>
      <c r="G529" s="10" t="b">
        <f>IF(参数统计!B529=7,参数统计!C529)</f>
        <v>0</v>
      </c>
      <c r="H529" s="10" t="b">
        <f>IF(参数统计!B529=8,参数统计!C529)</f>
        <v>0</v>
      </c>
      <c r="I529" s="10" t="b">
        <f>IF(参数统计!B529=9,参数统计!C529)</f>
        <v>0</v>
      </c>
      <c r="J529" s="10" t="b">
        <f>IF(参数统计!B529=10,参数统计!C529)</f>
        <v>0</v>
      </c>
      <c r="K529" s="10" t="b">
        <f>IF(参数统计!B529=11,参数统计!C529)</f>
        <v>0</v>
      </c>
      <c r="L529" s="10" t="b">
        <f>IF(参数统计!B529=12,参数统计!C529)</f>
        <v>0</v>
      </c>
      <c r="M529" s="10" t="b">
        <f>IF(参数统计!B529=13,参数统计!C529)</f>
        <v>0</v>
      </c>
      <c r="N529" s="10" t="b">
        <f>IF(参数统计!B529=14,参数统计!C529)</f>
        <v>0</v>
      </c>
      <c r="O529" s="10" t="b">
        <f>IF(参数统计!B529=15,参数统计!C529)</f>
        <v>0</v>
      </c>
      <c r="P529" s="10" t="b">
        <f>IF(参数统计!B529=16,参数统计!C529)</f>
        <v>0</v>
      </c>
      <c r="Q529" s="10" t="b">
        <f>IF(参数统计!B529=17,参数统计!C529)</f>
        <v>0</v>
      </c>
      <c r="R529" s="10" t="b">
        <f>IF(参数统计!B529=18,参数统计!C529)</f>
        <v>0</v>
      </c>
      <c r="S529" s="10" t="b">
        <f>IF(参数统计!B529=19,参数统计!C529)</f>
        <v>0</v>
      </c>
      <c r="T529" s="10" t="b">
        <f>IF(参数统计!B529=20,参数统计!C529)</f>
        <v>0</v>
      </c>
      <c r="U529" s="10" t="b">
        <f>IF(参数统计!B529=21,参数统计!C529)</f>
        <v>0</v>
      </c>
      <c r="V529" s="10" t="b">
        <f>IF(参数统计!B529=22,参数统计!C529)</f>
        <v>0</v>
      </c>
      <c r="W529" s="10" t="b">
        <f>IF(参数统计!B529=23,参数统计!C529)</f>
        <v>0</v>
      </c>
      <c r="X529" s="10" t="b">
        <f>IF(参数统计!B529=24,参数统计!C529)</f>
        <v>0</v>
      </c>
      <c r="Y529" s="10" t="b">
        <f>IF(参数统计!B529=25,参数统计!C529)</f>
        <v>0</v>
      </c>
      <c r="Z529" s="10" t="b">
        <f>IF(参数统计!B529=26,参数统计!C529)</f>
        <v>0</v>
      </c>
      <c r="AA529" s="10" t="b">
        <f>IF(参数统计!B529=27,参数统计!C529)</f>
        <v>0</v>
      </c>
      <c r="AB529" s="10" t="b">
        <f>IF(参数统计!B529=28,参数统计!C529)</f>
        <v>0</v>
      </c>
      <c r="AC529" s="10" t="b">
        <f>IF(参数统计!B529=29,参数统计!C529)</f>
        <v>0</v>
      </c>
      <c r="AD529" s="10" t="b">
        <f>IF(参数统计!B529=30,参数统计!C529)</f>
        <v>0</v>
      </c>
    </row>
    <row r="530" spans="1:30">
      <c r="A530" s="10" t="b">
        <f>IF(参数统计!B530=1,参数统计!C530)</f>
        <v>0</v>
      </c>
      <c r="B530" s="10" t="b">
        <f>IF(参数统计!B530=2,参数统计!C530)</f>
        <v>0</v>
      </c>
      <c r="C530" s="10" t="b">
        <f>IF(参数统计!B530=3,参数统计!C530)</f>
        <v>0</v>
      </c>
      <c r="D530" s="10" t="b">
        <f>IF(参数统计!B530=4,参数统计!C530)</f>
        <v>0</v>
      </c>
      <c r="E530" s="10" t="b">
        <f>IF(参数统计!B530=5,参数统计!C530)</f>
        <v>0</v>
      </c>
      <c r="F530" s="10" t="b">
        <f>IF(参数统计!B530=6,参数统计!C530)</f>
        <v>0</v>
      </c>
      <c r="G530" s="10" t="b">
        <f>IF(参数统计!B530=7,参数统计!C530)</f>
        <v>0</v>
      </c>
      <c r="H530" s="10" t="b">
        <f>IF(参数统计!B530=8,参数统计!C530)</f>
        <v>0</v>
      </c>
      <c r="I530" s="10" t="b">
        <f>IF(参数统计!B530=9,参数统计!C530)</f>
        <v>0</v>
      </c>
      <c r="J530" s="10" t="b">
        <f>IF(参数统计!B530=10,参数统计!C530)</f>
        <v>0</v>
      </c>
      <c r="K530" s="10" t="b">
        <f>IF(参数统计!B530=11,参数统计!C530)</f>
        <v>0</v>
      </c>
      <c r="L530" s="10" t="b">
        <f>IF(参数统计!B530=12,参数统计!C530)</f>
        <v>0</v>
      </c>
      <c r="M530" s="10" t="b">
        <f>IF(参数统计!B530=13,参数统计!C530)</f>
        <v>0</v>
      </c>
      <c r="N530" s="10" t="b">
        <f>IF(参数统计!B530=14,参数统计!C530)</f>
        <v>0</v>
      </c>
      <c r="O530" s="10" t="b">
        <f>IF(参数统计!B530=15,参数统计!C530)</f>
        <v>0</v>
      </c>
      <c r="P530" s="10" t="b">
        <f>IF(参数统计!B530=16,参数统计!C530)</f>
        <v>0</v>
      </c>
      <c r="Q530" s="10" t="b">
        <f>IF(参数统计!B530=17,参数统计!C530)</f>
        <v>0</v>
      </c>
      <c r="R530" s="10" t="b">
        <f>IF(参数统计!B530=18,参数统计!C530)</f>
        <v>0</v>
      </c>
      <c r="S530" s="10" t="b">
        <f>IF(参数统计!B530=19,参数统计!C530)</f>
        <v>0</v>
      </c>
      <c r="T530" s="10" t="b">
        <f>IF(参数统计!B530=20,参数统计!C530)</f>
        <v>0</v>
      </c>
      <c r="U530" s="10" t="b">
        <f>IF(参数统计!B530=21,参数统计!C530)</f>
        <v>0</v>
      </c>
      <c r="V530" s="10" t="b">
        <f>IF(参数统计!B530=22,参数统计!C530)</f>
        <v>0</v>
      </c>
      <c r="W530" s="10" t="b">
        <f>IF(参数统计!B530=23,参数统计!C530)</f>
        <v>0</v>
      </c>
      <c r="X530" s="10" t="b">
        <f>IF(参数统计!B530=24,参数统计!C530)</f>
        <v>0</v>
      </c>
      <c r="Y530" s="10" t="b">
        <f>IF(参数统计!B530=25,参数统计!C530)</f>
        <v>0</v>
      </c>
      <c r="Z530" s="10" t="b">
        <f>IF(参数统计!B530=26,参数统计!C530)</f>
        <v>0</v>
      </c>
      <c r="AA530" s="10" t="b">
        <f>IF(参数统计!B530=27,参数统计!C530)</f>
        <v>0</v>
      </c>
      <c r="AB530" s="10" t="b">
        <f>IF(参数统计!B530=28,参数统计!C530)</f>
        <v>0</v>
      </c>
      <c r="AC530" s="10" t="b">
        <f>IF(参数统计!B530=29,参数统计!C530)</f>
        <v>0</v>
      </c>
      <c r="AD530" s="10" t="b">
        <f>IF(参数统计!B530=30,参数统计!C530)</f>
        <v>0</v>
      </c>
    </row>
    <row r="531" spans="1:30">
      <c r="A531" s="10" t="b">
        <f>IF(参数统计!B531=1,参数统计!C531)</f>
        <v>0</v>
      </c>
      <c r="B531" s="10" t="b">
        <f>IF(参数统计!B531=2,参数统计!C531)</f>
        <v>0</v>
      </c>
      <c r="C531" s="10" t="b">
        <f>IF(参数统计!B531=3,参数统计!C531)</f>
        <v>0</v>
      </c>
      <c r="D531" s="10" t="b">
        <f>IF(参数统计!B531=4,参数统计!C531)</f>
        <v>0</v>
      </c>
      <c r="E531" s="10" t="b">
        <f>IF(参数统计!B531=5,参数统计!C531)</f>
        <v>0</v>
      </c>
      <c r="F531" s="10" t="b">
        <f>IF(参数统计!B531=6,参数统计!C531)</f>
        <v>0</v>
      </c>
      <c r="G531" s="10" t="b">
        <f>IF(参数统计!B531=7,参数统计!C531)</f>
        <v>0</v>
      </c>
      <c r="H531" s="10" t="b">
        <f>IF(参数统计!B531=8,参数统计!C531)</f>
        <v>0</v>
      </c>
      <c r="I531" s="10" t="b">
        <f>IF(参数统计!B531=9,参数统计!C531)</f>
        <v>0</v>
      </c>
      <c r="J531" s="10" t="b">
        <f>IF(参数统计!B531=10,参数统计!C531)</f>
        <v>0</v>
      </c>
      <c r="K531" s="10" t="b">
        <f>IF(参数统计!B531=11,参数统计!C531)</f>
        <v>0</v>
      </c>
      <c r="L531" s="10" t="b">
        <f>IF(参数统计!B531=12,参数统计!C531)</f>
        <v>0</v>
      </c>
      <c r="M531" s="10" t="b">
        <f>IF(参数统计!B531=13,参数统计!C531)</f>
        <v>0</v>
      </c>
      <c r="N531" s="10" t="b">
        <f>IF(参数统计!B531=14,参数统计!C531)</f>
        <v>0</v>
      </c>
      <c r="O531" s="10" t="b">
        <f>IF(参数统计!B531=15,参数统计!C531)</f>
        <v>0</v>
      </c>
      <c r="P531" s="10" t="b">
        <f>IF(参数统计!B531=16,参数统计!C531)</f>
        <v>0</v>
      </c>
      <c r="Q531" s="10" t="b">
        <f>IF(参数统计!B531=17,参数统计!C531)</f>
        <v>0</v>
      </c>
      <c r="R531" s="10" t="b">
        <f>IF(参数统计!B531=18,参数统计!C531)</f>
        <v>0</v>
      </c>
      <c r="S531" s="10" t="b">
        <f>IF(参数统计!B531=19,参数统计!C531)</f>
        <v>0</v>
      </c>
      <c r="T531" s="10" t="b">
        <f>IF(参数统计!B531=20,参数统计!C531)</f>
        <v>0</v>
      </c>
      <c r="U531" s="10" t="b">
        <f>IF(参数统计!B531=21,参数统计!C531)</f>
        <v>0</v>
      </c>
      <c r="V531" s="10" t="b">
        <f>IF(参数统计!B531=22,参数统计!C531)</f>
        <v>0</v>
      </c>
      <c r="W531" s="10" t="b">
        <f>IF(参数统计!B531=23,参数统计!C531)</f>
        <v>0</v>
      </c>
      <c r="X531" s="10" t="b">
        <f>IF(参数统计!B531=24,参数统计!C531)</f>
        <v>0</v>
      </c>
      <c r="Y531" s="10" t="b">
        <f>IF(参数统计!B531=25,参数统计!C531)</f>
        <v>0</v>
      </c>
      <c r="Z531" s="10" t="b">
        <f>IF(参数统计!B531=26,参数统计!C531)</f>
        <v>0</v>
      </c>
      <c r="AA531" s="10" t="b">
        <f>IF(参数统计!B531=27,参数统计!C531)</f>
        <v>0</v>
      </c>
      <c r="AB531" s="10" t="b">
        <f>IF(参数统计!B531=28,参数统计!C531)</f>
        <v>0</v>
      </c>
      <c r="AC531" s="10" t="b">
        <f>IF(参数统计!B531=29,参数统计!C531)</f>
        <v>0</v>
      </c>
      <c r="AD531" s="10" t="b">
        <f>IF(参数统计!B531=30,参数统计!C531)</f>
        <v>0</v>
      </c>
    </row>
    <row r="532" spans="1:30">
      <c r="A532" s="10" t="b">
        <f>IF(参数统计!B532=1,参数统计!C532)</f>
        <v>0</v>
      </c>
      <c r="B532" s="10" t="b">
        <f>IF(参数统计!B532=2,参数统计!C532)</f>
        <v>0</v>
      </c>
      <c r="C532" s="10" t="b">
        <f>IF(参数统计!B532=3,参数统计!C532)</f>
        <v>0</v>
      </c>
      <c r="D532" s="10" t="b">
        <f>IF(参数统计!B532=4,参数统计!C532)</f>
        <v>0</v>
      </c>
      <c r="E532" s="10" t="b">
        <f>IF(参数统计!B532=5,参数统计!C532)</f>
        <v>0</v>
      </c>
      <c r="F532" s="10" t="b">
        <f>IF(参数统计!B532=6,参数统计!C532)</f>
        <v>0</v>
      </c>
      <c r="G532" s="10" t="b">
        <f>IF(参数统计!B532=7,参数统计!C532)</f>
        <v>0</v>
      </c>
      <c r="H532" s="10" t="b">
        <f>IF(参数统计!B532=8,参数统计!C532)</f>
        <v>0</v>
      </c>
      <c r="I532" s="10" t="b">
        <f>IF(参数统计!B532=9,参数统计!C532)</f>
        <v>0</v>
      </c>
      <c r="J532" s="10" t="b">
        <f>IF(参数统计!B532=10,参数统计!C532)</f>
        <v>0</v>
      </c>
      <c r="K532" s="10" t="b">
        <f>IF(参数统计!B532=11,参数统计!C532)</f>
        <v>0</v>
      </c>
      <c r="L532" s="10" t="b">
        <f>IF(参数统计!B532=12,参数统计!C532)</f>
        <v>0</v>
      </c>
      <c r="M532" s="10" t="b">
        <f>IF(参数统计!B532=13,参数统计!C532)</f>
        <v>0</v>
      </c>
      <c r="N532" s="10" t="b">
        <f>IF(参数统计!B532=14,参数统计!C532)</f>
        <v>0</v>
      </c>
      <c r="O532" s="10" t="b">
        <f>IF(参数统计!B532=15,参数统计!C532)</f>
        <v>0</v>
      </c>
      <c r="P532" s="10" t="b">
        <f>IF(参数统计!B532=16,参数统计!C532)</f>
        <v>0</v>
      </c>
      <c r="Q532" s="10" t="b">
        <f>IF(参数统计!B532=17,参数统计!C532)</f>
        <v>0</v>
      </c>
      <c r="R532" s="10" t="b">
        <f>IF(参数统计!B532=18,参数统计!C532)</f>
        <v>0</v>
      </c>
      <c r="S532" s="10" t="b">
        <f>IF(参数统计!B532=19,参数统计!C532)</f>
        <v>0</v>
      </c>
      <c r="T532" s="10" t="b">
        <f>IF(参数统计!B532=20,参数统计!C532)</f>
        <v>0</v>
      </c>
      <c r="U532" s="10" t="b">
        <f>IF(参数统计!B532=21,参数统计!C532)</f>
        <v>0</v>
      </c>
      <c r="V532" s="10" t="b">
        <f>IF(参数统计!B532=22,参数统计!C532)</f>
        <v>0</v>
      </c>
      <c r="W532" s="10" t="b">
        <f>IF(参数统计!B532=23,参数统计!C532)</f>
        <v>0</v>
      </c>
      <c r="X532" s="10" t="b">
        <f>IF(参数统计!B532=24,参数统计!C532)</f>
        <v>0</v>
      </c>
      <c r="Y532" s="10" t="b">
        <f>IF(参数统计!B532=25,参数统计!C532)</f>
        <v>0</v>
      </c>
      <c r="Z532" s="10" t="b">
        <f>IF(参数统计!B532=26,参数统计!C532)</f>
        <v>0</v>
      </c>
      <c r="AA532" s="10" t="b">
        <f>IF(参数统计!B532=27,参数统计!C532)</f>
        <v>0</v>
      </c>
      <c r="AB532" s="10" t="b">
        <f>IF(参数统计!B532=28,参数统计!C532)</f>
        <v>0</v>
      </c>
      <c r="AC532" s="10" t="b">
        <f>IF(参数统计!B532=29,参数统计!C532)</f>
        <v>0</v>
      </c>
      <c r="AD532" s="10" t="b">
        <f>IF(参数统计!B532=30,参数统计!C532)</f>
        <v>0</v>
      </c>
    </row>
    <row r="533" spans="1:30">
      <c r="A533" s="10" t="b">
        <f>IF(参数统计!B533=1,参数统计!C533)</f>
        <v>0</v>
      </c>
      <c r="B533" s="10" t="b">
        <f>IF(参数统计!B533=2,参数统计!C533)</f>
        <v>0</v>
      </c>
      <c r="C533" s="10" t="b">
        <f>IF(参数统计!B533=3,参数统计!C533)</f>
        <v>0</v>
      </c>
      <c r="D533" s="10" t="b">
        <f>IF(参数统计!B533=4,参数统计!C533)</f>
        <v>0</v>
      </c>
      <c r="E533" s="10" t="b">
        <f>IF(参数统计!B533=5,参数统计!C533)</f>
        <v>0</v>
      </c>
      <c r="F533" s="10" t="b">
        <f>IF(参数统计!B533=6,参数统计!C533)</f>
        <v>0</v>
      </c>
      <c r="G533" s="10" t="b">
        <f>IF(参数统计!B533=7,参数统计!C533)</f>
        <v>0</v>
      </c>
      <c r="H533" s="10" t="b">
        <f>IF(参数统计!B533=8,参数统计!C533)</f>
        <v>0</v>
      </c>
      <c r="I533" s="10" t="b">
        <f>IF(参数统计!B533=9,参数统计!C533)</f>
        <v>0</v>
      </c>
      <c r="J533" s="10" t="b">
        <f>IF(参数统计!B533=10,参数统计!C533)</f>
        <v>0</v>
      </c>
      <c r="K533" s="10" t="b">
        <f>IF(参数统计!B533=11,参数统计!C533)</f>
        <v>0</v>
      </c>
      <c r="L533" s="10" t="b">
        <f>IF(参数统计!B533=12,参数统计!C533)</f>
        <v>0</v>
      </c>
      <c r="M533" s="10" t="b">
        <f>IF(参数统计!B533=13,参数统计!C533)</f>
        <v>0</v>
      </c>
      <c r="N533" s="10" t="b">
        <f>IF(参数统计!B533=14,参数统计!C533)</f>
        <v>0</v>
      </c>
      <c r="O533" s="10" t="b">
        <f>IF(参数统计!B533=15,参数统计!C533)</f>
        <v>0</v>
      </c>
      <c r="P533" s="10" t="b">
        <f>IF(参数统计!B533=16,参数统计!C533)</f>
        <v>0</v>
      </c>
      <c r="Q533" s="10" t="b">
        <f>IF(参数统计!B533=17,参数统计!C533)</f>
        <v>0</v>
      </c>
      <c r="R533" s="10" t="b">
        <f>IF(参数统计!B533=18,参数统计!C533)</f>
        <v>0</v>
      </c>
      <c r="S533" s="10" t="b">
        <f>IF(参数统计!B533=19,参数统计!C533)</f>
        <v>0</v>
      </c>
      <c r="T533" s="10" t="b">
        <f>IF(参数统计!B533=20,参数统计!C533)</f>
        <v>0</v>
      </c>
      <c r="U533" s="10" t="b">
        <f>IF(参数统计!B533=21,参数统计!C533)</f>
        <v>0</v>
      </c>
      <c r="V533" s="10" t="b">
        <f>IF(参数统计!B533=22,参数统计!C533)</f>
        <v>0</v>
      </c>
      <c r="W533" s="10" t="b">
        <f>IF(参数统计!B533=23,参数统计!C533)</f>
        <v>0</v>
      </c>
      <c r="X533" s="10" t="b">
        <f>IF(参数统计!B533=24,参数统计!C533)</f>
        <v>0</v>
      </c>
      <c r="Y533" s="10" t="b">
        <f>IF(参数统计!B533=25,参数统计!C533)</f>
        <v>0</v>
      </c>
      <c r="Z533" s="10" t="b">
        <f>IF(参数统计!B533=26,参数统计!C533)</f>
        <v>0</v>
      </c>
      <c r="AA533" s="10" t="b">
        <f>IF(参数统计!B533=27,参数统计!C533)</f>
        <v>0</v>
      </c>
      <c r="AB533" s="10" t="b">
        <f>IF(参数统计!B533=28,参数统计!C533)</f>
        <v>0</v>
      </c>
      <c r="AC533" s="10" t="b">
        <f>IF(参数统计!B533=29,参数统计!C533)</f>
        <v>0</v>
      </c>
      <c r="AD533" s="10" t="b">
        <f>IF(参数统计!B533=30,参数统计!C533)</f>
        <v>0</v>
      </c>
    </row>
    <row r="534" spans="1:30">
      <c r="A534" s="10" t="b">
        <f>IF(参数统计!B534=1,参数统计!C534)</f>
        <v>0</v>
      </c>
      <c r="B534" s="10" t="b">
        <f>IF(参数统计!B534=2,参数统计!C534)</f>
        <v>0</v>
      </c>
      <c r="C534" s="10" t="b">
        <f>IF(参数统计!B534=3,参数统计!C534)</f>
        <v>0</v>
      </c>
      <c r="D534" s="10" t="b">
        <f>IF(参数统计!B534=4,参数统计!C534)</f>
        <v>0</v>
      </c>
      <c r="E534" s="10" t="b">
        <f>IF(参数统计!B534=5,参数统计!C534)</f>
        <v>0</v>
      </c>
      <c r="F534" s="10" t="b">
        <f>IF(参数统计!B534=6,参数统计!C534)</f>
        <v>0</v>
      </c>
      <c r="G534" s="10" t="b">
        <f>IF(参数统计!B534=7,参数统计!C534)</f>
        <v>0</v>
      </c>
      <c r="H534" s="10" t="b">
        <f>IF(参数统计!B534=8,参数统计!C534)</f>
        <v>0</v>
      </c>
      <c r="I534" s="10" t="b">
        <f>IF(参数统计!B534=9,参数统计!C534)</f>
        <v>0</v>
      </c>
      <c r="J534" s="10" t="b">
        <f>IF(参数统计!B534=10,参数统计!C534)</f>
        <v>0</v>
      </c>
      <c r="K534" s="10" t="b">
        <f>IF(参数统计!B534=11,参数统计!C534)</f>
        <v>0</v>
      </c>
      <c r="L534" s="10" t="b">
        <f>IF(参数统计!B534=12,参数统计!C534)</f>
        <v>0</v>
      </c>
      <c r="M534" s="10" t="b">
        <f>IF(参数统计!B534=13,参数统计!C534)</f>
        <v>0</v>
      </c>
      <c r="N534" s="10" t="b">
        <f>IF(参数统计!B534=14,参数统计!C534)</f>
        <v>0</v>
      </c>
      <c r="O534" s="10" t="b">
        <f>IF(参数统计!B534=15,参数统计!C534)</f>
        <v>0</v>
      </c>
      <c r="P534" s="10" t="b">
        <f>IF(参数统计!B534=16,参数统计!C534)</f>
        <v>0</v>
      </c>
      <c r="Q534" s="10" t="b">
        <f>IF(参数统计!B534=17,参数统计!C534)</f>
        <v>0</v>
      </c>
      <c r="R534" s="10" t="b">
        <f>IF(参数统计!B534=18,参数统计!C534)</f>
        <v>0</v>
      </c>
      <c r="S534" s="10" t="b">
        <f>IF(参数统计!B534=19,参数统计!C534)</f>
        <v>0</v>
      </c>
      <c r="T534" s="10" t="b">
        <f>IF(参数统计!B534=20,参数统计!C534)</f>
        <v>0</v>
      </c>
      <c r="U534" s="10" t="b">
        <f>IF(参数统计!B534=21,参数统计!C534)</f>
        <v>0</v>
      </c>
      <c r="V534" s="10" t="b">
        <f>IF(参数统计!B534=22,参数统计!C534)</f>
        <v>0</v>
      </c>
      <c r="W534" s="10" t="b">
        <f>IF(参数统计!B534=23,参数统计!C534)</f>
        <v>0</v>
      </c>
      <c r="X534" s="10" t="b">
        <f>IF(参数统计!B534=24,参数统计!C534)</f>
        <v>0</v>
      </c>
      <c r="Y534" s="10" t="b">
        <f>IF(参数统计!B534=25,参数统计!C534)</f>
        <v>0</v>
      </c>
      <c r="Z534" s="10" t="b">
        <f>IF(参数统计!B534=26,参数统计!C534)</f>
        <v>0</v>
      </c>
      <c r="AA534" s="10" t="b">
        <f>IF(参数统计!B534=27,参数统计!C534)</f>
        <v>0</v>
      </c>
      <c r="AB534" s="10" t="b">
        <f>IF(参数统计!B534=28,参数统计!C534)</f>
        <v>0</v>
      </c>
      <c r="AC534" s="10" t="b">
        <f>IF(参数统计!B534=29,参数统计!C534)</f>
        <v>0</v>
      </c>
      <c r="AD534" s="10" t="b">
        <f>IF(参数统计!B534=30,参数统计!C534)</f>
        <v>0</v>
      </c>
    </row>
    <row r="535" spans="1:30">
      <c r="A535" s="10" t="b">
        <f>IF(参数统计!B535=1,参数统计!C535)</f>
        <v>0</v>
      </c>
      <c r="B535" s="10" t="b">
        <f>IF(参数统计!B535=2,参数统计!C535)</f>
        <v>0</v>
      </c>
      <c r="C535" s="10" t="b">
        <f>IF(参数统计!B535=3,参数统计!C535)</f>
        <v>0</v>
      </c>
      <c r="D535" s="10" t="b">
        <f>IF(参数统计!B535=4,参数统计!C535)</f>
        <v>0</v>
      </c>
      <c r="E535" s="10" t="b">
        <f>IF(参数统计!B535=5,参数统计!C535)</f>
        <v>0</v>
      </c>
      <c r="F535" s="10" t="b">
        <f>IF(参数统计!B535=6,参数统计!C535)</f>
        <v>0</v>
      </c>
      <c r="G535" s="10" t="b">
        <f>IF(参数统计!B535=7,参数统计!C535)</f>
        <v>0</v>
      </c>
      <c r="H535" s="10" t="b">
        <f>IF(参数统计!B535=8,参数统计!C535)</f>
        <v>0</v>
      </c>
      <c r="I535" s="10" t="b">
        <f>IF(参数统计!B535=9,参数统计!C535)</f>
        <v>0</v>
      </c>
      <c r="J535" s="10" t="b">
        <f>IF(参数统计!B535=10,参数统计!C535)</f>
        <v>0</v>
      </c>
      <c r="K535" s="10" t="b">
        <f>IF(参数统计!B535=11,参数统计!C535)</f>
        <v>0</v>
      </c>
      <c r="L535" s="10" t="b">
        <f>IF(参数统计!B535=12,参数统计!C535)</f>
        <v>0</v>
      </c>
      <c r="M535" s="10" t="b">
        <f>IF(参数统计!B535=13,参数统计!C535)</f>
        <v>0</v>
      </c>
      <c r="N535" s="10" t="b">
        <f>IF(参数统计!B535=14,参数统计!C535)</f>
        <v>0</v>
      </c>
      <c r="O535" s="10" t="b">
        <f>IF(参数统计!B535=15,参数统计!C535)</f>
        <v>0</v>
      </c>
      <c r="P535" s="10" t="b">
        <f>IF(参数统计!B535=16,参数统计!C535)</f>
        <v>0</v>
      </c>
      <c r="Q535" s="10" t="b">
        <f>IF(参数统计!B535=17,参数统计!C535)</f>
        <v>0</v>
      </c>
      <c r="R535" s="10" t="b">
        <f>IF(参数统计!B535=18,参数统计!C535)</f>
        <v>0</v>
      </c>
      <c r="S535" s="10" t="b">
        <f>IF(参数统计!B535=19,参数统计!C535)</f>
        <v>0</v>
      </c>
      <c r="T535" s="10" t="b">
        <f>IF(参数统计!B535=20,参数统计!C535)</f>
        <v>0</v>
      </c>
      <c r="U535" s="10" t="b">
        <f>IF(参数统计!B535=21,参数统计!C535)</f>
        <v>0</v>
      </c>
      <c r="V535" s="10" t="b">
        <f>IF(参数统计!B535=22,参数统计!C535)</f>
        <v>0</v>
      </c>
      <c r="W535" s="10" t="b">
        <f>IF(参数统计!B535=23,参数统计!C535)</f>
        <v>0</v>
      </c>
      <c r="X535" s="10" t="b">
        <f>IF(参数统计!B535=24,参数统计!C535)</f>
        <v>0</v>
      </c>
      <c r="Y535" s="10" t="b">
        <f>IF(参数统计!B535=25,参数统计!C535)</f>
        <v>0</v>
      </c>
      <c r="Z535" s="10" t="b">
        <f>IF(参数统计!B535=26,参数统计!C535)</f>
        <v>0</v>
      </c>
      <c r="AA535" s="10" t="b">
        <f>IF(参数统计!B535=27,参数统计!C535)</f>
        <v>0</v>
      </c>
      <c r="AB535" s="10" t="b">
        <f>IF(参数统计!B535=28,参数统计!C535)</f>
        <v>0</v>
      </c>
      <c r="AC535" s="10" t="b">
        <f>IF(参数统计!B535=29,参数统计!C535)</f>
        <v>0</v>
      </c>
      <c r="AD535" s="10" t="b">
        <f>IF(参数统计!B535=30,参数统计!C535)</f>
        <v>0</v>
      </c>
    </row>
    <row r="536" spans="1:30">
      <c r="A536" s="10" t="b">
        <f>IF(参数统计!B536=1,参数统计!C536)</f>
        <v>0</v>
      </c>
      <c r="B536" s="10" t="b">
        <f>IF(参数统计!B536=2,参数统计!C536)</f>
        <v>0</v>
      </c>
      <c r="C536" s="10" t="b">
        <f>IF(参数统计!B536=3,参数统计!C536)</f>
        <v>0</v>
      </c>
      <c r="D536" s="10" t="b">
        <f>IF(参数统计!B536=4,参数统计!C536)</f>
        <v>0</v>
      </c>
      <c r="E536" s="10" t="b">
        <f>IF(参数统计!B536=5,参数统计!C536)</f>
        <v>0</v>
      </c>
      <c r="F536" s="10" t="b">
        <f>IF(参数统计!B536=6,参数统计!C536)</f>
        <v>0</v>
      </c>
      <c r="G536" s="10" t="b">
        <f>IF(参数统计!B536=7,参数统计!C536)</f>
        <v>0</v>
      </c>
      <c r="H536" s="10" t="b">
        <f>IF(参数统计!B536=8,参数统计!C536)</f>
        <v>0</v>
      </c>
      <c r="I536" s="10" t="b">
        <f>IF(参数统计!B536=9,参数统计!C536)</f>
        <v>0</v>
      </c>
      <c r="J536" s="10" t="b">
        <f>IF(参数统计!B536=10,参数统计!C536)</f>
        <v>0</v>
      </c>
      <c r="K536" s="10" t="b">
        <f>IF(参数统计!B536=11,参数统计!C536)</f>
        <v>0</v>
      </c>
      <c r="L536" s="10" t="b">
        <f>IF(参数统计!B536=12,参数统计!C536)</f>
        <v>0</v>
      </c>
      <c r="M536" s="10" t="b">
        <f>IF(参数统计!B536=13,参数统计!C536)</f>
        <v>0</v>
      </c>
      <c r="N536" s="10" t="b">
        <f>IF(参数统计!B536=14,参数统计!C536)</f>
        <v>0</v>
      </c>
      <c r="O536" s="10" t="b">
        <f>IF(参数统计!B536=15,参数统计!C536)</f>
        <v>0</v>
      </c>
      <c r="P536" s="10" t="b">
        <f>IF(参数统计!B536=16,参数统计!C536)</f>
        <v>0</v>
      </c>
      <c r="Q536" s="10" t="b">
        <f>IF(参数统计!B536=17,参数统计!C536)</f>
        <v>0</v>
      </c>
      <c r="R536" s="10" t="b">
        <f>IF(参数统计!B536=18,参数统计!C536)</f>
        <v>0</v>
      </c>
      <c r="S536" s="10" t="b">
        <f>IF(参数统计!B536=19,参数统计!C536)</f>
        <v>0</v>
      </c>
      <c r="T536" s="10" t="b">
        <f>IF(参数统计!B536=20,参数统计!C536)</f>
        <v>0</v>
      </c>
      <c r="U536" s="10" t="b">
        <f>IF(参数统计!B536=21,参数统计!C536)</f>
        <v>0</v>
      </c>
      <c r="V536" s="10" t="b">
        <f>IF(参数统计!B536=22,参数统计!C536)</f>
        <v>0</v>
      </c>
      <c r="W536" s="10" t="b">
        <f>IF(参数统计!B536=23,参数统计!C536)</f>
        <v>0</v>
      </c>
      <c r="X536" s="10" t="b">
        <f>IF(参数统计!B536=24,参数统计!C536)</f>
        <v>0</v>
      </c>
      <c r="Y536" s="10" t="b">
        <f>IF(参数统计!B536=25,参数统计!C536)</f>
        <v>0</v>
      </c>
      <c r="Z536" s="10" t="b">
        <f>IF(参数统计!B536=26,参数统计!C536)</f>
        <v>0</v>
      </c>
      <c r="AA536" s="10" t="b">
        <f>IF(参数统计!B536=27,参数统计!C536)</f>
        <v>0</v>
      </c>
      <c r="AB536" s="10" t="b">
        <f>IF(参数统计!B536=28,参数统计!C536)</f>
        <v>0</v>
      </c>
      <c r="AC536" s="10" t="b">
        <f>IF(参数统计!B536=29,参数统计!C536)</f>
        <v>0</v>
      </c>
      <c r="AD536" s="10" t="b">
        <f>IF(参数统计!B536=30,参数统计!C536)</f>
        <v>0</v>
      </c>
    </row>
    <row r="537" spans="1:30">
      <c r="A537" s="10" t="b">
        <f>IF(参数统计!B537=1,参数统计!C537)</f>
        <v>0</v>
      </c>
      <c r="B537" s="10" t="b">
        <f>IF(参数统计!B537=2,参数统计!C537)</f>
        <v>0</v>
      </c>
      <c r="C537" s="10" t="b">
        <f>IF(参数统计!B537=3,参数统计!C537)</f>
        <v>0</v>
      </c>
      <c r="D537" s="10" t="b">
        <f>IF(参数统计!B537=4,参数统计!C537)</f>
        <v>0</v>
      </c>
      <c r="E537" s="10" t="b">
        <f>IF(参数统计!B537=5,参数统计!C537)</f>
        <v>0</v>
      </c>
      <c r="F537" s="10" t="b">
        <f>IF(参数统计!B537=6,参数统计!C537)</f>
        <v>0</v>
      </c>
      <c r="G537" s="10" t="b">
        <f>IF(参数统计!B537=7,参数统计!C537)</f>
        <v>0</v>
      </c>
      <c r="H537" s="10" t="b">
        <f>IF(参数统计!B537=8,参数统计!C537)</f>
        <v>0</v>
      </c>
      <c r="I537" s="10" t="b">
        <f>IF(参数统计!B537=9,参数统计!C537)</f>
        <v>0</v>
      </c>
      <c r="J537" s="10" t="b">
        <f>IF(参数统计!B537=10,参数统计!C537)</f>
        <v>0</v>
      </c>
      <c r="K537" s="10" t="b">
        <f>IF(参数统计!B537=11,参数统计!C537)</f>
        <v>0</v>
      </c>
      <c r="L537" s="10" t="b">
        <f>IF(参数统计!B537=12,参数统计!C537)</f>
        <v>0</v>
      </c>
      <c r="M537" s="10" t="b">
        <f>IF(参数统计!B537=13,参数统计!C537)</f>
        <v>0</v>
      </c>
      <c r="N537" s="10" t="b">
        <f>IF(参数统计!B537=14,参数统计!C537)</f>
        <v>0</v>
      </c>
      <c r="O537" s="10" t="b">
        <f>IF(参数统计!B537=15,参数统计!C537)</f>
        <v>0</v>
      </c>
      <c r="P537" s="10" t="b">
        <f>IF(参数统计!B537=16,参数统计!C537)</f>
        <v>0</v>
      </c>
      <c r="Q537" s="10" t="b">
        <f>IF(参数统计!B537=17,参数统计!C537)</f>
        <v>0</v>
      </c>
      <c r="R537" s="10" t="b">
        <f>IF(参数统计!B537=18,参数统计!C537)</f>
        <v>0</v>
      </c>
      <c r="S537" s="10" t="b">
        <f>IF(参数统计!B537=19,参数统计!C537)</f>
        <v>0</v>
      </c>
      <c r="T537" s="10" t="b">
        <f>IF(参数统计!B537=20,参数统计!C537)</f>
        <v>0</v>
      </c>
      <c r="U537" s="10" t="b">
        <f>IF(参数统计!B537=21,参数统计!C537)</f>
        <v>0</v>
      </c>
      <c r="V537" s="10" t="b">
        <f>IF(参数统计!B537=22,参数统计!C537)</f>
        <v>0</v>
      </c>
      <c r="W537" s="10" t="b">
        <f>IF(参数统计!B537=23,参数统计!C537)</f>
        <v>0</v>
      </c>
      <c r="X537" s="10" t="b">
        <f>IF(参数统计!B537=24,参数统计!C537)</f>
        <v>0</v>
      </c>
      <c r="Y537" s="10" t="b">
        <f>IF(参数统计!B537=25,参数统计!C537)</f>
        <v>0</v>
      </c>
      <c r="Z537" s="10" t="b">
        <f>IF(参数统计!B537=26,参数统计!C537)</f>
        <v>0</v>
      </c>
      <c r="AA537" s="10" t="b">
        <f>IF(参数统计!B537=27,参数统计!C537)</f>
        <v>0</v>
      </c>
      <c r="AB537" s="10" t="b">
        <f>IF(参数统计!B537=28,参数统计!C537)</f>
        <v>0</v>
      </c>
      <c r="AC537" s="10" t="b">
        <f>IF(参数统计!B537=29,参数统计!C537)</f>
        <v>0</v>
      </c>
      <c r="AD537" s="10" t="b">
        <f>IF(参数统计!B537=30,参数统计!C537)</f>
        <v>0</v>
      </c>
    </row>
    <row r="538" spans="1:30">
      <c r="A538" s="10" t="b">
        <f>IF(参数统计!B538=1,参数统计!C538)</f>
        <v>0</v>
      </c>
      <c r="B538" s="10" t="b">
        <f>IF(参数统计!B538=2,参数统计!C538)</f>
        <v>0</v>
      </c>
      <c r="C538" s="10" t="b">
        <f>IF(参数统计!B538=3,参数统计!C538)</f>
        <v>0</v>
      </c>
      <c r="D538" s="10" t="b">
        <f>IF(参数统计!B538=4,参数统计!C538)</f>
        <v>0</v>
      </c>
      <c r="E538" s="10" t="b">
        <f>IF(参数统计!B538=5,参数统计!C538)</f>
        <v>0</v>
      </c>
      <c r="F538" s="10" t="b">
        <f>IF(参数统计!B538=6,参数统计!C538)</f>
        <v>0</v>
      </c>
      <c r="G538" s="10" t="b">
        <f>IF(参数统计!B538=7,参数统计!C538)</f>
        <v>0</v>
      </c>
      <c r="H538" s="10" t="b">
        <f>IF(参数统计!B538=8,参数统计!C538)</f>
        <v>0</v>
      </c>
      <c r="I538" s="10" t="b">
        <f>IF(参数统计!B538=9,参数统计!C538)</f>
        <v>0</v>
      </c>
      <c r="J538" s="10" t="b">
        <f>IF(参数统计!B538=10,参数统计!C538)</f>
        <v>0</v>
      </c>
      <c r="K538" s="10" t="b">
        <f>IF(参数统计!B538=11,参数统计!C538)</f>
        <v>0</v>
      </c>
      <c r="L538" s="10" t="b">
        <f>IF(参数统计!B538=12,参数统计!C538)</f>
        <v>0</v>
      </c>
      <c r="M538" s="10" t="b">
        <f>IF(参数统计!B538=13,参数统计!C538)</f>
        <v>0</v>
      </c>
      <c r="N538" s="10" t="b">
        <f>IF(参数统计!B538=14,参数统计!C538)</f>
        <v>0</v>
      </c>
      <c r="O538" s="10" t="b">
        <f>IF(参数统计!B538=15,参数统计!C538)</f>
        <v>0</v>
      </c>
      <c r="P538" s="10" t="b">
        <f>IF(参数统计!B538=16,参数统计!C538)</f>
        <v>0</v>
      </c>
      <c r="Q538" s="10" t="b">
        <f>IF(参数统计!B538=17,参数统计!C538)</f>
        <v>0</v>
      </c>
      <c r="R538" s="10" t="b">
        <f>IF(参数统计!B538=18,参数统计!C538)</f>
        <v>0</v>
      </c>
      <c r="S538" s="10" t="b">
        <f>IF(参数统计!B538=19,参数统计!C538)</f>
        <v>0</v>
      </c>
      <c r="T538" s="10" t="b">
        <f>IF(参数统计!B538=20,参数统计!C538)</f>
        <v>0</v>
      </c>
      <c r="U538" s="10" t="b">
        <f>IF(参数统计!B538=21,参数统计!C538)</f>
        <v>0</v>
      </c>
      <c r="V538" s="10" t="b">
        <f>IF(参数统计!B538=22,参数统计!C538)</f>
        <v>0</v>
      </c>
      <c r="W538" s="10" t="b">
        <f>IF(参数统计!B538=23,参数统计!C538)</f>
        <v>0</v>
      </c>
      <c r="X538" s="10" t="b">
        <f>IF(参数统计!B538=24,参数统计!C538)</f>
        <v>0</v>
      </c>
      <c r="Y538" s="10" t="b">
        <f>IF(参数统计!B538=25,参数统计!C538)</f>
        <v>0</v>
      </c>
      <c r="Z538" s="10" t="b">
        <f>IF(参数统计!B538=26,参数统计!C538)</f>
        <v>0</v>
      </c>
      <c r="AA538" s="10" t="b">
        <f>IF(参数统计!B538=27,参数统计!C538)</f>
        <v>0</v>
      </c>
      <c r="AB538" s="10" t="b">
        <f>IF(参数统计!B538=28,参数统计!C538)</f>
        <v>0</v>
      </c>
      <c r="AC538" s="10" t="b">
        <f>IF(参数统计!B538=29,参数统计!C538)</f>
        <v>0</v>
      </c>
      <c r="AD538" s="10" t="b">
        <f>IF(参数统计!B538=30,参数统计!C538)</f>
        <v>0</v>
      </c>
    </row>
    <row r="539" spans="1:30">
      <c r="A539" s="10" t="b">
        <f>IF(参数统计!B539=1,参数统计!C539)</f>
        <v>0</v>
      </c>
      <c r="B539" s="10" t="b">
        <f>IF(参数统计!B539=2,参数统计!C539)</f>
        <v>0</v>
      </c>
      <c r="C539" s="10" t="b">
        <f>IF(参数统计!B539=3,参数统计!C539)</f>
        <v>0</v>
      </c>
      <c r="D539" s="10" t="b">
        <f>IF(参数统计!B539=4,参数统计!C539)</f>
        <v>0</v>
      </c>
      <c r="E539" s="10" t="b">
        <f>IF(参数统计!B539=5,参数统计!C539)</f>
        <v>0</v>
      </c>
      <c r="F539" s="10" t="b">
        <f>IF(参数统计!B539=6,参数统计!C539)</f>
        <v>0</v>
      </c>
      <c r="G539" s="10" t="b">
        <f>IF(参数统计!B539=7,参数统计!C539)</f>
        <v>0</v>
      </c>
      <c r="H539" s="10" t="b">
        <f>IF(参数统计!B539=8,参数统计!C539)</f>
        <v>0</v>
      </c>
      <c r="I539" s="10" t="b">
        <f>IF(参数统计!B539=9,参数统计!C539)</f>
        <v>0</v>
      </c>
      <c r="J539" s="10" t="b">
        <f>IF(参数统计!B539=10,参数统计!C539)</f>
        <v>0</v>
      </c>
      <c r="K539" s="10" t="b">
        <f>IF(参数统计!B539=11,参数统计!C539)</f>
        <v>0</v>
      </c>
      <c r="L539" s="10" t="b">
        <f>IF(参数统计!B539=12,参数统计!C539)</f>
        <v>0</v>
      </c>
      <c r="M539" s="10" t="b">
        <f>IF(参数统计!B539=13,参数统计!C539)</f>
        <v>0</v>
      </c>
      <c r="N539" s="10" t="b">
        <f>IF(参数统计!B539=14,参数统计!C539)</f>
        <v>0</v>
      </c>
      <c r="O539" s="10" t="b">
        <f>IF(参数统计!B539=15,参数统计!C539)</f>
        <v>0</v>
      </c>
      <c r="P539" s="10" t="b">
        <f>IF(参数统计!B539=16,参数统计!C539)</f>
        <v>0</v>
      </c>
      <c r="Q539" s="10" t="b">
        <f>IF(参数统计!B539=17,参数统计!C539)</f>
        <v>0</v>
      </c>
      <c r="R539" s="10" t="b">
        <f>IF(参数统计!B539=18,参数统计!C539)</f>
        <v>0</v>
      </c>
      <c r="S539" s="10" t="b">
        <f>IF(参数统计!B539=19,参数统计!C539)</f>
        <v>0</v>
      </c>
      <c r="T539" s="10" t="b">
        <f>IF(参数统计!B539=20,参数统计!C539)</f>
        <v>0</v>
      </c>
      <c r="U539" s="10" t="b">
        <f>IF(参数统计!B539=21,参数统计!C539)</f>
        <v>0</v>
      </c>
      <c r="V539" s="10" t="b">
        <f>IF(参数统计!B539=22,参数统计!C539)</f>
        <v>0</v>
      </c>
      <c r="W539" s="10" t="b">
        <f>IF(参数统计!B539=23,参数统计!C539)</f>
        <v>0</v>
      </c>
      <c r="X539" s="10" t="b">
        <f>IF(参数统计!B539=24,参数统计!C539)</f>
        <v>0</v>
      </c>
      <c r="Y539" s="10" t="b">
        <f>IF(参数统计!B539=25,参数统计!C539)</f>
        <v>0</v>
      </c>
      <c r="Z539" s="10" t="b">
        <f>IF(参数统计!B539=26,参数统计!C539)</f>
        <v>0</v>
      </c>
      <c r="AA539" s="10" t="b">
        <f>IF(参数统计!B539=27,参数统计!C539)</f>
        <v>0</v>
      </c>
      <c r="AB539" s="10" t="b">
        <f>IF(参数统计!B539=28,参数统计!C539)</f>
        <v>0</v>
      </c>
      <c r="AC539" s="10" t="b">
        <f>IF(参数统计!B539=29,参数统计!C539)</f>
        <v>0</v>
      </c>
      <c r="AD539" s="10" t="b">
        <f>IF(参数统计!B539=30,参数统计!C539)</f>
        <v>0</v>
      </c>
    </row>
    <row r="540" spans="1:30">
      <c r="A540" s="10" t="b">
        <f>IF(参数统计!B540=1,参数统计!C540)</f>
        <v>0</v>
      </c>
      <c r="B540" s="10" t="b">
        <f>IF(参数统计!B540=2,参数统计!C540)</f>
        <v>0</v>
      </c>
      <c r="C540" s="10" t="b">
        <f>IF(参数统计!B540=3,参数统计!C540)</f>
        <v>0</v>
      </c>
      <c r="D540" s="10" t="b">
        <f>IF(参数统计!B540=4,参数统计!C540)</f>
        <v>0</v>
      </c>
      <c r="E540" s="10" t="b">
        <f>IF(参数统计!B540=5,参数统计!C540)</f>
        <v>0</v>
      </c>
      <c r="F540" s="10" t="b">
        <f>IF(参数统计!B540=6,参数统计!C540)</f>
        <v>0</v>
      </c>
      <c r="G540" s="10" t="b">
        <f>IF(参数统计!B540=7,参数统计!C540)</f>
        <v>0</v>
      </c>
      <c r="H540" s="10" t="b">
        <f>IF(参数统计!B540=8,参数统计!C540)</f>
        <v>0</v>
      </c>
      <c r="I540" s="10" t="b">
        <f>IF(参数统计!B540=9,参数统计!C540)</f>
        <v>0</v>
      </c>
      <c r="J540" s="10" t="b">
        <f>IF(参数统计!B540=10,参数统计!C540)</f>
        <v>0</v>
      </c>
      <c r="K540" s="10" t="b">
        <f>IF(参数统计!B540=11,参数统计!C540)</f>
        <v>0</v>
      </c>
      <c r="L540" s="10" t="b">
        <f>IF(参数统计!B540=12,参数统计!C540)</f>
        <v>0</v>
      </c>
      <c r="M540" s="10" t="b">
        <f>IF(参数统计!B540=13,参数统计!C540)</f>
        <v>0</v>
      </c>
      <c r="N540" s="10" t="b">
        <f>IF(参数统计!B540=14,参数统计!C540)</f>
        <v>0</v>
      </c>
      <c r="O540" s="10" t="b">
        <f>IF(参数统计!B540=15,参数统计!C540)</f>
        <v>0</v>
      </c>
      <c r="P540" s="10" t="b">
        <f>IF(参数统计!B540=16,参数统计!C540)</f>
        <v>0</v>
      </c>
      <c r="Q540" s="10" t="b">
        <f>IF(参数统计!B540=17,参数统计!C540)</f>
        <v>0</v>
      </c>
      <c r="R540" s="10" t="b">
        <f>IF(参数统计!B540=18,参数统计!C540)</f>
        <v>0</v>
      </c>
      <c r="S540" s="10" t="b">
        <f>IF(参数统计!B540=19,参数统计!C540)</f>
        <v>0</v>
      </c>
      <c r="T540" s="10" t="b">
        <f>IF(参数统计!B540=20,参数统计!C540)</f>
        <v>0</v>
      </c>
      <c r="U540" s="10" t="b">
        <f>IF(参数统计!B540=21,参数统计!C540)</f>
        <v>0</v>
      </c>
      <c r="V540" s="10" t="b">
        <f>IF(参数统计!B540=22,参数统计!C540)</f>
        <v>0</v>
      </c>
      <c r="W540" s="10" t="b">
        <f>IF(参数统计!B540=23,参数统计!C540)</f>
        <v>0</v>
      </c>
      <c r="X540" s="10" t="b">
        <f>IF(参数统计!B540=24,参数统计!C540)</f>
        <v>0</v>
      </c>
      <c r="Y540" s="10" t="b">
        <f>IF(参数统计!B540=25,参数统计!C540)</f>
        <v>0</v>
      </c>
      <c r="Z540" s="10" t="b">
        <f>IF(参数统计!B540=26,参数统计!C540)</f>
        <v>0</v>
      </c>
      <c r="AA540" s="10" t="b">
        <f>IF(参数统计!B540=27,参数统计!C540)</f>
        <v>0</v>
      </c>
      <c r="AB540" s="10" t="b">
        <f>IF(参数统计!B540=28,参数统计!C540)</f>
        <v>0</v>
      </c>
      <c r="AC540" s="10" t="b">
        <f>IF(参数统计!B540=29,参数统计!C540)</f>
        <v>0</v>
      </c>
      <c r="AD540" s="10" t="b">
        <f>IF(参数统计!B540=30,参数统计!C540)</f>
        <v>0</v>
      </c>
    </row>
    <row r="541" spans="1:30">
      <c r="A541" s="10" t="b">
        <f>IF(参数统计!B541=1,参数统计!C541)</f>
        <v>0</v>
      </c>
      <c r="B541" s="10" t="b">
        <f>IF(参数统计!B541=2,参数统计!C541)</f>
        <v>0</v>
      </c>
      <c r="C541" s="10" t="b">
        <f>IF(参数统计!B541=3,参数统计!C541)</f>
        <v>0</v>
      </c>
      <c r="D541" s="10" t="b">
        <f>IF(参数统计!B541=4,参数统计!C541)</f>
        <v>0</v>
      </c>
      <c r="E541" s="10" t="b">
        <f>IF(参数统计!B541=5,参数统计!C541)</f>
        <v>0</v>
      </c>
      <c r="F541" s="10" t="b">
        <f>IF(参数统计!B541=6,参数统计!C541)</f>
        <v>0</v>
      </c>
      <c r="G541" s="10" t="b">
        <f>IF(参数统计!B541=7,参数统计!C541)</f>
        <v>0</v>
      </c>
      <c r="H541" s="10" t="b">
        <f>IF(参数统计!B541=8,参数统计!C541)</f>
        <v>0</v>
      </c>
      <c r="I541" s="10" t="b">
        <f>IF(参数统计!B541=9,参数统计!C541)</f>
        <v>0</v>
      </c>
      <c r="J541" s="10" t="b">
        <f>IF(参数统计!B541=10,参数统计!C541)</f>
        <v>0</v>
      </c>
      <c r="K541" s="10" t="b">
        <f>IF(参数统计!B541=11,参数统计!C541)</f>
        <v>0</v>
      </c>
      <c r="L541" s="10" t="b">
        <f>IF(参数统计!B541=12,参数统计!C541)</f>
        <v>0</v>
      </c>
      <c r="M541" s="10" t="b">
        <f>IF(参数统计!B541=13,参数统计!C541)</f>
        <v>0</v>
      </c>
      <c r="N541" s="10" t="b">
        <f>IF(参数统计!B541=14,参数统计!C541)</f>
        <v>0</v>
      </c>
      <c r="O541" s="10" t="b">
        <f>IF(参数统计!B541=15,参数统计!C541)</f>
        <v>0</v>
      </c>
      <c r="P541" s="10" t="b">
        <f>IF(参数统计!B541=16,参数统计!C541)</f>
        <v>0</v>
      </c>
      <c r="Q541" s="10" t="b">
        <f>IF(参数统计!B541=17,参数统计!C541)</f>
        <v>0</v>
      </c>
      <c r="R541" s="10" t="b">
        <f>IF(参数统计!B541=18,参数统计!C541)</f>
        <v>0</v>
      </c>
      <c r="S541" s="10" t="b">
        <f>IF(参数统计!B541=19,参数统计!C541)</f>
        <v>0</v>
      </c>
      <c r="T541" s="10" t="b">
        <f>IF(参数统计!B541=20,参数统计!C541)</f>
        <v>0</v>
      </c>
      <c r="U541" s="10" t="b">
        <f>IF(参数统计!B541=21,参数统计!C541)</f>
        <v>0</v>
      </c>
      <c r="V541" s="10" t="b">
        <f>IF(参数统计!B541=22,参数统计!C541)</f>
        <v>0</v>
      </c>
      <c r="W541" s="10" t="b">
        <f>IF(参数统计!B541=23,参数统计!C541)</f>
        <v>0</v>
      </c>
      <c r="X541" s="10" t="b">
        <f>IF(参数统计!B541=24,参数统计!C541)</f>
        <v>0</v>
      </c>
      <c r="Y541" s="10" t="b">
        <f>IF(参数统计!B541=25,参数统计!C541)</f>
        <v>0</v>
      </c>
      <c r="Z541" s="10" t="b">
        <f>IF(参数统计!B541=26,参数统计!C541)</f>
        <v>0</v>
      </c>
      <c r="AA541" s="10" t="b">
        <f>IF(参数统计!B541=27,参数统计!C541)</f>
        <v>0</v>
      </c>
      <c r="AB541" s="10" t="b">
        <f>IF(参数统计!B541=28,参数统计!C541)</f>
        <v>0</v>
      </c>
      <c r="AC541" s="10" t="b">
        <f>IF(参数统计!B541=29,参数统计!C541)</f>
        <v>0</v>
      </c>
      <c r="AD541" s="10" t="b">
        <f>IF(参数统计!B541=30,参数统计!C541)</f>
        <v>0</v>
      </c>
    </row>
    <row r="542" spans="1:30">
      <c r="A542" s="10" t="b">
        <f>IF(参数统计!B542=1,参数统计!C542)</f>
        <v>0</v>
      </c>
      <c r="B542" s="10" t="b">
        <f>IF(参数统计!B542=2,参数统计!C542)</f>
        <v>0</v>
      </c>
      <c r="C542" s="10" t="b">
        <f>IF(参数统计!B542=3,参数统计!C542)</f>
        <v>0</v>
      </c>
      <c r="D542" s="10" t="b">
        <f>IF(参数统计!B542=4,参数统计!C542)</f>
        <v>0</v>
      </c>
      <c r="E542" s="10" t="b">
        <f>IF(参数统计!B542=5,参数统计!C542)</f>
        <v>0</v>
      </c>
      <c r="F542" s="10" t="b">
        <f>IF(参数统计!B542=6,参数统计!C542)</f>
        <v>0</v>
      </c>
      <c r="G542" s="10" t="b">
        <f>IF(参数统计!B542=7,参数统计!C542)</f>
        <v>0</v>
      </c>
      <c r="H542" s="10" t="b">
        <f>IF(参数统计!B542=8,参数统计!C542)</f>
        <v>0</v>
      </c>
      <c r="I542" s="10" t="b">
        <f>IF(参数统计!B542=9,参数统计!C542)</f>
        <v>0</v>
      </c>
      <c r="J542" s="10" t="b">
        <f>IF(参数统计!B542=10,参数统计!C542)</f>
        <v>0</v>
      </c>
      <c r="K542" s="10" t="b">
        <f>IF(参数统计!B542=11,参数统计!C542)</f>
        <v>0</v>
      </c>
      <c r="L542" s="10" t="b">
        <f>IF(参数统计!B542=12,参数统计!C542)</f>
        <v>0</v>
      </c>
      <c r="M542" s="10" t="b">
        <f>IF(参数统计!B542=13,参数统计!C542)</f>
        <v>0</v>
      </c>
      <c r="N542" s="10" t="b">
        <f>IF(参数统计!B542=14,参数统计!C542)</f>
        <v>0</v>
      </c>
      <c r="O542" s="10" t="b">
        <f>IF(参数统计!B542=15,参数统计!C542)</f>
        <v>0</v>
      </c>
      <c r="P542" s="10" t="b">
        <f>IF(参数统计!B542=16,参数统计!C542)</f>
        <v>0</v>
      </c>
      <c r="Q542" s="10" t="b">
        <f>IF(参数统计!B542=17,参数统计!C542)</f>
        <v>0</v>
      </c>
      <c r="R542" s="10" t="b">
        <f>IF(参数统计!B542=18,参数统计!C542)</f>
        <v>0</v>
      </c>
      <c r="S542" s="10" t="b">
        <f>IF(参数统计!B542=19,参数统计!C542)</f>
        <v>0</v>
      </c>
      <c r="T542" s="10" t="b">
        <f>IF(参数统计!B542=20,参数统计!C542)</f>
        <v>0</v>
      </c>
      <c r="U542" s="10" t="b">
        <f>IF(参数统计!B542=21,参数统计!C542)</f>
        <v>0</v>
      </c>
      <c r="V542" s="10" t="b">
        <f>IF(参数统计!B542=22,参数统计!C542)</f>
        <v>0</v>
      </c>
      <c r="W542" s="10" t="b">
        <f>IF(参数统计!B542=23,参数统计!C542)</f>
        <v>0</v>
      </c>
      <c r="X542" s="10" t="b">
        <f>IF(参数统计!B542=24,参数统计!C542)</f>
        <v>0</v>
      </c>
      <c r="Y542" s="10" t="b">
        <f>IF(参数统计!B542=25,参数统计!C542)</f>
        <v>0</v>
      </c>
      <c r="Z542" s="10" t="b">
        <f>IF(参数统计!B542=26,参数统计!C542)</f>
        <v>0</v>
      </c>
      <c r="AA542" s="10" t="b">
        <f>IF(参数统计!B542=27,参数统计!C542)</f>
        <v>0</v>
      </c>
      <c r="AB542" s="10" t="b">
        <f>IF(参数统计!B542=28,参数统计!C542)</f>
        <v>0</v>
      </c>
      <c r="AC542" s="10" t="b">
        <f>IF(参数统计!B542=29,参数统计!C542)</f>
        <v>0</v>
      </c>
      <c r="AD542" s="10" t="b">
        <f>IF(参数统计!B542=30,参数统计!C542)</f>
        <v>0</v>
      </c>
    </row>
    <row r="543" spans="1:30">
      <c r="A543" s="10" t="b">
        <f>IF(参数统计!B543=1,参数统计!C543)</f>
        <v>0</v>
      </c>
      <c r="B543" s="10" t="b">
        <f>IF(参数统计!B543=2,参数统计!C543)</f>
        <v>0</v>
      </c>
      <c r="C543" s="10" t="b">
        <f>IF(参数统计!B543=3,参数统计!C543)</f>
        <v>0</v>
      </c>
      <c r="D543" s="10" t="b">
        <f>IF(参数统计!B543=4,参数统计!C543)</f>
        <v>0</v>
      </c>
      <c r="E543" s="10" t="b">
        <f>IF(参数统计!B543=5,参数统计!C543)</f>
        <v>0</v>
      </c>
      <c r="F543" s="10" t="b">
        <f>IF(参数统计!B543=6,参数统计!C543)</f>
        <v>0</v>
      </c>
      <c r="G543" s="10" t="b">
        <f>IF(参数统计!B543=7,参数统计!C543)</f>
        <v>0</v>
      </c>
      <c r="H543" s="10" t="b">
        <f>IF(参数统计!B543=8,参数统计!C543)</f>
        <v>0</v>
      </c>
      <c r="I543" s="10" t="b">
        <f>IF(参数统计!B543=9,参数统计!C543)</f>
        <v>0</v>
      </c>
      <c r="J543" s="10" t="b">
        <f>IF(参数统计!B543=10,参数统计!C543)</f>
        <v>0</v>
      </c>
      <c r="K543" s="10" t="b">
        <f>IF(参数统计!B543=11,参数统计!C543)</f>
        <v>0</v>
      </c>
      <c r="L543" s="10" t="b">
        <f>IF(参数统计!B543=12,参数统计!C543)</f>
        <v>0</v>
      </c>
      <c r="M543" s="10" t="b">
        <f>IF(参数统计!B543=13,参数统计!C543)</f>
        <v>0</v>
      </c>
      <c r="N543" s="10" t="b">
        <f>IF(参数统计!B543=14,参数统计!C543)</f>
        <v>0</v>
      </c>
      <c r="O543" s="10" t="b">
        <f>IF(参数统计!B543=15,参数统计!C543)</f>
        <v>0</v>
      </c>
      <c r="P543" s="10" t="b">
        <f>IF(参数统计!B543=16,参数统计!C543)</f>
        <v>0</v>
      </c>
      <c r="Q543" s="10" t="b">
        <f>IF(参数统计!B543=17,参数统计!C543)</f>
        <v>0</v>
      </c>
      <c r="R543" s="10" t="b">
        <f>IF(参数统计!B543=18,参数统计!C543)</f>
        <v>0</v>
      </c>
      <c r="S543" s="10" t="b">
        <f>IF(参数统计!B543=19,参数统计!C543)</f>
        <v>0</v>
      </c>
      <c r="T543" s="10" t="b">
        <f>IF(参数统计!B543=20,参数统计!C543)</f>
        <v>0</v>
      </c>
      <c r="U543" s="10" t="b">
        <f>IF(参数统计!B543=21,参数统计!C543)</f>
        <v>0</v>
      </c>
      <c r="V543" s="10" t="b">
        <f>IF(参数统计!B543=22,参数统计!C543)</f>
        <v>0</v>
      </c>
      <c r="W543" s="10" t="b">
        <f>IF(参数统计!B543=23,参数统计!C543)</f>
        <v>0</v>
      </c>
      <c r="X543" s="10" t="b">
        <f>IF(参数统计!B543=24,参数统计!C543)</f>
        <v>0</v>
      </c>
      <c r="Y543" s="10" t="b">
        <f>IF(参数统计!B543=25,参数统计!C543)</f>
        <v>0</v>
      </c>
      <c r="Z543" s="10" t="b">
        <f>IF(参数统计!B543=26,参数统计!C543)</f>
        <v>0</v>
      </c>
      <c r="AA543" s="10" t="b">
        <f>IF(参数统计!B543=27,参数统计!C543)</f>
        <v>0</v>
      </c>
      <c r="AB543" s="10" t="b">
        <f>IF(参数统计!B543=28,参数统计!C543)</f>
        <v>0</v>
      </c>
      <c r="AC543" s="10" t="b">
        <f>IF(参数统计!B543=29,参数统计!C543)</f>
        <v>0</v>
      </c>
      <c r="AD543" s="10" t="b">
        <f>IF(参数统计!B543=30,参数统计!C543)</f>
        <v>0</v>
      </c>
    </row>
    <row r="544" spans="1:30">
      <c r="A544" s="10" t="b">
        <f>IF(参数统计!B544=1,参数统计!C544)</f>
        <v>0</v>
      </c>
      <c r="B544" s="10" t="b">
        <f>IF(参数统计!B544=2,参数统计!C544)</f>
        <v>0</v>
      </c>
      <c r="C544" s="10" t="b">
        <f>IF(参数统计!B544=3,参数统计!C544)</f>
        <v>0</v>
      </c>
      <c r="D544" s="10" t="b">
        <f>IF(参数统计!B544=4,参数统计!C544)</f>
        <v>0</v>
      </c>
      <c r="E544" s="10" t="b">
        <f>IF(参数统计!B544=5,参数统计!C544)</f>
        <v>0</v>
      </c>
      <c r="F544" s="10" t="b">
        <f>IF(参数统计!B544=6,参数统计!C544)</f>
        <v>0</v>
      </c>
      <c r="G544" s="10" t="b">
        <f>IF(参数统计!B544=7,参数统计!C544)</f>
        <v>0</v>
      </c>
      <c r="H544" s="10" t="b">
        <f>IF(参数统计!B544=8,参数统计!C544)</f>
        <v>0</v>
      </c>
      <c r="I544" s="10" t="b">
        <f>IF(参数统计!B544=9,参数统计!C544)</f>
        <v>0</v>
      </c>
      <c r="J544" s="10" t="b">
        <f>IF(参数统计!B544=10,参数统计!C544)</f>
        <v>0</v>
      </c>
      <c r="K544" s="10" t="b">
        <f>IF(参数统计!B544=11,参数统计!C544)</f>
        <v>0</v>
      </c>
      <c r="L544" s="10" t="b">
        <f>IF(参数统计!B544=12,参数统计!C544)</f>
        <v>0</v>
      </c>
      <c r="M544" s="10" t="b">
        <f>IF(参数统计!B544=13,参数统计!C544)</f>
        <v>0</v>
      </c>
      <c r="N544" s="10" t="b">
        <f>IF(参数统计!B544=14,参数统计!C544)</f>
        <v>0</v>
      </c>
      <c r="O544" s="10" t="b">
        <f>IF(参数统计!B544=15,参数统计!C544)</f>
        <v>0</v>
      </c>
      <c r="P544" s="10" t="b">
        <f>IF(参数统计!B544=16,参数统计!C544)</f>
        <v>0</v>
      </c>
      <c r="Q544" s="10" t="b">
        <f>IF(参数统计!B544=17,参数统计!C544)</f>
        <v>0</v>
      </c>
      <c r="R544" s="10" t="b">
        <f>IF(参数统计!B544=18,参数统计!C544)</f>
        <v>0</v>
      </c>
      <c r="S544" s="10" t="b">
        <f>IF(参数统计!B544=19,参数统计!C544)</f>
        <v>0</v>
      </c>
      <c r="T544" s="10" t="b">
        <f>IF(参数统计!B544=20,参数统计!C544)</f>
        <v>0</v>
      </c>
      <c r="U544" s="10" t="b">
        <f>IF(参数统计!B544=21,参数统计!C544)</f>
        <v>0</v>
      </c>
      <c r="V544" s="10" t="b">
        <f>IF(参数统计!B544=22,参数统计!C544)</f>
        <v>0</v>
      </c>
      <c r="W544" s="10" t="b">
        <f>IF(参数统计!B544=23,参数统计!C544)</f>
        <v>0</v>
      </c>
      <c r="X544" s="10" t="b">
        <f>IF(参数统计!B544=24,参数统计!C544)</f>
        <v>0</v>
      </c>
      <c r="Y544" s="10" t="b">
        <f>IF(参数统计!B544=25,参数统计!C544)</f>
        <v>0</v>
      </c>
      <c r="Z544" s="10" t="b">
        <f>IF(参数统计!B544=26,参数统计!C544)</f>
        <v>0</v>
      </c>
      <c r="AA544" s="10" t="b">
        <f>IF(参数统计!B544=27,参数统计!C544)</f>
        <v>0</v>
      </c>
      <c r="AB544" s="10" t="b">
        <f>IF(参数统计!B544=28,参数统计!C544)</f>
        <v>0</v>
      </c>
      <c r="AC544" s="10" t="b">
        <f>IF(参数统计!B544=29,参数统计!C544)</f>
        <v>0</v>
      </c>
      <c r="AD544" s="10" t="b">
        <f>IF(参数统计!B544=30,参数统计!C544)</f>
        <v>0</v>
      </c>
    </row>
    <row r="545" spans="1:30">
      <c r="A545" s="10" t="b">
        <f>IF(参数统计!B545=1,参数统计!C545)</f>
        <v>0</v>
      </c>
      <c r="B545" s="10" t="b">
        <f>IF(参数统计!B545=2,参数统计!C545)</f>
        <v>0</v>
      </c>
      <c r="C545" s="10" t="b">
        <f>IF(参数统计!B545=3,参数统计!C545)</f>
        <v>0</v>
      </c>
      <c r="D545" s="10" t="b">
        <f>IF(参数统计!B545=4,参数统计!C545)</f>
        <v>0</v>
      </c>
      <c r="E545" s="10" t="b">
        <f>IF(参数统计!B545=5,参数统计!C545)</f>
        <v>0</v>
      </c>
      <c r="F545" s="10" t="b">
        <f>IF(参数统计!B545=6,参数统计!C545)</f>
        <v>0</v>
      </c>
      <c r="G545" s="10" t="b">
        <f>IF(参数统计!B545=7,参数统计!C545)</f>
        <v>0</v>
      </c>
      <c r="H545" s="10" t="b">
        <f>IF(参数统计!B545=8,参数统计!C545)</f>
        <v>0</v>
      </c>
      <c r="I545" s="10" t="b">
        <f>IF(参数统计!B545=9,参数统计!C545)</f>
        <v>0</v>
      </c>
      <c r="J545" s="10" t="b">
        <f>IF(参数统计!B545=10,参数统计!C545)</f>
        <v>0</v>
      </c>
      <c r="K545" s="10" t="b">
        <f>IF(参数统计!B545=11,参数统计!C545)</f>
        <v>0</v>
      </c>
      <c r="L545" s="10" t="b">
        <f>IF(参数统计!B545=12,参数统计!C545)</f>
        <v>0</v>
      </c>
      <c r="M545" s="10" t="b">
        <f>IF(参数统计!B545=13,参数统计!C545)</f>
        <v>0</v>
      </c>
      <c r="N545" s="10" t="b">
        <f>IF(参数统计!B545=14,参数统计!C545)</f>
        <v>0</v>
      </c>
      <c r="O545" s="10" t="b">
        <f>IF(参数统计!B545=15,参数统计!C545)</f>
        <v>0</v>
      </c>
      <c r="P545" s="10" t="b">
        <f>IF(参数统计!B545=16,参数统计!C545)</f>
        <v>0</v>
      </c>
      <c r="Q545" s="10" t="b">
        <f>IF(参数统计!B545=17,参数统计!C545)</f>
        <v>0</v>
      </c>
      <c r="R545" s="10" t="b">
        <f>IF(参数统计!B545=18,参数统计!C545)</f>
        <v>0</v>
      </c>
      <c r="S545" s="10" t="b">
        <f>IF(参数统计!B545=19,参数统计!C545)</f>
        <v>0</v>
      </c>
      <c r="T545" s="10" t="b">
        <f>IF(参数统计!B545=20,参数统计!C545)</f>
        <v>0</v>
      </c>
      <c r="U545" s="10" t="b">
        <f>IF(参数统计!B545=21,参数统计!C545)</f>
        <v>0</v>
      </c>
      <c r="V545" s="10" t="b">
        <f>IF(参数统计!B545=22,参数统计!C545)</f>
        <v>0</v>
      </c>
      <c r="W545" s="10" t="b">
        <f>IF(参数统计!B545=23,参数统计!C545)</f>
        <v>0</v>
      </c>
      <c r="X545" s="10" t="b">
        <f>IF(参数统计!B545=24,参数统计!C545)</f>
        <v>0</v>
      </c>
      <c r="Y545" s="10" t="b">
        <f>IF(参数统计!B545=25,参数统计!C545)</f>
        <v>0</v>
      </c>
      <c r="Z545" s="10" t="b">
        <f>IF(参数统计!B545=26,参数统计!C545)</f>
        <v>0</v>
      </c>
      <c r="AA545" s="10" t="b">
        <f>IF(参数统计!B545=27,参数统计!C545)</f>
        <v>0</v>
      </c>
      <c r="AB545" s="10" t="b">
        <f>IF(参数统计!B545=28,参数统计!C545)</f>
        <v>0</v>
      </c>
      <c r="AC545" s="10" t="b">
        <f>IF(参数统计!B545=29,参数统计!C545)</f>
        <v>0</v>
      </c>
      <c r="AD545" s="10" t="b">
        <f>IF(参数统计!B545=30,参数统计!C545)</f>
        <v>0</v>
      </c>
    </row>
    <row r="546" spans="1:30">
      <c r="A546" s="10" t="b">
        <f>IF(参数统计!B546=1,参数统计!C546)</f>
        <v>0</v>
      </c>
      <c r="B546" s="10" t="b">
        <f>IF(参数统计!B546=2,参数统计!C546)</f>
        <v>0</v>
      </c>
      <c r="C546" s="10" t="b">
        <f>IF(参数统计!B546=3,参数统计!C546)</f>
        <v>0</v>
      </c>
      <c r="D546" s="10" t="b">
        <f>IF(参数统计!B546=4,参数统计!C546)</f>
        <v>0</v>
      </c>
      <c r="E546" s="10" t="b">
        <f>IF(参数统计!B546=5,参数统计!C546)</f>
        <v>0</v>
      </c>
      <c r="F546" s="10" t="b">
        <f>IF(参数统计!B546=6,参数统计!C546)</f>
        <v>0</v>
      </c>
      <c r="G546" s="10" t="b">
        <f>IF(参数统计!B546=7,参数统计!C546)</f>
        <v>0</v>
      </c>
      <c r="H546" s="10" t="b">
        <f>IF(参数统计!B546=8,参数统计!C546)</f>
        <v>0</v>
      </c>
      <c r="I546" s="10" t="b">
        <f>IF(参数统计!B546=9,参数统计!C546)</f>
        <v>0</v>
      </c>
      <c r="J546" s="10" t="b">
        <f>IF(参数统计!B546=10,参数统计!C546)</f>
        <v>0</v>
      </c>
      <c r="K546" s="10" t="b">
        <f>IF(参数统计!B546=11,参数统计!C546)</f>
        <v>0</v>
      </c>
      <c r="L546" s="10" t="b">
        <f>IF(参数统计!B546=12,参数统计!C546)</f>
        <v>0</v>
      </c>
      <c r="M546" s="10" t="b">
        <f>IF(参数统计!B546=13,参数统计!C546)</f>
        <v>0</v>
      </c>
      <c r="N546" s="10" t="b">
        <f>IF(参数统计!B546=14,参数统计!C546)</f>
        <v>0</v>
      </c>
      <c r="O546" s="10" t="b">
        <f>IF(参数统计!B546=15,参数统计!C546)</f>
        <v>0</v>
      </c>
      <c r="P546" s="10" t="b">
        <f>IF(参数统计!B546=16,参数统计!C546)</f>
        <v>0</v>
      </c>
      <c r="Q546" s="10" t="b">
        <f>IF(参数统计!B546=17,参数统计!C546)</f>
        <v>0</v>
      </c>
      <c r="R546" s="10" t="b">
        <f>IF(参数统计!B546=18,参数统计!C546)</f>
        <v>0</v>
      </c>
      <c r="S546" s="10" t="b">
        <f>IF(参数统计!B546=19,参数统计!C546)</f>
        <v>0</v>
      </c>
      <c r="T546" s="10" t="b">
        <f>IF(参数统计!B546=20,参数统计!C546)</f>
        <v>0</v>
      </c>
      <c r="U546" s="10" t="b">
        <f>IF(参数统计!B546=21,参数统计!C546)</f>
        <v>0</v>
      </c>
      <c r="V546" s="10" t="b">
        <f>IF(参数统计!B546=22,参数统计!C546)</f>
        <v>0</v>
      </c>
      <c r="W546" s="10" t="b">
        <f>IF(参数统计!B546=23,参数统计!C546)</f>
        <v>0</v>
      </c>
      <c r="X546" s="10" t="b">
        <f>IF(参数统计!B546=24,参数统计!C546)</f>
        <v>0</v>
      </c>
      <c r="Y546" s="10" t="b">
        <f>IF(参数统计!B546=25,参数统计!C546)</f>
        <v>0</v>
      </c>
      <c r="Z546" s="10" t="b">
        <f>IF(参数统计!B546=26,参数统计!C546)</f>
        <v>0</v>
      </c>
      <c r="AA546" s="10" t="b">
        <f>IF(参数统计!B546=27,参数统计!C546)</f>
        <v>0</v>
      </c>
      <c r="AB546" s="10" t="b">
        <f>IF(参数统计!B546=28,参数统计!C546)</f>
        <v>0</v>
      </c>
      <c r="AC546" s="10" t="b">
        <f>IF(参数统计!B546=29,参数统计!C546)</f>
        <v>0</v>
      </c>
      <c r="AD546" s="10" t="b">
        <f>IF(参数统计!B546=30,参数统计!C546)</f>
        <v>0</v>
      </c>
    </row>
    <row r="547" spans="1:30">
      <c r="A547" s="10" t="b">
        <f>IF(参数统计!B547=1,参数统计!C547)</f>
        <v>0</v>
      </c>
      <c r="B547" s="10" t="b">
        <f>IF(参数统计!B547=2,参数统计!C547)</f>
        <v>0</v>
      </c>
      <c r="C547" s="10" t="b">
        <f>IF(参数统计!B547=3,参数统计!C547)</f>
        <v>0</v>
      </c>
      <c r="D547" s="10" t="b">
        <f>IF(参数统计!B547=4,参数统计!C547)</f>
        <v>0</v>
      </c>
      <c r="E547" s="10" t="b">
        <f>IF(参数统计!B547=5,参数统计!C547)</f>
        <v>0</v>
      </c>
      <c r="F547" s="10" t="b">
        <f>IF(参数统计!B547=6,参数统计!C547)</f>
        <v>0</v>
      </c>
      <c r="G547" s="10" t="b">
        <f>IF(参数统计!B547=7,参数统计!C547)</f>
        <v>0</v>
      </c>
      <c r="H547" s="10" t="b">
        <f>IF(参数统计!B547=8,参数统计!C547)</f>
        <v>0</v>
      </c>
      <c r="I547" s="10" t="b">
        <f>IF(参数统计!B547=9,参数统计!C547)</f>
        <v>0</v>
      </c>
      <c r="J547" s="10" t="b">
        <f>IF(参数统计!B547=10,参数统计!C547)</f>
        <v>0</v>
      </c>
      <c r="K547" s="10" t="b">
        <f>IF(参数统计!B547=11,参数统计!C547)</f>
        <v>0</v>
      </c>
      <c r="L547" s="10" t="b">
        <f>IF(参数统计!B547=12,参数统计!C547)</f>
        <v>0</v>
      </c>
      <c r="M547" s="10" t="b">
        <f>IF(参数统计!B547=13,参数统计!C547)</f>
        <v>0</v>
      </c>
      <c r="N547" s="10" t="b">
        <f>IF(参数统计!B547=14,参数统计!C547)</f>
        <v>0</v>
      </c>
      <c r="O547" s="10" t="b">
        <f>IF(参数统计!B547=15,参数统计!C547)</f>
        <v>0</v>
      </c>
      <c r="P547" s="10" t="b">
        <f>IF(参数统计!B547=16,参数统计!C547)</f>
        <v>0</v>
      </c>
      <c r="Q547" s="10" t="b">
        <f>IF(参数统计!B547=17,参数统计!C547)</f>
        <v>0</v>
      </c>
      <c r="R547" s="10" t="b">
        <f>IF(参数统计!B547=18,参数统计!C547)</f>
        <v>0</v>
      </c>
      <c r="S547" s="10" t="b">
        <f>IF(参数统计!B547=19,参数统计!C547)</f>
        <v>0</v>
      </c>
      <c r="T547" s="10" t="b">
        <f>IF(参数统计!B547=20,参数统计!C547)</f>
        <v>0</v>
      </c>
      <c r="U547" s="10" t="b">
        <f>IF(参数统计!B547=21,参数统计!C547)</f>
        <v>0</v>
      </c>
      <c r="V547" s="10" t="b">
        <f>IF(参数统计!B547=22,参数统计!C547)</f>
        <v>0</v>
      </c>
      <c r="W547" s="10" t="b">
        <f>IF(参数统计!B547=23,参数统计!C547)</f>
        <v>0</v>
      </c>
      <c r="X547" s="10" t="b">
        <f>IF(参数统计!B547=24,参数统计!C547)</f>
        <v>0</v>
      </c>
      <c r="Y547" s="10" t="b">
        <f>IF(参数统计!B547=25,参数统计!C547)</f>
        <v>0</v>
      </c>
      <c r="Z547" s="10" t="b">
        <f>IF(参数统计!B547=26,参数统计!C547)</f>
        <v>0</v>
      </c>
      <c r="AA547" s="10" t="b">
        <f>IF(参数统计!B547=27,参数统计!C547)</f>
        <v>0</v>
      </c>
      <c r="AB547" s="10" t="b">
        <f>IF(参数统计!B547=28,参数统计!C547)</f>
        <v>0</v>
      </c>
      <c r="AC547" s="10" t="b">
        <f>IF(参数统计!B547=29,参数统计!C547)</f>
        <v>0</v>
      </c>
      <c r="AD547" s="10" t="b">
        <f>IF(参数统计!B547=30,参数统计!C547)</f>
        <v>0</v>
      </c>
    </row>
    <row r="548" spans="1:30">
      <c r="A548" s="10" t="b">
        <f>IF(参数统计!B548=1,参数统计!C548)</f>
        <v>0</v>
      </c>
      <c r="B548" s="10" t="b">
        <f>IF(参数统计!B548=2,参数统计!C548)</f>
        <v>0</v>
      </c>
      <c r="C548" s="10" t="b">
        <f>IF(参数统计!B548=3,参数统计!C548)</f>
        <v>0</v>
      </c>
      <c r="D548" s="10" t="b">
        <f>IF(参数统计!B548=4,参数统计!C548)</f>
        <v>0</v>
      </c>
      <c r="E548" s="10" t="b">
        <f>IF(参数统计!B548=5,参数统计!C548)</f>
        <v>0</v>
      </c>
      <c r="F548" s="10" t="b">
        <f>IF(参数统计!B548=6,参数统计!C548)</f>
        <v>0</v>
      </c>
      <c r="G548" s="10" t="b">
        <f>IF(参数统计!B548=7,参数统计!C548)</f>
        <v>0</v>
      </c>
      <c r="H548" s="10" t="b">
        <f>IF(参数统计!B548=8,参数统计!C548)</f>
        <v>0</v>
      </c>
      <c r="I548" s="10" t="b">
        <f>IF(参数统计!B548=9,参数统计!C548)</f>
        <v>0</v>
      </c>
      <c r="J548" s="10" t="b">
        <f>IF(参数统计!B548=10,参数统计!C548)</f>
        <v>0</v>
      </c>
      <c r="K548" s="10" t="b">
        <f>IF(参数统计!B548=11,参数统计!C548)</f>
        <v>0</v>
      </c>
      <c r="L548" s="10" t="b">
        <f>IF(参数统计!B548=12,参数统计!C548)</f>
        <v>0</v>
      </c>
      <c r="M548" s="10" t="b">
        <f>IF(参数统计!B548=13,参数统计!C548)</f>
        <v>0</v>
      </c>
      <c r="N548" s="10" t="b">
        <f>IF(参数统计!B548=14,参数统计!C548)</f>
        <v>0</v>
      </c>
      <c r="O548" s="10" t="b">
        <f>IF(参数统计!B548=15,参数统计!C548)</f>
        <v>0</v>
      </c>
      <c r="P548" s="10" t="b">
        <f>IF(参数统计!B548=16,参数统计!C548)</f>
        <v>0</v>
      </c>
      <c r="Q548" s="10" t="b">
        <f>IF(参数统计!B548=17,参数统计!C548)</f>
        <v>0</v>
      </c>
      <c r="R548" s="10" t="b">
        <f>IF(参数统计!B548=18,参数统计!C548)</f>
        <v>0</v>
      </c>
      <c r="S548" s="10" t="b">
        <f>IF(参数统计!B548=19,参数统计!C548)</f>
        <v>0</v>
      </c>
      <c r="T548" s="10" t="b">
        <f>IF(参数统计!B548=20,参数统计!C548)</f>
        <v>0</v>
      </c>
      <c r="U548" s="10" t="b">
        <f>IF(参数统计!B548=21,参数统计!C548)</f>
        <v>0</v>
      </c>
      <c r="V548" s="10" t="b">
        <f>IF(参数统计!B548=22,参数统计!C548)</f>
        <v>0</v>
      </c>
      <c r="W548" s="10" t="b">
        <f>IF(参数统计!B548=23,参数统计!C548)</f>
        <v>0</v>
      </c>
      <c r="X548" s="10" t="b">
        <f>IF(参数统计!B548=24,参数统计!C548)</f>
        <v>0</v>
      </c>
      <c r="Y548" s="10" t="b">
        <f>IF(参数统计!B548=25,参数统计!C548)</f>
        <v>0</v>
      </c>
      <c r="Z548" s="10" t="b">
        <f>IF(参数统计!B548=26,参数统计!C548)</f>
        <v>0</v>
      </c>
      <c r="AA548" s="10" t="b">
        <f>IF(参数统计!B548=27,参数统计!C548)</f>
        <v>0</v>
      </c>
      <c r="AB548" s="10" t="b">
        <f>IF(参数统计!B548=28,参数统计!C548)</f>
        <v>0</v>
      </c>
      <c r="AC548" s="10" t="b">
        <f>IF(参数统计!B548=29,参数统计!C548)</f>
        <v>0</v>
      </c>
      <c r="AD548" s="10" t="b">
        <f>IF(参数统计!B548=30,参数统计!C548)</f>
        <v>0</v>
      </c>
    </row>
    <row r="549" spans="1:30">
      <c r="A549" s="10" t="b">
        <f>IF(参数统计!B549=1,参数统计!C549)</f>
        <v>0</v>
      </c>
      <c r="B549" s="10" t="b">
        <f>IF(参数统计!B549=2,参数统计!C549)</f>
        <v>0</v>
      </c>
      <c r="C549" s="10" t="b">
        <f>IF(参数统计!B549=3,参数统计!C549)</f>
        <v>0</v>
      </c>
      <c r="D549" s="10" t="b">
        <f>IF(参数统计!B549=4,参数统计!C549)</f>
        <v>0</v>
      </c>
      <c r="E549" s="10" t="b">
        <f>IF(参数统计!B549=5,参数统计!C549)</f>
        <v>0</v>
      </c>
      <c r="F549" s="10" t="b">
        <f>IF(参数统计!B549=6,参数统计!C549)</f>
        <v>0</v>
      </c>
      <c r="G549" s="10" t="b">
        <f>IF(参数统计!B549=7,参数统计!C549)</f>
        <v>0</v>
      </c>
      <c r="H549" s="10" t="b">
        <f>IF(参数统计!B549=8,参数统计!C549)</f>
        <v>0</v>
      </c>
      <c r="I549" s="10" t="b">
        <f>IF(参数统计!B549=9,参数统计!C549)</f>
        <v>0</v>
      </c>
      <c r="J549" s="10" t="b">
        <f>IF(参数统计!B549=10,参数统计!C549)</f>
        <v>0</v>
      </c>
      <c r="K549" s="10" t="b">
        <f>IF(参数统计!B549=11,参数统计!C549)</f>
        <v>0</v>
      </c>
      <c r="L549" s="10" t="b">
        <f>IF(参数统计!B549=12,参数统计!C549)</f>
        <v>0</v>
      </c>
      <c r="M549" s="10" t="b">
        <f>IF(参数统计!B549=13,参数统计!C549)</f>
        <v>0</v>
      </c>
      <c r="N549" s="10" t="b">
        <f>IF(参数统计!B549=14,参数统计!C549)</f>
        <v>0</v>
      </c>
      <c r="O549" s="10" t="b">
        <f>IF(参数统计!B549=15,参数统计!C549)</f>
        <v>0</v>
      </c>
      <c r="P549" s="10" t="b">
        <f>IF(参数统计!B549=16,参数统计!C549)</f>
        <v>0</v>
      </c>
      <c r="Q549" s="10" t="b">
        <f>IF(参数统计!B549=17,参数统计!C549)</f>
        <v>0</v>
      </c>
      <c r="R549" s="10" t="b">
        <f>IF(参数统计!B549=18,参数统计!C549)</f>
        <v>0</v>
      </c>
      <c r="S549" s="10" t="b">
        <f>IF(参数统计!B549=19,参数统计!C549)</f>
        <v>0</v>
      </c>
      <c r="T549" s="10" t="b">
        <f>IF(参数统计!B549=20,参数统计!C549)</f>
        <v>0</v>
      </c>
      <c r="U549" s="10" t="b">
        <f>IF(参数统计!B549=21,参数统计!C549)</f>
        <v>0</v>
      </c>
      <c r="V549" s="10" t="b">
        <f>IF(参数统计!B549=22,参数统计!C549)</f>
        <v>0</v>
      </c>
      <c r="W549" s="10" t="b">
        <f>IF(参数统计!B549=23,参数统计!C549)</f>
        <v>0</v>
      </c>
      <c r="X549" s="10" t="b">
        <f>IF(参数统计!B549=24,参数统计!C549)</f>
        <v>0</v>
      </c>
      <c r="Y549" s="10" t="b">
        <f>IF(参数统计!B549=25,参数统计!C549)</f>
        <v>0</v>
      </c>
      <c r="Z549" s="10" t="b">
        <f>IF(参数统计!B549=26,参数统计!C549)</f>
        <v>0</v>
      </c>
      <c r="AA549" s="10" t="b">
        <f>IF(参数统计!B549=27,参数统计!C549)</f>
        <v>0</v>
      </c>
      <c r="AB549" s="10" t="b">
        <f>IF(参数统计!B549=28,参数统计!C549)</f>
        <v>0</v>
      </c>
      <c r="AC549" s="10" t="b">
        <f>IF(参数统计!B549=29,参数统计!C549)</f>
        <v>0</v>
      </c>
      <c r="AD549" s="10" t="b">
        <f>IF(参数统计!B549=30,参数统计!C549)</f>
        <v>0</v>
      </c>
    </row>
    <row r="550" spans="1:30">
      <c r="A550" s="10" t="b">
        <f>IF(参数统计!B550=1,参数统计!C550)</f>
        <v>0</v>
      </c>
      <c r="B550" s="10" t="b">
        <f>IF(参数统计!B550=2,参数统计!C550)</f>
        <v>0</v>
      </c>
      <c r="C550" s="10" t="b">
        <f>IF(参数统计!B550=3,参数统计!C550)</f>
        <v>0</v>
      </c>
      <c r="D550" s="10" t="b">
        <f>IF(参数统计!B550=4,参数统计!C550)</f>
        <v>0</v>
      </c>
      <c r="E550" s="10" t="b">
        <f>IF(参数统计!B550=5,参数统计!C550)</f>
        <v>0</v>
      </c>
      <c r="F550" s="10" t="b">
        <f>IF(参数统计!B550=6,参数统计!C550)</f>
        <v>0</v>
      </c>
      <c r="G550" s="10" t="b">
        <f>IF(参数统计!B550=7,参数统计!C550)</f>
        <v>0</v>
      </c>
      <c r="H550" s="10" t="b">
        <f>IF(参数统计!B550=8,参数统计!C550)</f>
        <v>0</v>
      </c>
      <c r="I550" s="10" t="b">
        <f>IF(参数统计!B550=9,参数统计!C550)</f>
        <v>0</v>
      </c>
      <c r="J550" s="10" t="b">
        <f>IF(参数统计!B550=10,参数统计!C550)</f>
        <v>0</v>
      </c>
      <c r="K550" s="10" t="b">
        <f>IF(参数统计!B550=11,参数统计!C550)</f>
        <v>0</v>
      </c>
      <c r="L550" s="10" t="b">
        <f>IF(参数统计!B550=12,参数统计!C550)</f>
        <v>0</v>
      </c>
      <c r="M550" s="10" t="b">
        <f>IF(参数统计!B550=13,参数统计!C550)</f>
        <v>0</v>
      </c>
      <c r="N550" s="10" t="b">
        <f>IF(参数统计!B550=14,参数统计!C550)</f>
        <v>0</v>
      </c>
      <c r="O550" s="10" t="b">
        <f>IF(参数统计!B550=15,参数统计!C550)</f>
        <v>0</v>
      </c>
      <c r="P550" s="10" t="b">
        <f>IF(参数统计!B550=16,参数统计!C550)</f>
        <v>0</v>
      </c>
      <c r="Q550" s="10" t="b">
        <f>IF(参数统计!B550=17,参数统计!C550)</f>
        <v>0</v>
      </c>
      <c r="R550" s="10" t="b">
        <f>IF(参数统计!B550=18,参数统计!C550)</f>
        <v>0</v>
      </c>
      <c r="S550" s="10" t="b">
        <f>IF(参数统计!B550=19,参数统计!C550)</f>
        <v>0</v>
      </c>
      <c r="T550" s="10" t="b">
        <f>IF(参数统计!B550=20,参数统计!C550)</f>
        <v>0</v>
      </c>
      <c r="U550" s="10" t="b">
        <f>IF(参数统计!B550=21,参数统计!C550)</f>
        <v>0</v>
      </c>
      <c r="V550" s="10" t="b">
        <f>IF(参数统计!B550=22,参数统计!C550)</f>
        <v>0</v>
      </c>
      <c r="W550" s="10" t="b">
        <f>IF(参数统计!B550=23,参数统计!C550)</f>
        <v>0</v>
      </c>
      <c r="X550" s="10" t="b">
        <f>IF(参数统计!B550=24,参数统计!C550)</f>
        <v>0</v>
      </c>
      <c r="Y550" s="10" t="b">
        <f>IF(参数统计!B550=25,参数统计!C550)</f>
        <v>0</v>
      </c>
      <c r="Z550" s="10" t="b">
        <f>IF(参数统计!B550=26,参数统计!C550)</f>
        <v>0</v>
      </c>
      <c r="AA550" s="10" t="b">
        <f>IF(参数统计!B550=27,参数统计!C550)</f>
        <v>0</v>
      </c>
      <c r="AB550" s="10" t="b">
        <f>IF(参数统计!B550=28,参数统计!C550)</f>
        <v>0</v>
      </c>
      <c r="AC550" s="10" t="b">
        <f>IF(参数统计!B550=29,参数统计!C550)</f>
        <v>0</v>
      </c>
      <c r="AD550" s="10" t="b">
        <f>IF(参数统计!B550=30,参数统计!C550)</f>
        <v>0</v>
      </c>
    </row>
    <row r="551" spans="1:30">
      <c r="A551" s="10" t="b">
        <f>IF(参数统计!B551=1,参数统计!C551)</f>
        <v>0</v>
      </c>
      <c r="B551" s="10" t="b">
        <f>IF(参数统计!B551=2,参数统计!C551)</f>
        <v>0</v>
      </c>
      <c r="C551" s="10" t="b">
        <f>IF(参数统计!B551=3,参数统计!C551)</f>
        <v>0</v>
      </c>
      <c r="D551" s="10" t="b">
        <f>IF(参数统计!B551=4,参数统计!C551)</f>
        <v>0</v>
      </c>
      <c r="E551" s="10" t="b">
        <f>IF(参数统计!B551=5,参数统计!C551)</f>
        <v>0</v>
      </c>
      <c r="F551" s="10" t="b">
        <f>IF(参数统计!B551=6,参数统计!C551)</f>
        <v>0</v>
      </c>
      <c r="G551" s="10" t="b">
        <f>IF(参数统计!B551=7,参数统计!C551)</f>
        <v>0</v>
      </c>
      <c r="H551" s="10" t="b">
        <f>IF(参数统计!B551=8,参数统计!C551)</f>
        <v>0</v>
      </c>
      <c r="I551" s="10" t="b">
        <f>IF(参数统计!B551=9,参数统计!C551)</f>
        <v>0</v>
      </c>
      <c r="J551" s="10" t="b">
        <f>IF(参数统计!B551=10,参数统计!C551)</f>
        <v>0</v>
      </c>
      <c r="K551" s="10" t="b">
        <f>IF(参数统计!B551=11,参数统计!C551)</f>
        <v>0</v>
      </c>
      <c r="L551" s="10" t="b">
        <f>IF(参数统计!B551=12,参数统计!C551)</f>
        <v>0</v>
      </c>
      <c r="M551" s="10" t="b">
        <f>IF(参数统计!B551=13,参数统计!C551)</f>
        <v>0</v>
      </c>
      <c r="N551" s="10" t="b">
        <f>IF(参数统计!B551=14,参数统计!C551)</f>
        <v>0</v>
      </c>
      <c r="O551" s="10" t="b">
        <f>IF(参数统计!B551=15,参数统计!C551)</f>
        <v>0</v>
      </c>
      <c r="P551" s="10" t="b">
        <f>IF(参数统计!B551=16,参数统计!C551)</f>
        <v>0</v>
      </c>
      <c r="Q551" s="10" t="b">
        <f>IF(参数统计!B551=17,参数统计!C551)</f>
        <v>0</v>
      </c>
      <c r="R551" s="10" t="b">
        <f>IF(参数统计!B551=18,参数统计!C551)</f>
        <v>0</v>
      </c>
      <c r="S551" s="10" t="b">
        <f>IF(参数统计!B551=19,参数统计!C551)</f>
        <v>0</v>
      </c>
      <c r="T551" s="10" t="b">
        <f>IF(参数统计!B551=20,参数统计!C551)</f>
        <v>0</v>
      </c>
      <c r="U551" s="10" t="b">
        <f>IF(参数统计!B551=21,参数统计!C551)</f>
        <v>0</v>
      </c>
      <c r="V551" s="10" t="b">
        <f>IF(参数统计!B551=22,参数统计!C551)</f>
        <v>0</v>
      </c>
      <c r="W551" s="10" t="b">
        <f>IF(参数统计!B551=23,参数统计!C551)</f>
        <v>0</v>
      </c>
      <c r="X551" s="10" t="b">
        <f>IF(参数统计!B551=24,参数统计!C551)</f>
        <v>0</v>
      </c>
      <c r="Y551" s="10" t="b">
        <f>IF(参数统计!B551=25,参数统计!C551)</f>
        <v>0</v>
      </c>
      <c r="Z551" s="10" t="b">
        <f>IF(参数统计!B551=26,参数统计!C551)</f>
        <v>0</v>
      </c>
      <c r="AA551" s="10" t="b">
        <f>IF(参数统计!B551=27,参数统计!C551)</f>
        <v>0</v>
      </c>
      <c r="AB551" s="10" t="b">
        <f>IF(参数统计!B551=28,参数统计!C551)</f>
        <v>0</v>
      </c>
      <c r="AC551" s="10" t="b">
        <f>IF(参数统计!B551=29,参数统计!C551)</f>
        <v>0</v>
      </c>
      <c r="AD551" s="10" t="b">
        <f>IF(参数统计!B551=30,参数统计!C551)</f>
        <v>0</v>
      </c>
    </row>
    <row r="552" spans="1:30">
      <c r="A552" s="10" t="b">
        <f>IF(参数统计!B552=1,参数统计!C552)</f>
        <v>0</v>
      </c>
      <c r="B552" s="10" t="b">
        <f>IF(参数统计!B552=2,参数统计!C552)</f>
        <v>0</v>
      </c>
      <c r="C552" s="10" t="b">
        <f>IF(参数统计!B552=3,参数统计!C552)</f>
        <v>0</v>
      </c>
      <c r="D552" s="10" t="b">
        <f>IF(参数统计!B552=4,参数统计!C552)</f>
        <v>0</v>
      </c>
      <c r="E552" s="10" t="b">
        <f>IF(参数统计!B552=5,参数统计!C552)</f>
        <v>0</v>
      </c>
      <c r="F552" s="10" t="b">
        <f>IF(参数统计!B552=6,参数统计!C552)</f>
        <v>0</v>
      </c>
      <c r="G552" s="10" t="b">
        <f>IF(参数统计!B552=7,参数统计!C552)</f>
        <v>0</v>
      </c>
      <c r="H552" s="10" t="b">
        <f>IF(参数统计!B552=8,参数统计!C552)</f>
        <v>0</v>
      </c>
      <c r="I552" s="10" t="b">
        <f>IF(参数统计!B552=9,参数统计!C552)</f>
        <v>0</v>
      </c>
      <c r="J552" s="10" t="b">
        <f>IF(参数统计!B552=10,参数统计!C552)</f>
        <v>0</v>
      </c>
      <c r="K552" s="10" t="b">
        <f>IF(参数统计!B552=11,参数统计!C552)</f>
        <v>0</v>
      </c>
      <c r="L552" s="10" t="b">
        <f>IF(参数统计!B552=12,参数统计!C552)</f>
        <v>0</v>
      </c>
      <c r="M552" s="10" t="b">
        <f>IF(参数统计!B552=13,参数统计!C552)</f>
        <v>0</v>
      </c>
      <c r="N552" s="10" t="b">
        <f>IF(参数统计!B552=14,参数统计!C552)</f>
        <v>0</v>
      </c>
      <c r="O552" s="10" t="b">
        <f>IF(参数统计!B552=15,参数统计!C552)</f>
        <v>0</v>
      </c>
      <c r="P552" s="10" t="b">
        <f>IF(参数统计!B552=16,参数统计!C552)</f>
        <v>0</v>
      </c>
      <c r="Q552" s="10" t="b">
        <f>IF(参数统计!B552=17,参数统计!C552)</f>
        <v>0</v>
      </c>
      <c r="R552" s="10" t="b">
        <f>IF(参数统计!B552=18,参数统计!C552)</f>
        <v>0</v>
      </c>
      <c r="S552" s="10" t="b">
        <f>IF(参数统计!B552=19,参数统计!C552)</f>
        <v>0</v>
      </c>
      <c r="T552" s="10" t="b">
        <f>IF(参数统计!B552=20,参数统计!C552)</f>
        <v>0</v>
      </c>
      <c r="U552" s="10" t="b">
        <f>IF(参数统计!B552=21,参数统计!C552)</f>
        <v>0</v>
      </c>
      <c r="V552" s="10" t="b">
        <f>IF(参数统计!B552=22,参数统计!C552)</f>
        <v>0</v>
      </c>
      <c r="W552" s="10" t="b">
        <f>IF(参数统计!B552=23,参数统计!C552)</f>
        <v>0</v>
      </c>
      <c r="X552" s="10" t="b">
        <f>IF(参数统计!B552=24,参数统计!C552)</f>
        <v>0</v>
      </c>
      <c r="Y552" s="10" t="b">
        <f>IF(参数统计!B552=25,参数统计!C552)</f>
        <v>0</v>
      </c>
      <c r="Z552" s="10" t="b">
        <f>IF(参数统计!B552=26,参数统计!C552)</f>
        <v>0</v>
      </c>
      <c r="AA552" s="10" t="b">
        <f>IF(参数统计!B552=27,参数统计!C552)</f>
        <v>0</v>
      </c>
      <c r="AB552" s="10" t="b">
        <f>IF(参数统计!B552=28,参数统计!C552)</f>
        <v>0</v>
      </c>
      <c r="AC552" s="10" t="b">
        <f>IF(参数统计!B552=29,参数统计!C552)</f>
        <v>0</v>
      </c>
      <c r="AD552" s="10" t="b">
        <f>IF(参数统计!B552=30,参数统计!C552)</f>
        <v>0</v>
      </c>
    </row>
    <row r="553" spans="1:30">
      <c r="A553" s="10" t="b">
        <f>IF(参数统计!B553=1,参数统计!C553)</f>
        <v>0</v>
      </c>
      <c r="B553" s="10" t="b">
        <f>IF(参数统计!B553=2,参数统计!C553)</f>
        <v>0</v>
      </c>
      <c r="C553" s="10" t="b">
        <f>IF(参数统计!B553=3,参数统计!C553)</f>
        <v>0</v>
      </c>
      <c r="D553" s="10" t="b">
        <f>IF(参数统计!B553=4,参数统计!C553)</f>
        <v>0</v>
      </c>
      <c r="E553" s="10" t="b">
        <f>IF(参数统计!B553=5,参数统计!C553)</f>
        <v>0</v>
      </c>
      <c r="F553" s="10" t="b">
        <f>IF(参数统计!B553=6,参数统计!C553)</f>
        <v>0</v>
      </c>
      <c r="G553" s="10" t="b">
        <f>IF(参数统计!B553=7,参数统计!C553)</f>
        <v>0</v>
      </c>
      <c r="H553" s="10" t="b">
        <f>IF(参数统计!B553=8,参数统计!C553)</f>
        <v>0</v>
      </c>
      <c r="I553" s="10" t="b">
        <f>IF(参数统计!B553=9,参数统计!C553)</f>
        <v>0</v>
      </c>
      <c r="J553" s="10" t="b">
        <f>IF(参数统计!B553=10,参数统计!C553)</f>
        <v>0</v>
      </c>
      <c r="K553" s="10" t="b">
        <f>IF(参数统计!B553=11,参数统计!C553)</f>
        <v>0</v>
      </c>
      <c r="L553" s="10" t="b">
        <f>IF(参数统计!B553=12,参数统计!C553)</f>
        <v>0</v>
      </c>
      <c r="M553" s="10" t="b">
        <f>IF(参数统计!B553=13,参数统计!C553)</f>
        <v>0</v>
      </c>
      <c r="N553" s="10" t="b">
        <f>IF(参数统计!B553=14,参数统计!C553)</f>
        <v>0</v>
      </c>
      <c r="O553" s="10" t="b">
        <f>IF(参数统计!B553=15,参数统计!C553)</f>
        <v>0</v>
      </c>
      <c r="P553" s="10" t="b">
        <f>IF(参数统计!B553=16,参数统计!C553)</f>
        <v>0</v>
      </c>
      <c r="Q553" s="10" t="b">
        <f>IF(参数统计!B553=17,参数统计!C553)</f>
        <v>0</v>
      </c>
      <c r="R553" s="10" t="b">
        <f>IF(参数统计!B553=18,参数统计!C553)</f>
        <v>0</v>
      </c>
      <c r="S553" s="10" t="b">
        <f>IF(参数统计!B553=19,参数统计!C553)</f>
        <v>0</v>
      </c>
      <c r="T553" s="10" t="b">
        <f>IF(参数统计!B553=20,参数统计!C553)</f>
        <v>0</v>
      </c>
      <c r="U553" s="10" t="b">
        <f>IF(参数统计!B553=21,参数统计!C553)</f>
        <v>0</v>
      </c>
      <c r="V553" s="10" t="b">
        <f>IF(参数统计!B553=22,参数统计!C553)</f>
        <v>0</v>
      </c>
      <c r="W553" s="10" t="b">
        <f>IF(参数统计!B553=23,参数统计!C553)</f>
        <v>0</v>
      </c>
      <c r="X553" s="10" t="b">
        <f>IF(参数统计!B553=24,参数统计!C553)</f>
        <v>0</v>
      </c>
      <c r="Y553" s="10" t="b">
        <f>IF(参数统计!B553=25,参数统计!C553)</f>
        <v>0</v>
      </c>
      <c r="Z553" s="10" t="b">
        <f>IF(参数统计!B553=26,参数统计!C553)</f>
        <v>0</v>
      </c>
      <c r="AA553" s="10" t="b">
        <f>IF(参数统计!B553=27,参数统计!C553)</f>
        <v>0</v>
      </c>
      <c r="AB553" s="10" t="b">
        <f>IF(参数统计!B553=28,参数统计!C553)</f>
        <v>0</v>
      </c>
      <c r="AC553" s="10" t="b">
        <f>IF(参数统计!B553=29,参数统计!C553)</f>
        <v>0</v>
      </c>
      <c r="AD553" s="10" t="b">
        <f>IF(参数统计!B553=30,参数统计!C553)</f>
        <v>0</v>
      </c>
    </row>
    <row r="554" spans="1:30">
      <c r="A554" s="10" t="b">
        <f>IF(参数统计!B554=1,参数统计!C554)</f>
        <v>0</v>
      </c>
      <c r="B554" s="10" t="b">
        <f>IF(参数统计!B554=2,参数统计!C554)</f>
        <v>0</v>
      </c>
      <c r="C554" s="10" t="b">
        <f>IF(参数统计!B554=3,参数统计!C554)</f>
        <v>0</v>
      </c>
      <c r="D554" s="10" t="b">
        <f>IF(参数统计!B554=4,参数统计!C554)</f>
        <v>0</v>
      </c>
      <c r="E554" s="10" t="b">
        <f>IF(参数统计!B554=5,参数统计!C554)</f>
        <v>0</v>
      </c>
      <c r="F554" s="10" t="b">
        <f>IF(参数统计!B554=6,参数统计!C554)</f>
        <v>0</v>
      </c>
      <c r="G554" s="10" t="b">
        <f>IF(参数统计!B554=7,参数统计!C554)</f>
        <v>0</v>
      </c>
      <c r="H554" s="10" t="b">
        <f>IF(参数统计!B554=8,参数统计!C554)</f>
        <v>0</v>
      </c>
      <c r="I554" s="10" t="b">
        <f>IF(参数统计!B554=9,参数统计!C554)</f>
        <v>0</v>
      </c>
      <c r="J554" s="10" t="b">
        <f>IF(参数统计!B554=10,参数统计!C554)</f>
        <v>0</v>
      </c>
      <c r="K554" s="10" t="b">
        <f>IF(参数统计!B554=11,参数统计!C554)</f>
        <v>0</v>
      </c>
      <c r="L554" s="10" t="b">
        <f>IF(参数统计!B554=12,参数统计!C554)</f>
        <v>0</v>
      </c>
      <c r="M554" s="10" t="b">
        <f>IF(参数统计!B554=13,参数统计!C554)</f>
        <v>0</v>
      </c>
      <c r="N554" s="10" t="b">
        <f>IF(参数统计!B554=14,参数统计!C554)</f>
        <v>0</v>
      </c>
      <c r="O554" s="10" t="b">
        <f>IF(参数统计!B554=15,参数统计!C554)</f>
        <v>0</v>
      </c>
      <c r="P554" s="10" t="b">
        <f>IF(参数统计!B554=16,参数统计!C554)</f>
        <v>0</v>
      </c>
      <c r="Q554" s="10" t="b">
        <f>IF(参数统计!B554=17,参数统计!C554)</f>
        <v>0</v>
      </c>
      <c r="R554" s="10" t="b">
        <f>IF(参数统计!B554=18,参数统计!C554)</f>
        <v>0</v>
      </c>
      <c r="S554" s="10" t="b">
        <f>IF(参数统计!B554=19,参数统计!C554)</f>
        <v>0</v>
      </c>
      <c r="T554" s="10" t="b">
        <f>IF(参数统计!B554=20,参数统计!C554)</f>
        <v>0</v>
      </c>
      <c r="U554" s="10" t="b">
        <f>IF(参数统计!B554=21,参数统计!C554)</f>
        <v>0</v>
      </c>
      <c r="V554" s="10" t="b">
        <f>IF(参数统计!B554=22,参数统计!C554)</f>
        <v>0</v>
      </c>
      <c r="W554" s="10" t="b">
        <f>IF(参数统计!B554=23,参数统计!C554)</f>
        <v>0</v>
      </c>
      <c r="X554" s="10" t="b">
        <f>IF(参数统计!B554=24,参数统计!C554)</f>
        <v>0</v>
      </c>
      <c r="Y554" s="10" t="b">
        <f>IF(参数统计!B554=25,参数统计!C554)</f>
        <v>0</v>
      </c>
      <c r="Z554" s="10" t="b">
        <f>IF(参数统计!B554=26,参数统计!C554)</f>
        <v>0</v>
      </c>
      <c r="AA554" s="10" t="b">
        <f>IF(参数统计!B554=27,参数统计!C554)</f>
        <v>0</v>
      </c>
      <c r="AB554" s="10" t="b">
        <f>IF(参数统计!B554=28,参数统计!C554)</f>
        <v>0</v>
      </c>
      <c r="AC554" s="10" t="b">
        <f>IF(参数统计!B554=29,参数统计!C554)</f>
        <v>0</v>
      </c>
      <c r="AD554" s="10" t="b">
        <f>IF(参数统计!B554=30,参数统计!C554)</f>
        <v>0</v>
      </c>
    </row>
    <row r="555" spans="1:30">
      <c r="A555" s="10" t="b">
        <f>IF(参数统计!B555=1,参数统计!C555)</f>
        <v>0</v>
      </c>
      <c r="B555" s="10" t="b">
        <f>IF(参数统计!B555=2,参数统计!C555)</f>
        <v>0</v>
      </c>
      <c r="C555" s="10" t="b">
        <f>IF(参数统计!B555=3,参数统计!C555)</f>
        <v>0</v>
      </c>
      <c r="D555" s="10" t="b">
        <f>IF(参数统计!B555=4,参数统计!C555)</f>
        <v>0</v>
      </c>
      <c r="E555" s="10" t="b">
        <f>IF(参数统计!B555=5,参数统计!C555)</f>
        <v>0</v>
      </c>
      <c r="F555" s="10" t="b">
        <f>IF(参数统计!B555=6,参数统计!C555)</f>
        <v>0</v>
      </c>
      <c r="G555" s="10" t="b">
        <f>IF(参数统计!B555=7,参数统计!C555)</f>
        <v>0</v>
      </c>
      <c r="H555" s="10" t="b">
        <f>IF(参数统计!B555=8,参数统计!C555)</f>
        <v>0</v>
      </c>
      <c r="I555" s="10" t="b">
        <f>IF(参数统计!B555=9,参数统计!C555)</f>
        <v>0</v>
      </c>
      <c r="J555" s="10" t="b">
        <f>IF(参数统计!B555=10,参数统计!C555)</f>
        <v>0</v>
      </c>
      <c r="K555" s="10" t="b">
        <f>IF(参数统计!B555=11,参数统计!C555)</f>
        <v>0</v>
      </c>
      <c r="L555" s="10" t="b">
        <f>IF(参数统计!B555=12,参数统计!C555)</f>
        <v>0</v>
      </c>
      <c r="M555" s="10" t="b">
        <f>IF(参数统计!B555=13,参数统计!C555)</f>
        <v>0</v>
      </c>
      <c r="N555" s="10" t="b">
        <f>IF(参数统计!B555=14,参数统计!C555)</f>
        <v>0</v>
      </c>
      <c r="O555" s="10" t="b">
        <f>IF(参数统计!B555=15,参数统计!C555)</f>
        <v>0</v>
      </c>
      <c r="P555" s="10" t="b">
        <f>IF(参数统计!B555=16,参数统计!C555)</f>
        <v>0</v>
      </c>
      <c r="Q555" s="10" t="b">
        <f>IF(参数统计!B555=17,参数统计!C555)</f>
        <v>0</v>
      </c>
      <c r="R555" s="10" t="b">
        <f>IF(参数统计!B555=18,参数统计!C555)</f>
        <v>0</v>
      </c>
      <c r="S555" s="10" t="b">
        <f>IF(参数统计!B555=19,参数统计!C555)</f>
        <v>0</v>
      </c>
      <c r="T555" s="10" t="b">
        <f>IF(参数统计!B555=20,参数统计!C555)</f>
        <v>0</v>
      </c>
      <c r="U555" s="10" t="b">
        <f>IF(参数统计!B555=21,参数统计!C555)</f>
        <v>0</v>
      </c>
      <c r="V555" s="10" t="b">
        <f>IF(参数统计!B555=22,参数统计!C555)</f>
        <v>0</v>
      </c>
      <c r="W555" s="10" t="b">
        <f>IF(参数统计!B555=23,参数统计!C555)</f>
        <v>0</v>
      </c>
      <c r="X555" s="10" t="b">
        <f>IF(参数统计!B555=24,参数统计!C555)</f>
        <v>0</v>
      </c>
      <c r="Y555" s="10" t="b">
        <f>IF(参数统计!B555=25,参数统计!C555)</f>
        <v>0</v>
      </c>
      <c r="Z555" s="10" t="b">
        <f>IF(参数统计!B555=26,参数统计!C555)</f>
        <v>0</v>
      </c>
      <c r="AA555" s="10" t="b">
        <f>IF(参数统计!B555=27,参数统计!C555)</f>
        <v>0</v>
      </c>
      <c r="AB555" s="10" t="b">
        <f>IF(参数统计!B555=28,参数统计!C555)</f>
        <v>0</v>
      </c>
      <c r="AC555" s="10" t="b">
        <f>IF(参数统计!B555=29,参数统计!C555)</f>
        <v>0</v>
      </c>
      <c r="AD555" s="10" t="b">
        <f>IF(参数统计!B555=30,参数统计!C555)</f>
        <v>0</v>
      </c>
    </row>
    <row r="556" spans="1:30">
      <c r="A556" s="10" t="b">
        <f>IF(参数统计!B556=1,参数统计!C556)</f>
        <v>0</v>
      </c>
      <c r="B556" s="10" t="b">
        <f>IF(参数统计!B556=2,参数统计!C556)</f>
        <v>0</v>
      </c>
      <c r="C556" s="10" t="b">
        <f>IF(参数统计!B556=3,参数统计!C556)</f>
        <v>0</v>
      </c>
      <c r="D556" s="10" t="b">
        <f>IF(参数统计!B556=4,参数统计!C556)</f>
        <v>0</v>
      </c>
      <c r="E556" s="10" t="b">
        <f>IF(参数统计!B556=5,参数统计!C556)</f>
        <v>0</v>
      </c>
      <c r="F556" s="10" t="b">
        <f>IF(参数统计!B556=6,参数统计!C556)</f>
        <v>0</v>
      </c>
      <c r="G556" s="10" t="b">
        <f>IF(参数统计!B556=7,参数统计!C556)</f>
        <v>0</v>
      </c>
      <c r="H556" s="10" t="b">
        <f>IF(参数统计!B556=8,参数统计!C556)</f>
        <v>0</v>
      </c>
      <c r="I556" s="10" t="b">
        <f>IF(参数统计!B556=9,参数统计!C556)</f>
        <v>0</v>
      </c>
      <c r="J556" s="10" t="b">
        <f>IF(参数统计!B556=10,参数统计!C556)</f>
        <v>0</v>
      </c>
      <c r="K556" s="10" t="b">
        <f>IF(参数统计!B556=11,参数统计!C556)</f>
        <v>0</v>
      </c>
      <c r="L556" s="10" t="b">
        <f>IF(参数统计!B556=12,参数统计!C556)</f>
        <v>0</v>
      </c>
      <c r="M556" s="10" t="b">
        <f>IF(参数统计!B556=13,参数统计!C556)</f>
        <v>0</v>
      </c>
      <c r="N556" s="10" t="b">
        <f>IF(参数统计!B556=14,参数统计!C556)</f>
        <v>0</v>
      </c>
      <c r="O556" s="10" t="b">
        <f>IF(参数统计!B556=15,参数统计!C556)</f>
        <v>0</v>
      </c>
      <c r="P556" s="10" t="b">
        <f>IF(参数统计!B556=16,参数统计!C556)</f>
        <v>0</v>
      </c>
      <c r="Q556" s="10" t="b">
        <f>IF(参数统计!B556=17,参数统计!C556)</f>
        <v>0</v>
      </c>
      <c r="R556" s="10" t="b">
        <f>IF(参数统计!B556=18,参数统计!C556)</f>
        <v>0</v>
      </c>
      <c r="S556" s="10" t="b">
        <f>IF(参数统计!B556=19,参数统计!C556)</f>
        <v>0</v>
      </c>
      <c r="T556" s="10" t="b">
        <f>IF(参数统计!B556=20,参数统计!C556)</f>
        <v>0</v>
      </c>
      <c r="U556" s="10" t="b">
        <f>IF(参数统计!B556=21,参数统计!C556)</f>
        <v>0</v>
      </c>
      <c r="V556" s="10" t="b">
        <f>IF(参数统计!B556=22,参数统计!C556)</f>
        <v>0</v>
      </c>
      <c r="W556" s="10" t="b">
        <f>IF(参数统计!B556=23,参数统计!C556)</f>
        <v>0</v>
      </c>
      <c r="X556" s="10" t="b">
        <f>IF(参数统计!B556=24,参数统计!C556)</f>
        <v>0</v>
      </c>
      <c r="Y556" s="10" t="b">
        <f>IF(参数统计!B556=25,参数统计!C556)</f>
        <v>0</v>
      </c>
      <c r="Z556" s="10" t="b">
        <f>IF(参数统计!B556=26,参数统计!C556)</f>
        <v>0</v>
      </c>
      <c r="AA556" s="10" t="b">
        <f>IF(参数统计!B556=27,参数统计!C556)</f>
        <v>0</v>
      </c>
      <c r="AB556" s="10" t="b">
        <f>IF(参数统计!B556=28,参数统计!C556)</f>
        <v>0</v>
      </c>
      <c r="AC556" s="10" t="b">
        <f>IF(参数统计!B556=29,参数统计!C556)</f>
        <v>0</v>
      </c>
      <c r="AD556" s="10" t="b">
        <f>IF(参数统计!B556=30,参数统计!C556)</f>
        <v>0</v>
      </c>
    </row>
    <row r="557" spans="1:30">
      <c r="A557" s="10" t="b">
        <f>IF(参数统计!B557=1,参数统计!C557)</f>
        <v>0</v>
      </c>
      <c r="B557" s="10" t="b">
        <f>IF(参数统计!B557=2,参数统计!C557)</f>
        <v>0</v>
      </c>
      <c r="C557" s="10" t="b">
        <f>IF(参数统计!B557=3,参数统计!C557)</f>
        <v>0</v>
      </c>
      <c r="D557" s="10" t="b">
        <f>IF(参数统计!B557=4,参数统计!C557)</f>
        <v>0</v>
      </c>
      <c r="E557" s="10" t="b">
        <f>IF(参数统计!B557=5,参数统计!C557)</f>
        <v>0</v>
      </c>
      <c r="F557" s="10" t="b">
        <f>IF(参数统计!B557=6,参数统计!C557)</f>
        <v>0</v>
      </c>
      <c r="G557" s="10" t="b">
        <f>IF(参数统计!B557=7,参数统计!C557)</f>
        <v>0</v>
      </c>
      <c r="H557" s="10" t="b">
        <f>IF(参数统计!B557=8,参数统计!C557)</f>
        <v>0</v>
      </c>
      <c r="I557" s="10" t="b">
        <f>IF(参数统计!B557=9,参数统计!C557)</f>
        <v>0</v>
      </c>
      <c r="J557" s="10" t="b">
        <f>IF(参数统计!B557=10,参数统计!C557)</f>
        <v>0</v>
      </c>
      <c r="K557" s="10" t="b">
        <f>IF(参数统计!B557=11,参数统计!C557)</f>
        <v>0</v>
      </c>
      <c r="L557" s="10" t="b">
        <f>IF(参数统计!B557=12,参数统计!C557)</f>
        <v>0</v>
      </c>
      <c r="M557" s="10" t="b">
        <f>IF(参数统计!B557=13,参数统计!C557)</f>
        <v>0</v>
      </c>
      <c r="N557" s="10" t="b">
        <f>IF(参数统计!B557=14,参数统计!C557)</f>
        <v>0</v>
      </c>
      <c r="O557" s="10" t="b">
        <f>IF(参数统计!B557=15,参数统计!C557)</f>
        <v>0</v>
      </c>
      <c r="P557" s="10" t="b">
        <f>IF(参数统计!B557=16,参数统计!C557)</f>
        <v>0</v>
      </c>
      <c r="Q557" s="10" t="b">
        <f>IF(参数统计!B557=17,参数统计!C557)</f>
        <v>0</v>
      </c>
      <c r="R557" s="10" t="b">
        <f>IF(参数统计!B557=18,参数统计!C557)</f>
        <v>0</v>
      </c>
      <c r="S557" s="10" t="b">
        <f>IF(参数统计!B557=19,参数统计!C557)</f>
        <v>0</v>
      </c>
      <c r="T557" s="10" t="b">
        <f>IF(参数统计!B557=20,参数统计!C557)</f>
        <v>0</v>
      </c>
      <c r="U557" s="10" t="b">
        <f>IF(参数统计!B557=21,参数统计!C557)</f>
        <v>0</v>
      </c>
      <c r="V557" s="10" t="b">
        <f>IF(参数统计!B557=22,参数统计!C557)</f>
        <v>0</v>
      </c>
      <c r="W557" s="10" t="b">
        <f>IF(参数统计!B557=23,参数统计!C557)</f>
        <v>0</v>
      </c>
      <c r="X557" s="10" t="b">
        <f>IF(参数统计!B557=24,参数统计!C557)</f>
        <v>0</v>
      </c>
      <c r="Y557" s="10" t="b">
        <f>IF(参数统计!B557=25,参数统计!C557)</f>
        <v>0</v>
      </c>
      <c r="Z557" s="10" t="b">
        <f>IF(参数统计!B557=26,参数统计!C557)</f>
        <v>0</v>
      </c>
      <c r="AA557" s="10" t="b">
        <f>IF(参数统计!B557=27,参数统计!C557)</f>
        <v>0</v>
      </c>
      <c r="AB557" s="10" t="b">
        <f>IF(参数统计!B557=28,参数统计!C557)</f>
        <v>0</v>
      </c>
      <c r="AC557" s="10" t="b">
        <f>IF(参数统计!B557=29,参数统计!C557)</f>
        <v>0</v>
      </c>
      <c r="AD557" s="10" t="b">
        <f>IF(参数统计!B557=30,参数统计!C557)</f>
        <v>0</v>
      </c>
    </row>
    <row r="558" spans="1:30">
      <c r="A558" s="10" t="b">
        <f>IF(参数统计!B558=1,参数统计!C558)</f>
        <v>0</v>
      </c>
      <c r="B558" s="10" t="b">
        <f>IF(参数统计!B558=2,参数统计!C558)</f>
        <v>0</v>
      </c>
      <c r="C558" s="10" t="b">
        <f>IF(参数统计!B558=3,参数统计!C558)</f>
        <v>0</v>
      </c>
      <c r="D558" s="10" t="b">
        <f>IF(参数统计!B558=4,参数统计!C558)</f>
        <v>0</v>
      </c>
      <c r="E558" s="10" t="b">
        <f>IF(参数统计!B558=5,参数统计!C558)</f>
        <v>0</v>
      </c>
      <c r="F558" s="10" t="b">
        <f>IF(参数统计!B558=6,参数统计!C558)</f>
        <v>0</v>
      </c>
      <c r="G558" s="10" t="b">
        <f>IF(参数统计!B558=7,参数统计!C558)</f>
        <v>0</v>
      </c>
      <c r="H558" s="10" t="b">
        <f>IF(参数统计!B558=8,参数统计!C558)</f>
        <v>0</v>
      </c>
      <c r="I558" s="10" t="b">
        <f>IF(参数统计!B558=9,参数统计!C558)</f>
        <v>0</v>
      </c>
      <c r="J558" s="10" t="b">
        <f>IF(参数统计!B558=10,参数统计!C558)</f>
        <v>0</v>
      </c>
      <c r="K558" s="10" t="b">
        <f>IF(参数统计!B558=11,参数统计!C558)</f>
        <v>0</v>
      </c>
      <c r="L558" s="10" t="b">
        <f>IF(参数统计!B558=12,参数统计!C558)</f>
        <v>0</v>
      </c>
      <c r="M558" s="10" t="b">
        <f>IF(参数统计!B558=13,参数统计!C558)</f>
        <v>0</v>
      </c>
      <c r="N558" s="10" t="b">
        <f>IF(参数统计!B558=14,参数统计!C558)</f>
        <v>0</v>
      </c>
      <c r="O558" s="10" t="b">
        <f>IF(参数统计!B558=15,参数统计!C558)</f>
        <v>0</v>
      </c>
      <c r="P558" s="10" t="b">
        <f>IF(参数统计!B558=16,参数统计!C558)</f>
        <v>0</v>
      </c>
      <c r="Q558" s="10" t="b">
        <f>IF(参数统计!B558=17,参数统计!C558)</f>
        <v>0</v>
      </c>
      <c r="R558" s="10" t="b">
        <f>IF(参数统计!B558=18,参数统计!C558)</f>
        <v>0</v>
      </c>
      <c r="S558" s="10" t="b">
        <f>IF(参数统计!B558=19,参数统计!C558)</f>
        <v>0</v>
      </c>
      <c r="T558" s="10" t="b">
        <f>IF(参数统计!B558=20,参数统计!C558)</f>
        <v>0</v>
      </c>
      <c r="U558" s="10" t="b">
        <f>IF(参数统计!B558=21,参数统计!C558)</f>
        <v>0</v>
      </c>
      <c r="V558" s="10" t="b">
        <f>IF(参数统计!B558=22,参数统计!C558)</f>
        <v>0</v>
      </c>
      <c r="W558" s="10" t="b">
        <f>IF(参数统计!B558=23,参数统计!C558)</f>
        <v>0</v>
      </c>
      <c r="X558" s="10" t="b">
        <f>IF(参数统计!B558=24,参数统计!C558)</f>
        <v>0</v>
      </c>
      <c r="Y558" s="10" t="b">
        <f>IF(参数统计!B558=25,参数统计!C558)</f>
        <v>0</v>
      </c>
      <c r="Z558" s="10" t="b">
        <f>IF(参数统计!B558=26,参数统计!C558)</f>
        <v>0</v>
      </c>
      <c r="AA558" s="10" t="b">
        <f>IF(参数统计!B558=27,参数统计!C558)</f>
        <v>0</v>
      </c>
      <c r="AB558" s="10" t="b">
        <f>IF(参数统计!B558=28,参数统计!C558)</f>
        <v>0</v>
      </c>
      <c r="AC558" s="10" t="b">
        <f>IF(参数统计!B558=29,参数统计!C558)</f>
        <v>0</v>
      </c>
      <c r="AD558" s="10" t="b">
        <f>IF(参数统计!B558=30,参数统计!C558)</f>
        <v>0</v>
      </c>
    </row>
    <row r="559" spans="1:30">
      <c r="A559" s="10" t="b">
        <f>IF(参数统计!B559=1,参数统计!C559)</f>
        <v>0</v>
      </c>
      <c r="B559" s="10" t="b">
        <f>IF(参数统计!B559=2,参数统计!C559)</f>
        <v>0</v>
      </c>
      <c r="C559" s="10" t="b">
        <f>IF(参数统计!B559=3,参数统计!C559)</f>
        <v>0</v>
      </c>
      <c r="D559" s="10" t="b">
        <f>IF(参数统计!B559=4,参数统计!C559)</f>
        <v>0</v>
      </c>
      <c r="E559" s="10" t="b">
        <f>IF(参数统计!B559=5,参数统计!C559)</f>
        <v>0</v>
      </c>
      <c r="F559" s="10" t="b">
        <f>IF(参数统计!B559=6,参数统计!C559)</f>
        <v>0</v>
      </c>
      <c r="G559" s="10" t="b">
        <f>IF(参数统计!B559=7,参数统计!C559)</f>
        <v>0</v>
      </c>
      <c r="H559" s="10" t="b">
        <f>IF(参数统计!B559=8,参数统计!C559)</f>
        <v>0</v>
      </c>
      <c r="I559" s="10" t="b">
        <f>IF(参数统计!B559=9,参数统计!C559)</f>
        <v>0</v>
      </c>
      <c r="J559" s="10" t="b">
        <f>IF(参数统计!B559=10,参数统计!C559)</f>
        <v>0</v>
      </c>
      <c r="K559" s="10" t="b">
        <f>IF(参数统计!B559=11,参数统计!C559)</f>
        <v>0</v>
      </c>
      <c r="L559" s="10" t="b">
        <f>IF(参数统计!B559=12,参数统计!C559)</f>
        <v>0</v>
      </c>
      <c r="M559" s="10" t="b">
        <f>IF(参数统计!B559=13,参数统计!C559)</f>
        <v>0</v>
      </c>
      <c r="N559" s="10" t="b">
        <f>IF(参数统计!B559=14,参数统计!C559)</f>
        <v>0</v>
      </c>
      <c r="O559" s="10" t="b">
        <f>IF(参数统计!B559=15,参数统计!C559)</f>
        <v>0</v>
      </c>
      <c r="P559" s="10" t="b">
        <f>IF(参数统计!B559=16,参数统计!C559)</f>
        <v>0</v>
      </c>
      <c r="Q559" s="10" t="b">
        <f>IF(参数统计!B559=17,参数统计!C559)</f>
        <v>0</v>
      </c>
      <c r="R559" s="10" t="b">
        <f>IF(参数统计!B559=18,参数统计!C559)</f>
        <v>0</v>
      </c>
      <c r="S559" s="10" t="b">
        <f>IF(参数统计!B559=19,参数统计!C559)</f>
        <v>0</v>
      </c>
      <c r="T559" s="10" t="b">
        <f>IF(参数统计!B559=20,参数统计!C559)</f>
        <v>0</v>
      </c>
      <c r="U559" s="10" t="b">
        <f>IF(参数统计!B559=21,参数统计!C559)</f>
        <v>0</v>
      </c>
      <c r="V559" s="10" t="b">
        <f>IF(参数统计!B559=22,参数统计!C559)</f>
        <v>0</v>
      </c>
      <c r="W559" s="10" t="b">
        <f>IF(参数统计!B559=23,参数统计!C559)</f>
        <v>0</v>
      </c>
      <c r="X559" s="10" t="b">
        <f>IF(参数统计!B559=24,参数统计!C559)</f>
        <v>0</v>
      </c>
      <c r="Y559" s="10" t="b">
        <f>IF(参数统计!B559=25,参数统计!C559)</f>
        <v>0</v>
      </c>
      <c r="Z559" s="10" t="b">
        <f>IF(参数统计!B559=26,参数统计!C559)</f>
        <v>0</v>
      </c>
      <c r="AA559" s="10" t="b">
        <f>IF(参数统计!B559=27,参数统计!C559)</f>
        <v>0</v>
      </c>
      <c r="AB559" s="10" t="b">
        <f>IF(参数统计!B559=28,参数统计!C559)</f>
        <v>0</v>
      </c>
      <c r="AC559" s="10" t="b">
        <f>IF(参数统计!B559=29,参数统计!C559)</f>
        <v>0</v>
      </c>
      <c r="AD559" s="10" t="b">
        <f>IF(参数统计!B559=30,参数统计!C559)</f>
        <v>0</v>
      </c>
    </row>
    <row r="560" spans="1:30">
      <c r="A560" s="10" t="b">
        <f>IF(参数统计!B560=1,参数统计!C560)</f>
        <v>0</v>
      </c>
      <c r="B560" s="10" t="b">
        <f>IF(参数统计!B560=2,参数统计!C560)</f>
        <v>0</v>
      </c>
      <c r="C560" s="10" t="b">
        <f>IF(参数统计!B560=3,参数统计!C560)</f>
        <v>0</v>
      </c>
      <c r="D560" s="10" t="b">
        <f>IF(参数统计!B560=4,参数统计!C560)</f>
        <v>0</v>
      </c>
      <c r="E560" s="10" t="b">
        <f>IF(参数统计!B560=5,参数统计!C560)</f>
        <v>0</v>
      </c>
      <c r="F560" s="10" t="b">
        <f>IF(参数统计!B560=6,参数统计!C560)</f>
        <v>0</v>
      </c>
      <c r="G560" s="10" t="b">
        <f>IF(参数统计!B560=7,参数统计!C560)</f>
        <v>0</v>
      </c>
      <c r="H560" s="10" t="b">
        <f>IF(参数统计!B560=8,参数统计!C560)</f>
        <v>0</v>
      </c>
      <c r="I560" s="10" t="b">
        <f>IF(参数统计!B560=9,参数统计!C560)</f>
        <v>0</v>
      </c>
      <c r="J560" s="10" t="b">
        <f>IF(参数统计!B560=10,参数统计!C560)</f>
        <v>0</v>
      </c>
      <c r="K560" s="10" t="b">
        <f>IF(参数统计!B560=11,参数统计!C560)</f>
        <v>0</v>
      </c>
      <c r="L560" s="10" t="b">
        <f>IF(参数统计!B560=12,参数统计!C560)</f>
        <v>0</v>
      </c>
      <c r="M560" s="10" t="b">
        <f>IF(参数统计!B560=13,参数统计!C560)</f>
        <v>0</v>
      </c>
      <c r="N560" s="10" t="b">
        <f>IF(参数统计!B560=14,参数统计!C560)</f>
        <v>0</v>
      </c>
      <c r="O560" s="10" t="b">
        <f>IF(参数统计!B560=15,参数统计!C560)</f>
        <v>0</v>
      </c>
      <c r="P560" s="10" t="b">
        <f>IF(参数统计!B560=16,参数统计!C560)</f>
        <v>0</v>
      </c>
      <c r="Q560" s="10" t="b">
        <f>IF(参数统计!B560=17,参数统计!C560)</f>
        <v>0</v>
      </c>
      <c r="R560" s="10" t="b">
        <f>IF(参数统计!B560=18,参数统计!C560)</f>
        <v>0</v>
      </c>
      <c r="S560" s="10" t="b">
        <f>IF(参数统计!B560=19,参数统计!C560)</f>
        <v>0</v>
      </c>
      <c r="T560" s="10" t="b">
        <f>IF(参数统计!B560=20,参数统计!C560)</f>
        <v>0</v>
      </c>
      <c r="U560" s="10" t="b">
        <f>IF(参数统计!B560=21,参数统计!C560)</f>
        <v>0</v>
      </c>
      <c r="V560" s="10" t="b">
        <f>IF(参数统计!B560=22,参数统计!C560)</f>
        <v>0</v>
      </c>
      <c r="W560" s="10" t="b">
        <f>IF(参数统计!B560=23,参数统计!C560)</f>
        <v>0</v>
      </c>
      <c r="X560" s="10" t="b">
        <f>IF(参数统计!B560=24,参数统计!C560)</f>
        <v>0</v>
      </c>
      <c r="Y560" s="10" t="b">
        <f>IF(参数统计!B560=25,参数统计!C560)</f>
        <v>0</v>
      </c>
      <c r="Z560" s="10" t="b">
        <f>IF(参数统计!B560=26,参数统计!C560)</f>
        <v>0</v>
      </c>
      <c r="AA560" s="10" t="b">
        <f>IF(参数统计!B560=27,参数统计!C560)</f>
        <v>0</v>
      </c>
      <c r="AB560" s="10" t="b">
        <f>IF(参数统计!B560=28,参数统计!C560)</f>
        <v>0</v>
      </c>
      <c r="AC560" s="10" t="b">
        <f>IF(参数统计!B560=29,参数统计!C560)</f>
        <v>0</v>
      </c>
      <c r="AD560" s="10" t="b">
        <f>IF(参数统计!B560=30,参数统计!C560)</f>
        <v>0</v>
      </c>
    </row>
    <row r="561" spans="1:30">
      <c r="A561" s="10" t="b">
        <f>IF(参数统计!B561=1,参数统计!C561)</f>
        <v>0</v>
      </c>
      <c r="B561" s="10" t="b">
        <f>IF(参数统计!B561=2,参数统计!C561)</f>
        <v>0</v>
      </c>
      <c r="C561" s="10" t="b">
        <f>IF(参数统计!B561=3,参数统计!C561)</f>
        <v>0</v>
      </c>
      <c r="D561" s="10" t="b">
        <f>IF(参数统计!B561=4,参数统计!C561)</f>
        <v>0</v>
      </c>
      <c r="E561" s="10" t="b">
        <f>IF(参数统计!B561=5,参数统计!C561)</f>
        <v>0</v>
      </c>
      <c r="F561" s="10" t="b">
        <f>IF(参数统计!B561=6,参数统计!C561)</f>
        <v>0</v>
      </c>
      <c r="G561" s="10" t="b">
        <f>IF(参数统计!B561=7,参数统计!C561)</f>
        <v>0</v>
      </c>
      <c r="H561" s="10" t="b">
        <f>IF(参数统计!B561=8,参数统计!C561)</f>
        <v>0</v>
      </c>
      <c r="I561" s="10" t="b">
        <f>IF(参数统计!B561=9,参数统计!C561)</f>
        <v>0</v>
      </c>
      <c r="J561" s="10" t="b">
        <f>IF(参数统计!B561=10,参数统计!C561)</f>
        <v>0</v>
      </c>
      <c r="K561" s="10" t="b">
        <f>IF(参数统计!B561=11,参数统计!C561)</f>
        <v>0</v>
      </c>
      <c r="L561" s="10" t="b">
        <f>IF(参数统计!B561=12,参数统计!C561)</f>
        <v>0</v>
      </c>
      <c r="M561" s="10" t="b">
        <f>IF(参数统计!B561=13,参数统计!C561)</f>
        <v>0</v>
      </c>
      <c r="N561" s="10" t="b">
        <f>IF(参数统计!B561=14,参数统计!C561)</f>
        <v>0</v>
      </c>
      <c r="O561" s="10" t="b">
        <f>IF(参数统计!B561=15,参数统计!C561)</f>
        <v>0</v>
      </c>
      <c r="P561" s="10" t="b">
        <f>IF(参数统计!B561=16,参数统计!C561)</f>
        <v>0</v>
      </c>
      <c r="Q561" s="10" t="b">
        <f>IF(参数统计!B561=17,参数统计!C561)</f>
        <v>0</v>
      </c>
      <c r="R561" s="10" t="b">
        <f>IF(参数统计!B561=18,参数统计!C561)</f>
        <v>0</v>
      </c>
      <c r="S561" s="10" t="b">
        <f>IF(参数统计!B561=19,参数统计!C561)</f>
        <v>0</v>
      </c>
      <c r="T561" s="10" t="b">
        <f>IF(参数统计!B561=20,参数统计!C561)</f>
        <v>0</v>
      </c>
      <c r="U561" s="10" t="b">
        <f>IF(参数统计!B561=21,参数统计!C561)</f>
        <v>0</v>
      </c>
      <c r="V561" s="10" t="b">
        <f>IF(参数统计!B561=22,参数统计!C561)</f>
        <v>0</v>
      </c>
      <c r="W561" s="10" t="b">
        <f>IF(参数统计!B561=23,参数统计!C561)</f>
        <v>0</v>
      </c>
      <c r="X561" s="10" t="b">
        <f>IF(参数统计!B561=24,参数统计!C561)</f>
        <v>0</v>
      </c>
      <c r="Y561" s="10" t="b">
        <f>IF(参数统计!B561=25,参数统计!C561)</f>
        <v>0</v>
      </c>
      <c r="Z561" s="10" t="b">
        <f>IF(参数统计!B561=26,参数统计!C561)</f>
        <v>0</v>
      </c>
      <c r="AA561" s="10" t="b">
        <f>IF(参数统计!B561=27,参数统计!C561)</f>
        <v>0</v>
      </c>
      <c r="AB561" s="10" t="b">
        <f>IF(参数统计!B561=28,参数统计!C561)</f>
        <v>0</v>
      </c>
      <c r="AC561" s="10" t="b">
        <f>IF(参数统计!B561=29,参数统计!C561)</f>
        <v>0</v>
      </c>
      <c r="AD561" s="10" t="b">
        <f>IF(参数统计!B561=30,参数统计!C561)</f>
        <v>0</v>
      </c>
    </row>
    <row r="562" spans="1:30">
      <c r="A562" s="10" t="b">
        <f>IF(参数统计!B562=1,参数统计!C562)</f>
        <v>0</v>
      </c>
      <c r="B562" s="10" t="b">
        <f>IF(参数统计!B562=2,参数统计!C562)</f>
        <v>0</v>
      </c>
      <c r="C562" s="10" t="b">
        <f>IF(参数统计!B562=3,参数统计!C562)</f>
        <v>0</v>
      </c>
      <c r="D562" s="10" t="b">
        <f>IF(参数统计!B562=4,参数统计!C562)</f>
        <v>0</v>
      </c>
      <c r="E562" s="10" t="b">
        <f>IF(参数统计!B562=5,参数统计!C562)</f>
        <v>0</v>
      </c>
      <c r="F562" s="10" t="b">
        <f>IF(参数统计!B562=6,参数统计!C562)</f>
        <v>0</v>
      </c>
      <c r="G562" s="10" t="b">
        <f>IF(参数统计!B562=7,参数统计!C562)</f>
        <v>0</v>
      </c>
      <c r="H562" s="10" t="b">
        <f>IF(参数统计!B562=8,参数统计!C562)</f>
        <v>0</v>
      </c>
      <c r="I562" s="10" t="b">
        <f>IF(参数统计!B562=9,参数统计!C562)</f>
        <v>0</v>
      </c>
      <c r="J562" s="10" t="b">
        <f>IF(参数统计!B562=10,参数统计!C562)</f>
        <v>0</v>
      </c>
      <c r="K562" s="10" t="b">
        <f>IF(参数统计!B562=11,参数统计!C562)</f>
        <v>0</v>
      </c>
      <c r="L562" s="10" t="b">
        <f>IF(参数统计!B562=12,参数统计!C562)</f>
        <v>0</v>
      </c>
      <c r="M562" s="10" t="b">
        <f>IF(参数统计!B562=13,参数统计!C562)</f>
        <v>0</v>
      </c>
      <c r="N562" s="10" t="b">
        <f>IF(参数统计!B562=14,参数统计!C562)</f>
        <v>0</v>
      </c>
      <c r="O562" s="10" t="b">
        <f>IF(参数统计!B562=15,参数统计!C562)</f>
        <v>0</v>
      </c>
      <c r="P562" s="10" t="b">
        <f>IF(参数统计!B562=16,参数统计!C562)</f>
        <v>0</v>
      </c>
      <c r="Q562" s="10" t="b">
        <f>IF(参数统计!B562=17,参数统计!C562)</f>
        <v>0</v>
      </c>
      <c r="R562" s="10" t="b">
        <f>IF(参数统计!B562=18,参数统计!C562)</f>
        <v>0</v>
      </c>
      <c r="S562" s="10" t="b">
        <f>IF(参数统计!B562=19,参数统计!C562)</f>
        <v>0</v>
      </c>
      <c r="T562" s="10" t="b">
        <f>IF(参数统计!B562=20,参数统计!C562)</f>
        <v>0</v>
      </c>
      <c r="U562" s="10" t="b">
        <f>IF(参数统计!B562=21,参数统计!C562)</f>
        <v>0</v>
      </c>
      <c r="V562" s="10" t="b">
        <f>IF(参数统计!B562=22,参数统计!C562)</f>
        <v>0</v>
      </c>
      <c r="W562" s="10" t="b">
        <f>IF(参数统计!B562=23,参数统计!C562)</f>
        <v>0</v>
      </c>
      <c r="X562" s="10" t="b">
        <f>IF(参数统计!B562=24,参数统计!C562)</f>
        <v>0</v>
      </c>
      <c r="Y562" s="10" t="b">
        <f>IF(参数统计!B562=25,参数统计!C562)</f>
        <v>0</v>
      </c>
      <c r="Z562" s="10" t="b">
        <f>IF(参数统计!B562=26,参数统计!C562)</f>
        <v>0</v>
      </c>
      <c r="AA562" s="10" t="b">
        <f>IF(参数统计!B562=27,参数统计!C562)</f>
        <v>0</v>
      </c>
      <c r="AB562" s="10" t="b">
        <f>IF(参数统计!B562=28,参数统计!C562)</f>
        <v>0</v>
      </c>
      <c r="AC562" s="10" t="b">
        <f>IF(参数统计!B562=29,参数统计!C562)</f>
        <v>0</v>
      </c>
      <c r="AD562" s="10" t="b">
        <f>IF(参数统计!B562=30,参数统计!C562)</f>
        <v>0</v>
      </c>
    </row>
    <row r="563" spans="1:30">
      <c r="A563" s="10" t="b">
        <f>IF(参数统计!B563=1,参数统计!C563)</f>
        <v>0</v>
      </c>
      <c r="B563" s="10" t="b">
        <f>IF(参数统计!B563=2,参数统计!C563)</f>
        <v>0</v>
      </c>
      <c r="C563" s="10" t="b">
        <f>IF(参数统计!B563=3,参数统计!C563)</f>
        <v>0</v>
      </c>
      <c r="D563" s="10" t="b">
        <f>IF(参数统计!B563=4,参数统计!C563)</f>
        <v>0</v>
      </c>
      <c r="E563" s="10" t="b">
        <f>IF(参数统计!B563=5,参数统计!C563)</f>
        <v>0</v>
      </c>
      <c r="F563" s="10" t="b">
        <f>IF(参数统计!B563=6,参数统计!C563)</f>
        <v>0</v>
      </c>
      <c r="G563" s="10" t="b">
        <f>IF(参数统计!B563=7,参数统计!C563)</f>
        <v>0</v>
      </c>
      <c r="H563" s="10" t="b">
        <f>IF(参数统计!B563=8,参数统计!C563)</f>
        <v>0</v>
      </c>
      <c r="I563" s="10" t="b">
        <f>IF(参数统计!B563=9,参数统计!C563)</f>
        <v>0</v>
      </c>
      <c r="J563" s="10" t="b">
        <f>IF(参数统计!B563=10,参数统计!C563)</f>
        <v>0</v>
      </c>
      <c r="K563" s="10" t="b">
        <f>IF(参数统计!B563=11,参数统计!C563)</f>
        <v>0</v>
      </c>
      <c r="L563" s="10" t="b">
        <f>IF(参数统计!B563=12,参数统计!C563)</f>
        <v>0</v>
      </c>
      <c r="M563" s="10" t="b">
        <f>IF(参数统计!B563=13,参数统计!C563)</f>
        <v>0</v>
      </c>
      <c r="N563" s="10" t="b">
        <f>IF(参数统计!B563=14,参数统计!C563)</f>
        <v>0</v>
      </c>
      <c r="O563" s="10" t="b">
        <f>IF(参数统计!B563=15,参数统计!C563)</f>
        <v>0</v>
      </c>
      <c r="P563" s="10" t="b">
        <f>IF(参数统计!B563=16,参数统计!C563)</f>
        <v>0</v>
      </c>
      <c r="Q563" s="10" t="b">
        <f>IF(参数统计!B563=17,参数统计!C563)</f>
        <v>0</v>
      </c>
      <c r="R563" s="10" t="b">
        <f>IF(参数统计!B563=18,参数统计!C563)</f>
        <v>0</v>
      </c>
      <c r="S563" s="10" t="b">
        <f>IF(参数统计!B563=19,参数统计!C563)</f>
        <v>0</v>
      </c>
      <c r="T563" s="10" t="b">
        <f>IF(参数统计!B563=20,参数统计!C563)</f>
        <v>0</v>
      </c>
      <c r="U563" s="10" t="b">
        <f>IF(参数统计!B563=21,参数统计!C563)</f>
        <v>0</v>
      </c>
      <c r="V563" s="10" t="b">
        <f>IF(参数统计!B563=22,参数统计!C563)</f>
        <v>0</v>
      </c>
      <c r="W563" s="10" t="b">
        <f>IF(参数统计!B563=23,参数统计!C563)</f>
        <v>0</v>
      </c>
      <c r="X563" s="10" t="b">
        <f>IF(参数统计!B563=24,参数统计!C563)</f>
        <v>0</v>
      </c>
      <c r="Y563" s="10" t="b">
        <f>IF(参数统计!B563=25,参数统计!C563)</f>
        <v>0</v>
      </c>
      <c r="Z563" s="10" t="b">
        <f>IF(参数统计!B563=26,参数统计!C563)</f>
        <v>0</v>
      </c>
      <c r="AA563" s="10" t="b">
        <f>IF(参数统计!B563=27,参数统计!C563)</f>
        <v>0</v>
      </c>
      <c r="AB563" s="10" t="b">
        <f>IF(参数统计!B563=28,参数统计!C563)</f>
        <v>0</v>
      </c>
      <c r="AC563" s="10" t="b">
        <f>IF(参数统计!B563=29,参数统计!C563)</f>
        <v>0</v>
      </c>
      <c r="AD563" s="10" t="b">
        <f>IF(参数统计!B563=30,参数统计!C563)</f>
        <v>0</v>
      </c>
    </row>
    <row r="564" spans="1:30">
      <c r="A564" s="10" t="b">
        <f>IF(参数统计!B564=1,参数统计!C564)</f>
        <v>0</v>
      </c>
      <c r="B564" s="10" t="b">
        <f>IF(参数统计!B564=2,参数统计!C564)</f>
        <v>0</v>
      </c>
      <c r="C564" s="10" t="b">
        <f>IF(参数统计!B564=3,参数统计!C564)</f>
        <v>0</v>
      </c>
      <c r="D564" s="10" t="b">
        <f>IF(参数统计!B564=4,参数统计!C564)</f>
        <v>0</v>
      </c>
      <c r="E564" s="10" t="b">
        <f>IF(参数统计!B564=5,参数统计!C564)</f>
        <v>0</v>
      </c>
      <c r="F564" s="10" t="b">
        <f>IF(参数统计!B564=6,参数统计!C564)</f>
        <v>0</v>
      </c>
      <c r="G564" s="10" t="b">
        <f>IF(参数统计!B564=7,参数统计!C564)</f>
        <v>0</v>
      </c>
      <c r="H564" s="10" t="b">
        <f>IF(参数统计!B564=8,参数统计!C564)</f>
        <v>0</v>
      </c>
      <c r="I564" s="10" t="b">
        <f>IF(参数统计!B564=9,参数统计!C564)</f>
        <v>0</v>
      </c>
      <c r="J564" s="10" t="b">
        <f>IF(参数统计!B564=10,参数统计!C564)</f>
        <v>0</v>
      </c>
      <c r="K564" s="10" t="b">
        <f>IF(参数统计!B564=11,参数统计!C564)</f>
        <v>0</v>
      </c>
      <c r="L564" s="10" t="b">
        <f>IF(参数统计!B564=12,参数统计!C564)</f>
        <v>0</v>
      </c>
      <c r="M564" s="10" t="b">
        <f>IF(参数统计!B564=13,参数统计!C564)</f>
        <v>0</v>
      </c>
      <c r="N564" s="10" t="b">
        <f>IF(参数统计!B564=14,参数统计!C564)</f>
        <v>0</v>
      </c>
      <c r="O564" s="10" t="b">
        <f>IF(参数统计!B564=15,参数统计!C564)</f>
        <v>0</v>
      </c>
      <c r="P564" s="10" t="b">
        <f>IF(参数统计!B564=16,参数统计!C564)</f>
        <v>0</v>
      </c>
      <c r="Q564" s="10" t="b">
        <f>IF(参数统计!B564=17,参数统计!C564)</f>
        <v>0</v>
      </c>
      <c r="R564" s="10" t="b">
        <f>IF(参数统计!B564=18,参数统计!C564)</f>
        <v>0</v>
      </c>
      <c r="S564" s="10" t="b">
        <f>IF(参数统计!B564=19,参数统计!C564)</f>
        <v>0</v>
      </c>
      <c r="T564" s="10" t="b">
        <f>IF(参数统计!B564=20,参数统计!C564)</f>
        <v>0</v>
      </c>
      <c r="U564" s="10" t="b">
        <f>IF(参数统计!B564=21,参数统计!C564)</f>
        <v>0</v>
      </c>
      <c r="V564" s="10" t="b">
        <f>IF(参数统计!B564=22,参数统计!C564)</f>
        <v>0</v>
      </c>
      <c r="W564" s="10" t="b">
        <f>IF(参数统计!B564=23,参数统计!C564)</f>
        <v>0</v>
      </c>
      <c r="X564" s="10" t="b">
        <f>IF(参数统计!B564=24,参数统计!C564)</f>
        <v>0</v>
      </c>
      <c r="Y564" s="10" t="b">
        <f>IF(参数统计!B564=25,参数统计!C564)</f>
        <v>0</v>
      </c>
      <c r="Z564" s="10" t="b">
        <f>IF(参数统计!B564=26,参数统计!C564)</f>
        <v>0</v>
      </c>
      <c r="AA564" s="10" t="b">
        <f>IF(参数统计!B564=27,参数统计!C564)</f>
        <v>0</v>
      </c>
      <c r="AB564" s="10" t="b">
        <f>IF(参数统计!B564=28,参数统计!C564)</f>
        <v>0</v>
      </c>
      <c r="AC564" s="10" t="b">
        <f>IF(参数统计!B564=29,参数统计!C564)</f>
        <v>0</v>
      </c>
      <c r="AD564" s="10" t="b">
        <f>IF(参数统计!B564=30,参数统计!C564)</f>
        <v>0</v>
      </c>
    </row>
    <row r="565" spans="1:30">
      <c r="A565" s="10" t="b">
        <f>IF(参数统计!B565=1,参数统计!C565)</f>
        <v>0</v>
      </c>
      <c r="B565" s="10" t="b">
        <f>IF(参数统计!B565=2,参数统计!C565)</f>
        <v>0</v>
      </c>
      <c r="C565" s="10" t="b">
        <f>IF(参数统计!B565=3,参数统计!C565)</f>
        <v>0</v>
      </c>
      <c r="D565" s="10" t="b">
        <f>IF(参数统计!B565=4,参数统计!C565)</f>
        <v>0</v>
      </c>
      <c r="E565" s="10" t="b">
        <f>IF(参数统计!B565=5,参数统计!C565)</f>
        <v>0</v>
      </c>
      <c r="F565" s="10" t="b">
        <f>IF(参数统计!B565=6,参数统计!C565)</f>
        <v>0</v>
      </c>
      <c r="G565" s="10" t="b">
        <f>IF(参数统计!B565=7,参数统计!C565)</f>
        <v>0</v>
      </c>
      <c r="H565" s="10" t="b">
        <f>IF(参数统计!B565=8,参数统计!C565)</f>
        <v>0</v>
      </c>
      <c r="I565" s="10" t="b">
        <f>IF(参数统计!B565=9,参数统计!C565)</f>
        <v>0</v>
      </c>
      <c r="J565" s="10" t="b">
        <f>IF(参数统计!B565=10,参数统计!C565)</f>
        <v>0</v>
      </c>
      <c r="K565" s="10" t="b">
        <f>IF(参数统计!B565=11,参数统计!C565)</f>
        <v>0</v>
      </c>
      <c r="L565" s="10" t="b">
        <f>IF(参数统计!B565=12,参数统计!C565)</f>
        <v>0</v>
      </c>
      <c r="M565" s="10" t="b">
        <f>IF(参数统计!B565=13,参数统计!C565)</f>
        <v>0</v>
      </c>
      <c r="N565" s="10" t="b">
        <f>IF(参数统计!B565=14,参数统计!C565)</f>
        <v>0</v>
      </c>
      <c r="O565" s="10" t="b">
        <f>IF(参数统计!B565=15,参数统计!C565)</f>
        <v>0</v>
      </c>
      <c r="P565" s="10" t="b">
        <f>IF(参数统计!B565=16,参数统计!C565)</f>
        <v>0</v>
      </c>
      <c r="Q565" s="10" t="b">
        <f>IF(参数统计!B565=17,参数统计!C565)</f>
        <v>0</v>
      </c>
      <c r="R565" s="10" t="b">
        <f>IF(参数统计!B565=18,参数统计!C565)</f>
        <v>0</v>
      </c>
      <c r="S565" s="10" t="b">
        <f>IF(参数统计!B565=19,参数统计!C565)</f>
        <v>0</v>
      </c>
      <c r="T565" s="10" t="b">
        <f>IF(参数统计!B565=20,参数统计!C565)</f>
        <v>0</v>
      </c>
      <c r="U565" s="10" t="b">
        <f>IF(参数统计!B565=21,参数统计!C565)</f>
        <v>0</v>
      </c>
      <c r="V565" s="10" t="b">
        <f>IF(参数统计!B565=22,参数统计!C565)</f>
        <v>0</v>
      </c>
      <c r="W565" s="10" t="b">
        <f>IF(参数统计!B565=23,参数统计!C565)</f>
        <v>0</v>
      </c>
      <c r="X565" s="10" t="b">
        <f>IF(参数统计!B565=24,参数统计!C565)</f>
        <v>0</v>
      </c>
      <c r="Y565" s="10" t="b">
        <f>IF(参数统计!B565=25,参数统计!C565)</f>
        <v>0</v>
      </c>
      <c r="Z565" s="10" t="b">
        <f>IF(参数统计!B565=26,参数统计!C565)</f>
        <v>0</v>
      </c>
      <c r="AA565" s="10" t="b">
        <f>IF(参数统计!B565=27,参数统计!C565)</f>
        <v>0</v>
      </c>
      <c r="AB565" s="10" t="b">
        <f>IF(参数统计!B565=28,参数统计!C565)</f>
        <v>0</v>
      </c>
      <c r="AC565" s="10" t="b">
        <f>IF(参数统计!B565=29,参数统计!C565)</f>
        <v>0</v>
      </c>
      <c r="AD565" s="10" t="b">
        <f>IF(参数统计!B565=30,参数统计!C565)</f>
        <v>0</v>
      </c>
    </row>
    <row r="566" spans="1:30">
      <c r="A566" s="10" t="b">
        <f>IF(参数统计!B566=1,参数统计!C566)</f>
        <v>0</v>
      </c>
      <c r="B566" s="10" t="b">
        <f>IF(参数统计!B566=2,参数统计!C566)</f>
        <v>0</v>
      </c>
      <c r="C566" s="10" t="b">
        <f>IF(参数统计!B566=3,参数统计!C566)</f>
        <v>0</v>
      </c>
      <c r="D566" s="10" t="b">
        <f>IF(参数统计!B566=4,参数统计!C566)</f>
        <v>0</v>
      </c>
      <c r="E566" s="10" t="b">
        <f>IF(参数统计!B566=5,参数统计!C566)</f>
        <v>0</v>
      </c>
      <c r="F566" s="10" t="b">
        <f>IF(参数统计!B566=6,参数统计!C566)</f>
        <v>0</v>
      </c>
      <c r="G566" s="10" t="b">
        <f>IF(参数统计!B566=7,参数统计!C566)</f>
        <v>0</v>
      </c>
      <c r="H566" s="10" t="b">
        <f>IF(参数统计!B566=8,参数统计!C566)</f>
        <v>0</v>
      </c>
      <c r="I566" s="10" t="b">
        <f>IF(参数统计!B566=9,参数统计!C566)</f>
        <v>0</v>
      </c>
      <c r="J566" s="10" t="b">
        <f>IF(参数统计!B566=10,参数统计!C566)</f>
        <v>0</v>
      </c>
      <c r="K566" s="10" t="b">
        <f>IF(参数统计!B566=11,参数统计!C566)</f>
        <v>0</v>
      </c>
      <c r="L566" s="10" t="b">
        <f>IF(参数统计!B566=12,参数统计!C566)</f>
        <v>0</v>
      </c>
      <c r="M566" s="10" t="b">
        <f>IF(参数统计!B566=13,参数统计!C566)</f>
        <v>0</v>
      </c>
      <c r="N566" s="10" t="b">
        <f>IF(参数统计!B566=14,参数统计!C566)</f>
        <v>0</v>
      </c>
      <c r="O566" s="10" t="b">
        <f>IF(参数统计!B566=15,参数统计!C566)</f>
        <v>0</v>
      </c>
      <c r="P566" s="10" t="b">
        <f>IF(参数统计!B566=16,参数统计!C566)</f>
        <v>0</v>
      </c>
      <c r="Q566" s="10" t="b">
        <f>IF(参数统计!B566=17,参数统计!C566)</f>
        <v>0</v>
      </c>
      <c r="R566" s="10" t="b">
        <f>IF(参数统计!B566=18,参数统计!C566)</f>
        <v>0</v>
      </c>
      <c r="S566" s="10" t="b">
        <f>IF(参数统计!B566=19,参数统计!C566)</f>
        <v>0</v>
      </c>
      <c r="T566" s="10" t="b">
        <f>IF(参数统计!B566=20,参数统计!C566)</f>
        <v>0</v>
      </c>
      <c r="U566" s="10" t="b">
        <f>IF(参数统计!B566=21,参数统计!C566)</f>
        <v>0</v>
      </c>
      <c r="V566" s="10" t="b">
        <f>IF(参数统计!B566=22,参数统计!C566)</f>
        <v>0</v>
      </c>
      <c r="W566" s="10" t="b">
        <f>IF(参数统计!B566=23,参数统计!C566)</f>
        <v>0</v>
      </c>
      <c r="X566" s="10" t="b">
        <f>IF(参数统计!B566=24,参数统计!C566)</f>
        <v>0</v>
      </c>
      <c r="Y566" s="10" t="b">
        <f>IF(参数统计!B566=25,参数统计!C566)</f>
        <v>0</v>
      </c>
      <c r="Z566" s="10" t="b">
        <f>IF(参数统计!B566=26,参数统计!C566)</f>
        <v>0</v>
      </c>
      <c r="AA566" s="10" t="b">
        <f>IF(参数统计!B566=27,参数统计!C566)</f>
        <v>0</v>
      </c>
      <c r="AB566" s="10" t="b">
        <f>IF(参数统计!B566=28,参数统计!C566)</f>
        <v>0</v>
      </c>
      <c r="AC566" s="10" t="b">
        <f>IF(参数统计!B566=29,参数统计!C566)</f>
        <v>0</v>
      </c>
      <c r="AD566" s="10" t="b">
        <f>IF(参数统计!B566=30,参数统计!C566)</f>
        <v>0</v>
      </c>
    </row>
    <row r="567" spans="1:30">
      <c r="A567" s="10" t="b">
        <f>IF(参数统计!B567=1,参数统计!C567)</f>
        <v>0</v>
      </c>
      <c r="B567" s="10" t="b">
        <f>IF(参数统计!B567=2,参数统计!C567)</f>
        <v>0</v>
      </c>
      <c r="C567" s="10" t="b">
        <f>IF(参数统计!B567=3,参数统计!C567)</f>
        <v>0</v>
      </c>
      <c r="D567" s="10" t="b">
        <f>IF(参数统计!B567=4,参数统计!C567)</f>
        <v>0</v>
      </c>
      <c r="E567" s="10" t="b">
        <f>IF(参数统计!B567=5,参数统计!C567)</f>
        <v>0</v>
      </c>
      <c r="F567" s="10" t="b">
        <f>IF(参数统计!B567=6,参数统计!C567)</f>
        <v>0</v>
      </c>
      <c r="G567" s="10" t="b">
        <f>IF(参数统计!B567=7,参数统计!C567)</f>
        <v>0</v>
      </c>
      <c r="H567" s="10" t="b">
        <f>IF(参数统计!B567=8,参数统计!C567)</f>
        <v>0</v>
      </c>
      <c r="I567" s="10" t="b">
        <f>IF(参数统计!B567=9,参数统计!C567)</f>
        <v>0</v>
      </c>
      <c r="J567" s="10" t="b">
        <f>IF(参数统计!B567=10,参数统计!C567)</f>
        <v>0</v>
      </c>
      <c r="K567" s="10" t="b">
        <f>IF(参数统计!B567=11,参数统计!C567)</f>
        <v>0</v>
      </c>
      <c r="L567" s="10" t="b">
        <f>IF(参数统计!B567=12,参数统计!C567)</f>
        <v>0</v>
      </c>
      <c r="M567" s="10" t="b">
        <f>IF(参数统计!B567=13,参数统计!C567)</f>
        <v>0</v>
      </c>
      <c r="N567" s="10" t="b">
        <f>IF(参数统计!B567=14,参数统计!C567)</f>
        <v>0</v>
      </c>
      <c r="O567" s="10" t="b">
        <f>IF(参数统计!B567=15,参数统计!C567)</f>
        <v>0</v>
      </c>
      <c r="P567" s="10" t="b">
        <f>IF(参数统计!B567=16,参数统计!C567)</f>
        <v>0</v>
      </c>
      <c r="Q567" s="10" t="b">
        <f>IF(参数统计!B567=17,参数统计!C567)</f>
        <v>0</v>
      </c>
      <c r="R567" s="10" t="b">
        <f>IF(参数统计!B567=18,参数统计!C567)</f>
        <v>0</v>
      </c>
      <c r="S567" s="10" t="b">
        <f>IF(参数统计!B567=19,参数统计!C567)</f>
        <v>0</v>
      </c>
      <c r="T567" s="10" t="b">
        <f>IF(参数统计!B567=20,参数统计!C567)</f>
        <v>0</v>
      </c>
      <c r="U567" s="10" t="b">
        <f>IF(参数统计!B567=21,参数统计!C567)</f>
        <v>0</v>
      </c>
      <c r="V567" s="10" t="b">
        <f>IF(参数统计!B567=22,参数统计!C567)</f>
        <v>0</v>
      </c>
      <c r="W567" s="10" t="b">
        <f>IF(参数统计!B567=23,参数统计!C567)</f>
        <v>0</v>
      </c>
      <c r="X567" s="10" t="b">
        <f>IF(参数统计!B567=24,参数统计!C567)</f>
        <v>0</v>
      </c>
      <c r="Y567" s="10" t="b">
        <f>IF(参数统计!B567=25,参数统计!C567)</f>
        <v>0</v>
      </c>
      <c r="Z567" s="10" t="b">
        <f>IF(参数统计!B567=26,参数统计!C567)</f>
        <v>0</v>
      </c>
      <c r="AA567" s="10" t="b">
        <f>IF(参数统计!B567=27,参数统计!C567)</f>
        <v>0</v>
      </c>
      <c r="AB567" s="10" t="b">
        <f>IF(参数统计!B567=28,参数统计!C567)</f>
        <v>0</v>
      </c>
      <c r="AC567" s="10" t="b">
        <f>IF(参数统计!B567=29,参数统计!C567)</f>
        <v>0</v>
      </c>
      <c r="AD567" s="10" t="b">
        <f>IF(参数统计!B567=30,参数统计!C567)</f>
        <v>0</v>
      </c>
    </row>
    <row r="568" spans="1:30">
      <c r="A568" s="10" t="b">
        <f>IF(参数统计!B568=1,参数统计!C568)</f>
        <v>0</v>
      </c>
      <c r="B568" s="10" t="b">
        <f>IF(参数统计!B568=2,参数统计!C568)</f>
        <v>0</v>
      </c>
      <c r="C568" s="10" t="b">
        <f>IF(参数统计!B568=3,参数统计!C568)</f>
        <v>0</v>
      </c>
      <c r="D568" s="10" t="b">
        <f>IF(参数统计!B568=4,参数统计!C568)</f>
        <v>0</v>
      </c>
      <c r="E568" s="10" t="b">
        <f>IF(参数统计!B568=5,参数统计!C568)</f>
        <v>0</v>
      </c>
      <c r="F568" s="10" t="b">
        <f>IF(参数统计!B568=6,参数统计!C568)</f>
        <v>0</v>
      </c>
      <c r="G568" s="10" t="b">
        <f>IF(参数统计!B568=7,参数统计!C568)</f>
        <v>0</v>
      </c>
      <c r="H568" s="10" t="b">
        <f>IF(参数统计!B568=8,参数统计!C568)</f>
        <v>0</v>
      </c>
      <c r="I568" s="10" t="b">
        <f>IF(参数统计!B568=9,参数统计!C568)</f>
        <v>0</v>
      </c>
      <c r="J568" s="10" t="b">
        <f>IF(参数统计!B568=10,参数统计!C568)</f>
        <v>0</v>
      </c>
      <c r="K568" s="10" t="b">
        <f>IF(参数统计!B568=11,参数统计!C568)</f>
        <v>0</v>
      </c>
      <c r="L568" s="10" t="b">
        <f>IF(参数统计!B568=12,参数统计!C568)</f>
        <v>0</v>
      </c>
      <c r="M568" s="10" t="b">
        <f>IF(参数统计!B568=13,参数统计!C568)</f>
        <v>0</v>
      </c>
      <c r="N568" s="10" t="b">
        <f>IF(参数统计!B568=14,参数统计!C568)</f>
        <v>0</v>
      </c>
      <c r="O568" s="10" t="b">
        <f>IF(参数统计!B568=15,参数统计!C568)</f>
        <v>0</v>
      </c>
      <c r="P568" s="10" t="b">
        <f>IF(参数统计!B568=16,参数统计!C568)</f>
        <v>0</v>
      </c>
      <c r="Q568" s="10" t="b">
        <f>IF(参数统计!B568=17,参数统计!C568)</f>
        <v>0</v>
      </c>
      <c r="R568" s="10" t="b">
        <f>IF(参数统计!B568=18,参数统计!C568)</f>
        <v>0</v>
      </c>
      <c r="S568" s="10" t="b">
        <f>IF(参数统计!B568=19,参数统计!C568)</f>
        <v>0</v>
      </c>
      <c r="T568" s="10" t="b">
        <f>IF(参数统计!B568=20,参数统计!C568)</f>
        <v>0</v>
      </c>
      <c r="U568" s="10" t="b">
        <f>IF(参数统计!B568=21,参数统计!C568)</f>
        <v>0</v>
      </c>
      <c r="V568" s="10" t="b">
        <f>IF(参数统计!B568=22,参数统计!C568)</f>
        <v>0</v>
      </c>
      <c r="W568" s="10" t="b">
        <f>IF(参数统计!B568=23,参数统计!C568)</f>
        <v>0</v>
      </c>
      <c r="X568" s="10" t="b">
        <f>IF(参数统计!B568=24,参数统计!C568)</f>
        <v>0</v>
      </c>
      <c r="Y568" s="10" t="b">
        <f>IF(参数统计!B568=25,参数统计!C568)</f>
        <v>0</v>
      </c>
      <c r="Z568" s="10" t="b">
        <f>IF(参数统计!B568=26,参数统计!C568)</f>
        <v>0</v>
      </c>
      <c r="AA568" s="10" t="b">
        <f>IF(参数统计!B568=27,参数统计!C568)</f>
        <v>0</v>
      </c>
      <c r="AB568" s="10" t="b">
        <f>IF(参数统计!B568=28,参数统计!C568)</f>
        <v>0</v>
      </c>
      <c r="AC568" s="10" t="b">
        <f>IF(参数统计!B568=29,参数统计!C568)</f>
        <v>0</v>
      </c>
      <c r="AD568" s="10" t="b">
        <f>IF(参数统计!B568=30,参数统计!C568)</f>
        <v>0</v>
      </c>
    </row>
    <row r="569" spans="1:30">
      <c r="A569" s="10" t="b">
        <f>IF(参数统计!B569=1,参数统计!C569)</f>
        <v>0</v>
      </c>
      <c r="B569" s="10" t="b">
        <f>IF(参数统计!B569=2,参数统计!C569)</f>
        <v>0</v>
      </c>
      <c r="C569" s="10" t="b">
        <f>IF(参数统计!B569=3,参数统计!C569)</f>
        <v>0</v>
      </c>
      <c r="D569" s="10" t="b">
        <f>IF(参数统计!B569=4,参数统计!C569)</f>
        <v>0</v>
      </c>
      <c r="E569" s="10" t="b">
        <f>IF(参数统计!B569=5,参数统计!C569)</f>
        <v>0</v>
      </c>
      <c r="F569" s="10" t="b">
        <f>IF(参数统计!B569=6,参数统计!C569)</f>
        <v>0</v>
      </c>
      <c r="G569" s="10" t="b">
        <f>IF(参数统计!B569=7,参数统计!C569)</f>
        <v>0</v>
      </c>
      <c r="H569" s="10" t="b">
        <f>IF(参数统计!B569=8,参数统计!C569)</f>
        <v>0</v>
      </c>
      <c r="I569" s="10" t="b">
        <f>IF(参数统计!B569=9,参数统计!C569)</f>
        <v>0</v>
      </c>
      <c r="J569" s="10" t="b">
        <f>IF(参数统计!B569=10,参数统计!C569)</f>
        <v>0</v>
      </c>
      <c r="K569" s="10" t="b">
        <f>IF(参数统计!B569=11,参数统计!C569)</f>
        <v>0</v>
      </c>
      <c r="L569" s="10" t="b">
        <f>IF(参数统计!B569=12,参数统计!C569)</f>
        <v>0</v>
      </c>
      <c r="M569" s="10" t="b">
        <f>IF(参数统计!B569=13,参数统计!C569)</f>
        <v>0</v>
      </c>
      <c r="N569" s="10" t="b">
        <f>IF(参数统计!B569=14,参数统计!C569)</f>
        <v>0</v>
      </c>
      <c r="O569" s="10" t="b">
        <f>IF(参数统计!B569=15,参数统计!C569)</f>
        <v>0</v>
      </c>
      <c r="P569" s="10" t="b">
        <f>IF(参数统计!B569=16,参数统计!C569)</f>
        <v>0</v>
      </c>
      <c r="Q569" s="10" t="b">
        <f>IF(参数统计!B569=17,参数统计!C569)</f>
        <v>0</v>
      </c>
      <c r="R569" s="10" t="b">
        <f>IF(参数统计!B569=18,参数统计!C569)</f>
        <v>0</v>
      </c>
      <c r="S569" s="10" t="b">
        <f>IF(参数统计!B569=19,参数统计!C569)</f>
        <v>0</v>
      </c>
      <c r="T569" s="10" t="b">
        <f>IF(参数统计!B569=20,参数统计!C569)</f>
        <v>0</v>
      </c>
      <c r="U569" s="10" t="b">
        <f>IF(参数统计!B569=21,参数统计!C569)</f>
        <v>0</v>
      </c>
      <c r="V569" s="10" t="b">
        <f>IF(参数统计!B569=22,参数统计!C569)</f>
        <v>0</v>
      </c>
      <c r="W569" s="10" t="b">
        <f>IF(参数统计!B569=23,参数统计!C569)</f>
        <v>0</v>
      </c>
      <c r="X569" s="10" t="b">
        <f>IF(参数统计!B569=24,参数统计!C569)</f>
        <v>0</v>
      </c>
      <c r="Y569" s="10" t="b">
        <f>IF(参数统计!B569=25,参数统计!C569)</f>
        <v>0</v>
      </c>
      <c r="Z569" s="10" t="b">
        <f>IF(参数统计!B569=26,参数统计!C569)</f>
        <v>0</v>
      </c>
      <c r="AA569" s="10" t="b">
        <f>IF(参数统计!B569=27,参数统计!C569)</f>
        <v>0</v>
      </c>
      <c r="AB569" s="10" t="b">
        <f>IF(参数统计!B569=28,参数统计!C569)</f>
        <v>0</v>
      </c>
      <c r="AC569" s="10" t="b">
        <f>IF(参数统计!B569=29,参数统计!C569)</f>
        <v>0</v>
      </c>
      <c r="AD569" s="10" t="b">
        <f>IF(参数统计!B569=30,参数统计!C569)</f>
        <v>0</v>
      </c>
    </row>
    <row r="570" spans="1:30">
      <c r="A570" s="10" t="b">
        <f>IF(参数统计!B570=1,参数统计!C570)</f>
        <v>0</v>
      </c>
      <c r="B570" s="10" t="b">
        <f>IF(参数统计!B570=2,参数统计!C570)</f>
        <v>0</v>
      </c>
      <c r="C570" s="10" t="b">
        <f>IF(参数统计!B570=3,参数统计!C570)</f>
        <v>0</v>
      </c>
      <c r="D570" s="10" t="b">
        <f>IF(参数统计!B570=4,参数统计!C570)</f>
        <v>0</v>
      </c>
      <c r="E570" s="10" t="b">
        <f>IF(参数统计!B570=5,参数统计!C570)</f>
        <v>0</v>
      </c>
      <c r="F570" s="10" t="b">
        <f>IF(参数统计!B570=6,参数统计!C570)</f>
        <v>0</v>
      </c>
      <c r="G570" s="10" t="b">
        <f>IF(参数统计!B570=7,参数统计!C570)</f>
        <v>0</v>
      </c>
      <c r="H570" s="10" t="b">
        <f>IF(参数统计!B570=8,参数统计!C570)</f>
        <v>0</v>
      </c>
      <c r="I570" s="10" t="b">
        <f>IF(参数统计!B570=9,参数统计!C570)</f>
        <v>0</v>
      </c>
      <c r="J570" s="10" t="b">
        <f>IF(参数统计!B570=10,参数统计!C570)</f>
        <v>0</v>
      </c>
      <c r="K570" s="10" t="b">
        <f>IF(参数统计!B570=11,参数统计!C570)</f>
        <v>0</v>
      </c>
      <c r="L570" s="10" t="b">
        <f>IF(参数统计!B570=12,参数统计!C570)</f>
        <v>0</v>
      </c>
      <c r="M570" s="10" t="b">
        <f>IF(参数统计!B570=13,参数统计!C570)</f>
        <v>0</v>
      </c>
      <c r="N570" s="10" t="b">
        <f>IF(参数统计!B570=14,参数统计!C570)</f>
        <v>0</v>
      </c>
      <c r="O570" s="10" t="b">
        <f>IF(参数统计!B570=15,参数统计!C570)</f>
        <v>0</v>
      </c>
      <c r="P570" s="10" t="b">
        <f>IF(参数统计!B570=16,参数统计!C570)</f>
        <v>0</v>
      </c>
      <c r="Q570" s="10" t="b">
        <f>IF(参数统计!B570=17,参数统计!C570)</f>
        <v>0</v>
      </c>
      <c r="R570" s="10" t="b">
        <f>IF(参数统计!B570=18,参数统计!C570)</f>
        <v>0</v>
      </c>
      <c r="S570" s="10" t="b">
        <f>IF(参数统计!B570=19,参数统计!C570)</f>
        <v>0</v>
      </c>
      <c r="T570" s="10" t="b">
        <f>IF(参数统计!B570=20,参数统计!C570)</f>
        <v>0</v>
      </c>
      <c r="U570" s="10" t="b">
        <f>IF(参数统计!B570=21,参数统计!C570)</f>
        <v>0</v>
      </c>
      <c r="V570" s="10" t="b">
        <f>IF(参数统计!B570=22,参数统计!C570)</f>
        <v>0</v>
      </c>
      <c r="W570" s="10" t="b">
        <f>IF(参数统计!B570=23,参数统计!C570)</f>
        <v>0</v>
      </c>
      <c r="X570" s="10" t="b">
        <f>IF(参数统计!B570=24,参数统计!C570)</f>
        <v>0</v>
      </c>
      <c r="Y570" s="10" t="b">
        <f>IF(参数统计!B570=25,参数统计!C570)</f>
        <v>0</v>
      </c>
      <c r="Z570" s="10" t="b">
        <f>IF(参数统计!B570=26,参数统计!C570)</f>
        <v>0</v>
      </c>
      <c r="AA570" s="10" t="b">
        <f>IF(参数统计!B570=27,参数统计!C570)</f>
        <v>0</v>
      </c>
      <c r="AB570" s="10" t="b">
        <f>IF(参数统计!B570=28,参数统计!C570)</f>
        <v>0</v>
      </c>
      <c r="AC570" s="10" t="b">
        <f>IF(参数统计!B570=29,参数统计!C570)</f>
        <v>0</v>
      </c>
      <c r="AD570" s="10" t="b">
        <f>IF(参数统计!B570=30,参数统计!C570)</f>
        <v>0</v>
      </c>
    </row>
    <row r="571" spans="1:30">
      <c r="A571" s="10" t="b">
        <f>IF(参数统计!B571=1,参数统计!C571)</f>
        <v>0</v>
      </c>
      <c r="B571" s="10" t="b">
        <f>IF(参数统计!B571=2,参数统计!C571)</f>
        <v>0</v>
      </c>
      <c r="C571" s="10" t="b">
        <f>IF(参数统计!B571=3,参数统计!C571)</f>
        <v>0</v>
      </c>
      <c r="D571" s="10" t="b">
        <f>IF(参数统计!B571=4,参数统计!C571)</f>
        <v>0</v>
      </c>
      <c r="E571" s="10" t="b">
        <f>IF(参数统计!B571=5,参数统计!C571)</f>
        <v>0</v>
      </c>
      <c r="F571" s="10" t="b">
        <f>IF(参数统计!B571=6,参数统计!C571)</f>
        <v>0</v>
      </c>
      <c r="G571" s="10" t="b">
        <f>IF(参数统计!B571=7,参数统计!C571)</f>
        <v>0</v>
      </c>
      <c r="H571" s="10" t="b">
        <f>IF(参数统计!B571=8,参数统计!C571)</f>
        <v>0</v>
      </c>
      <c r="I571" s="10" t="b">
        <f>IF(参数统计!B571=9,参数统计!C571)</f>
        <v>0</v>
      </c>
      <c r="J571" s="10" t="b">
        <f>IF(参数统计!B571=10,参数统计!C571)</f>
        <v>0</v>
      </c>
      <c r="K571" s="10" t="b">
        <f>IF(参数统计!B571=11,参数统计!C571)</f>
        <v>0</v>
      </c>
      <c r="L571" s="10" t="b">
        <f>IF(参数统计!B571=12,参数统计!C571)</f>
        <v>0</v>
      </c>
      <c r="M571" s="10" t="b">
        <f>IF(参数统计!B571=13,参数统计!C571)</f>
        <v>0</v>
      </c>
      <c r="N571" s="10" t="b">
        <f>IF(参数统计!B571=14,参数统计!C571)</f>
        <v>0</v>
      </c>
      <c r="O571" s="10" t="b">
        <f>IF(参数统计!B571=15,参数统计!C571)</f>
        <v>0</v>
      </c>
      <c r="P571" s="10" t="b">
        <f>IF(参数统计!B571=16,参数统计!C571)</f>
        <v>0</v>
      </c>
      <c r="Q571" s="10" t="b">
        <f>IF(参数统计!B571=17,参数统计!C571)</f>
        <v>0</v>
      </c>
      <c r="R571" s="10" t="b">
        <f>IF(参数统计!B571=18,参数统计!C571)</f>
        <v>0</v>
      </c>
      <c r="S571" s="10" t="b">
        <f>IF(参数统计!B571=19,参数统计!C571)</f>
        <v>0</v>
      </c>
      <c r="T571" s="10" t="b">
        <f>IF(参数统计!B571=20,参数统计!C571)</f>
        <v>0</v>
      </c>
      <c r="U571" s="10" t="b">
        <f>IF(参数统计!B571=21,参数统计!C571)</f>
        <v>0</v>
      </c>
      <c r="V571" s="10" t="b">
        <f>IF(参数统计!B571=22,参数统计!C571)</f>
        <v>0</v>
      </c>
      <c r="W571" s="10" t="b">
        <f>IF(参数统计!B571=23,参数统计!C571)</f>
        <v>0</v>
      </c>
      <c r="X571" s="10" t="b">
        <f>IF(参数统计!B571=24,参数统计!C571)</f>
        <v>0</v>
      </c>
      <c r="Y571" s="10" t="b">
        <f>IF(参数统计!B571=25,参数统计!C571)</f>
        <v>0</v>
      </c>
      <c r="Z571" s="10" t="b">
        <f>IF(参数统计!B571=26,参数统计!C571)</f>
        <v>0</v>
      </c>
      <c r="AA571" s="10" t="b">
        <f>IF(参数统计!B571=27,参数统计!C571)</f>
        <v>0</v>
      </c>
      <c r="AB571" s="10" t="b">
        <f>IF(参数统计!B571=28,参数统计!C571)</f>
        <v>0</v>
      </c>
      <c r="AC571" s="10" t="b">
        <f>IF(参数统计!B571=29,参数统计!C571)</f>
        <v>0</v>
      </c>
      <c r="AD571" s="10" t="b">
        <f>IF(参数统计!B571=30,参数统计!C571)</f>
        <v>0</v>
      </c>
    </row>
    <row r="572" spans="1:30">
      <c r="A572" s="10" t="b">
        <f>IF(参数统计!B572=1,参数统计!C572)</f>
        <v>0</v>
      </c>
      <c r="B572" s="10" t="b">
        <f>IF(参数统计!B572=2,参数统计!C572)</f>
        <v>0</v>
      </c>
      <c r="C572" s="10" t="b">
        <f>IF(参数统计!B572=3,参数统计!C572)</f>
        <v>0</v>
      </c>
      <c r="D572" s="10" t="b">
        <f>IF(参数统计!B572=4,参数统计!C572)</f>
        <v>0</v>
      </c>
      <c r="E572" s="10" t="b">
        <f>IF(参数统计!B572=5,参数统计!C572)</f>
        <v>0</v>
      </c>
      <c r="F572" s="10" t="b">
        <f>IF(参数统计!B572=6,参数统计!C572)</f>
        <v>0</v>
      </c>
      <c r="G572" s="10" t="b">
        <f>IF(参数统计!B572=7,参数统计!C572)</f>
        <v>0</v>
      </c>
      <c r="H572" s="10" t="b">
        <f>IF(参数统计!B572=8,参数统计!C572)</f>
        <v>0</v>
      </c>
      <c r="I572" s="10" t="b">
        <f>IF(参数统计!B572=9,参数统计!C572)</f>
        <v>0</v>
      </c>
      <c r="J572" s="10" t="b">
        <f>IF(参数统计!B572=10,参数统计!C572)</f>
        <v>0</v>
      </c>
      <c r="K572" s="10" t="b">
        <f>IF(参数统计!B572=11,参数统计!C572)</f>
        <v>0</v>
      </c>
      <c r="L572" s="10" t="b">
        <f>IF(参数统计!B572=12,参数统计!C572)</f>
        <v>0</v>
      </c>
      <c r="M572" s="10" t="b">
        <f>IF(参数统计!B572=13,参数统计!C572)</f>
        <v>0</v>
      </c>
      <c r="N572" s="10" t="b">
        <f>IF(参数统计!B572=14,参数统计!C572)</f>
        <v>0</v>
      </c>
      <c r="O572" s="10" t="b">
        <f>IF(参数统计!B572=15,参数统计!C572)</f>
        <v>0</v>
      </c>
      <c r="P572" s="10" t="b">
        <f>IF(参数统计!B572=16,参数统计!C572)</f>
        <v>0</v>
      </c>
      <c r="Q572" s="10" t="b">
        <f>IF(参数统计!B572=17,参数统计!C572)</f>
        <v>0</v>
      </c>
      <c r="R572" s="10" t="b">
        <f>IF(参数统计!B572=18,参数统计!C572)</f>
        <v>0</v>
      </c>
      <c r="S572" s="10" t="b">
        <f>IF(参数统计!B572=19,参数统计!C572)</f>
        <v>0</v>
      </c>
      <c r="T572" s="10" t="b">
        <f>IF(参数统计!B572=20,参数统计!C572)</f>
        <v>0</v>
      </c>
      <c r="U572" s="10" t="b">
        <f>IF(参数统计!B572=21,参数统计!C572)</f>
        <v>0</v>
      </c>
      <c r="V572" s="10" t="b">
        <f>IF(参数统计!B572=22,参数统计!C572)</f>
        <v>0</v>
      </c>
      <c r="W572" s="10" t="b">
        <f>IF(参数统计!B572=23,参数统计!C572)</f>
        <v>0</v>
      </c>
      <c r="X572" s="10" t="b">
        <f>IF(参数统计!B572=24,参数统计!C572)</f>
        <v>0</v>
      </c>
      <c r="Y572" s="10" t="b">
        <f>IF(参数统计!B572=25,参数统计!C572)</f>
        <v>0</v>
      </c>
      <c r="Z572" s="10" t="b">
        <f>IF(参数统计!B572=26,参数统计!C572)</f>
        <v>0</v>
      </c>
      <c r="AA572" s="10" t="b">
        <f>IF(参数统计!B572=27,参数统计!C572)</f>
        <v>0</v>
      </c>
      <c r="AB572" s="10" t="b">
        <f>IF(参数统计!B572=28,参数统计!C572)</f>
        <v>0</v>
      </c>
      <c r="AC572" s="10" t="b">
        <f>IF(参数统计!B572=29,参数统计!C572)</f>
        <v>0</v>
      </c>
      <c r="AD572" s="10" t="b">
        <f>IF(参数统计!B572=30,参数统计!C572)</f>
        <v>0</v>
      </c>
    </row>
    <row r="573" spans="1:30">
      <c r="A573" s="10" t="b">
        <f>IF(参数统计!B573=1,参数统计!C573)</f>
        <v>0</v>
      </c>
      <c r="B573" s="10" t="b">
        <f>IF(参数统计!B573=2,参数统计!C573)</f>
        <v>0</v>
      </c>
      <c r="C573" s="10" t="b">
        <f>IF(参数统计!B573=3,参数统计!C573)</f>
        <v>0</v>
      </c>
      <c r="D573" s="10" t="b">
        <f>IF(参数统计!B573=4,参数统计!C573)</f>
        <v>0</v>
      </c>
      <c r="E573" s="10" t="b">
        <f>IF(参数统计!B573=5,参数统计!C573)</f>
        <v>0</v>
      </c>
      <c r="F573" s="10" t="b">
        <f>IF(参数统计!B573=6,参数统计!C573)</f>
        <v>0</v>
      </c>
      <c r="G573" s="10" t="b">
        <f>IF(参数统计!B573=7,参数统计!C573)</f>
        <v>0</v>
      </c>
      <c r="H573" s="10" t="b">
        <f>IF(参数统计!B573=8,参数统计!C573)</f>
        <v>0</v>
      </c>
      <c r="I573" s="10" t="b">
        <f>IF(参数统计!B573=9,参数统计!C573)</f>
        <v>0</v>
      </c>
      <c r="J573" s="10" t="b">
        <f>IF(参数统计!B573=10,参数统计!C573)</f>
        <v>0</v>
      </c>
      <c r="K573" s="10" t="b">
        <f>IF(参数统计!B573=11,参数统计!C573)</f>
        <v>0</v>
      </c>
      <c r="L573" s="10" t="b">
        <f>IF(参数统计!B573=12,参数统计!C573)</f>
        <v>0</v>
      </c>
      <c r="M573" s="10" t="b">
        <f>IF(参数统计!B573=13,参数统计!C573)</f>
        <v>0</v>
      </c>
      <c r="N573" s="10" t="b">
        <f>IF(参数统计!B573=14,参数统计!C573)</f>
        <v>0</v>
      </c>
      <c r="O573" s="10" t="b">
        <f>IF(参数统计!B573=15,参数统计!C573)</f>
        <v>0</v>
      </c>
      <c r="P573" s="10" t="b">
        <f>IF(参数统计!B573=16,参数统计!C573)</f>
        <v>0</v>
      </c>
      <c r="Q573" s="10" t="b">
        <f>IF(参数统计!B573=17,参数统计!C573)</f>
        <v>0</v>
      </c>
      <c r="R573" s="10" t="b">
        <f>IF(参数统计!B573=18,参数统计!C573)</f>
        <v>0</v>
      </c>
      <c r="S573" s="10" t="b">
        <f>IF(参数统计!B573=19,参数统计!C573)</f>
        <v>0</v>
      </c>
      <c r="T573" s="10" t="b">
        <f>IF(参数统计!B573=20,参数统计!C573)</f>
        <v>0</v>
      </c>
      <c r="U573" s="10" t="b">
        <f>IF(参数统计!B573=21,参数统计!C573)</f>
        <v>0</v>
      </c>
      <c r="V573" s="10" t="b">
        <f>IF(参数统计!B573=22,参数统计!C573)</f>
        <v>0</v>
      </c>
      <c r="W573" s="10" t="b">
        <f>IF(参数统计!B573=23,参数统计!C573)</f>
        <v>0</v>
      </c>
      <c r="X573" s="10" t="b">
        <f>IF(参数统计!B573=24,参数统计!C573)</f>
        <v>0</v>
      </c>
      <c r="Y573" s="10" t="b">
        <f>IF(参数统计!B573=25,参数统计!C573)</f>
        <v>0</v>
      </c>
      <c r="Z573" s="10" t="b">
        <f>IF(参数统计!B573=26,参数统计!C573)</f>
        <v>0</v>
      </c>
      <c r="AA573" s="10" t="b">
        <f>IF(参数统计!B573=27,参数统计!C573)</f>
        <v>0</v>
      </c>
      <c r="AB573" s="10" t="b">
        <f>IF(参数统计!B573=28,参数统计!C573)</f>
        <v>0</v>
      </c>
      <c r="AC573" s="10" t="b">
        <f>IF(参数统计!B573=29,参数统计!C573)</f>
        <v>0</v>
      </c>
      <c r="AD573" s="10" t="b">
        <f>IF(参数统计!B573=30,参数统计!C573)</f>
        <v>0</v>
      </c>
    </row>
    <row r="574" spans="1:30">
      <c r="A574" s="10" t="b">
        <f>IF(参数统计!B574=1,参数统计!C574)</f>
        <v>0</v>
      </c>
      <c r="B574" s="10" t="b">
        <f>IF(参数统计!B574=2,参数统计!C574)</f>
        <v>0</v>
      </c>
      <c r="C574" s="10" t="b">
        <f>IF(参数统计!B574=3,参数统计!C574)</f>
        <v>0</v>
      </c>
      <c r="D574" s="10" t="b">
        <f>IF(参数统计!B574=4,参数统计!C574)</f>
        <v>0</v>
      </c>
      <c r="E574" s="10" t="b">
        <f>IF(参数统计!B574=5,参数统计!C574)</f>
        <v>0</v>
      </c>
      <c r="F574" s="10" t="b">
        <f>IF(参数统计!B574=6,参数统计!C574)</f>
        <v>0</v>
      </c>
      <c r="G574" s="10" t="b">
        <f>IF(参数统计!B574=7,参数统计!C574)</f>
        <v>0</v>
      </c>
      <c r="H574" s="10" t="b">
        <f>IF(参数统计!B574=8,参数统计!C574)</f>
        <v>0</v>
      </c>
      <c r="I574" s="10" t="b">
        <f>IF(参数统计!B574=9,参数统计!C574)</f>
        <v>0</v>
      </c>
      <c r="J574" s="10" t="b">
        <f>IF(参数统计!B574=10,参数统计!C574)</f>
        <v>0</v>
      </c>
      <c r="K574" s="10" t="b">
        <f>IF(参数统计!B574=11,参数统计!C574)</f>
        <v>0</v>
      </c>
      <c r="L574" s="10" t="b">
        <f>IF(参数统计!B574=12,参数统计!C574)</f>
        <v>0</v>
      </c>
      <c r="M574" s="10" t="b">
        <f>IF(参数统计!B574=13,参数统计!C574)</f>
        <v>0</v>
      </c>
      <c r="N574" s="10" t="b">
        <f>IF(参数统计!B574=14,参数统计!C574)</f>
        <v>0</v>
      </c>
      <c r="O574" s="10" t="b">
        <f>IF(参数统计!B574=15,参数统计!C574)</f>
        <v>0</v>
      </c>
      <c r="P574" s="10" t="b">
        <f>IF(参数统计!B574=16,参数统计!C574)</f>
        <v>0</v>
      </c>
      <c r="Q574" s="10" t="b">
        <f>IF(参数统计!B574=17,参数统计!C574)</f>
        <v>0</v>
      </c>
      <c r="R574" s="10" t="b">
        <f>IF(参数统计!B574=18,参数统计!C574)</f>
        <v>0</v>
      </c>
      <c r="S574" s="10" t="b">
        <f>IF(参数统计!B574=19,参数统计!C574)</f>
        <v>0</v>
      </c>
      <c r="T574" s="10" t="b">
        <f>IF(参数统计!B574=20,参数统计!C574)</f>
        <v>0</v>
      </c>
      <c r="U574" s="10" t="b">
        <f>IF(参数统计!B574=21,参数统计!C574)</f>
        <v>0</v>
      </c>
      <c r="V574" s="10" t="b">
        <f>IF(参数统计!B574=22,参数统计!C574)</f>
        <v>0</v>
      </c>
      <c r="W574" s="10" t="b">
        <f>IF(参数统计!B574=23,参数统计!C574)</f>
        <v>0</v>
      </c>
      <c r="X574" s="10" t="b">
        <f>IF(参数统计!B574=24,参数统计!C574)</f>
        <v>0</v>
      </c>
      <c r="Y574" s="10" t="b">
        <f>IF(参数统计!B574=25,参数统计!C574)</f>
        <v>0</v>
      </c>
      <c r="Z574" s="10" t="b">
        <f>IF(参数统计!B574=26,参数统计!C574)</f>
        <v>0</v>
      </c>
      <c r="AA574" s="10" t="b">
        <f>IF(参数统计!B574=27,参数统计!C574)</f>
        <v>0</v>
      </c>
      <c r="AB574" s="10" t="b">
        <f>IF(参数统计!B574=28,参数统计!C574)</f>
        <v>0</v>
      </c>
      <c r="AC574" s="10" t="b">
        <f>IF(参数统计!B574=29,参数统计!C574)</f>
        <v>0</v>
      </c>
      <c r="AD574" s="10" t="b">
        <f>IF(参数统计!B574=30,参数统计!C574)</f>
        <v>0</v>
      </c>
    </row>
    <row r="575" spans="1:30">
      <c r="A575" s="10" t="b">
        <f>IF(参数统计!B575=1,参数统计!C575)</f>
        <v>0</v>
      </c>
      <c r="B575" s="10" t="b">
        <f>IF(参数统计!B575=2,参数统计!C575)</f>
        <v>0</v>
      </c>
      <c r="C575" s="10" t="b">
        <f>IF(参数统计!B575=3,参数统计!C575)</f>
        <v>0</v>
      </c>
      <c r="D575" s="10" t="b">
        <f>IF(参数统计!B575=4,参数统计!C575)</f>
        <v>0</v>
      </c>
      <c r="E575" s="10" t="b">
        <f>IF(参数统计!B575=5,参数统计!C575)</f>
        <v>0</v>
      </c>
      <c r="F575" s="10" t="b">
        <f>IF(参数统计!B575=6,参数统计!C575)</f>
        <v>0</v>
      </c>
      <c r="G575" s="10" t="b">
        <f>IF(参数统计!B575=7,参数统计!C575)</f>
        <v>0</v>
      </c>
      <c r="H575" s="10" t="b">
        <f>IF(参数统计!B575=8,参数统计!C575)</f>
        <v>0</v>
      </c>
      <c r="I575" s="10" t="b">
        <f>IF(参数统计!B575=9,参数统计!C575)</f>
        <v>0</v>
      </c>
      <c r="J575" s="10" t="b">
        <f>IF(参数统计!B575=10,参数统计!C575)</f>
        <v>0</v>
      </c>
      <c r="K575" s="10" t="b">
        <f>IF(参数统计!B575=11,参数统计!C575)</f>
        <v>0</v>
      </c>
      <c r="L575" s="10" t="b">
        <f>IF(参数统计!B575=12,参数统计!C575)</f>
        <v>0</v>
      </c>
      <c r="M575" s="10" t="b">
        <f>IF(参数统计!B575=13,参数统计!C575)</f>
        <v>0</v>
      </c>
      <c r="N575" s="10" t="b">
        <f>IF(参数统计!B575=14,参数统计!C575)</f>
        <v>0</v>
      </c>
      <c r="O575" s="10" t="b">
        <f>IF(参数统计!B575=15,参数统计!C575)</f>
        <v>0</v>
      </c>
      <c r="P575" s="10" t="b">
        <f>IF(参数统计!B575=16,参数统计!C575)</f>
        <v>0</v>
      </c>
      <c r="Q575" s="10" t="b">
        <f>IF(参数统计!B575=17,参数统计!C575)</f>
        <v>0</v>
      </c>
      <c r="R575" s="10" t="b">
        <f>IF(参数统计!B575=18,参数统计!C575)</f>
        <v>0</v>
      </c>
      <c r="S575" s="10" t="b">
        <f>IF(参数统计!B575=19,参数统计!C575)</f>
        <v>0</v>
      </c>
      <c r="T575" s="10" t="b">
        <f>IF(参数统计!B575=20,参数统计!C575)</f>
        <v>0</v>
      </c>
      <c r="U575" s="10" t="b">
        <f>IF(参数统计!B575=21,参数统计!C575)</f>
        <v>0</v>
      </c>
      <c r="V575" s="10" t="b">
        <f>IF(参数统计!B575=22,参数统计!C575)</f>
        <v>0</v>
      </c>
      <c r="W575" s="10" t="b">
        <f>IF(参数统计!B575=23,参数统计!C575)</f>
        <v>0</v>
      </c>
      <c r="X575" s="10" t="b">
        <f>IF(参数统计!B575=24,参数统计!C575)</f>
        <v>0</v>
      </c>
      <c r="Y575" s="10" t="b">
        <f>IF(参数统计!B575=25,参数统计!C575)</f>
        <v>0</v>
      </c>
      <c r="Z575" s="10" t="b">
        <f>IF(参数统计!B575=26,参数统计!C575)</f>
        <v>0</v>
      </c>
      <c r="AA575" s="10" t="b">
        <f>IF(参数统计!B575=27,参数统计!C575)</f>
        <v>0</v>
      </c>
      <c r="AB575" s="10" t="b">
        <f>IF(参数统计!B575=28,参数统计!C575)</f>
        <v>0</v>
      </c>
      <c r="AC575" s="10" t="b">
        <f>IF(参数统计!B575=29,参数统计!C575)</f>
        <v>0</v>
      </c>
      <c r="AD575" s="10" t="b">
        <f>IF(参数统计!B575=30,参数统计!C575)</f>
        <v>0</v>
      </c>
    </row>
    <row r="576" spans="1:30">
      <c r="A576" s="10" t="b">
        <f>IF(参数统计!B576=1,参数统计!C576)</f>
        <v>0</v>
      </c>
      <c r="B576" s="10" t="b">
        <f>IF(参数统计!B576=2,参数统计!C576)</f>
        <v>0</v>
      </c>
      <c r="C576" s="10" t="b">
        <f>IF(参数统计!B576=3,参数统计!C576)</f>
        <v>0</v>
      </c>
      <c r="D576" s="10" t="b">
        <f>IF(参数统计!B576=4,参数统计!C576)</f>
        <v>0</v>
      </c>
      <c r="E576" s="10" t="b">
        <f>IF(参数统计!B576=5,参数统计!C576)</f>
        <v>0</v>
      </c>
      <c r="F576" s="10" t="b">
        <f>IF(参数统计!B576=6,参数统计!C576)</f>
        <v>0</v>
      </c>
      <c r="G576" s="10" t="b">
        <f>IF(参数统计!B576=7,参数统计!C576)</f>
        <v>0</v>
      </c>
      <c r="H576" s="10" t="b">
        <f>IF(参数统计!B576=8,参数统计!C576)</f>
        <v>0</v>
      </c>
      <c r="I576" s="10" t="b">
        <f>IF(参数统计!B576=9,参数统计!C576)</f>
        <v>0</v>
      </c>
      <c r="J576" s="10" t="b">
        <f>IF(参数统计!B576=10,参数统计!C576)</f>
        <v>0</v>
      </c>
      <c r="K576" s="10" t="b">
        <f>IF(参数统计!B576=11,参数统计!C576)</f>
        <v>0</v>
      </c>
      <c r="L576" s="10" t="b">
        <f>IF(参数统计!B576=12,参数统计!C576)</f>
        <v>0</v>
      </c>
      <c r="M576" s="10" t="b">
        <f>IF(参数统计!B576=13,参数统计!C576)</f>
        <v>0</v>
      </c>
      <c r="N576" s="10" t="b">
        <f>IF(参数统计!B576=14,参数统计!C576)</f>
        <v>0</v>
      </c>
      <c r="O576" s="10" t="b">
        <f>IF(参数统计!B576=15,参数统计!C576)</f>
        <v>0</v>
      </c>
      <c r="P576" s="10" t="b">
        <f>IF(参数统计!B576=16,参数统计!C576)</f>
        <v>0</v>
      </c>
      <c r="Q576" s="10" t="b">
        <f>IF(参数统计!B576=17,参数统计!C576)</f>
        <v>0</v>
      </c>
      <c r="R576" s="10" t="b">
        <f>IF(参数统计!B576=18,参数统计!C576)</f>
        <v>0</v>
      </c>
      <c r="S576" s="10" t="b">
        <f>IF(参数统计!B576=19,参数统计!C576)</f>
        <v>0</v>
      </c>
      <c r="T576" s="10" t="b">
        <f>IF(参数统计!B576=20,参数统计!C576)</f>
        <v>0</v>
      </c>
      <c r="U576" s="10" t="b">
        <f>IF(参数统计!B576=21,参数统计!C576)</f>
        <v>0</v>
      </c>
      <c r="V576" s="10" t="b">
        <f>IF(参数统计!B576=22,参数统计!C576)</f>
        <v>0</v>
      </c>
      <c r="W576" s="10" t="b">
        <f>IF(参数统计!B576=23,参数统计!C576)</f>
        <v>0</v>
      </c>
      <c r="X576" s="10" t="b">
        <f>IF(参数统计!B576=24,参数统计!C576)</f>
        <v>0</v>
      </c>
      <c r="Y576" s="10" t="b">
        <f>IF(参数统计!B576=25,参数统计!C576)</f>
        <v>0</v>
      </c>
      <c r="Z576" s="10" t="b">
        <f>IF(参数统计!B576=26,参数统计!C576)</f>
        <v>0</v>
      </c>
      <c r="AA576" s="10" t="b">
        <f>IF(参数统计!B576=27,参数统计!C576)</f>
        <v>0</v>
      </c>
      <c r="AB576" s="10" t="b">
        <f>IF(参数统计!B576=28,参数统计!C576)</f>
        <v>0</v>
      </c>
      <c r="AC576" s="10" t="b">
        <f>IF(参数统计!B576=29,参数统计!C576)</f>
        <v>0</v>
      </c>
      <c r="AD576" s="10" t="b">
        <f>IF(参数统计!B576=30,参数统计!C576)</f>
        <v>0</v>
      </c>
    </row>
    <row r="577" spans="1:30">
      <c r="A577" s="10" t="b">
        <f>IF(参数统计!B577=1,参数统计!C577)</f>
        <v>0</v>
      </c>
      <c r="B577" s="10" t="b">
        <f>IF(参数统计!B577=2,参数统计!C577)</f>
        <v>0</v>
      </c>
      <c r="C577" s="10" t="b">
        <f>IF(参数统计!B577=3,参数统计!C577)</f>
        <v>0</v>
      </c>
      <c r="D577" s="10" t="b">
        <f>IF(参数统计!B577=4,参数统计!C577)</f>
        <v>0</v>
      </c>
      <c r="E577" s="10" t="b">
        <f>IF(参数统计!B577=5,参数统计!C577)</f>
        <v>0</v>
      </c>
      <c r="F577" s="10" t="b">
        <f>IF(参数统计!B577=6,参数统计!C577)</f>
        <v>0</v>
      </c>
      <c r="G577" s="10" t="b">
        <f>IF(参数统计!B577=7,参数统计!C577)</f>
        <v>0</v>
      </c>
      <c r="H577" s="10" t="b">
        <f>IF(参数统计!B577=8,参数统计!C577)</f>
        <v>0</v>
      </c>
      <c r="I577" s="10" t="b">
        <f>IF(参数统计!B577=9,参数统计!C577)</f>
        <v>0</v>
      </c>
      <c r="J577" s="10" t="b">
        <f>IF(参数统计!B577=10,参数统计!C577)</f>
        <v>0</v>
      </c>
      <c r="K577" s="10" t="b">
        <f>IF(参数统计!B577=11,参数统计!C577)</f>
        <v>0</v>
      </c>
      <c r="L577" s="10" t="b">
        <f>IF(参数统计!B577=12,参数统计!C577)</f>
        <v>0</v>
      </c>
      <c r="M577" s="10" t="b">
        <f>IF(参数统计!B577=13,参数统计!C577)</f>
        <v>0</v>
      </c>
      <c r="N577" s="10" t="b">
        <f>IF(参数统计!B577=14,参数统计!C577)</f>
        <v>0</v>
      </c>
      <c r="O577" s="10" t="b">
        <f>IF(参数统计!B577=15,参数统计!C577)</f>
        <v>0</v>
      </c>
      <c r="P577" s="10" t="b">
        <f>IF(参数统计!B577=16,参数统计!C577)</f>
        <v>0</v>
      </c>
      <c r="Q577" s="10" t="b">
        <f>IF(参数统计!B577=17,参数统计!C577)</f>
        <v>0</v>
      </c>
      <c r="R577" s="10" t="b">
        <f>IF(参数统计!B577=18,参数统计!C577)</f>
        <v>0</v>
      </c>
      <c r="S577" s="10" t="b">
        <f>IF(参数统计!B577=19,参数统计!C577)</f>
        <v>0</v>
      </c>
      <c r="T577" s="10" t="b">
        <f>IF(参数统计!B577=20,参数统计!C577)</f>
        <v>0</v>
      </c>
      <c r="U577" s="10" t="b">
        <f>IF(参数统计!B577=21,参数统计!C577)</f>
        <v>0</v>
      </c>
      <c r="V577" s="10" t="b">
        <f>IF(参数统计!B577=22,参数统计!C577)</f>
        <v>0</v>
      </c>
      <c r="W577" s="10" t="b">
        <f>IF(参数统计!B577=23,参数统计!C577)</f>
        <v>0</v>
      </c>
      <c r="X577" s="10" t="b">
        <f>IF(参数统计!B577=24,参数统计!C577)</f>
        <v>0</v>
      </c>
      <c r="Y577" s="10" t="b">
        <f>IF(参数统计!B577=25,参数统计!C577)</f>
        <v>0</v>
      </c>
      <c r="Z577" s="10" t="b">
        <f>IF(参数统计!B577=26,参数统计!C577)</f>
        <v>0</v>
      </c>
      <c r="AA577" s="10" t="b">
        <f>IF(参数统计!B577=27,参数统计!C577)</f>
        <v>0</v>
      </c>
      <c r="AB577" s="10" t="b">
        <f>IF(参数统计!B577=28,参数统计!C577)</f>
        <v>0</v>
      </c>
      <c r="AC577" s="10" t="b">
        <f>IF(参数统计!B577=29,参数统计!C577)</f>
        <v>0</v>
      </c>
      <c r="AD577" s="10" t="b">
        <f>IF(参数统计!B577=30,参数统计!C577)</f>
        <v>0</v>
      </c>
    </row>
    <row r="578" spans="1:30">
      <c r="A578" s="10" t="b">
        <f>IF(参数统计!B578=1,参数统计!C578)</f>
        <v>0</v>
      </c>
      <c r="B578" s="10" t="b">
        <f>IF(参数统计!B578=2,参数统计!C578)</f>
        <v>0</v>
      </c>
      <c r="C578" s="10" t="b">
        <f>IF(参数统计!B578=3,参数统计!C578)</f>
        <v>0</v>
      </c>
      <c r="D578" s="10" t="b">
        <f>IF(参数统计!B578=4,参数统计!C578)</f>
        <v>0</v>
      </c>
      <c r="E578" s="10" t="b">
        <f>IF(参数统计!B578=5,参数统计!C578)</f>
        <v>0</v>
      </c>
      <c r="F578" s="10" t="b">
        <f>IF(参数统计!B578=6,参数统计!C578)</f>
        <v>0</v>
      </c>
      <c r="G578" s="10" t="b">
        <f>IF(参数统计!B578=7,参数统计!C578)</f>
        <v>0</v>
      </c>
      <c r="H578" s="10" t="b">
        <f>IF(参数统计!B578=8,参数统计!C578)</f>
        <v>0</v>
      </c>
      <c r="I578" s="10" t="b">
        <f>IF(参数统计!B578=9,参数统计!C578)</f>
        <v>0</v>
      </c>
      <c r="J578" s="10" t="b">
        <f>IF(参数统计!B578=10,参数统计!C578)</f>
        <v>0</v>
      </c>
      <c r="K578" s="10" t="b">
        <f>IF(参数统计!B578=11,参数统计!C578)</f>
        <v>0</v>
      </c>
      <c r="L578" s="10" t="b">
        <f>IF(参数统计!B578=12,参数统计!C578)</f>
        <v>0</v>
      </c>
      <c r="M578" s="10" t="b">
        <f>IF(参数统计!B578=13,参数统计!C578)</f>
        <v>0</v>
      </c>
      <c r="N578" s="10" t="b">
        <f>IF(参数统计!B578=14,参数统计!C578)</f>
        <v>0</v>
      </c>
      <c r="O578" s="10" t="b">
        <f>IF(参数统计!B578=15,参数统计!C578)</f>
        <v>0</v>
      </c>
      <c r="P578" s="10" t="b">
        <f>IF(参数统计!B578=16,参数统计!C578)</f>
        <v>0</v>
      </c>
      <c r="Q578" s="10" t="b">
        <f>IF(参数统计!B578=17,参数统计!C578)</f>
        <v>0</v>
      </c>
      <c r="R578" s="10" t="b">
        <f>IF(参数统计!B578=18,参数统计!C578)</f>
        <v>0</v>
      </c>
      <c r="S578" s="10" t="b">
        <f>IF(参数统计!B578=19,参数统计!C578)</f>
        <v>0</v>
      </c>
      <c r="T578" s="10" t="b">
        <f>IF(参数统计!B578=20,参数统计!C578)</f>
        <v>0</v>
      </c>
      <c r="U578" s="10" t="b">
        <f>IF(参数统计!B578=21,参数统计!C578)</f>
        <v>0</v>
      </c>
      <c r="V578" s="10" t="b">
        <f>IF(参数统计!B578=22,参数统计!C578)</f>
        <v>0</v>
      </c>
      <c r="W578" s="10" t="b">
        <f>IF(参数统计!B578=23,参数统计!C578)</f>
        <v>0</v>
      </c>
      <c r="X578" s="10" t="b">
        <f>IF(参数统计!B578=24,参数统计!C578)</f>
        <v>0</v>
      </c>
      <c r="Y578" s="10" t="b">
        <f>IF(参数统计!B578=25,参数统计!C578)</f>
        <v>0</v>
      </c>
      <c r="Z578" s="10" t="b">
        <f>IF(参数统计!B578=26,参数统计!C578)</f>
        <v>0</v>
      </c>
      <c r="AA578" s="10" t="b">
        <f>IF(参数统计!B578=27,参数统计!C578)</f>
        <v>0</v>
      </c>
      <c r="AB578" s="10" t="b">
        <f>IF(参数统计!B578=28,参数统计!C578)</f>
        <v>0</v>
      </c>
      <c r="AC578" s="10" t="b">
        <f>IF(参数统计!B578=29,参数统计!C578)</f>
        <v>0</v>
      </c>
      <c r="AD578" s="10" t="b">
        <f>IF(参数统计!B578=30,参数统计!C578)</f>
        <v>0</v>
      </c>
    </row>
    <row r="579" spans="1:30">
      <c r="A579" s="10" t="b">
        <f>IF(参数统计!B579=1,参数统计!C579)</f>
        <v>0</v>
      </c>
      <c r="B579" s="10" t="b">
        <f>IF(参数统计!B579=2,参数统计!C579)</f>
        <v>0</v>
      </c>
      <c r="C579" s="10" t="b">
        <f>IF(参数统计!B579=3,参数统计!C579)</f>
        <v>0</v>
      </c>
      <c r="D579" s="10" t="b">
        <f>IF(参数统计!B579=4,参数统计!C579)</f>
        <v>0</v>
      </c>
      <c r="E579" s="10" t="b">
        <f>IF(参数统计!B579=5,参数统计!C579)</f>
        <v>0</v>
      </c>
      <c r="F579" s="10" t="b">
        <f>IF(参数统计!B579=6,参数统计!C579)</f>
        <v>0</v>
      </c>
      <c r="G579" s="10" t="b">
        <f>IF(参数统计!B579=7,参数统计!C579)</f>
        <v>0</v>
      </c>
      <c r="H579" s="10" t="b">
        <f>IF(参数统计!B579=8,参数统计!C579)</f>
        <v>0</v>
      </c>
      <c r="I579" s="10" t="b">
        <f>IF(参数统计!B579=9,参数统计!C579)</f>
        <v>0</v>
      </c>
      <c r="J579" s="10" t="b">
        <f>IF(参数统计!B579=10,参数统计!C579)</f>
        <v>0</v>
      </c>
      <c r="K579" s="10" t="b">
        <f>IF(参数统计!B579=11,参数统计!C579)</f>
        <v>0</v>
      </c>
      <c r="L579" s="10" t="b">
        <f>IF(参数统计!B579=12,参数统计!C579)</f>
        <v>0</v>
      </c>
      <c r="M579" s="10" t="b">
        <f>IF(参数统计!B579=13,参数统计!C579)</f>
        <v>0</v>
      </c>
      <c r="N579" s="10" t="b">
        <f>IF(参数统计!B579=14,参数统计!C579)</f>
        <v>0</v>
      </c>
      <c r="O579" s="10" t="b">
        <f>IF(参数统计!B579=15,参数统计!C579)</f>
        <v>0</v>
      </c>
      <c r="P579" s="10" t="b">
        <f>IF(参数统计!B579=16,参数统计!C579)</f>
        <v>0</v>
      </c>
      <c r="Q579" s="10" t="b">
        <f>IF(参数统计!B579=17,参数统计!C579)</f>
        <v>0</v>
      </c>
      <c r="R579" s="10" t="b">
        <f>IF(参数统计!B579=18,参数统计!C579)</f>
        <v>0</v>
      </c>
      <c r="S579" s="10" t="b">
        <f>IF(参数统计!B579=19,参数统计!C579)</f>
        <v>0</v>
      </c>
      <c r="T579" s="10" t="b">
        <f>IF(参数统计!B579=20,参数统计!C579)</f>
        <v>0</v>
      </c>
      <c r="U579" s="10" t="b">
        <f>IF(参数统计!B579=21,参数统计!C579)</f>
        <v>0</v>
      </c>
      <c r="V579" s="10" t="b">
        <f>IF(参数统计!B579=22,参数统计!C579)</f>
        <v>0</v>
      </c>
      <c r="W579" s="10" t="b">
        <f>IF(参数统计!B579=23,参数统计!C579)</f>
        <v>0</v>
      </c>
      <c r="X579" s="10" t="b">
        <f>IF(参数统计!B579=24,参数统计!C579)</f>
        <v>0</v>
      </c>
      <c r="Y579" s="10" t="b">
        <f>IF(参数统计!B579=25,参数统计!C579)</f>
        <v>0</v>
      </c>
      <c r="Z579" s="10" t="b">
        <f>IF(参数统计!B579=26,参数统计!C579)</f>
        <v>0</v>
      </c>
      <c r="AA579" s="10" t="b">
        <f>IF(参数统计!B579=27,参数统计!C579)</f>
        <v>0</v>
      </c>
      <c r="AB579" s="10" t="b">
        <f>IF(参数统计!B579=28,参数统计!C579)</f>
        <v>0</v>
      </c>
      <c r="AC579" s="10" t="b">
        <f>IF(参数统计!B579=29,参数统计!C579)</f>
        <v>0</v>
      </c>
      <c r="AD579" s="10" t="b">
        <f>IF(参数统计!B579=30,参数统计!C579)</f>
        <v>0</v>
      </c>
    </row>
    <row r="580" spans="1:30">
      <c r="A580" s="10" t="b">
        <f>IF(参数统计!B580=1,参数统计!C580)</f>
        <v>0</v>
      </c>
      <c r="B580" s="10" t="b">
        <f>IF(参数统计!B580=2,参数统计!C580)</f>
        <v>0</v>
      </c>
      <c r="C580" s="10" t="b">
        <f>IF(参数统计!B580=3,参数统计!C580)</f>
        <v>0</v>
      </c>
      <c r="D580" s="10" t="b">
        <f>IF(参数统计!B580=4,参数统计!C580)</f>
        <v>0</v>
      </c>
      <c r="E580" s="10" t="b">
        <f>IF(参数统计!B580=5,参数统计!C580)</f>
        <v>0</v>
      </c>
      <c r="F580" s="10" t="b">
        <f>IF(参数统计!B580=6,参数统计!C580)</f>
        <v>0</v>
      </c>
      <c r="G580" s="10" t="b">
        <f>IF(参数统计!B580=7,参数统计!C580)</f>
        <v>0</v>
      </c>
      <c r="H580" s="10" t="b">
        <f>IF(参数统计!B580=8,参数统计!C580)</f>
        <v>0</v>
      </c>
      <c r="I580" s="10" t="b">
        <f>IF(参数统计!B580=9,参数统计!C580)</f>
        <v>0</v>
      </c>
      <c r="J580" s="10" t="b">
        <f>IF(参数统计!B580=10,参数统计!C580)</f>
        <v>0</v>
      </c>
      <c r="K580" s="10" t="b">
        <f>IF(参数统计!B580=11,参数统计!C580)</f>
        <v>0</v>
      </c>
      <c r="L580" s="10" t="b">
        <f>IF(参数统计!B580=12,参数统计!C580)</f>
        <v>0</v>
      </c>
      <c r="M580" s="10" t="b">
        <f>IF(参数统计!B580=13,参数统计!C580)</f>
        <v>0</v>
      </c>
      <c r="N580" s="10" t="b">
        <f>IF(参数统计!B580=14,参数统计!C580)</f>
        <v>0</v>
      </c>
      <c r="O580" s="10" t="b">
        <f>IF(参数统计!B580=15,参数统计!C580)</f>
        <v>0</v>
      </c>
      <c r="P580" s="10" t="b">
        <f>IF(参数统计!B580=16,参数统计!C580)</f>
        <v>0</v>
      </c>
      <c r="Q580" s="10" t="b">
        <f>IF(参数统计!B580=17,参数统计!C580)</f>
        <v>0</v>
      </c>
      <c r="R580" s="10" t="b">
        <f>IF(参数统计!B580=18,参数统计!C580)</f>
        <v>0</v>
      </c>
      <c r="S580" s="10" t="b">
        <f>IF(参数统计!B580=19,参数统计!C580)</f>
        <v>0</v>
      </c>
      <c r="T580" s="10" t="b">
        <f>IF(参数统计!B580=20,参数统计!C580)</f>
        <v>0</v>
      </c>
      <c r="U580" s="10" t="b">
        <f>IF(参数统计!B580=21,参数统计!C580)</f>
        <v>0</v>
      </c>
      <c r="V580" s="10" t="b">
        <f>IF(参数统计!B580=22,参数统计!C580)</f>
        <v>0</v>
      </c>
      <c r="W580" s="10" t="b">
        <f>IF(参数统计!B580=23,参数统计!C580)</f>
        <v>0</v>
      </c>
      <c r="X580" s="10" t="b">
        <f>IF(参数统计!B580=24,参数统计!C580)</f>
        <v>0</v>
      </c>
      <c r="Y580" s="10" t="b">
        <f>IF(参数统计!B580=25,参数统计!C580)</f>
        <v>0</v>
      </c>
      <c r="Z580" s="10" t="b">
        <f>IF(参数统计!B580=26,参数统计!C580)</f>
        <v>0</v>
      </c>
      <c r="AA580" s="10" t="b">
        <f>IF(参数统计!B580=27,参数统计!C580)</f>
        <v>0</v>
      </c>
      <c r="AB580" s="10" t="b">
        <f>IF(参数统计!B580=28,参数统计!C580)</f>
        <v>0</v>
      </c>
      <c r="AC580" s="10" t="b">
        <f>IF(参数统计!B580=29,参数统计!C580)</f>
        <v>0</v>
      </c>
      <c r="AD580" s="10" t="b">
        <f>IF(参数统计!B580=30,参数统计!C580)</f>
        <v>0</v>
      </c>
    </row>
    <row r="581" spans="1:30">
      <c r="A581" s="10" t="b">
        <f>IF(参数统计!B581=1,参数统计!C581)</f>
        <v>0</v>
      </c>
      <c r="B581" s="10" t="b">
        <f>IF(参数统计!B581=2,参数统计!C581)</f>
        <v>0</v>
      </c>
      <c r="C581" s="10" t="b">
        <f>IF(参数统计!B581=3,参数统计!C581)</f>
        <v>0</v>
      </c>
      <c r="D581" s="10" t="b">
        <f>IF(参数统计!B581=4,参数统计!C581)</f>
        <v>0</v>
      </c>
      <c r="E581" s="10" t="b">
        <f>IF(参数统计!B581=5,参数统计!C581)</f>
        <v>0</v>
      </c>
      <c r="F581" s="10" t="b">
        <f>IF(参数统计!B581=6,参数统计!C581)</f>
        <v>0</v>
      </c>
      <c r="G581" s="10" t="b">
        <f>IF(参数统计!B581=7,参数统计!C581)</f>
        <v>0</v>
      </c>
      <c r="H581" s="10" t="b">
        <f>IF(参数统计!B581=8,参数统计!C581)</f>
        <v>0</v>
      </c>
      <c r="I581" s="10" t="b">
        <f>IF(参数统计!B581=9,参数统计!C581)</f>
        <v>0</v>
      </c>
      <c r="J581" s="10" t="b">
        <f>IF(参数统计!B581=10,参数统计!C581)</f>
        <v>0</v>
      </c>
      <c r="K581" s="10" t="b">
        <f>IF(参数统计!B581=11,参数统计!C581)</f>
        <v>0</v>
      </c>
      <c r="L581" s="10" t="b">
        <f>IF(参数统计!B581=12,参数统计!C581)</f>
        <v>0</v>
      </c>
      <c r="M581" s="10" t="b">
        <f>IF(参数统计!B581=13,参数统计!C581)</f>
        <v>0</v>
      </c>
      <c r="N581" s="10" t="b">
        <f>IF(参数统计!B581=14,参数统计!C581)</f>
        <v>0</v>
      </c>
      <c r="O581" s="10" t="b">
        <f>IF(参数统计!B581=15,参数统计!C581)</f>
        <v>0</v>
      </c>
      <c r="P581" s="10" t="b">
        <f>IF(参数统计!B581=16,参数统计!C581)</f>
        <v>0</v>
      </c>
      <c r="Q581" s="10" t="b">
        <f>IF(参数统计!B581=17,参数统计!C581)</f>
        <v>0</v>
      </c>
      <c r="R581" s="10" t="b">
        <f>IF(参数统计!B581=18,参数统计!C581)</f>
        <v>0</v>
      </c>
      <c r="S581" s="10" t="b">
        <f>IF(参数统计!B581=19,参数统计!C581)</f>
        <v>0</v>
      </c>
      <c r="T581" s="10" t="b">
        <f>IF(参数统计!B581=20,参数统计!C581)</f>
        <v>0</v>
      </c>
      <c r="U581" s="10" t="b">
        <f>IF(参数统计!B581=21,参数统计!C581)</f>
        <v>0</v>
      </c>
      <c r="V581" s="10" t="b">
        <f>IF(参数统计!B581=22,参数统计!C581)</f>
        <v>0</v>
      </c>
      <c r="W581" s="10" t="b">
        <f>IF(参数统计!B581=23,参数统计!C581)</f>
        <v>0</v>
      </c>
      <c r="X581" s="10" t="b">
        <f>IF(参数统计!B581=24,参数统计!C581)</f>
        <v>0</v>
      </c>
      <c r="Y581" s="10" t="b">
        <f>IF(参数统计!B581=25,参数统计!C581)</f>
        <v>0</v>
      </c>
      <c r="Z581" s="10" t="b">
        <f>IF(参数统计!B581=26,参数统计!C581)</f>
        <v>0</v>
      </c>
      <c r="AA581" s="10" t="b">
        <f>IF(参数统计!B581=27,参数统计!C581)</f>
        <v>0</v>
      </c>
      <c r="AB581" s="10" t="b">
        <f>IF(参数统计!B581=28,参数统计!C581)</f>
        <v>0</v>
      </c>
      <c r="AC581" s="10" t="b">
        <f>IF(参数统计!B581=29,参数统计!C581)</f>
        <v>0</v>
      </c>
      <c r="AD581" s="10" t="b">
        <f>IF(参数统计!B581=30,参数统计!C581)</f>
        <v>0</v>
      </c>
    </row>
    <row r="582" spans="1:30">
      <c r="A582" s="10" t="b">
        <f>IF(参数统计!B582=1,参数统计!C582)</f>
        <v>0</v>
      </c>
      <c r="B582" s="10" t="b">
        <f>IF(参数统计!B582=2,参数统计!C582)</f>
        <v>0</v>
      </c>
      <c r="C582" s="10" t="b">
        <f>IF(参数统计!B582=3,参数统计!C582)</f>
        <v>0</v>
      </c>
      <c r="D582" s="10" t="b">
        <f>IF(参数统计!B582=4,参数统计!C582)</f>
        <v>0</v>
      </c>
      <c r="E582" s="10" t="b">
        <f>IF(参数统计!B582=5,参数统计!C582)</f>
        <v>0</v>
      </c>
      <c r="F582" s="10" t="b">
        <f>IF(参数统计!B582=6,参数统计!C582)</f>
        <v>0</v>
      </c>
      <c r="G582" s="10" t="b">
        <f>IF(参数统计!B582=7,参数统计!C582)</f>
        <v>0</v>
      </c>
      <c r="H582" s="10" t="b">
        <f>IF(参数统计!B582=8,参数统计!C582)</f>
        <v>0</v>
      </c>
      <c r="I582" s="10" t="b">
        <f>IF(参数统计!B582=9,参数统计!C582)</f>
        <v>0</v>
      </c>
      <c r="J582" s="10" t="b">
        <f>IF(参数统计!B582=10,参数统计!C582)</f>
        <v>0</v>
      </c>
      <c r="K582" s="10" t="b">
        <f>IF(参数统计!B582=11,参数统计!C582)</f>
        <v>0</v>
      </c>
      <c r="L582" s="10" t="b">
        <f>IF(参数统计!B582=12,参数统计!C582)</f>
        <v>0</v>
      </c>
      <c r="M582" s="10" t="b">
        <f>IF(参数统计!B582=13,参数统计!C582)</f>
        <v>0</v>
      </c>
      <c r="N582" s="10" t="b">
        <f>IF(参数统计!B582=14,参数统计!C582)</f>
        <v>0</v>
      </c>
      <c r="O582" s="10" t="b">
        <f>IF(参数统计!B582=15,参数统计!C582)</f>
        <v>0</v>
      </c>
      <c r="P582" s="10" t="b">
        <f>IF(参数统计!B582=16,参数统计!C582)</f>
        <v>0</v>
      </c>
      <c r="Q582" s="10" t="b">
        <f>IF(参数统计!B582=17,参数统计!C582)</f>
        <v>0</v>
      </c>
      <c r="R582" s="10" t="b">
        <f>IF(参数统计!B582=18,参数统计!C582)</f>
        <v>0</v>
      </c>
      <c r="S582" s="10" t="b">
        <f>IF(参数统计!B582=19,参数统计!C582)</f>
        <v>0</v>
      </c>
      <c r="T582" s="10" t="b">
        <f>IF(参数统计!B582=20,参数统计!C582)</f>
        <v>0</v>
      </c>
      <c r="U582" s="10" t="b">
        <f>IF(参数统计!B582=21,参数统计!C582)</f>
        <v>0</v>
      </c>
      <c r="V582" s="10" t="b">
        <f>IF(参数统计!B582=22,参数统计!C582)</f>
        <v>0</v>
      </c>
      <c r="W582" s="10" t="b">
        <f>IF(参数统计!B582=23,参数统计!C582)</f>
        <v>0</v>
      </c>
      <c r="X582" s="10" t="b">
        <f>IF(参数统计!B582=24,参数统计!C582)</f>
        <v>0</v>
      </c>
      <c r="Y582" s="10" t="b">
        <f>IF(参数统计!B582=25,参数统计!C582)</f>
        <v>0</v>
      </c>
      <c r="Z582" s="10" t="b">
        <f>IF(参数统计!B582=26,参数统计!C582)</f>
        <v>0</v>
      </c>
      <c r="AA582" s="10" t="b">
        <f>IF(参数统计!B582=27,参数统计!C582)</f>
        <v>0</v>
      </c>
      <c r="AB582" s="10" t="b">
        <f>IF(参数统计!B582=28,参数统计!C582)</f>
        <v>0</v>
      </c>
      <c r="AC582" s="10" t="b">
        <f>IF(参数统计!B582=29,参数统计!C582)</f>
        <v>0</v>
      </c>
      <c r="AD582" s="10" t="b">
        <f>IF(参数统计!B582=30,参数统计!C582)</f>
        <v>0</v>
      </c>
    </row>
    <row r="583" spans="1:30">
      <c r="A583" s="10" t="b">
        <f>IF(参数统计!B583=1,参数统计!C583)</f>
        <v>0</v>
      </c>
      <c r="B583" s="10" t="b">
        <f>IF(参数统计!B583=2,参数统计!C583)</f>
        <v>0</v>
      </c>
      <c r="C583" s="10" t="b">
        <f>IF(参数统计!B583=3,参数统计!C583)</f>
        <v>0</v>
      </c>
      <c r="D583" s="10" t="b">
        <f>IF(参数统计!B583=4,参数统计!C583)</f>
        <v>0</v>
      </c>
      <c r="E583" s="10" t="b">
        <f>IF(参数统计!B583=5,参数统计!C583)</f>
        <v>0</v>
      </c>
      <c r="F583" s="10" t="b">
        <f>IF(参数统计!B583=6,参数统计!C583)</f>
        <v>0</v>
      </c>
      <c r="G583" s="10" t="b">
        <f>IF(参数统计!B583=7,参数统计!C583)</f>
        <v>0</v>
      </c>
      <c r="H583" s="10" t="b">
        <f>IF(参数统计!B583=8,参数统计!C583)</f>
        <v>0</v>
      </c>
      <c r="I583" s="10" t="b">
        <f>IF(参数统计!B583=9,参数统计!C583)</f>
        <v>0</v>
      </c>
      <c r="J583" s="10" t="b">
        <f>IF(参数统计!B583=10,参数统计!C583)</f>
        <v>0</v>
      </c>
      <c r="K583" s="10" t="b">
        <f>IF(参数统计!B583=11,参数统计!C583)</f>
        <v>0</v>
      </c>
      <c r="L583" s="10" t="b">
        <f>IF(参数统计!B583=12,参数统计!C583)</f>
        <v>0</v>
      </c>
      <c r="M583" s="10" t="b">
        <f>IF(参数统计!B583=13,参数统计!C583)</f>
        <v>0</v>
      </c>
      <c r="N583" s="10" t="b">
        <f>IF(参数统计!B583=14,参数统计!C583)</f>
        <v>0</v>
      </c>
      <c r="O583" s="10" t="b">
        <f>IF(参数统计!B583=15,参数统计!C583)</f>
        <v>0</v>
      </c>
      <c r="P583" s="10" t="b">
        <f>IF(参数统计!B583=16,参数统计!C583)</f>
        <v>0</v>
      </c>
      <c r="Q583" s="10" t="b">
        <f>IF(参数统计!B583=17,参数统计!C583)</f>
        <v>0</v>
      </c>
      <c r="R583" s="10" t="b">
        <f>IF(参数统计!B583=18,参数统计!C583)</f>
        <v>0</v>
      </c>
      <c r="S583" s="10" t="b">
        <f>IF(参数统计!B583=19,参数统计!C583)</f>
        <v>0</v>
      </c>
      <c r="T583" s="10" t="b">
        <f>IF(参数统计!B583=20,参数统计!C583)</f>
        <v>0</v>
      </c>
      <c r="U583" s="10" t="b">
        <f>IF(参数统计!B583=21,参数统计!C583)</f>
        <v>0</v>
      </c>
      <c r="V583" s="10" t="b">
        <f>IF(参数统计!B583=22,参数统计!C583)</f>
        <v>0</v>
      </c>
      <c r="W583" s="10" t="b">
        <f>IF(参数统计!B583=23,参数统计!C583)</f>
        <v>0</v>
      </c>
      <c r="X583" s="10" t="b">
        <f>IF(参数统计!B583=24,参数统计!C583)</f>
        <v>0</v>
      </c>
      <c r="Y583" s="10" t="b">
        <f>IF(参数统计!B583=25,参数统计!C583)</f>
        <v>0</v>
      </c>
      <c r="Z583" s="10" t="b">
        <f>IF(参数统计!B583=26,参数统计!C583)</f>
        <v>0</v>
      </c>
      <c r="AA583" s="10" t="b">
        <f>IF(参数统计!B583=27,参数统计!C583)</f>
        <v>0</v>
      </c>
      <c r="AB583" s="10" t="b">
        <f>IF(参数统计!B583=28,参数统计!C583)</f>
        <v>0</v>
      </c>
      <c r="AC583" s="10" t="b">
        <f>IF(参数统计!B583=29,参数统计!C583)</f>
        <v>0</v>
      </c>
      <c r="AD583" s="10" t="b">
        <f>IF(参数统计!B583=30,参数统计!C583)</f>
        <v>0</v>
      </c>
    </row>
    <row r="584" spans="1:30">
      <c r="A584" s="10" t="b">
        <f>IF(参数统计!B584=1,参数统计!C584)</f>
        <v>0</v>
      </c>
      <c r="B584" s="10" t="b">
        <f>IF(参数统计!B584=2,参数统计!C584)</f>
        <v>0</v>
      </c>
      <c r="C584" s="10" t="b">
        <f>IF(参数统计!B584=3,参数统计!C584)</f>
        <v>0</v>
      </c>
      <c r="D584" s="10" t="b">
        <f>IF(参数统计!B584=4,参数统计!C584)</f>
        <v>0</v>
      </c>
      <c r="E584" s="10" t="b">
        <f>IF(参数统计!B584=5,参数统计!C584)</f>
        <v>0</v>
      </c>
      <c r="F584" s="10" t="b">
        <f>IF(参数统计!B584=6,参数统计!C584)</f>
        <v>0</v>
      </c>
      <c r="G584" s="10" t="b">
        <f>IF(参数统计!B584=7,参数统计!C584)</f>
        <v>0</v>
      </c>
      <c r="H584" s="10" t="b">
        <f>IF(参数统计!B584=8,参数统计!C584)</f>
        <v>0</v>
      </c>
      <c r="I584" s="10" t="b">
        <f>IF(参数统计!B584=9,参数统计!C584)</f>
        <v>0</v>
      </c>
      <c r="J584" s="10" t="b">
        <f>IF(参数统计!B584=10,参数统计!C584)</f>
        <v>0</v>
      </c>
      <c r="K584" s="10" t="b">
        <f>IF(参数统计!B584=11,参数统计!C584)</f>
        <v>0</v>
      </c>
      <c r="L584" s="10" t="b">
        <f>IF(参数统计!B584=12,参数统计!C584)</f>
        <v>0</v>
      </c>
      <c r="M584" s="10" t="b">
        <f>IF(参数统计!B584=13,参数统计!C584)</f>
        <v>0</v>
      </c>
      <c r="N584" s="10" t="b">
        <f>IF(参数统计!B584=14,参数统计!C584)</f>
        <v>0</v>
      </c>
      <c r="O584" s="10" t="b">
        <f>IF(参数统计!B584=15,参数统计!C584)</f>
        <v>0</v>
      </c>
      <c r="P584" s="10" t="b">
        <f>IF(参数统计!B584=16,参数统计!C584)</f>
        <v>0</v>
      </c>
      <c r="Q584" s="10" t="b">
        <f>IF(参数统计!B584=17,参数统计!C584)</f>
        <v>0</v>
      </c>
      <c r="R584" s="10" t="b">
        <f>IF(参数统计!B584=18,参数统计!C584)</f>
        <v>0</v>
      </c>
      <c r="S584" s="10" t="b">
        <f>IF(参数统计!B584=19,参数统计!C584)</f>
        <v>0</v>
      </c>
      <c r="T584" s="10" t="b">
        <f>IF(参数统计!B584=20,参数统计!C584)</f>
        <v>0</v>
      </c>
      <c r="U584" s="10" t="b">
        <f>IF(参数统计!B584=21,参数统计!C584)</f>
        <v>0</v>
      </c>
      <c r="V584" s="10" t="b">
        <f>IF(参数统计!B584=22,参数统计!C584)</f>
        <v>0</v>
      </c>
      <c r="W584" s="10" t="b">
        <f>IF(参数统计!B584=23,参数统计!C584)</f>
        <v>0</v>
      </c>
      <c r="X584" s="10" t="b">
        <f>IF(参数统计!B584=24,参数统计!C584)</f>
        <v>0</v>
      </c>
      <c r="Y584" s="10" t="b">
        <f>IF(参数统计!B584=25,参数统计!C584)</f>
        <v>0</v>
      </c>
      <c r="Z584" s="10" t="b">
        <f>IF(参数统计!B584=26,参数统计!C584)</f>
        <v>0</v>
      </c>
      <c r="AA584" s="10" t="b">
        <f>IF(参数统计!B584=27,参数统计!C584)</f>
        <v>0</v>
      </c>
      <c r="AB584" s="10" t="b">
        <f>IF(参数统计!B584=28,参数统计!C584)</f>
        <v>0</v>
      </c>
      <c r="AC584" s="10" t="b">
        <f>IF(参数统计!B584=29,参数统计!C584)</f>
        <v>0</v>
      </c>
      <c r="AD584" s="10" t="b">
        <f>IF(参数统计!B584=30,参数统计!C584)</f>
        <v>0</v>
      </c>
    </row>
    <row r="585" spans="1:30">
      <c r="A585" s="10" t="b">
        <f>IF(参数统计!B585=1,参数统计!C585)</f>
        <v>0</v>
      </c>
      <c r="B585" s="10" t="b">
        <f>IF(参数统计!B585=2,参数统计!C585)</f>
        <v>0</v>
      </c>
      <c r="C585" s="10" t="b">
        <f>IF(参数统计!B585=3,参数统计!C585)</f>
        <v>0</v>
      </c>
      <c r="D585" s="10" t="b">
        <f>IF(参数统计!B585=4,参数统计!C585)</f>
        <v>0</v>
      </c>
      <c r="E585" s="10" t="b">
        <f>IF(参数统计!B585=5,参数统计!C585)</f>
        <v>0</v>
      </c>
      <c r="F585" s="10" t="b">
        <f>IF(参数统计!B585=6,参数统计!C585)</f>
        <v>0</v>
      </c>
      <c r="G585" s="10" t="b">
        <f>IF(参数统计!B585=7,参数统计!C585)</f>
        <v>0</v>
      </c>
      <c r="H585" s="10" t="b">
        <f>IF(参数统计!B585=8,参数统计!C585)</f>
        <v>0</v>
      </c>
      <c r="I585" s="10" t="b">
        <f>IF(参数统计!B585=9,参数统计!C585)</f>
        <v>0</v>
      </c>
      <c r="J585" s="10" t="b">
        <f>IF(参数统计!B585=10,参数统计!C585)</f>
        <v>0</v>
      </c>
      <c r="K585" s="10" t="b">
        <f>IF(参数统计!B585=11,参数统计!C585)</f>
        <v>0</v>
      </c>
      <c r="L585" s="10" t="b">
        <f>IF(参数统计!B585=12,参数统计!C585)</f>
        <v>0</v>
      </c>
      <c r="M585" s="10" t="b">
        <f>IF(参数统计!B585=13,参数统计!C585)</f>
        <v>0</v>
      </c>
      <c r="N585" s="10" t="b">
        <f>IF(参数统计!B585=14,参数统计!C585)</f>
        <v>0</v>
      </c>
      <c r="O585" s="10" t="b">
        <f>IF(参数统计!B585=15,参数统计!C585)</f>
        <v>0</v>
      </c>
      <c r="P585" s="10" t="b">
        <f>IF(参数统计!B585=16,参数统计!C585)</f>
        <v>0</v>
      </c>
      <c r="Q585" s="10" t="b">
        <f>IF(参数统计!B585=17,参数统计!C585)</f>
        <v>0</v>
      </c>
      <c r="R585" s="10" t="b">
        <f>IF(参数统计!B585=18,参数统计!C585)</f>
        <v>0</v>
      </c>
      <c r="S585" s="10" t="b">
        <f>IF(参数统计!B585=19,参数统计!C585)</f>
        <v>0</v>
      </c>
      <c r="T585" s="10" t="b">
        <f>IF(参数统计!B585=20,参数统计!C585)</f>
        <v>0</v>
      </c>
      <c r="U585" s="10" t="b">
        <f>IF(参数统计!B585=21,参数统计!C585)</f>
        <v>0</v>
      </c>
      <c r="V585" s="10" t="b">
        <f>IF(参数统计!B585=22,参数统计!C585)</f>
        <v>0</v>
      </c>
      <c r="W585" s="10" t="b">
        <f>IF(参数统计!B585=23,参数统计!C585)</f>
        <v>0</v>
      </c>
      <c r="X585" s="10" t="b">
        <f>IF(参数统计!B585=24,参数统计!C585)</f>
        <v>0</v>
      </c>
      <c r="Y585" s="10" t="b">
        <f>IF(参数统计!B585=25,参数统计!C585)</f>
        <v>0</v>
      </c>
      <c r="Z585" s="10" t="b">
        <f>IF(参数统计!B585=26,参数统计!C585)</f>
        <v>0</v>
      </c>
      <c r="AA585" s="10" t="b">
        <f>IF(参数统计!B585=27,参数统计!C585)</f>
        <v>0</v>
      </c>
      <c r="AB585" s="10" t="b">
        <f>IF(参数统计!B585=28,参数统计!C585)</f>
        <v>0</v>
      </c>
      <c r="AC585" s="10" t="b">
        <f>IF(参数统计!B585=29,参数统计!C585)</f>
        <v>0</v>
      </c>
      <c r="AD585" s="10" t="b">
        <f>IF(参数统计!B585=30,参数统计!C585)</f>
        <v>0</v>
      </c>
    </row>
    <row r="586" spans="1:30">
      <c r="A586" s="10" t="b">
        <f>IF(参数统计!B586=1,参数统计!C586)</f>
        <v>0</v>
      </c>
      <c r="B586" s="10" t="b">
        <f>IF(参数统计!B586=2,参数统计!C586)</f>
        <v>0</v>
      </c>
      <c r="C586" s="10" t="b">
        <f>IF(参数统计!B586=3,参数统计!C586)</f>
        <v>0</v>
      </c>
      <c r="D586" s="10" t="b">
        <f>IF(参数统计!B586=4,参数统计!C586)</f>
        <v>0</v>
      </c>
      <c r="E586" s="10" t="b">
        <f>IF(参数统计!B586=5,参数统计!C586)</f>
        <v>0</v>
      </c>
      <c r="F586" s="10" t="b">
        <f>IF(参数统计!B586=6,参数统计!C586)</f>
        <v>0</v>
      </c>
      <c r="G586" s="10" t="b">
        <f>IF(参数统计!B586=7,参数统计!C586)</f>
        <v>0</v>
      </c>
      <c r="H586" s="10" t="b">
        <f>IF(参数统计!B586=8,参数统计!C586)</f>
        <v>0</v>
      </c>
      <c r="I586" s="10" t="b">
        <f>IF(参数统计!B586=9,参数统计!C586)</f>
        <v>0</v>
      </c>
      <c r="J586" s="10" t="b">
        <f>IF(参数统计!B586=10,参数统计!C586)</f>
        <v>0</v>
      </c>
      <c r="K586" s="10" t="b">
        <f>IF(参数统计!B586=11,参数统计!C586)</f>
        <v>0</v>
      </c>
      <c r="L586" s="10" t="b">
        <f>IF(参数统计!B586=12,参数统计!C586)</f>
        <v>0</v>
      </c>
      <c r="M586" s="10" t="b">
        <f>IF(参数统计!B586=13,参数统计!C586)</f>
        <v>0</v>
      </c>
      <c r="N586" s="10" t="b">
        <f>IF(参数统计!B586=14,参数统计!C586)</f>
        <v>0</v>
      </c>
      <c r="O586" s="10" t="b">
        <f>IF(参数统计!B586=15,参数统计!C586)</f>
        <v>0</v>
      </c>
      <c r="P586" s="10" t="b">
        <f>IF(参数统计!B586=16,参数统计!C586)</f>
        <v>0</v>
      </c>
      <c r="Q586" s="10" t="b">
        <f>IF(参数统计!B586=17,参数统计!C586)</f>
        <v>0</v>
      </c>
      <c r="R586" s="10" t="b">
        <f>IF(参数统计!B586=18,参数统计!C586)</f>
        <v>0</v>
      </c>
      <c r="S586" s="10" t="b">
        <f>IF(参数统计!B586=19,参数统计!C586)</f>
        <v>0</v>
      </c>
      <c r="T586" s="10" t="b">
        <f>IF(参数统计!B586=20,参数统计!C586)</f>
        <v>0</v>
      </c>
      <c r="U586" s="10" t="b">
        <f>IF(参数统计!B586=21,参数统计!C586)</f>
        <v>0</v>
      </c>
      <c r="V586" s="10" t="b">
        <f>IF(参数统计!B586=22,参数统计!C586)</f>
        <v>0</v>
      </c>
      <c r="W586" s="10" t="b">
        <f>IF(参数统计!B586=23,参数统计!C586)</f>
        <v>0</v>
      </c>
      <c r="X586" s="10" t="b">
        <f>IF(参数统计!B586=24,参数统计!C586)</f>
        <v>0</v>
      </c>
      <c r="Y586" s="10" t="b">
        <f>IF(参数统计!B586=25,参数统计!C586)</f>
        <v>0</v>
      </c>
      <c r="Z586" s="10" t="b">
        <f>IF(参数统计!B586=26,参数统计!C586)</f>
        <v>0</v>
      </c>
      <c r="AA586" s="10" t="b">
        <f>IF(参数统计!B586=27,参数统计!C586)</f>
        <v>0</v>
      </c>
      <c r="AB586" s="10" t="b">
        <f>IF(参数统计!B586=28,参数统计!C586)</f>
        <v>0</v>
      </c>
      <c r="AC586" s="10" t="b">
        <f>IF(参数统计!B586=29,参数统计!C586)</f>
        <v>0</v>
      </c>
      <c r="AD586" s="10" t="b">
        <f>IF(参数统计!B586=30,参数统计!C586)</f>
        <v>0</v>
      </c>
    </row>
    <row r="587" spans="1:30">
      <c r="A587" s="10" t="b">
        <f>IF(参数统计!B587=1,参数统计!C587)</f>
        <v>0</v>
      </c>
      <c r="B587" s="10" t="b">
        <f>IF(参数统计!B587=2,参数统计!C587)</f>
        <v>0</v>
      </c>
      <c r="C587" s="10" t="b">
        <f>IF(参数统计!B587=3,参数统计!C587)</f>
        <v>0</v>
      </c>
      <c r="D587" s="10" t="b">
        <f>IF(参数统计!B587=4,参数统计!C587)</f>
        <v>0</v>
      </c>
      <c r="E587" s="10" t="b">
        <f>IF(参数统计!B587=5,参数统计!C587)</f>
        <v>0</v>
      </c>
      <c r="F587" s="10" t="b">
        <f>IF(参数统计!B587=6,参数统计!C587)</f>
        <v>0</v>
      </c>
      <c r="G587" s="10" t="b">
        <f>IF(参数统计!B587=7,参数统计!C587)</f>
        <v>0</v>
      </c>
      <c r="H587" s="10" t="b">
        <f>IF(参数统计!B587=8,参数统计!C587)</f>
        <v>0</v>
      </c>
      <c r="I587" s="10" t="b">
        <f>IF(参数统计!B587=9,参数统计!C587)</f>
        <v>0</v>
      </c>
      <c r="J587" s="10" t="b">
        <f>IF(参数统计!B587=10,参数统计!C587)</f>
        <v>0</v>
      </c>
      <c r="K587" s="10" t="b">
        <f>IF(参数统计!B587=11,参数统计!C587)</f>
        <v>0</v>
      </c>
      <c r="L587" s="10" t="b">
        <f>IF(参数统计!B587=12,参数统计!C587)</f>
        <v>0</v>
      </c>
      <c r="M587" s="10" t="b">
        <f>IF(参数统计!B587=13,参数统计!C587)</f>
        <v>0</v>
      </c>
      <c r="N587" s="10" t="b">
        <f>IF(参数统计!B587=14,参数统计!C587)</f>
        <v>0</v>
      </c>
      <c r="O587" s="10" t="b">
        <f>IF(参数统计!B587=15,参数统计!C587)</f>
        <v>0</v>
      </c>
      <c r="P587" s="10" t="b">
        <f>IF(参数统计!B587=16,参数统计!C587)</f>
        <v>0</v>
      </c>
      <c r="Q587" s="10" t="b">
        <f>IF(参数统计!B587=17,参数统计!C587)</f>
        <v>0</v>
      </c>
      <c r="R587" s="10" t="b">
        <f>IF(参数统计!B587=18,参数统计!C587)</f>
        <v>0</v>
      </c>
      <c r="S587" s="10" t="b">
        <f>IF(参数统计!B587=19,参数统计!C587)</f>
        <v>0</v>
      </c>
      <c r="T587" s="10" t="b">
        <f>IF(参数统计!B587=20,参数统计!C587)</f>
        <v>0</v>
      </c>
      <c r="U587" s="10" t="b">
        <f>IF(参数统计!B587=21,参数统计!C587)</f>
        <v>0</v>
      </c>
      <c r="V587" s="10" t="b">
        <f>IF(参数统计!B587=22,参数统计!C587)</f>
        <v>0</v>
      </c>
      <c r="W587" s="10" t="b">
        <f>IF(参数统计!B587=23,参数统计!C587)</f>
        <v>0</v>
      </c>
      <c r="X587" s="10" t="b">
        <f>IF(参数统计!B587=24,参数统计!C587)</f>
        <v>0</v>
      </c>
      <c r="Y587" s="10" t="b">
        <f>IF(参数统计!B587=25,参数统计!C587)</f>
        <v>0</v>
      </c>
      <c r="Z587" s="10" t="b">
        <f>IF(参数统计!B587=26,参数统计!C587)</f>
        <v>0</v>
      </c>
      <c r="AA587" s="10" t="b">
        <f>IF(参数统计!B587=27,参数统计!C587)</f>
        <v>0</v>
      </c>
      <c r="AB587" s="10" t="b">
        <f>IF(参数统计!B587=28,参数统计!C587)</f>
        <v>0</v>
      </c>
      <c r="AC587" s="10" t="b">
        <f>IF(参数统计!B587=29,参数统计!C587)</f>
        <v>0</v>
      </c>
      <c r="AD587" s="10" t="b">
        <f>IF(参数统计!B587=30,参数统计!C587)</f>
        <v>0</v>
      </c>
    </row>
    <row r="588" spans="1:30">
      <c r="A588" s="10" t="b">
        <f>IF(参数统计!B588=1,参数统计!C588)</f>
        <v>0</v>
      </c>
      <c r="B588" s="10" t="b">
        <f>IF(参数统计!B588=2,参数统计!C588)</f>
        <v>0</v>
      </c>
      <c r="C588" s="10" t="b">
        <f>IF(参数统计!B588=3,参数统计!C588)</f>
        <v>0</v>
      </c>
      <c r="D588" s="10" t="b">
        <f>IF(参数统计!B588=4,参数统计!C588)</f>
        <v>0</v>
      </c>
      <c r="E588" s="10" t="b">
        <f>IF(参数统计!B588=5,参数统计!C588)</f>
        <v>0</v>
      </c>
      <c r="F588" s="10" t="b">
        <f>IF(参数统计!B588=6,参数统计!C588)</f>
        <v>0</v>
      </c>
      <c r="G588" s="10" t="b">
        <f>IF(参数统计!B588=7,参数统计!C588)</f>
        <v>0</v>
      </c>
      <c r="H588" s="10" t="b">
        <f>IF(参数统计!B588=8,参数统计!C588)</f>
        <v>0</v>
      </c>
      <c r="I588" s="10" t="b">
        <f>IF(参数统计!B588=9,参数统计!C588)</f>
        <v>0</v>
      </c>
      <c r="J588" s="10" t="b">
        <f>IF(参数统计!B588=10,参数统计!C588)</f>
        <v>0</v>
      </c>
      <c r="K588" s="10" t="b">
        <f>IF(参数统计!B588=11,参数统计!C588)</f>
        <v>0</v>
      </c>
      <c r="L588" s="10" t="b">
        <f>IF(参数统计!B588=12,参数统计!C588)</f>
        <v>0</v>
      </c>
      <c r="M588" s="10" t="b">
        <f>IF(参数统计!B588=13,参数统计!C588)</f>
        <v>0</v>
      </c>
      <c r="N588" s="10" t="b">
        <f>IF(参数统计!B588=14,参数统计!C588)</f>
        <v>0</v>
      </c>
      <c r="O588" s="10" t="b">
        <f>IF(参数统计!B588=15,参数统计!C588)</f>
        <v>0</v>
      </c>
      <c r="P588" s="10" t="b">
        <f>IF(参数统计!B588=16,参数统计!C588)</f>
        <v>0</v>
      </c>
      <c r="Q588" s="10" t="b">
        <f>IF(参数统计!B588=17,参数统计!C588)</f>
        <v>0</v>
      </c>
      <c r="R588" s="10" t="b">
        <f>IF(参数统计!B588=18,参数统计!C588)</f>
        <v>0</v>
      </c>
      <c r="S588" s="10" t="b">
        <f>IF(参数统计!B588=19,参数统计!C588)</f>
        <v>0</v>
      </c>
      <c r="T588" s="10" t="b">
        <f>IF(参数统计!B588=20,参数统计!C588)</f>
        <v>0</v>
      </c>
      <c r="U588" s="10" t="b">
        <f>IF(参数统计!B588=21,参数统计!C588)</f>
        <v>0</v>
      </c>
      <c r="V588" s="10" t="b">
        <f>IF(参数统计!B588=22,参数统计!C588)</f>
        <v>0</v>
      </c>
      <c r="W588" s="10" t="b">
        <f>IF(参数统计!B588=23,参数统计!C588)</f>
        <v>0</v>
      </c>
      <c r="X588" s="10" t="b">
        <f>IF(参数统计!B588=24,参数统计!C588)</f>
        <v>0</v>
      </c>
      <c r="Y588" s="10" t="b">
        <f>IF(参数统计!B588=25,参数统计!C588)</f>
        <v>0</v>
      </c>
      <c r="Z588" s="10" t="b">
        <f>IF(参数统计!B588=26,参数统计!C588)</f>
        <v>0</v>
      </c>
      <c r="AA588" s="10" t="b">
        <f>IF(参数统计!B588=27,参数统计!C588)</f>
        <v>0</v>
      </c>
      <c r="AB588" s="10" t="b">
        <f>IF(参数统计!B588=28,参数统计!C588)</f>
        <v>0</v>
      </c>
      <c r="AC588" s="10" t="b">
        <f>IF(参数统计!B588=29,参数统计!C588)</f>
        <v>0</v>
      </c>
      <c r="AD588" s="10" t="b">
        <f>IF(参数统计!B588=30,参数统计!C588)</f>
        <v>0</v>
      </c>
    </row>
    <row r="589" spans="1:30">
      <c r="A589" s="10" t="b">
        <f>IF(参数统计!B589=1,参数统计!C589)</f>
        <v>0</v>
      </c>
      <c r="B589" s="10" t="b">
        <f>IF(参数统计!B589=2,参数统计!C589)</f>
        <v>0</v>
      </c>
      <c r="C589" s="10" t="b">
        <f>IF(参数统计!B589=3,参数统计!C589)</f>
        <v>0</v>
      </c>
      <c r="D589" s="10" t="b">
        <f>IF(参数统计!B589=4,参数统计!C589)</f>
        <v>0</v>
      </c>
      <c r="E589" s="10" t="b">
        <f>IF(参数统计!B589=5,参数统计!C589)</f>
        <v>0</v>
      </c>
      <c r="F589" s="10" t="b">
        <f>IF(参数统计!B589=6,参数统计!C589)</f>
        <v>0</v>
      </c>
      <c r="G589" s="10" t="b">
        <f>IF(参数统计!B589=7,参数统计!C589)</f>
        <v>0</v>
      </c>
      <c r="H589" s="10" t="b">
        <f>IF(参数统计!B589=8,参数统计!C589)</f>
        <v>0</v>
      </c>
      <c r="I589" s="10" t="b">
        <f>IF(参数统计!B589=9,参数统计!C589)</f>
        <v>0</v>
      </c>
      <c r="J589" s="10" t="b">
        <f>IF(参数统计!B589=10,参数统计!C589)</f>
        <v>0</v>
      </c>
      <c r="K589" s="10" t="b">
        <f>IF(参数统计!B589=11,参数统计!C589)</f>
        <v>0</v>
      </c>
      <c r="L589" s="10" t="b">
        <f>IF(参数统计!B589=12,参数统计!C589)</f>
        <v>0</v>
      </c>
      <c r="M589" s="10" t="b">
        <f>IF(参数统计!B589=13,参数统计!C589)</f>
        <v>0</v>
      </c>
      <c r="N589" s="10" t="b">
        <f>IF(参数统计!B589=14,参数统计!C589)</f>
        <v>0</v>
      </c>
      <c r="O589" s="10" t="b">
        <f>IF(参数统计!B589=15,参数统计!C589)</f>
        <v>0</v>
      </c>
      <c r="P589" s="10" t="b">
        <f>IF(参数统计!B589=16,参数统计!C589)</f>
        <v>0</v>
      </c>
      <c r="Q589" s="10" t="b">
        <f>IF(参数统计!B589=17,参数统计!C589)</f>
        <v>0</v>
      </c>
      <c r="R589" s="10" t="b">
        <f>IF(参数统计!B589=18,参数统计!C589)</f>
        <v>0</v>
      </c>
      <c r="S589" s="10" t="b">
        <f>IF(参数统计!B589=19,参数统计!C589)</f>
        <v>0</v>
      </c>
      <c r="T589" s="10" t="b">
        <f>IF(参数统计!B589=20,参数统计!C589)</f>
        <v>0</v>
      </c>
      <c r="U589" s="10" t="b">
        <f>IF(参数统计!B589=21,参数统计!C589)</f>
        <v>0</v>
      </c>
      <c r="V589" s="10" t="b">
        <f>IF(参数统计!B589=22,参数统计!C589)</f>
        <v>0</v>
      </c>
      <c r="W589" s="10" t="b">
        <f>IF(参数统计!B589=23,参数统计!C589)</f>
        <v>0</v>
      </c>
      <c r="X589" s="10" t="b">
        <f>IF(参数统计!B589=24,参数统计!C589)</f>
        <v>0</v>
      </c>
      <c r="Y589" s="10" t="b">
        <f>IF(参数统计!B589=25,参数统计!C589)</f>
        <v>0</v>
      </c>
      <c r="Z589" s="10" t="b">
        <f>IF(参数统计!B589=26,参数统计!C589)</f>
        <v>0</v>
      </c>
      <c r="AA589" s="10" t="b">
        <f>IF(参数统计!B589=27,参数统计!C589)</f>
        <v>0</v>
      </c>
      <c r="AB589" s="10" t="b">
        <f>IF(参数统计!B589=28,参数统计!C589)</f>
        <v>0</v>
      </c>
      <c r="AC589" s="10" t="b">
        <f>IF(参数统计!B589=29,参数统计!C589)</f>
        <v>0</v>
      </c>
      <c r="AD589" s="10" t="b">
        <f>IF(参数统计!B589=30,参数统计!C589)</f>
        <v>0</v>
      </c>
    </row>
    <row r="590" spans="1:30">
      <c r="A590" s="10" t="b">
        <f>IF(参数统计!B590=1,参数统计!C590)</f>
        <v>0</v>
      </c>
      <c r="B590" s="10" t="b">
        <f>IF(参数统计!B590=2,参数统计!C590)</f>
        <v>0</v>
      </c>
      <c r="C590" s="10" t="b">
        <f>IF(参数统计!B590=3,参数统计!C590)</f>
        <v>0</v>
      </c>
      <c r="D590" s="10" t="b">
        <f>IF(参数统计!B590=4,参数统计!C590)</f>
        <v>0</v>
      </c>
      <c r="E590" s="10" t="b">
        <f>IF(参数统计!B590=5,参数统计!C590)</f>
        <v>0</v>
      </c>
      <c r="F590" s="10" t="b">
        <f>IF(参数统计!B590=6,参数统计!C590)</f>
        <v>0</v>
      </c>
      <c r="G590" s="10" t="b">
        <f>IF(参数统计!B590=7,参数统计!C590)</f>
        <v>0</v>
      </c>
      <c r="H590" s="10" t="b">
        <f>IF(参数统计!B590=8,参数统计!C590)</f>
        <v>0</v>
      </c>
      <c r="I590" s="10" t="b">
        <f>IF(参数统计!B590=9,参数统计!C590)</f>
        <v>0</v>
      </c>
      <c r="J590" s="10" t="b">
        <f>IF(参数统计!B590=10,参数统计!C590)</f>
        <v>0</v>
      </c>
      <c r="K590" s="10" t="b">
        <f>IF(参数统计!B590=11,参数统计!C590)</f>
        <v>0</v>
      </c>
      <c r="L590" s="10" t="b">
        <f>IF(参数统计!B590=12,参数统计!C590)</f>
        <v>0</v>
      </c>
      <c r="M590" s="10" t="b">
        <f>IF(参数统计!B590=13,参数统计!C590)</f>
        <v>0</v>
      </c>
      <c r="N590" s="10" t="b">
        <f>IF(参数统计!B590=14,参数统计!C590)</f>
        <v>0</v>
      </c>
      <c r="O590" s="10" t="b">
        <f>IF(参数统计!B590=15,参数统计!C590)</f>
        <v>0</v>
      </c>
      <c r="P590" s="10" t="b">
        <f>IF(参数统计!B590=16,参数统计!C590)</f>
        <v>0</v>
      </c>
      <c r="Q590" s="10" t="b">
        <f>IF(参数统计!B590=17,参数统计!C590)</f>
        <v>0</v>
      </c>
      <c r="R590" s="10" t="b">
        <f>IF(参数统计!B590=18,参数统计!C590)</f>
        <v>0</v>
      </c>
      <c r="S590" s="10" t="b">
        <f>IF(参数统计!B590=19,参数统计!C590)</f>
        <v>0</v>
      </c>
      <c r="T590" s="10" t="b">
        <f>IF(参数统计!B590=20,参数统计!C590)</f>
        <v>0</v>
      </c>
      <c r="U590" s="10" t="b">
        <f>IF(参数统计!B590=21,参数统计!C590)</f>
        <v>0</v>
      </c>
      <c r="V590" s="10" t="b">
        <f>IF(参数统计!B590=22,参数统计!C590)</f>
        <v>0</v>
      </c>
      <c r="W590" s="10" t="b">
        <f>IF(参数统计!B590=23,参数统计!C590)</f>
        <v>0</v>
      </c>
      <c r="X590" s="10" t="b">
        <f>IF(参数统计!B590=24,参数统计!C590)</f>
        <v>0</v>
      </c>
      <c r="Y590" s="10" t="b">
        <f>IF(参数统计!B590=25,参数统计!C590)</f>
        <v>0</v>
      </c>
      <c r="Z590" s="10" t="b">
        <f>IF(参数统计!B590=26,参数统计!C590)</f>
        <v>0</v>
      </c>
      <c r="AA590" s="10" t="b">
        <f>IF(参数统计!B590=27,参数统计!C590)</f>
        <v>0</v>
      </c>
      <c r="AB590" s="10" t="b">
        <f>IF(参数统计!B590=28,参数统计!C590)</f>
        <v>0</v>
      </c>
      <c r="AC590" s="10" t="b">
        <f>IF(参数统计!B590=29,参数统计!C590)</f>
        <v>0</v>
      </c>
      <c r="AD590" s="10" t="b">
        <f>IF(参数统计!B590=30,参数统计!C590)</f>
        <v>0</v>
      </c>
    </row>
    <row r="591" spans="1:30">
      <c r="A591" s="10" t="b">
        <f>IF(参数统计!B591=1,参数统计!C591)</f>
        <v>0</v>
      </c>
      <c r="B591" s="10" t="b">
        <f>IF(参数统计!B591=2,参数统计!C591)</f>
        <v>0</v>
      </c>
      <c r="C591" s="10" t="b">
        <f>IF(参数统计!B591=3,参数统计!C591)</f>
        <v>0</v>
      </c>
      <c r="D591" s="10" t="b">
        <f>IF(参数统计!B591=4,参数统计!C591)</f>
        <v>0</v>
      </c>
      <c r="E591" s="10" t="b">
        <f>IF(参数统计!B591=5,参数统计!C591)</f>
        <v>0</v>
      </c>
      <c r="F591" s="10" t="b">
        <f>IF(参数统计!B591=6,参数统计!C591)</f>
        <v>0</v>
      </c>
      <c r="G591" s="10" t="b">
        <f>IF(参数统计!B591=7,参数统计!C591)</f>
        <v>0</v>
      </c>
      <c r="H591" s="10" t="b">
        <f>IF(参数统计!B591=8,参数统计!C591)</f>
        <v>0</v>
      </c>
      <c r="I591" s="10" t="b">
        <f>IF(参数统计!B591=9,参数统计!C591)</f>
        <v>0</v>
      </c>
      <c r="J591" s="10" t="b">
        <f>IF(参数统计!B591=10,参数统计!C591)</f>
        <v>0</v>
      </c>
      <c r="K591" s="10" t="b">
        <f>IF(参数统计!B591=11,参数统计!C591)</f>
        <v>0</v>
      </c>
      <c r="L591" s="10" t="b">
        <f>IF(参数统计!B591=12,参数统计!C591)</f>
        <v>0</v>
      </c>
      <c r="M591" s="10" t="b">
        <f>IF(参数统计!B591=13,参数统计!C591)</f>
        <v>0</v>
      </c>
      <c r="N591" s="10" t="b">
        <f>IF(参数统计!B591=14,参数统计!C591)</f>
        <v>0</v>
      </c>
      <c r="O591" s="10" t="b">
        <f>IF(参数统计!B591=15,参数统计!C591)</f>
        <v>0</v>
      </c>
      <c r="P591" s="10" t="b">
        <f>IF(参数统计!B591=16,参数统计!C591)</f>
        <v>0</v>
      </c>
      <c r="Q591" s="10" t="b">
        <f>IF(参数统计!B591=17,参数统计!C591)</f>
        <v>0</v>
      </c>
      <c r="R591" s="10" t="b">
        <f>IF(参数统计!B591=18,参数统计!C591)</f>
        <v>0</v>
      </c>
      <c r="S591" s="10" t="b">
        <f>IF(参数统计!B591=19,参数统计!C591)</f>
        <v>0</v>
      </c>
      <c r="T591" s="10" t="b">
        <f>IF(参数统计!B591=20,参数统计!C591)</f>
        <v>0</v>
      </c>
      <c r="U591" s="10" t="b">
        <f>IF(参数统计!B591=21,参数统计!C591)</f>
        <v>0</v>
      </c>
      <c r="V591" s="10" t="b">
        <f>IF(参数统计!B591=22,参数统计!C591)</f>
        <v>0</v>
      </c>
      <c r="W591" s="10" t="b">
        <f>IF(参数统计!B591=23,参数统计!C591)</f>
        <v>0</v>
      </c>
      <c r="X591" s="10" t="b">
        <f>IF(参数统计!B591=24,参数统计!C591)</f>
        <v>0</v>
      </c>
      <c r="Y591" s="10" t="b">
        <f>IF(参数统计!B591=25,参数统计!C591)</f>
        <v>0</v>
      </c>
      <c r="Z591" s="10" t="b">
        <f>IF(参数统计!B591=26,参数统计!C591)</f>
        <v>0</v>
      </c>
      <c r="AA591" s="10" t="b">
        <f>IF(参数统计!B591=27,参数统计!C591)</f>
        <v>0</v>
      </c>
      <c r="AB591" s="10" t="b">
        <f>IF(参数统计!B591=28,参数统计!C591)</f>
        <v>0</v>
      </c>
      <c r="AC591" s="10" t="b">
        <f>IF(参数统计!B591=29,参数统计!C591)</f>
        <v>0</v>
      </c>
      <c r="AD591" s="10" t="b">
        <f>IF(参数统计!B591=30,参数统计!C591)</f>
        <v>0</v>
      </c>
    </row>
    <row r="592" spans="1:30">
      <c r="A592" s="10" t="b">
        <f>IF(参数统计!B592=1,参数统计!C592)</f>
        <v>0</v>
      </c>
      <c r="B592" s="10" t="b">
        <f>IF(参数统计!B592=2,参数统计!C592)</f>
        <v>0</v>
      </c>
      <c r="C592" s="10" t="b">
        <f>IF(参数统计!B592=3,参数统计!C592)</f>
        <v>0</v>
      </c>
      <c r="D592" s="10" t="b">
        <f>IF(参数统计!B592=4,参数统计!C592)</f>
        <v>0</v>
      </c>
      <c r="E592" s="10" t="b">
        <f>IF(参数统计!B592=5,参数统计!C592)</f>
        <v>0</v>
      </c>
      <c r="F592" s="10" t="b">
        <f>IF(参数统计!B592=6,参数统计!C592)</f>
        <v>0</v>
      </c>
      <c r="G592" s="10" t="b">
        <f>IF(参数统计!B592=7,参数统计!C592)</f>
        <v>0</v>
      </c>
      <c r="H592" s="10" t="b">
        <f>IF(参数统计!B592=8,参数统计!C592)</f>
        <v>0</v>
      </c>
      <c r="I592" s="10" t="b">
        <f>IF(参数统计!B592=9,参数统计!C592)</f>
        <v>0</v>
      </c>
      <c r="J592" s="10" t="b">
        <f>IF(参数统计!B592=10,参数统计!C592)</f>
        <v>0</v>
      </c>
      <c r="K592" s="10" t="b">
        <f>IF(参数统计!B592=11,参数统计!C592)</f>
        <v>0</v>
      </c>
      <c r="L592" s="10" t="b">
        <f>IF(参数统计!B592=12,参数统计!C592)</f>
        <v>0</v>
      </c>
      <c r="M592" s="10" t="b">
        <f>IF(参数统计!B592=13,参数统计!C592)</f>
        <v>0</v>
      </c>
      <c r="N592" s="10" t="b">
        <f>IF(参数统计!B592=14,参数统计!C592)</f>
        <v>0</v>
      </c>
      <c r="O592" s="10" t="b">
        <f>IF(参数统计!B592=15,参数统计!C592)</f>
        <v>0</v>
      </c>
      <c r="P592" s="10" t="b">
        <f>IF(参数统计!B592=16,参数统计!C592)</f>
        <v>0</v>
      </c>
      <c r="Q592" s="10" t="b">
        <f>IF(参数统计!B592=17,参数统计!C592)</f>
        <v>0</v>
      </c>
      <c r="R592" s="10" t="b">
        <f>IF(参数统计!B592=18,参数统计!C592)</f>
        <v>0</v>
      </c>
      <c r="S592" s="10" t="b">
        <f>IF(参数统计!B592=19,参数统计!C592)</f>
        <v>0</v>
      </c>
      <c r="T592" s="10" t="b">
        <f>IF(参数统计!B592=20,参数统计!C592)</f>
        <v>0</v>
      </c>
      <c r="U592" s="10" t="b">
        <f>IF(参数统计!B592=21,参数统计!C592)</f>
        <v>0</v>
      </c>
      <c r="V592" s="10" t="b">
        <f>IF(参数统计!B592=22,参数统计!C592)</f>
        <v>0</v>
      </c>
      <c r="W592" s="10" t="b">
        <f>IF(参数统计!B592=23,参数统计!C592)</f>
        <v>0</v>
      </c>
      <c r="X592" s="10" t="b">
        <f>IF(参数统计!B592=24,参数统计!C592)</f>
        <v>0</v>
      </c>
      <c r="Y592" s="10" t="b">
        <f>IF(参数统计!B592=25,参数统计!C592)</f>
        <v>0</v>
      </c>
      <c r="Z592" s="10" t="b">
        <f>IF(参数统计!B592=26,参数统计!C592)</f>
        <v>0</v>
      </c>
      <c r="AA592" s="10" t="b">
        <f>IF(参数统计!B592=27,参数统计!C592)</f>
        <v>0</v>
      </c>
      <c r="AB592" s="10" t="b">
        <f>IF(参数统计!B592=28,参数统计!C592)</f>
        <v>0</v>
      </c>
      <c r="AC592" s="10" t="b">
        <f>IF(参数统计!B592=29,参数统计!C592)</f>
        <v>0</v>
      </c>
      <c r="AD592" s="10" t="b">
        <f>IF(参数统计!B592=30,参数统计!C592)</f>
        <v>0</v>
      </c>
    </row>
    <row r="593" spans="1:30">
      <c r="A593" s="10" t="b">
        <f>IF(参数统计!B593=1,参数统计!C593)</f>
        <v>0</v>
      </c>
      <c r="B593" s="10" t="b">
        <f>IF(参数统计!B593=2,参数统计!C593)</f>
        <v>0</v>
      </c>
      <c r="C593" s="10" t="b">
        <f>IF(参数统计!B593=3,参数统计!C593)</f>
        <v>0</v>
      </c>
      <c r="D593" s="10" t="b">
        <f>IF(参数统计!B593=4,参数统计!C593)</f>
        <v>0</v>
      </c>
      <c r="E593" s="10" t="b">
        <f>IF(参数统计!B593=5,参数统计!C593)</f>
        <v>0</v>
      </c>
      <c r="F593" s="10" t="b">
        <f>IF(参数统计!B593=6,参数统计!C593)</f>
        <v>0</v>
      </c>
      <c r="G593" s="10" t="b">
        <f>IF(参数统计!B593=7,参数统计!C593)</f>
        <v>0</v>
      </c>
      <c r="H593" s="10" t="b">
        <f>IF(参数统计!B593=8,参数统计!C593)</f>
        <v>0</v>
      </c>
      <c r="I593" s="10" t="b">
        <f>IF(参数统计!B593=9,参数统计!C593)</f>
        <v>0</v>
      </c>
      <c r="J593" s="10" t="b">
        <f>IF(参数统计!B593=10,参数统计!C593)</f>
        <v>0</v>
      </c>
      <c r="K593" s="10" t="b">
        <f>IF(参数统计!B593=11,参数统计!C593)</f>
        <v>0</v>
      </c>
      <c r="L593" s="10" t="b">
        <f>IF(参数统计!B593=12,参数统计!C593)</f>
        <v>0</v>
      </c>
      <c r="M593" s="10" t="b">
        <f>IF(参数统计!B593=13,参数统计!C593)</f>
        <v>0</v>
      </c>
      <c r="N593" s="10" t="b">
        <f>IF(参数统计!B593=14,参数统计!C593)</f>
        <v>0</v>
      </c>
      <c r="O593" s="10" t="b">
        <f>IF(参数统计!B593=15,参数统计!C593)</f>
        <v>0</v>
      </c>
      <c r="P593" s="10" t="b">
        <f>IF(参数统计!B593=16,参数统计!C593)</f>
        <v>0</v>
      </c>
      <c r="Q593" s="10" t="b">
        <f>IF(参数统计!B593=17,参数统计!C593)</f>
        <v>0</v>
      </c>
      <c r="R593" s="10" t="b">
        <f>IF(参数统计!B593=18,参数统计!C593)</f>
        <v>0</v>
      </c>
      <c r="S593" s="10" t="b">
        <f>IF(参数统计!B593=19,参数统计!C593)</f>
        <v>0</v>
      </c>
      <c r="T593" s="10" t="b">
        <f>IF(参数统计!B593=20,参数统计!C593)</f>
        <v>0</v>
      </c>
      <c r="U593" s="10" t="b">
        <f>IF(参数统计!B593=21,参数统计!C593)</f>
        <v>0</v>
      </c>
      <c r="V593" s="10" t="b">
        <f>IF(参数统计!B593=22,参数统计!C593)</f>
        <v>0</v>
      </c>
      <c r="W593" s="10" t="b">
        <f>IF(参数统计!B593=23,参数统计!C593)</f>
        <v>0</v>
      </c>
      <c r="X593" s="10" t="b">
        <f>IF(参数统计!B593=24,参数统计!C593)</f>
        <v>0</v>
      </c>
      <c r="Y593" s="10" t="b">
        <f>IF(参数统计!B593=25,参数统计!C593)</f>
        <v>0</v>
      </c>
      <c r="Z593" s="10" t="b">
        <f>IF(参数统计!B593=26,参数统计!C593)</f>
        <v>0</v>
      </c>
      <c r="AA593" s="10" t="b">
        <f>IF(参数统计!B593=27,参数统计!C593)</f>
        <v>0</v>
      </c>
      <c r="AB593" s="10" t="b">
        <f>IF(参数统计!B593=28,参数统计!C593)</f>
        <v>0</v>
      </c>
      <c r="AC593" s="10" t="b">
        <f>IF(参数统计!B593=29,参数统计!C593)</f>
        <v>0</v>
      </c>
      <c r="AD593" s="10" t="b">
        <f>IF(参数统计!B593=30,参数统计!C593)</f>
        <v>0</v>
      </c>
    </row>
    <row r="594" spans="1:30">
      <c r="A594" s="10" t="b">
        <f>IF(参数统计!B594=1,参数统计!C594)</f>
        <v>0</v>
      </c>
      <c r="B594" s="10" t="b">
        <f>IF(参数统计!B594=2,参数统计!C594)</f>
        <v>0</v>
      </c>
      <c r="C594" s="10" t="b">
        <f>IF(参数统计!B594=3,参数统计!C594)</f>
        <v>0</v>
      </c>
      <c r="D594" s="10" t="b">
        <f>IF(参数统计!B594=4,参数统计!C594)</f>
        <v>0</v>
      </c>
      <c r="E594" s="10" t="b">
        <f>IF(参数统计!B594=5,参数统计!C594)</f>
        <v>0</v>
      </c>
      <c r="F594" s="10" t="b">
        <f>IF(参数统计!B594=6,参数统计!C594)</f>
        <v>0</v>
      </c>
      <c r="G594" s="10" t="b">
        <f>IF(参数统计!B594=7,参数统计!C594)</f>
        <v>0</v>
      </c>
      <c r="H594" s="10" t="b">
        <f>IF(参数统计!B594=8,参数统计!C594)</f>
        <v>0</v>
      </c>
      <c r="I594" s="10" t="b">
        <f>IF(参数统计!B594=9,参数统计!C594)</f>
        <v>0</v>
      </c>
      <c r="J594" s="10" t="b">
        <f>IF(参数统计!B594=10,参数统计!C594)</f>
        <v>0</v>
      </c>
      <c r="K594" s="10" t="b">
        <f>IF(参数统计!B594=11,参数统计!C594)</f>
        <v>0</v>
      </c>
      <c r="L594" s="10" t="b">
        <f>IF(参数统计!B594=12,参数统计!C594)</f>
        <v>0</v>
      </c>
      <c r="M594" s="10" t="b">
        <f>IF(参数统计!B594=13,参数统计!C594)</f>
        <v>0</v>
      </c>
      <c r="N594" s="10" t="b">
        <f>IF(参数统计!B594=14,参数统计!C594)</f>
        <v>0</v>
      </c>
      <c r="O594" s="10" t="b">
        <f>IF(参数统计!B594=15,参数统计!C594)</f>
        <v>0</v>
      </c>
      <c r="P594" s="10" t="b">
        <f>IF(参数统计!B594=16,参数统计!C594)</f>
        <v>0</v>
      </c>
      <c r="Q594" s="10" t="b">
        <f>IF(参数统计!B594=17,参数统计!C594)</f>
        <v>0</v>
      </c>
      <c r="R594" s="10" t="b">
        <f>IF(参数统计!B594=18,参数统计!C594)</f>
        <v>0</v>
      </c>
      <c r="S594" s="10" t="b">
        <f>IF(参数统计!B594=19,参数统计!C594)</f>
        <v>0</v>
      </c>
      <c r="T594" s="10" t="b">
        <f>IF(参数统计!B594=20,参数统计!C594)</f>
        <v>0</v>
      </c>
      <c r="U594" s="10" t="b">
        <f>IF(参数统计!B594=21,参数统计!C594)</f>
        <v>0</v>
      </c>
      <c r="V594" s="10" t="b">
        <f>IF(参数统计!B594=22,参数统计!C594)</f>
        <v>0</v>
      </c>
      <c r="W594" s="10" t="b">
        <f>IF(参数统计!B594=23,参数统计!C594)</f>
        <v>0</v>
      </c>
      <c r="X594" s="10" t="b">
        <f>IF(参数统计!B594=24,参数统计!C594)</f>
        <v>0</v>
      </c>
      <c r="Y594" s="10" t="b">
        <f>IF(参数统计!B594=25,参数统计!C594)</f>
        <v>0</v>
      </c>
      <c r="Z594" s="10" t="b">
        <f>IF(参数统计!B594=26,参数统计!C594)</f>
        <v>0</v>
      </c>
      <c r="AA594" s="10" t="b">
        <f>IF(参数统计!B594=27,参数统计!C594)</f>
        <v>0</v>
      </c>
      <c r="AB594" s="10" t="b">
        <f>IF(参数统计!B594=28,参数统计!C594)</f>
        <v>0</v>
      </c>
      <c r="AC594" s="10" t="b">
        <f>IF(参数统计!B594=29,参数统计!C594)</f>
        <v>0</v>
      </c>
      <c r="AD594" s="10" t="b">
        <f>IF(参数统计!B594=30,参数统计!C594)</f>
        <v>0</v>
      </c>
    </row>
    <row r="595" spans="1:30">
      <c r="A595" s="10" t="b">
        <f>IF(参数统计!B595=1,参数统计!C595)</f>
        <v>0</v>
      </c>
      <c r="B595" s="10" t="b">
        <f>IF(参数统计!B595=2,参数统计!C595)</f>
        <v>0</v>
      </c>
      <c r="C595" s="10" t="b">
        <f>IF(参数统计!B595=3,参数统计!C595)</f>
        <v>0</v>
      </c>
      <c r="D595" s="10" t="b">
        <f>IF(参数统计!B595=4,参数统计!C595)</f>
        <v>0</v>
      </c>
      <c r="E595" s="10" t="b">
        <f>IF(参数统计!B595=5,参数统计!C595)</f>
        <v>0</v>
      </c>
      <c r="F595" s="10" t="b">
        <f>IF(参数统计!B595=6,参数统计!C595)</f>
        <v>0</v>
      </c>
      <c r="G595" s="10" t="b">
        <f>IF(参数统计!B595=7,参数统计!C595)</f>
        <v>0</v>
      </c>
      <c r="H595" s="10" t="b">
        <f>IF(参数统计!B595=8,参数统计!C595)</f>
        <v>0</v>
      </c>
      <c r="I595" s="10" t="b">
        <f>IF(参数统计!B595=9,参数统计!C595)</f>
        <v>0</v>
      </c>
      <c r="J595" s="10" t="b">
        <f>IF(参数统计!B595=10,参数统计!C595)</f>
        <v>0</v>
      </c>
      <c r="K595" s="10" t="b">
        <f>IF(参数统计!B595=11,参数统计!C595)</f>
        <v>0</v>
      </c>
      <c r="L595" s="10" t="b">
        <f>IF(参数统计!B595=12,参数统计!C595)</f>
        <v>0</v>
      </c>
      <c r="M595" s="10" t="b">
        <f>IF(参数统计!B595=13,参数统计!C595)</f>
        <v>0</v>
      </c>
      <c r="N595" s="10" t="b">
        <f>IF(参数统计!B595=14,参数统计!C595)</f>
        <v>0</v>
      </c>
      <c r="O595" s="10" t="b">
        <f>IF(参数统计!B595=15,参数统计!C595)</f>
        <v>0</v>
      </c>
      <c r="P595" s="10" t="b">
        <f>IF(参数统计!B595=16,参数统计!C595)</f>
        <v>0</v>
      </c>
      <c r="Q595" s="10" t="b">
        <f>IF(参数统计!B595=17,参数统计!C595)</f>
        <v>0</v>
      </c>
      <c r="R595" s="10" t="b">
        <f>IF(参数统计!B595=18,参数统计!C595)</f>
        <v>0</v>
      </c>
      <c r="S595" s="10" t="b">
        <f>IF(参数统计!B595=19,参数统计!C595)</f>
        <v>0</v>
      </c>
      <c r="T595" s="10" t="b">
        <f>IF(参数统计!B595=20,参数统计!C595)</f>
        <v>0</v>
      </c>
      <c r="U595" s="10" t="b">
        <f>IF(参数统计!B595=21,参数统计!C595)</f>
        <v>0</v>
      </c>
      <c r="V595" s="10" t="b">
        <f>IF(参数统计!B595=22,参数统计!C595)</f>
        <v>0</v>
      </c>
      <c r="W595" s="10" t="b">
        <f>IF(参数统计!B595=23,参数统计!C595)</f>
        <v>0</v>
      </c>
      <c r="X595" s="10" t="b">
        <f>IF(参数统计!B595=24,参数统计!C595)</f>
        <v>0</v>
      </c>
      <c r="Y595" s="10" t="b">
        <f>IF(参数统计!B595=25,参数统计!C595)</f>
        <v>0</v>
      </c>
      <c r="Z595" s="10" t="b">
        <f>IF(参数统计!B595=26,参数统计!C595)</f>
        <v>0</v>
      </c>
      <c r="AA595" s="10" t="b">
        <f>IF(参数统计!B595=27,参数统计!C595)</f>
        <v>0</v>
      </c>
      <c r="AB595" s="10" t="b">
        <f>IF(参数统计!B595=28,参数统计!C595)</f>
        <v>0</v>
      </c>
      <c r="AC595" s="10" t="b">
        <f>IF(参数统计!B595=29,参数统计!C595)</f>
        <v>0</v>
      </c>
      <c r="AD595" s="10" t="b">
        <f>IF(参数统计!B595=30,参数统计!C595)</f>
        <v>0</v>
      </c>
    </row>
    <row r="596" spans="1:30">
      <c r="A596" s="10" t="b">
        <f>IF(参数统计!B596=1,参数统计!C596)</f>
        <v>0</v>
      </c>
      <c r="B596" s="10" t="b">
        <f>IF(参数统计!B596=2,参数统计!C596)</f>
        <v>0</v>
      </c>
      <c r="C596" s="10" t="b">
        <f>IF(参数统计!B596=3,参数统计!C596)</f>
        <v>0</v>
      </c>
      <c r="D596" s="10" t="b">
        <f>IF(参数统计!B596=4,参数统计!C596)</f>
        <v>0</v>
      </c>
      <c r="E596" s="10" t="b">
        <f>IF(参数统计!B596=5,参数统计!C596)</f>
        <v>0</v>
      </c>
      <c r="F596" s="10" t="b">
        <f>IF(参数统计!B596=6,参数统计!C596)</f>
        <v>0</v>
      </c>
      <c r="G596" s="10" t="b">
        <f>IF(参数统计!B596=7,参数统计!C596)</f>
        <v>0</v>
      </c>
      <c r="H596" s="10" t="b">
        <f>IF(参数统计!B596=8,参数统计!C596)</f>
        <v>0</v>
      </c>
      <c r="I596" s="10" t="b">
        <f>IF(参数统计!B596=9,参数统计!C596)</f>
        <v>0</v>
      </c>
      <c r="J596" s="10" t="b">
        <f>IF(参数统计!B596=10,参数统计!C596)</f>
        <v>0</v>
      </c>
      <c r="K596" s="10" t="b">
        <f>IF(参数统计!B596=11,参数统计!C596)</f>
        <v>0</v>
      </c>
      <c r="L596" s="10" t="b">
        <f>IF(参数统计!B596=12,参数统计!C596)</f>
        <v>0</v>
      </c>
      <c r="M596" s="10" t="b">
        <f>IF(参数统计!B596=13,参数统计!C596)</f>
        <v>0</v>
      </c>
      <c r="N596" s="10" t="b">
        <f>IF(参数统计!B596=14,参数统计!C596)</f>
        <v>0</v>
      </c>
      <c r="O596" s="10" t="b">
        <f>IF(参数统计!B596=15,参数统计!C596)</f>
        <v>0</v>
      </c>
      <c r="P596" s="10" t="b">
        <f>IF(参数统计!B596=16,参数统计!C596)</f>
        <v>0</v>
      </c>
      <c r="Q596" s="10" t="b">
        <f>IF(参数统计!B596=17,参数统计!C596)</f>
        <v>0</v>
      </c>
      <c r="R596" s="10" t="b">
        <f>IF(参数统计!B596=18,参数统计!C596)</f>
        <v>0</v>
      </c>
      <c r="S596" s="10" t="b">
        <f>IF(参数统计!B596=19,参数统计!C596)</f>
        <v>0</v>
      </c>
      <c r="T596" s="10" t="b">
        <f>IF(参数统计!B596=20,参数统计!C596)</f>
        <v>0</v>
      </c>
      <c r="U596" s="10" t="b">
        <f>IF(参数统计!B596=21,参数统计!C596)</f>
        <v>0</v>
      </c>
      <c r="V596" s="10" t="b">
        <f>IF(参数统计!B596=22,参数统计!C596)</f>
        <v>0</v>
      </c>
      <c r="W596" s="10" t="b">
        <f>IF(参数统计!B596=23,参数统计!C596)</f>
        <v>0</v>
      </c>
      <c r="X596" s="10" t="b">
        <f>IF(参数统计!B596=24,参数统计!C596)</f>
        <v>0</v>
      </c>
      <c r="Y596" s="10" t="b">
        <f>IF(参数统计!B596=25,参数统计!C596)</f>
        <v>0</v>
      </c>
      <c r="Z596" s="10" t="b">
        <f>IF(参数统计!B596=26,参数统计!C596)</f>
        <v>0</v>
      </c>
      <c r="AA596" s="10" t="b">
        <f>IF(参数统计!B596=27,参数统计!C596)</f>
        <v>0</v>
      </c>
      <c r="AB596" s="10" t="b">
        <f>IF(参数统计!B596=28,参数统计!C596)</f>
        <v>0</v>
      </c>
      <c r="AC596" s="10" t="b">
        <f>IF(参数统计!B596=29,参数统计!C596)</f>
        <v>0</v>
      </c>
      <c r="AD596" s="10" t="b">
        <f>IF(参数统计!B596=30,参数统计!C596)</f>
        <v>0</v>
      </c>
    </row>
    <row r="597" spans="1:30">
      <c r="A597" s="10" t="b">
        <f>IF(参数统计!B597=1,参数统计!C597)</f>
        <v>0</v>
      </c>
      <c r="B597" s="10" t="b">
        <f>IF(参数统计!B597=2,参数统计!C597)</f>
        <v>0</v>
      </c>
      <c r="C597" s="10" t="b">
        <f>IF(参数统计!B597=3,参数统计!C597)</f>
        <v>0</v>
      </c>
      <c r="D597" s="10" t="b">
        <f>IF(参数统计!B597=4,参数统计!C597)</f>
        <v>0</v>
      </c>
      <c r="E597" s="10" t="b">
        <f>IF(参数统计!B597=5,参数统计!C597)</f>
        <v>0</v>
      </c>
      <c r="F597" s="10" t="b">
        <f>IF(参数统计!B597=6,参数统计!C597)</f>
        <v>0</v>
      </c>
      <c r="G597" s="10" t="b">
        <f>IF(参数统计!B597=7,参数统计!C597)</f>
        <v>0</v>
      </c>
      <c r="H597" s="10" t="b">
        <f>IF(参数统计!B597=8,参数统计!C597)</f>
        <v>0</v>
      </c>
      <c r="I597" s="10" t="b">
        <f>IF(参数统计!B597=9,参数统计!C597)</f>
        <v>0</v>
      </c>
      <c r="J597" s="10" t="b">
        <f>IF(参数统计!B597=10,参数统计!C597)</f>
        <v>0</v>
      </c>
      <c r="K597" s="10" t="b">
        <f>IF(参数统计!B597=11,参数统计!C597)</f>
        <v>0</v>
      </c>
      <c r="L597" s="10" t="b">
        <f>IF(参数统计!B597=12,参数统计!C597)</f>
        <v>0</v>
      </c>
      <c r="M597" s="10" t="b">
        <f>IF(参数统计!B597=13,参数统计!C597)</f>
        <v>0</v>
      </c>
      <c r="N597" s="10" t="b">
        <f>IF(参数统计!B597=14,参数统计!C597)</f>
        <v>0</v>
      </c>
      <c r="O597" s="10" t="b">
        <f>IF(参数统计!B597=15,参数统计!C597)</f>
        <v>0</v>
      </c>
      <c r="P597" s="10" t="b">
        <f>IF(参数统计!B597=16,参数统计!C597)</f>
        <v>0</v>
      </c>
      <c r="Q597" s="10" t="b">
        <f>IF(参数统计!B597=17,参数统计!C597)</f>
        <v>0</v>
      </c>
      <c r="R597" s="10" t="b">
        <f>IF(参数统计!B597=18,参数统计!C597)</f>
        <v>0</v>
      </c>
      <c r="S597" s="10" t="b">
        <f>IF(参数统计!B597=19,参数统计!C597)</f>
        <v>0</v>
      </c>
      <c r="T597" s="10" t="b">
        <f>IF(参数统计!B597=20,参数统计!C597)</f>
        <v>0</v>
      </c>
      <c r="U597" s="10" t="b">
        <f>IF(参数统计!B597=21,参数统计!C597)</f>
        <v>0</v>
      </c>
      <c r="V597" s="10" t="b">
        <f>IF(参数统计!B597=22,参数统计!C597)</f>
        <v>0</v>
      </c>
      <c r="W597" s="10" t="b">
        <f>IF(参数统计!B597=23,参数统计!C597)</f>
        <v>0</v>
      </c>
      <c r="X597" s="10" t="b">
        <f>IF(参数统计!B597=24,参数统计!C597)</f>
        <v>0</v>
      </c>
      <c r="Y597" s="10" t="b">
        <f>IF(参数统计!B597=25,参数统计!C597)</f>
        <v>0</v>
      </c>
      <c r="Z597" s="10" t="b">
        <f>IF(参数统计!B597=26,参数统计!C597)</f>
        <v>0</v>
      </c>
      <c r="AA597" s="10" t="b">
        <f>IF(参数统计!B597=27,参数统计!C597)</f>
        <v>0</v>
      </c>
      <c r="AB597" s="10" t="b">
        <f>IF(参数统计!B597=28,参数统计!C597)</f>
        <v>0</v>
      </c>
      <c r="AC597" s="10" t="b">
        <f>IF(参数统计!B597=29,参数统计!C597)</f>
        <v>0</v>
      </c>
      <c r="AD597" s="10" t="b">
        <f>IF(参数统计!B597=30,参数统计!C597)</f>
        <v>0</v>
      </c>
    </row>
    <row r="598" spans="1:30">
      <c r="A598" s="10" t="b">
        <f>IF(参数统计!B598=1,参数统计!C598)</f>
        <v>0</v>
      </c>
      <c r="B598" s="10" t="b">
        <f>IF(参数统计!B598=2,参数统计!C598)</f>
        <v>0</v>
      </c>
      <c r="C598" s="10" t="b">
        <f>IF(参数统计!B598=3,参数统计!C598)</f>
        <v>0</v>
      </c>
      <c r="D598" s="10" t="b">
        <f>IF(参数统计!B598=4,参数统计!C598)</f>
        <v>0</v>
      </c>
      <c r="E598" s="10" t="b">
        <f>IF(参数统计!B598=5,参数统计!C598)</f>
        <v>0</v>
      </c>
      <c r="F598" s="10" t="b">
        <f>IF(参数统计!B598=6,参数统计!C598)</f>
        <v>0</v>
      </c>
      <c r="G598" s="10" t="b">
        <f>IF(参数统计!B598=7,参数统计!C598)</f>
        <v>0</v>
      </c>
      <c r="H598" s="10" t="b">
        <f>IF(参数统计!B598=8,参数统计!C598)</f>
        <v>0</v>
      </c>
      <c r="I598" s="10" t="b">
        <f>IF(参数统计!B598=9,参数统计!C598)</f>
        <v>0</v>
      </c>
      <c r="J598" s="10" t="b">
        <f>IF(参数统计!B598=10,参数统计!C598)</f>
        <v>0</v>
      </c>
      <c r="K598" s="10" t="b">
        <f>IF(参数统计!B598=11,参数统计!C598)</f>
        <v>0</v>
      </c>
      <c r="L598" s="10" t="b">
        <f>IF(参数统计!B598=12,参数统计!C598)</f>
        <v>0</v>
      </c>
      <c r="M598" s="10" t="b">
        <f>IF(参数统计!B598=13,参数统计!C598)</f>
        <v>0</v>
      </c>
      <c r="N598" s="10" t="b">
        <f>IF(参数统计!B598=14,参数统计!C598)</f>
        <v>0</v>
      </c>
      <c r="O598" s="10" t="b">
        <f>IF(参数统计!B598=15,参数统计!C598)</f>
        <v>0</v>
      </c>
      <c r="P598" s="10" t="b">
        <f>IF(参数统计!B598=16,参数统计!C598)</f>
        <v>0</v>
      </c>
      <c r="Q598" s="10" t="b">
        <f>IF(参数统计!B598=17,参数统计!C598)</f>
        <v>0</v>
      </c>
      <c r="R598" s="10" t="b">
        <f>IF(参数统计!B598=18,参数统计!C598)</f>
        <v>0</v>
      </c>
      <c r="S598" s="10" t="b">
        <f>IF(参数统计!B598=19,参数统计!C598)</f>
        <v>0</v>
      </c>
      <c r="T598" s="10" t="b">
        <f>IF(参数统计!B598=20,参数统计!C598)</f>
        <v>0</v>
      </c>
      <c r="U598" s="10" t="b">
        <f>IF(参数统计!B598=21,参数统计!C598)</f>
        <v>0</v>
      </c>
      <c r="V598" s="10" t="b">
        <f>IF(参数统计!B598=22,参数统计!C598)</f>
        <v>0</v>
      </c>
      <c r="W598" s="10" t="b">
        <f>IF(参数统计!B598=23,参数统计!C598)</f>
        <v>0</v>
      </c>
      <c r="X598" s="10" t="b">
        <f>IF(参数统计!B598=24,参数统计!C598)</f>
        <v>0</v>
      </c>
      <c r="Y598" s="10" t="b">
        <f>IF(参数统计!B598=25,参数统计!C598)</f>
        <v>0</v>
      </c>
      <c r="Z598" s="10" t="b">
        <f>IF(参数统计!B598=26,参数统计!C598)</f>
        <v>0</v>
      </c>
      <c r="AA598" s="10" t="b">
        <f>IF(参数统计!B598=27,参数统计!C598)</f>
        <v>0</v>
      </c>
      <c r="AB598" s="10" t="b">
        <f>IF(参数统计!B598=28,参数统计!C598)</f>
        <v>0</v>
      </c>
      <c r="AC598" s="10" t="b">
        <f>IF(参数统计!B598=29,参数统计!C598)</f>
        <v>0</v>
      </c>
      <c r="AD598" s="10" t="b">
        <f>IF(参数统计!B598=30,参数统计!C598)</f>
        <v>0</v>
      </c>
    </row>
    <row r="599" spans="1:30">
      <c r="A599" s="10" t="b">
        <f>IF(参数统计!B599=1,参数统计!C599)</f>
        <v>0</v>
      </c>
      <c r="B599" s="10" t="b">
        <f>IF(参数统计!B599=2,参数统计!C599)</f>
        <v>0</v>
      </c>
      <c r="C599" s="10" t="b">
        <f>IF(参数统计!B599=3,参数统计!C599)</f>
        <v>0</v>
      </c>
      <c r="D599" s="10" t="b">
        <f>IF(参数统计!B599=4,参数统计!C599)</f>
        <v>0</v>
      </c>
      <c r="E599" s="10" t="b">
        <f>IF(参数统计!B599=5,参数统计!C599)</f>
        <v>0</v>
      </c>
      <c r="F599" s="10" t="b">
        <f>IF(参数统计!B599=6,参数统计!C599)</f>
        <v>0</v>
      </c>
      <c r="G599" s="10" t="b">
        <f>IF(参数统计!B599=7,参数统计!C599)</f>
        <v>0</v>
      </c>
      <c r="H599" s="10" t="b">
        <f>IF(参数统计!B599=8,参数统计!C599)</f>
        <v>0</v>
      </c>
      <c r="I599" s="10" t="b">
        <f>IF(参数统计!B599=9,参数统计!C599)</f>
        <v>0</v>
      </c>
      <c r="J599" s="10" t="b">
        <f>IF(参数统计!B599=10,参数统计!C599)</f>
        <v>0</v>
      </c>
      <c r="K599" s="10" t="b">
        <f>IF(参数统计!B599=11,参数统计!C599)</f>
        <v>0</v>
      </c>
      <c r="L599" s="10" t="b">
        <f>IF(参数统计!B599=12,参数统计!C599)</f>
        <v>0</v>
      </c>
      <c r="M599" s="10" t="b">
        <f>IF(参数统计!B599=13,参数统计!C599)</f>
        <v>0</v>
      </c>
      <c r="N599" s="10" t="b">
        <f>IF(参数统计!B599=14,参数统计!C599)</f>
        <v>0</v>
      </c>
      <c r="O599" s="10" t="b">
        <f>IF(参数统计!B599=15,参数统计!C599)</f>
        <v>0</v>
      </c>
      <c r="P599" s="10" t="b">
        <f>IF(参数统计!B599=16,参数统计!C599)</f>
        <v>0</v>
      </c>
      <c r="Q599" s="10" t="b">
        <f>IF(参数统计!B599=17,参数统计!C599)</f>
        <v>0</v>
      </c>
      <c r="R599" s="10" t="b">
        <f>IF(参数统计!B599=18,参数统计!C599)</f>
        <v>0</v>
      </c>
      <c r="S599" s="10" t="b">
        <f>IF(参数统计!B599=19,参数统计!C599)</f>
        <v>0</v>
      </c>
      <c r="T599" s="10" t="b">
        <f>IF(参数统计!B599=20,参数统计!C599)</f>
        <v>0</v>
      </c>
      <c r="U599" s="10" t="b">
        <f>IF(参数统计!B599=21,参数统计!C599)</f>
        <v>0</v>
      </c>
      <c r="V599" s="10" t="b">
        <f>IF(参数统计!B599=22,参数统计!C599)</f>
        <v>0</v>
      </c>
      <c r="W599" s="10" t="b">
        <f>IF(参数统计!B599=23,参数统计!C599)</f>
        <v>0</v>
      </c>
      <c r="X599" s="10" t="b">
        <f>IF(参数统计!B599=24,参数统计!C599)</f>
        <v>0</v>
      </c>
      <c r="Y599" s="10" t="b">
        <f>IF(参数统计!B599=25,参数统计!C599)</f>
        <v>0</v>
      </c>
      <c r="Z599" s="10" t="b">
        <f>IF(参数统计!B599=26,参数统计!C599)</f>
        <v>0</v>
      </c>
      <c r="AA599" s="10" t="b">
        <f>IF(参数统计!B599=27,参数统计!C599)</f>
        <v>0</v>
      </c>
      <c r="AB599" s="10" t="b">
        <f>IF(参数统计!B599=28,参数统计!C599)</f>
        <v>0</v>
      </c>
      <c r="AC599" s="10" t="b">
        <f>IF(参数统计!B599=29,参数统计!C599)</f>
        <v>0</v>
      </c>
      <c r="AD599" s="10" t="b">
        <f>IF(参数统计!B599=30,参数统计!C599)</f>
        <v>0</v>
      </c>
    </row>
    <row r="600" spans="1:30">
      <c r="A600" s="10" t="b">
        <f>IF(参数统计!B600=1,参数统计!C600)</f>
        <v>0</v>
      </c>
      <c r="B600" s="10" t="b">
        <f>IF(参数统计!B600=2,参数统计!C600)</f>
        <v>0</v>
      </c>
      <c r="C600" s="10" t="b">
        <f>IF(参数统计!B600=3,参数统计!C600)</f>
        <v>0</v>
      </c>
      <c r="D600" s="10" t="b">
        <f>IF(参数统计!B600=4,参数统计!C600)</f>
        <v>0</v>
      </c>
      <c r="E600" s="10" t="b">
        <f>IF(参数统计!B600=5,参数统计!C600)</f>
        <v>0</v>
      </c>
      <c r="F600" s="10" t="b">
        <f>IF(参数统计!B600=6,参数统计!C600)</f>
        <v>0</v>
      </c>
      <c r="G600" s="10" t="b">
        <f>IF(参数统计!B600=7,参数统计!C600)</f>
        <v>0</v>
      </c>
      <c r="H600" s="10" t="b">
        <f>IF(参数统计!B600=8,参数统计!C600)</f>
        <v>0</v>
      </c>
      <c r="I600" s="10" t="b">
        <f>IF(参数统计!B600=9,参数统计!C600)</f>
        <v>0</v>
      </c>
      <c r="J600" s="10" t="b">
        <f>IF(参数统计!B600=10,参数统计!C600)</f>
        <v>0</v>
      </c>
      <c r="K600" s="10" t="b">
        <f>IF(参数统计!B600=11,参数统计!C600)</f>
        <v>0</v>
      </c>
      <c r="L600" s="10" t="b">
        <f>IF(参数统计!B600=12,参数统计!C600)</f>
        <v>0</v>
      </c>
      <c r="M600" s="10" t="b">
        <f>IF(参数统计!B600=13,参数统计!C600)</f>
        <v>0</v>
      </c>
      <c r="N600" s="10" t="b">
        <f>IF(参数统计!B600=14,参数统计!C600)</f>
        <v>0</v>
      </c>
      <c r="O600" s="10" t="b">
        <f>IF(参数统计!B600=15,参数统计!C600)</f>
        <v>0</v>
      </c>
      <c r="P600" s="10" t="b">
        <f>IF(参数统计!B600=16,参数统计!C600)</f>
        <v>0</v>
      </c>
      <c r="Q600" s="10" t="b">
        <f>IF(参数统计!B600=17,参数统计!C600)</f>
        <v>0</v>
      </c>
      <c r="R600" s="10" t="b">
        <f>IF(参数统计!B600=18,参数统计!C600)</f>
        <v>0</v>
      </c>
      <c r="S600" s="10" t="b">
        <f>IF(参数统计!B600=19,参数统计!C600)</f>
        <v>0</v>
      </c>
      <c r="T600" s="10" t="b">
        <f>IF(参数统计!B600=20,参数统计!C600)</f>
        <v>0</v>
      </c>
      <c r="U600" s="10" t="b">
        <f>IF(参数统计!B600=21,参数统计!C600)</f>
        <v>0</v>
      </c>
      <c r="V600" s="10" t="b">
        <f>IF(参数统计!B600=22,参数统计!C600)</f>
        <v>0</v>
      </c>
      <c r="W600" s="10" t="b">
        <f>IF(参数统计!B600=23,参数统计!C600)</f>
        <v>0</v>
      </c>
      <c r="X600" s="10" t="b">
        <f>IF(参数统计!B600=24,参数统计!C600)</f>
        <v>0</v>
      </c>
      <c r="Y600" s="10" t="b">
        <f>IF(参数统计!B600=25,参数统计!C600)</f>
        <v>0</v>
      </c>
      <c r="Z600" s="10" t="b">
        <f>IF(参数统计!B600=26,参数统计!C600)</f>
        <v>0</v>
      </c>
      <c r="AA600" s="10" t="b">
        <f>IF(参数统计!B600=27,参数统计!C600)</f>
        <v>0</v>
      </c>
      <c r="AB600" s="10" t="b">
        <f>IF(参数统计!B600=28,参数统计!C600)</f>
        <v>0</v>
      </c>
      <c r="AC600" s="10" t="b">
        <f>IF(参数统计!B600=29,参数统计!C600)</f>
        <v>0</v>
      </c>
      <c r="AD600" s="10" t="b">
        <f>IF(参数统计!B600=30,参数统计!C600)</f>
        <v>0</v>
      </c>
    </row>
    <row r="601" spans="1:30">
      <c r="A601" s="10" t="b">
        <f>IF(参数统计!B601=1,参数统计!C601)</f>
        <v>0</v>
      </c>
      <c r="B601" s="10" t="b">
        <f>IF(参数统计!B601=2,参数统计!C601)</f>
        <v>0</v>
      </c>
      <c r="C601" s="10" t="b">
        <f>IF(参数统计!B601=3,参数统计!C601)</f>
        <v>0</v>
      </c>
      <c r="D601" s="10" t="b">
        <f>IF(参数统计!B601=4,参数统计!C601)</f>
        <v>0</v>
      </c>
      <c r="E601" s="10" t="b">
        <f>IF(参数统计!B601=5,参数统计!C601)</f>
        <v>0</v>
      </c>
      <c r="F601" s="10" t="b">
        <f>IF(参数统计!B601=6,参数统计!C601)</f>
        <v>0</v>
      </c>
      <c r="G601" s="10" t="b">
        <f>IF(参数统计!B601=7,参数统计!C601)</f>
        <v>0</v>
      </c>
      <c r="H601" s="10" t="b">
        <f>IF(参数统计!B601=8,参数统计!C601)</f>
        <v>0</v>
      </c>
      <c r="I601" s="10" t="b">
        <f>IF(参数统计!B601=9,参数统计!C601)</f>
        <v>0</v>
      </c>
      <c r="J601" s="10" t="b">
        <f>IF(参数统计!B601=10,参数统计!C601)</f>
        <v>0</v>
      </c>
      <c r="K601" s="10" t="b">
        <f>IF(参数统计!B601=11,参数统计!C601)</f>
        <v>0</v>
      </c>
      <c r="L601" s="10" t="b">
        <f>IF(参数统计!B601=12,参数统计!C601)</f>
        <v>0</v>
      </c>
      <c r="M601" s="10" t="b">
        <f>IF(参数统计!B601=13,参数统计!C601)</f>
        <v>0</v>
      </c>
      <c r="N601" s="10" t="b">
        <f>IF(参数统计!B601=14,参数统计!C601)</f>
        <v>0</v>
      </c>
      <c r="O601" s="10" t="b">
        <f>IF(参数统计!B601=15,参数统计!C601)</f>
        <v>0</v>
      </c>
      <c r="P601" s="10" t="b">
        <f>IF(参数统计!B601=16,参数统计!C601)</f>
        <v>0</v>
      </c>
      <c r="Q601" s="10" t="b">
        <f>IF(参数统计!B601=17,参数统计!C601)</f>
        <v>0</v>
      </c>
      <c r="R601" s="10" t="b">
        <f>IF(参数统计!B601=18,参数统计!C601)</f>
        <v>0</v>
      </c>
      <c r="S601" s="10" t="b">
        <f>IF(参数统计!B601=19,参数统计!C601)</f>
        <v>0</v>
      </c>
      <c r="T601" s="10" t="b">
        <f>IF(参数统计!B601=20,参数统计!C601)</f>
        <v>0</v>
      </c>
      <c r="U601" s="10" t="b">
        <f>IF(参数统计!B601=21,参数统计!C601)</f>
        <v>0</v>
      </c>
      <c r="V601" s="10" t="b">
        <f>IF(参数统计!B601=22,参数统计!C601)</f>
        <v>0</v>
      </c>
      <c r="W601" s="10" t="b">
        <f>IF(参数统计!B601=23,参数统计!C601)</f>
        <v>0</v>
      </c>
      <c r="X601" s="10" t="b">
        <f>IF(参数统计!B601=24,参数统计!C601)</f>
        <v>0</v>
      </c>
      <c r="Y601" s="10" t="b">
        <f>IF(参数统计!B601=25,参数统计!C601)</f>
        <v>0</v>
      </c>
      <c r="Z601" s="10" t="b">
        <f>IF(参数统计!B601=26,参数统计!C601)</f>
        <v>0</v>
      </c>
      <c r="AA601" s="10" t="b">
        <f>IF(参数统计!B601=27,参数统计!C601)</f>
        <v>0</v>
      </c>
      <c r="AB601" s="10" t="b">
        <f>IF(参数统计!B601=28,参数统计!C601)</f>
        <v>0</v>
      </c>
      <c r="AC601" s="10" t="b">
        <f>IF(参数统计!B601=29,参数统计!C601)</f>
        <v>0</v>
      </c>
      <c r="AD601" s="10" t="b">
        <f>IF(参数统计!B601=30,参数统计!C601)</f>
        <v>0</v>
      </c>
    </row>
    <row r="602" spans="1:30">
      <c r="A602" s="10" t="b">
        <f>IF(参数统计!B602=1,参数统计!C602)</f>
        <v>0</v>
      </c>
      <c r="B602" s="10" t="b">
        <f>IF(参数统计!B602=2,参数统计!C602)</f>
        <v>0</v>
      </c>
      <c r="C602" s="10" t="b">
        <f>IF(参数统计!B602=3,参数统计!C602)</f>
        <v>0</v>
      </c>
      <c r="D602" s="10" t="b">
        <f>IF(参数统计!B602=4,参数统计!C602)</f>
        <v>0</v>
      </c>
      <c r="E602" s="10" t="b">
        <f>IF(参数统计!B602=5,参数统计!C602)</f>
        <v>0</v>
      </c>
      <c r="F602" s="10" t="b">
        <f>IF(参数统计!B602=6,参数统计!C602)</f>
        <v>0</v>
      </c>
      <c r="G602" s="10" t="b">
        <f>IF(参数统计!B602=7,参数统计!C602)</f>
        <v>0</v>
      </c>
      <c r="H602" s="10" t="b">
        <f>IF(参数统计!B602=8,参数统计!C602)</f>
        <v>0</v>
      </c>
      <c r="I602" s="10" t="b">
        <f>IF(参数统计!B602=9,参数统计!C602)</f>
        <v>0</v>
      </c>
      <c r="J602" s="10" t="b">
        <f>IF(参数统计!B602=10,参数统计!C602)</f>
        <v>0</v>
      </c>
      <c r="K602" s="10" t="b">
        <f>IF(参数统计!B602=11,参数统计!C602)</f>
        <v>0</v>
      </c>
      <c r="L602" s="10" t="b">
        <f>IF(参数统计!B602=12,参数统计!C602)</f>
        <v>0</v>
      </c>
      <c r="M602" s="10" t="b">
        <f>IF(参数统计!B602=13,参数统计!C602)</f>
        <v>0</v>
      </c>
      <c r="N602" s="10" t="b">
        <f>IF(参数统计!B602=14,参数统计!C602)</f>
        <v>0</v>
      </c>
      <c r="O602" s="10" t="b">
        <f>IF(参数统计!B602=15,参数统计!C602)</f>
        <v>0</v>
      </c>
      <c r="P602" s="10" t="b">
        <f>IF(参数统计!B602=16,参数统计!C602)</f>
        <v>0</v>
      </c>
      <c r="Q602" s="10" t="b">
        <f>IF(参数统计!B602=17,参数统计!C602)</f>
        <v>0</v>
      </c>
      <c r="R602" s="10" t="b">
        <f>IF(参数统计!B602=18,参数统计!C602)</f>
        <v>0</v>
      </c>
      <c r="S602" s="10" t="b">
        <f>IF(参数统计!B602=19,参数统计!C602)</f>
        <v>0</v>
      </c>
      <c r="T602" s="10" t="b">
        <f>IF(参数统计!B602=20,参数统计!C602)</f>
        <v>0</v>
      </c>
      <c r="U602" s="10" t="b">
        <f>IF(参数统计!B602=21,参数统计!C602)</f>
        <v>0</v>
      </c>
      <c r="V602" s="10" t="b">
        <f>IF(参数统计!B602=22,参数统计!C602)</f>
        <v>0</v>
      </c>
      <c r="W602" s="10" t="b">
        <f>IF(参数统计!B602=23,参数统计!C602)</f>
        <v>0</v>
      </c>
      <c r="X602" s="10" t="b">
        <f>IF(参数统计!B602=24,参数统计!C602)</f>
        <v>0</v>
      </c>
      <c r="Y602" s="10" t="b">
        <f>IF(参数统计!B602=25,参数统计!C602)</f>
        <v>0</v>
      </c>
      <c r="Z602" s="10" t="b">
        <f>IF(参数统计!B602=26,参数统计!C602)</f>
        <v>0</v>
      </c>
      <c r="AA602" s="10" t="b">
        <f>IF(参数统计!B602=27,参数统计!C602)</f>
        <v>0</v>
      </c>
      <c r="AB602" s="10" t="b">
        <f>IF(参数统计!B602=28,参数统计!C602)</f>
        <v>0</v>
      </c>
      <c r="AC602" s="10" t="b">
        <f>IF(参数统计!B602=29,参数统计!C602)</f>
        <v>0</v>
      </c>
      <c r="AD602" s="10" t="b">
        <f>IF(参数统计!B602=30,参数统计!C602)</f>
        <v>0</v>
      </c>
    </row>
    <row r="603" spans="1:30">
      <c r="A603" s="10" t="b">
        <f>IF(参数统计!B603=1,参数统计!C603)</f>
        <v>0</v>
      </c>
      <c r="B603" s="10" t="b">
        <f>IF(参数统计!B603=2,参数统计!C603)</f>
        <v>0</v>
      </c>
      <c r="C603" s="10" t="b">
        <f>IF(参数统计!B603=3,参数统计!C603)</f>
        <v>0</v>
      </c>
      <c r="D603" s="10" t="b">
        <f>IF(参数统计!B603=4,参数统计!C603)</f>
        <v>0</v>
      </c>
      <c r="E603" s="10" t="b">
        <f>IF(参数统计!B603=5,参数统计!C603)</f>
        <v>0</v>
      </c>
      <c r="F603" s="10" t="b">
        <f>IF(参数统计!B603=6,参数统计!C603)</f>
        <v>0</v>
      </c>
      <c r="G603" s="10" t="b">
        <f>IF(参数统计!B603=7,参数统计!C603)</f>
        <v>0</v>
      </c>
      <c r="H603" s="10" t="b">
        <f>IF(参数统计!B603=8,参数统计!C603)</f>
        <v>0</v>
      </c>
      <c r="I603" s="10" t="b">
        <f>IF(参数统计!B603=9,参数统计!C603)</f>
        <v>0</v>
      </c>
      <c r="J603" s="10" t="b">
        <f>IF(参数统计!B603=10,参数统计!C603)</f>
        <v>0</v>
      </c>
      <c r="K603" s="10" t="b">
        <f>IF(参数统计!B603=11,参数统计!C603)</f>
        <v>0</v>
      </c>
      <c r="L603" s="10" t="b">
        <f>IF(参数统计!B603=12,参数统计!C603)</f>
        <v>0</v>
      </c>
      <c r="M603" s="10" t="b">
        <f>IF(参数统计!B603=13,参数统计!C603)</f>
        <v>0</v>
      </c>
      <c r="N603" s="10" t="b">
        <f>IF(参数统计!B603=14,参数统计!C603)</f>
        <v>0</v>
      </c>
      <c r="O603" s="10" t="b">
        <f>IF(参数统计!B603=15,参数统计!C603)</f>
        <v>0</v>
      </c>
      <c r="P603" s="10" t="b">
        <f>IF(参数统计!B603=16,参数统计!C603)</f>
        <v>0</v>
      </c>
      <c r="Q603" s="10" t="b">
        <f>IF(参数统计!B603=17,参数统计!C603)</f>
        <v>0</v>
      </c>
      <c r="R603" s="10" t="b">
        <f>IF(参数统计!B603=18,参数统计!C603)</f>
        <v>0</v>
      </c>
      <c r="S603" s="10" t="b">
        <f>IF(参数统计!B603=19,参数统计!C603)</f>
        <v>0</v>
      </c>
      <c r="T603" s="10" t="b">
        <f>IF(参数统计!B603=20,参数统计!C603)</f>
        <v>0</v>
      </c>
      <c r="U603" s="10" t="b">
        <f>IF(参数统计!B603=21,参数统计!C603)</f>
        <v>0</v>
      </c>
      <c r="V603" s="10" t="b">
        <f>IF(参数统计!B603=22,参数统计!C603)</f>
        <v>0</v>
      </c>
      <c r="W603" s="10" t="b">
        <f>IF(参数统计!B603=23,参数统计!C603)</f>
        <v>0</v>
      </c>
      <c r="X603" s="10" t="b">
        <f>IF(参数统计!B603=24,参数统计!C603)</f>
        <v>0</v>
      </c>
      <c r="Y603" s="10" t="b">
        <f>IF(参数统计!B603=25,参数统计!C603)</f>
        <v>0</v>
      </c>
      <c r="Z603" s="10" t="b">
        <f>IF(参数统计!B603=26,参数统计!C603)</f>
        <v>0</v>
      </c>
      <c r="AA603" s="10" t="b">
        <f>IF(参数统计!B603=27,参数统计!C603)</f>
        <v>0</v>
      </c>
      <c r="AB603" s="10" t="b">
        <f>IF(参数统计!B603=28,参数统计!C603)</f>
        <v>0</v>
      </c>
      <c r="AC603" s="10" t="b">
        <f>IF(参数统计!B603=29,参数统计!C603)</f>
        <v>0</v>
      </c>
      <c r="AD603" s="10" t="b">
        <f>IF(参数统计!B603=30,参数统计!C603)</f>
        <v>0</v>
      </c>
    </row>
    <row r="604" spans="1:30">
      <c r="A604" s="10" t="b">
        <f>IF(参数统计!B604=1,参数统计!C604)</f>
        <v>0</v>
      </c>
      <c r="B604" s="10" t="b">
        <f>IF(参数统计!B604=2,参数统计!C604)</f>
        <v>0</v>
      </c>
      <c r="C604" s="10" t="b">
        <f>IF(参数统计!B604=3,参数统计!C604)</f>
        <v>0</v>
      </c>
      <c r="D604" s="10" t="b">
        <f>IF(参数统计!B604=4,参数统计!C604)</f>
        <v>0</v>
      </c>
      <c r="E604" s="10" t="b">
        <f>IF(参数统计!B604=5,参数统计!C604)</f>
        <v>0</v>
      </c>
      <c r="F604" s="10" t="b">
        <f>IF(参数统计!B604=6,参数统计!C604)</f>
        <v>0</v>
      </c>
      <c r="G604" s="10" t="b">
        <f>IF(参数统计!B604=7,参数统计!C604)</f>
        <v>0</v>
      </c>
      <c r="H604" s="10" t="b">
        <f>IF(参数统计!B604=8,参数统计!C604)</f>
        <v>0</v>
      </c>
      <c r="I604" s="10" t="b">
        <f>IF(参数统计!B604=9,参数统计!C604)</f>
        <v>0</v>
      </c>
      <c r="J604" s="10" t="b">
        <f>IF(参数统计!B604=10,参数统计!C604)</f>
        <v>0</v>
      </c>
      <c r="K604" s="10" t="b">
        <f>IF(参数统计!B604=11,参数统计!C604)</f>
        <v>0</v>
      </c>
      <c r="L604" s="10" t="b">
        <f>IF(参数统计!B604=12,参数统计!C604)</f>
        <v>0</v>
      </c>
      <c r="M604" s="10" t="b">
        <f>IF(参数统计!B604=13,参数统计!C604)</f>
        <v>0</v>
      </c>
      <c r="N604" s="10" t="b">
        <f>IF(参数统计!B604=14,参数统计!C604)</f>
        <v>0</v>
      </c>
      <c r="O604" s="10" t="b">
        <f>IF(参数统计!B604=15,参数统计!C604)</f>
        <v>0</v>
      </c>
      <c r="P604" s="10" t="b">
        <f>IF(参数统计!B604=16,参数统计!C604)</f>
        <v>0</v>
      </c>
      <c r="Q604" s="10" t="b">
        <f>IF(参数统计!B604=17,参数统计!C604)</f>
        <v>0</v>
      </c>
      <c r="R604" s="10" t="b">
        <f>IF(参数统计!B604=18,参数统计!C604)</f>
        <v>0</v>
      </c>
      <c r="S604" s="10" t="b">
        <f>IF(参数统计!B604=19,参数统计!C604)</f>
        <v>0</v>
      </c>
      <c r="T604" s="10" t="b">
        <f>IF(参数统计!B604=20,参数统计!C604)</f>
        <v>0</v>
      </c>
      <c r="U604" s="10" t="b">
        <f>IF(参数统计!B604=21,参数统计!C604)</f>
        <v>0</v>
      </c>
      <c r="V604" s="10" t="b">
        <f>IF(参数统计!B604=22,参数统计!C604)</f>
        <v>0</v>
      </c>
      <c r="W604" s="10" t="b">
        <f>IF(参数统计!B604=23,参数统计!C604)</f>
        <v>0</v>
      </c>
      <c r="X604" s="10" t="b">
        <f>IF(参数统计!B604=24,参数统计!C604)</f>
        <v>0</v>
      </c>
      <c r="Y604" s="10" t="b">
        <f>IF(参数统计!B604=25,参数统计!C604)</f>
        <v>0</v>
      </c>
      <c r="Z604" s="10" t="b">
        <f>IF(参数统计!B604=26,参数统计!C604)</f>
        <v>0</v>
      </c>
      <c r="AA604" s="10" t="b">
        <f>IF(参数统计!B604=27,参数统计!C604)</f>
        <v>0</v>
      </c>
      <c r="AB604" s="10" t="b">
        <f>IF(参数统计!B604=28,参数统计!C604)</f>
        <v>0</v>
      </c>
      <c r="AC604" s="10" t="b">
        <f>IF(参数统计!B604=29,参数统计!C604)</f>
        <v>0</v>
      </c>
      <c r="AD604" s="10" t="b">
        <f>IF(参数统计!B604=30,参数统计!C604)</f>
        <v>0</v>
      </c>
    </row>
    <row r="605" spans="1:30">
      <c r="A605" s="10" t="b">
        <f>IF(参数统计!B605=1,参数统计!C605)</f>
        <v>0</v>
      </c>
      <c r="B605" s="10" t="b">
        <f>IF(参数统计!B605=2,参数统计!C605)</f>
        <v>0</v>
      </c>
      <c r="C605" s="10" t="b">
        <f>IF(参数统计!B605=3,参数统计!C605)</f>
        <v>0</v>
      </c>
      <c r="D605" s="10" t="b">
        <f>IF(参数统计!B605=4,参数统计!C605)</f>
        <v>0</v>
      </c>
      <c r="E605" s="10" t="b">
        <f>IF(参数统计!B605=5,参数统计!C605)</f>
        <v>0</v>
      </c>
      <c r="F605" s="10" t="b">
        <f>IF(参数统计!B605=6,参数统计!C605)</f>
        <v>0</v>
      </c>
      <c r="G605" s="10" t="b">
        <f>IF(参数统计!B605=7,参数统计!C605)</f>
        <v>0</v>
      </c>
      <c r="H605" s="10" t="b">
        <f>IF(参数统计!B605=8,参数统计!C605)</f>
        <v>0</v>
      </c>
      <c r="I605" s="10" t="b">
        <f>IF(参数统计!B605=9,参数统计!C605)</f>
        <v>0</v>
      </c>
      <c r="J605" s="10" t="b">
        <f>IF(参数统计!B605=10,参数统计!C605)</f>
        <v>0</v>
      </c>
      <c r="K605" s="10" t="b">
        <f>IF(参数统计!B605=11,参数统计!C605)</f>
        <v>0</v>
      </c>
      <c r="L605" s="10" t="b">
        <f>IF(参数统计!B605=12,参数统计!C605)</f>
        <v>0</v>
      </c>
      <c r="M605" s="10" t="b">
        <f>IF(参数统计!B605=13,参数统计!C605)</f>
        <v>0</v>
      </c>
      <c r="N605" s="10" t="b">
        <f>IF(参数统计!B605=14,参数统计!C605)</f>
        <v>0</v>
      </c>
      <c r="O605" s="10" t="b">
        <f>IF(参数统计!B605=15,参数统计!C605)</f>
        <v>0</v>
      </c>
      <c r="P605" s="10" t="b">
        <f>IF(参数统计!B605=16,参数统计!C605)</f>
        <v>0</v>
      </c>
      <c r="Q605" s="10" t="b">
        <f>IF(参数统计!B605=17,参数统计!C605)</f>
        <v>0</v>
      </c>
      <c r="R605" s="10" t="b">
        <f>IF(参数统计!B605=18,参数统计!C605)</f>
        <v>0</v>
      </c>
      <c r="S605" s="10" t="b">
        <f>IF(参数统计!B605=19,参数统计!C605)</f>
        <v>0</v>
      </c>
      <c r="T605" s="10" t="b">
        <f>IF(参数统计!B605=20,参数统计!C605)</f>
        <v>0</v>
      </c>
      <c r="U605" s="10" t="b">
        <f>IF(参数统计!B605=21,参数统计!C605)</f>
        <v>0</v>
      </c>
      <c r="V605" s="10" t="b">
        <f>IF(参数统计!B605=22,参数统计!C605)</f>
        <v>0</v>
      </c>
      <c r="W605" s="10" t="b">
        <f>IF(参数统计!B605=23,参数统计!C605)</f>
        <v>0</v>
      </c>
      <c r="X605" s="10" t="b">
        <f>IF(参数统计!B605=24,参数统计!C605)</f>
        <v>0</v>
      </c>
      <c r="Y605" s="10" t="b">
        <f>IF(参数统计!B605=25,参数统计!C605)</f>
        <v>0</v>
      </c>
      <c r="Z605" s="10" t="b">
        <f>IF(参数统计!B605=26,参数统计!C605)</f>
        <v>0</v>
      </c>
      <c r="AA605" s="10" t="b">
        <f>IF(参数统计!B605=27,参数统计!C605)</f>
        <v>0</v>
      </c>
      <c r="AB605" s="10" t="b">
        <f>IF(参数统计!B605=28,参数统计!C605)</f>
        <v>0</v>
      </c>
      <c r="AC605" s="10" t="b">
        <f>IF(参数统计!B605=29,参数统计!C605)</f>
        <v>0</v>
      </c>
      <c r="AD605" s="10" t="b">
        <f>IF(参数统计!B605=30,参数统计!C605)</f>
        <v>0</v>
      </c>
    </row>
    <row r="606" spans="1:30">
      <c r="A606" s="10" t="b">
        <f>IF(参数统计!B606=1,参数统计!C606)</f>
        <v>0</v>
      </c>
      <c r="B606" s="10" t="b">
        <f>IF(参数统计!B606=2,参数统计!C606)</f>
        <v>0</v>
      </c>
      <c r="C606" s="10" t="b">
        <f>IF(参数统计!B606=3,参数统计!C606)</f>
        <v>0</v>
      </c>
      <c r="D606" s="10" t="b">
        <f>IF(参数统计!B606=4,参数统计!C606)</f>
        <v>0</v>
      </c>
      <c r="E606" s="10" t="b">
        <f>IF(参数统计!B606=5,参数统计!C606)</f>
        <v>0</v>
      </c>
      <c r="F606" s="10" t="b">
        <f>IF(参数统计!B606=6,参数统计!C606)</f>
        <v>0</v>
      </c>
      <c r="G606" s="10" t="b">
        <f>IF(参数统计!B606=7,参数统计!C606)</f>
        <v>0</v>
      </c>
      <c r="H606" s="10" t="b">
        <f>IF(参数统计!B606=8,参数统计!C606)</f>
        <v>0</v>
      </c>
      <c r="I606" s="10" t="b">
        <f>IF(参数统计!B606=9,参数统计!C606)</f>
        <v>0</v>
      </c>
      <c r="J606" s="10" t="b">
        <f>IF(参数统计!B606=10,参数统计!C606)</f>
        <v>0</v>
      </c>
      <c r="K606" s="10" t="b">
        <f>IF(参数统计!B606=11,参数统计!C606)</f>
        <v>0</v>
      </c>
      <c r="L606" s="10" t="b">
        <f>IF(参数统计!B606=12,参数统计!C606)</f>
        <v>0</v>
      </c>
      <c r="M606" s="10" t="b">
        <f>IF(参数统计!B606=13,参数统计!C606)</f>
        <v>0</v>
      </c>
      <c r="N606" s="10" t="b">
        <f>IF(参数统计!B606=14,参数统计!C606)</f>
        <v>0</v>
      </c>
      <c r="O606" s="10" t="b">
        <f>IF(参数统计!B606=15,参数统计!C606)</f>
        <v>0</v>
      </c>
      <c r="P606" s="10" t="b">
        <f>IF(参数统计!B606=16,参数统计!C606)</f>
        <v>0</v>
      </c>
      <c r="Q606" s="10" t="b">
        <f>IF(参数统计!B606=17,参数统计!C606)</f>
        <v>0</v>
      </c>
      <c r="R606" s="10" t="b">
        <f>IF(参数统计!B606=18,参数统计!C606)</f>
        <v>0</v>
      </c>
      <c r="S606" s="10" t="b">
        <f>IF(参数统计!B606=19,参数统计!C606)</f>
        <v>0</v>
      </c>
      <c r="T606" s="10" t="b">
        <f>IF(参数统计!B606=20,参数统计!C606)</f>
        <v>0</v>
      </c>
      <c r="U606" s="10" t="b">
        <f>IF(参数统计!B606=21,参数统计!C606)</f>
        <v>0</v>
      </c>
      <c r="V606" s="10" t="b">
        <f>IF(参数统计!B606=22,参数统计!C606)</f>
        <v>0</v>
      </c>
      <c r="W606" s="10" t="b">
        <f>IF(参数统计!B606=23,参数统计!C606)</f>
        <v>0</v>
      </c>
      <c r="X606" s="10" t="b">
        <f>IF(参数统计!B606=24,参数统计!C606)</f>
        <v>0</v>
      </c>
      <c r="Y606" s="10" t="b">
        <f>IF(参数统计!B606=25,参数统计!C606)</f>
        <v>0</v>
      </c>
      <c r="Z606" s="10" t="b">
        <f>IF(参数统计!B606=26,参数统计!C606)</f>
        <v>0</v>
      </c>
      <c r="AA606" s="10" t="b">
        <f>IF(参数统计!B606=27,参数统计!C606)</f>
        <v>0</v>
      </c>
      <c r="AB606" s="10" t="b">
        <f>IF(参数统计!B606=28,参数统计!C606)</f>
        <v>0</v>
      </c>
      <c r="AC606" s="10" t="b">
        <f>IF(参数统计!B606=29,参数统计!C606)</f>
        <v>0</v>
      </c>
      <c r="AD606" s="10" t="b">
        <f>IF(参数统计!B606=30,参数统计!C606)</f>
        <v>0</v>
      </c>
    </row>
    <row r="607" spans="1:30">
      <c r="A607" s="10" t="b">
        <f>IF(参数统计!B607=1,参数统计!C607)</f>
        <v>0</v>
      </c>
      <c r="B607" s="10" t="b">
        <f>IF(参数统计!B607=2,参数统计!C607)</f>
        <v>0</v>
      </c>
      <c r="C607" s="10" t="b">
        <f>IF(参数统计!B607=3,参数统计!C607)</f>
        <v>0</v>
      </c>
      <c r="D607" s="10" t="b">
        <f>IF(参数统计!B607=4,参数统计!C607)</f>
        <v>0</v>
      </c>
      <c r="E607" s="10" t="b">
        <f>IF(参数统计!B607=5,参数统计!C607)</f>
        <v>0</v>
      </c>
      <c r="F607" s="10" t="b">
        <f>IF(参数统计!B607=6,参数统计!C607)</f>
        <v>0</v>
      </c>
      <c r="G607" s="10" t="b">
        <f>IF(参数统计!B607=7,参数统计!C607)</f>
        <v>0</v>
      </c>
      <c r="H607" s="10" t="b">
        <f>IF(参数统计!B607=8,参数统计!C607)</f>
        <v>0</v>
      </c>
      <c r="I607" s="10" t="b">
        <f>IF(参数统计!B607=9,参数统计!C607)</f>
        <v>0</v>
      </c>
      <c r="J607" s="10" t="b">
        <f>IF(参数统计!B607=10,参数统计!C607)</f>
        <v>0</v>
      </c>
      <c r="K607" s="10" t="b">
        <f>IF(参数统计!B607=11,参数统计!C607)</f>
        <v>0</v>
      </c>
      <c r="L607" s="10" t="b">
        <f>IF(参数统计!B607=12,参数统计!C607)</f>
        <v>0</v>
      </c>
      <c r="M607" s="10" t="b">
        <f>IF(参数统计!B607=13,参数统计!C607)</f>
        <v>0</v>
      </c>
      <c r="N607" s="10" t="b">
        <f>IF(参数统计!B607=14,参数统计!C607)</f>
        <v>0</v>
      </c>
      <c r="O607" s="10" t="b">
        <f>IF(参数统计!B607=15,参数统计!C607)</f>
        <v>0</v>
      </c>
      <c r="P607" s="10" t="b">
        <f>IF(参数统计!B607=16,参数统计!C607)</f>
        <v>0</v>
      </c>
      <c r="Q607" s="10" t="b">
        <f>IF(参数统计!B607=17,参数统计!C607)</f>
        <v>0</v>
      </c>
      <c r="R607" s="10" t="b">
        <f>IF(参数统计!B607=18,参数统计!C607)</f>
        <v>0</v>
      </c>
      <c r="S607" s="10" t="b">
        <f>IF(参数统计!B607=19,参数统计!C607)</f>
        <v>0</v>
      </c>
      <c r="T607" s="10" t="b">
        <f>IF(参数统计!B607=20,参数统计!C607)</f>
        <v>0</v>
      </c>
      <c r="U607" s="10" t="b">
        <f>IF(参数统计!B607=21,参数统计!C607)</f>
        <v>0</v>
      </c>
      <c r="V607" s="10" t="b">
        <f>IF(参数统计!B607=22,参数统计!C607)</f>
        <v>0</v>
      </c>
      <c r="W607" s="10" t="b">
        <f>IF(参数统计!B607=23,参数统计!C607)</f>
        <v>0</v>
      </c>
      <c r="X607" s="10" t="b">
        <f>IF(参数统计!B607=24,参数统计!C607)</f>
        <v>0</v>
      </c>
      <c r="Y607" s="10" t="b">
        <f>IF(参数统计!B607=25,参数统计!C607)</f>
        <v>0</v>
      </c>
      <c r="Z607" s="10" t="b">
        <f>IF(参数统计!B607=26,参数统计!C607)</f>
        <v>0</v>
      </c>
      <c r="AA607" s="10" t="b">
        <f>IF(参数统计!B607=27,参数统计!C607)</f>
        <v>0</v>
      </c>
      <c r="AB607" s="10" t="b">
        <f>IF(参数统计!B607=28,参数统计!C607)</f>
        <v>0</v>
      </c>
      <c r="AC607" s="10" t="b">
        <f>IF(参数统计!B607=29,参数统计!C607)</f>
        <v>0</v>
      </c>
      <c r="AD607" s="10" t="b">
        <f>IF(参数统计!B607=30,参数统计!C607)</f>
        <v>0</v>
      </c>
    </row>
    <row r="608" spans="1:30">
      <c r="A608" s="10" t="b">
        <f>IF(参数统计!B608=1,参数统计!C608)</f>
        <v>0</v>
      </c>
      <c r="B608" s="10" t="b">
        <f>IF(参数统计!B608=2,参数统计!C608)</f>
        <v>0</v>
      </c>
      <c r="C608" s="10" t="b">
        <f>IF(参数统计!B608=3,参数统计!C608)</f>
        <v>0</v>
      </c>
      <c r="D608" s="10" t="b">
        <f>IF(参数统计!B608=4,参数统计!C608)</f>
        <v>0</v>
      </c>
      <c r="E608" s="10" t="b">
        <f>IF(参数统计!B608=5,参数统计!C608)</f>
        <v>0</v>
      </c>
      <c r="F608" s="10" t="b">
        <f>IF(参数统计!B608=6,参数统计!C608)</f>
        <v>0</v>
      </c>
      <c r="G608" s="10" t="b">
        <f>IF(参数统计!B608=7,参数统计!C608)</f>
        <v>0</v>
      </c>
      <c r="H608" s="10" t="b">
        <f>IF(参数统计!B608=8,参数统计!C608)</f>
        <v>0</v>
      </c>
      <c r="I608" s="10" t="b">
        <f>IF(参数统计!B608=9,参数统计!C608)</f>
        <v>0</v>
      </c>
      <c r="J608" s="10" t="b">
        <f>IF(参数统计!B608=10,参数统计!C608)</f>
        <v>0</v>
      </c>
      <c r="K608" s="10" t="b">
        <f>IF(参数统计!B608=11,参数统计!C608)</f>
        <v>0</v>
      </c>
      <c r="L608" s="10" t="b">
        <f>IF(参数统计!B608=12,参数统计!C608)</f>
        <v>0</v>
      </c>
      <c r="M608" s="10" t="b">
        <f>IF(参数统计!B608=13,参数统计!C608)</f>
        <v>0</v>
      </c>
      <c r="N608" s="10" t="b">
        <f>IF(参数统计!B608=14,参数统计!C608)</f>
        <v>0</v>
      </c>
      <c r="O608" s="10" t="b">
        <f>IF(参数统计!B608=15,参数统计!C608)</f>
        <v>0</v>
      </c>
      <c r="P608" s="10" t="b">
        <f>IF(参数统计!B608=16,参数统计!C608)</f>
        <v>0</v>
      </c>
      <c r="Q608" s="10" t="b">
        <f>IF(参数统计!B608=17,参数统计!C608)</f>
        <v>0</v>
      </c>
      <c r="R608" s="10" t="b">
        <f>IF(参数统计!B608=18,参数统计!C608)</f>
        <v>0</v>
      </c>
      <c r="S608" s="10" t="b">
        <f>IF(参数统计!B608=19,参数统计!C608)</f>
        <v>0</v>
      </c>
      <c r="T608" s="10" t="b">
        <f>IF(参数统计!B608=20,参数统计!C608)</f>
        <v>0</v>
      </c>
      <c r="U608" s="10" t="b">
        <f>IF(参数统计!B608=21,参数统计!C608)</f>
        <v>0</v>
      </c>
      <c r="V608" s="10" t="b">
        <f>IF(参数统计!B608=22,参数统计!C608)</f>
        <v>0</v>
      </c>
      <c r="W608" s="10" t="b">
        <f>IF(参数统计!B608=23,参数统计!C608)</f>
        <v>0</v>
      </c>
      <c r="X608" s="10" t="b">
        <f>IF(参数统计!B608=24,参数统计!C608)</f>
        <v>0</v>
      </c>
      <c r="Y608" s="10" t="b">
        <f>IF(参数统计!B608=25,参数统计!C608)</f>
        <v>0</v>
      </c>
      <c r="Z608" s="10" t="b">
        <f>IF(参数统计!B608=26,参数统计!C608)</f>
        <v>0</v>
      </c>
      <c r="AA608" s="10" t="b">
        <f>IF(参数统计!B608=27,参数统计!C608)</f>
        <v>0</v>
      </c>
      <c r="AB608" s="10" t="b">
        <f>IF(参数统计!B608=28,参数统计!C608)</f>
        <v>0</v>
      </c>
      <c r="AC608" s="10" t="b">
        <f>IF(参数统计!B608=29,参数统计!C608)</f>
        <v>0</v>
      </c>
      <c r="AD608" s="10" t="b">
        <f>IF(参数统计!B608=30,参数统计!C608)</f>
        <v>0</v>
      </c>
    </row>
    <row r="609" spans="1:30">
      <c r="A609" s="10" t="b">
        <f>IF(参数统计!B609=1,参数统计!C609)</f>
        <v>0</v>
      </c>
      <c r="B609" s="10" t="b">
        <f>IF(参数统计!B609=2,参数统计!C609)</f>
        <v>0</v>
      </c>
      <c r="C609" s="10" t="b">
        <f>IF(参数统计!B609=3,参数统计!C609)</f>
        <v>0</v>
      </c>
      <c r="D609" s="10" t="b">
        <f>IF(参数统计!B609=4,参数统计!C609)</f>
        <v>0</v>
      </c>
      <c r="E609" s="10" t="b">
        <f>IF(参数统计!B609=5,参数统计!C609)</f>
        <v>0</v>
      </c>
      <c r="F609" s="10" t="b">
        <f>IF(参数统计!B609=6,参数统计!C609)</f>
        <v>0</v>
      </c>
      <c r="G609" s="10" t="b">
        <f>IF(参数统计!B609=7,参数统计!C609)</f>
        <v>0</v>
      </c>
      <c r="H609" s="10" t="b">
        <f>IF(参数统计!B609=8,参数统计!C609)</f>
        <v>0</v>
      </c>
      <c r="I609" s="10" t="b">
        <f>IF(参数统计!B609=9,参数统计!C609)</f>
        <v>0</v>
      </c>
      <c r="J609" s="10" t="b">
        <f>IF(参数统计!B609=10,参数统计!C609)</f>
        <v>0</v>
      </c>
      <c r="K609" s="10" t="b">
        <f>IF(参数统计!B609=11,参数统计!C609)</f>
        <v>0</v>
      </c>
      <c r="L609" s="10" t="b">
        <f>IF(参数统计!B609=12,参数统计!C609)</f>
        <v>0</v>
      </c>
      <c r="M609" s="10" t="b">
        <f>IF(参数统计!B609=13,参数统计!C609)</f>
        <v>0</v>
      </c>
      <c r="N609" s="10" t="b">
        <f>IF(参数统计!B609=14,参数统计!C609)</f>
        <v>0</v>
      </c>
      <c r="O609" s="10" t="b">
        <f>IF(参数统计!B609=15,参数统计!C609)</f>
        <v>0</v>
      </c>
      <c r="P609" s="10" t="b">
        <f>IF(参数统计!B609=16,参数统计!C609)</f>
        <v>0</v>
      </c>
      <c r="Q609" s="10" t="b">
        <f>IF(参数统计!B609=17,参数统计!C609)</f>
        <v>0</v>
      </c>
      <c r="R609" s="10" t="b">
        <f>IF(参数统计!B609=18,参数统计!C609)</f>
        <v>0</v>
      </c>
      <c r="S609" s="10" t="b">
        <f>IF(参数统计!B609=19,参数统计!C609)</f>
        <v>0</v>
      </c>
      <c r="T609" s="10" t="b">
        <f>IF(参数统计!B609=20,参数统计!C609)</f>
        <v>0</v>
      </c>
      <c r="U609" s="10" t="b">
        <f>IF(参数统计!B609=21,参数统计!C609)</f>
        <v>0</v>
      </c>
      <c r="V609" s="10" t="b">
        <f>IF(参数统计!B609=22,参数统计!C609)</f>
        <v>0</v>
      </c>
      <c r="W609" s="10" t="b">
        <f>IF(参数统计!B609=23,参数统计!C609)</f>
        <v>0</v>
      </c>
      <c r="X609" s="10" t="b">
        <f>IF(参数统计!B609=24,参数统计!C609)</f>
        <v>0</v>
      </c>
      <c r="Y609" s="10" t="b">
        <f>IF(参数统计!B609=25,参数统计!C609)</f>
        <v>0</v>
      </c>
      <c r="Z609" s="10" t="b">
        <f>IF(参数统计!B609=26,参数统计!C609)</f>
        <v>0</v>
      </c>
      <c r="AA609" s="10" t="b">
        <f>IF(参数统计!B609=27,参数统计!C609)</f>
        <v>0</v>
      </c>
      <c r="AB609" s="10" t="b">
        <f>IF(参数统计!B609=28,参数统计!C609)</f>
        <v>0</v>
      </c>
      <c r="AC609" s="10" t="b">
        <f>IF(参数统计!B609=29,参数统计!C609)</f>
        <v>0</v>
      </c>
      <c r="AD609" s="10" t="b">
        <f>IF(参数统计!B609=30,参数统计!C609)</f>
        <v>0</v>
      </c>
    </row>
    <row r="610" spans="1:30">
      <c r="A610" s="10" t="b">
        <f>IF(参数统计!B610=1,参数统计!C610)</f>
        <v>0</v>
      </c>
      <c r="B610" s="10" t="b">
        <f>IF(参数统计!B610=2,参数统计!C610)</f>
        <v>0</v>
      </c>
      <c r="C610" s="10" t="b">
        <f>IF(参数统计!B610=3,参数统计!C610)</f>
        <v>0</v>
      </c>
      <c r="D610" s="10" t="b">
        <f>IF(参数统计!B610=4,参数统计!C610)</f>
        <v>0</v>
      </c>
      <c r="E610" s="10" t="b">
        <f>IF(参数统计!B610=5,参数统计!C610)</f>
        <v>0</v>
      </c>
      <c r="F610" s="10" t="b">
        <f>IF(参数统计!B610=6,参数统计!C610)</f>
        <v>0</v>
      </c>
      <c r="G610" s="10" t="b">
        <f>IF(参数统计!B610=7,参数统计!C610)</f>
        <v>0</v>
      </c>
      <c r="H610" s="10" t="b">
        <f>IF(参数统计!B610=8,参数统计!C610)</f>
        <v>0</v>
      </c>
      <c r="I610" s="10" t="b">
        <f>IF(参数统计!B610=9,参数统计!C610)</f>
        <v>0</v>
      </c>
      <c r="J610" s="10" t="b">
        <f>IF(参数统计!B610=10,参数统计!C610)</f>
        <v>0</v>
      </c>
      <c r="K610" s="10" t="b">
        <f>IF(参数统计!B610=11,参数统计!C610)</f>
        <v>0</v>
      </c>
      <c r="L610" s="10" t="b">
        <f>IF(参数统计!B610=12,参数统计!C610)</f>
        <v>0</v>
      </c>
      <c r="M610" s="10" t="b">
        <f>IF(参数统计!B610=13,参数统计!C610)</f>
        <v>0</v>
      </c>
      <c r="N610" s="10" t="b">
        <f>IF(参数统计!B610=14,参数统计!C610)</f>
        <v>0</v>
      </c>
      <c r="O610" s="10" t="b">
        <f>IF(参数统计!B610=15,参数统计!C610)</f>
        <v>0</v>
      </c>
      <c r="P610" s="10" t="b">
        <f>IF(参数统计!B610=16,参数统计!C610)</f>
        <v>0</v>
      </c>
      <c r="Q610" s="10" t="b">
        <f>IF(参数统计!B610=17,参数统计!C610)</f>
        <v>0</v>
      </c>
      <c r="R610" s="10" t="b">
        <f>IF(参数统计!B610=18,参数统计!C610)</f>
        <v>0</v>
      </c>
      <c r="S610" s="10" t="b">
        <f>IF(参数统计!B610=19,参数统计!C610)</f>
        <v>0</v>
      </c>
      <c r="T610" s="10" t="b">
        <f>IF(参数统计!B610=20,参数统计!C610)</f>
        <v>0</v>
      </c>
      <c r="U610" s="10" t="b">
        <f>IF(参数统计!B610=21,参数统计!C610)</f>
        <v>0</v>
      </c>
      <c r="V610" s="10" t="b">
        <f>IF(参数统计!B610=22,参数统计!C610)</f>
        <v>0</v>
      </c>
      <c r="W610" s="10" t="b">
        <f>IF(参数统计!B610=23,参数统计!C610)</f>
        <v>0</v>
      </c>
      <c r="X610" s="10" t="b">
        <f>IF(参数统计!B610=24,参数统计!C610)</f>
        <v>0</v>
      </c>
      <c r="Y610" s="10" t="b">
        <f>IF(参数统计!B610=25,参数统计!C610)</f>
        <v>0</v>
      </c>
      <c r="Z610" s="10" t="b">
        <f>IF(参数统计!B610=26,参数统计!C610)</f>
        <v>0</v>
      </c>
      <c r="AA610" s="10" t="b">
        <f>IF(参数统计!B610=27,参数统计!C610)</f>
        <v>0</v>
      </c>
      <c r="AB610" s="10" t="b">
        <f>IF(参数统计!B610=28,参数统计!C610)</f>
        <v>0</v>
      </c>
      <c r="AC610" s="10" t="b">
        <f>IF(参数统计!B610=29,参数统计!C610)</f>
        <v>0</v>
      </c>
      <c r="AD610" s="10" t="b">
        <f>IF(参数统计!B610=30,参数统计!C610)</f>
        <v>0</v>
      </c>
    </row>
    <row r="611" spans="1:30">
      <c r="A611" s="10" t="b">
        <f>IF(参数统计!B611=1,参数统计!C611)</f>
        <v>0</v>
      </c>
      <c r="B611" s="10" t="b">
        <f>IF(参数统计!B611=2,参数统计!C611)</f>
        <v>0</v>
      </c>
      <c r="C611" s="10" t="b">
        <f>IF(参数统计!B611=3,参数统计!C611)</f>
        <v>0</v>
      </c>
      <c r="D611" s="10" t="b">
        <f>IF(参数统计!B611=4,参数统计!C611)</f>
        <v>0</v>
      </c>
      <c r="E611" s="10" t="b">
        <f>IF(参数统计!B611=5,参数统计!C611)</f>
        <v>0</v>
      </c>
      <c r="F611" s="10" t="b">
        <f>IF(参数统计!B611=6,参数统计!C611)</f>
        <v>0</v>
      </c>
      <c r="G611" s="10" t="b">
        <f>IF(参数统计!B611=7,参数统计!C611)</f>
        <v>0</v>
      </c>
      <c r="H611" s="10" t="b">
        <f>IF(参数统计!B611=8,参数统计!C611)</f>
        <v>0</v>
      </c>
      <c r="I611" s="10" t="b">
        <f>IF(参数统计!B611=9,参数统计!C611)</f>
        <v>0</v>
      </c>
      <c r="J611" s="10" t="b">
        <f>IF(参数统计!B611=10,参数统计!C611)</f>
        <v>0</v>
      </c>
      <c r="K611" s="10" t="b">
        <f>IF(参数统计!B611=11,参数统计!C611)</f>
        <v>0</v>
      </c>
      <c r="L611" s="10" t="b">
        <f>IF(参数统计!B611=12,参数统计!C611)</f>
        <v>0</v>
      </c>
      <c r="M611" s="10" t="b">
        <f>IF(参数统计!B611=13,参数统计!C611)</f>
        <v>0</v>
      </c>
      <c r="N611" s="10" t="b">
        <f>IF(参数统计!B611=14,参数统计!C611)</f>
        <v>0</v>
      </c>
      <c r="O611" s="10" t="b">
        <f>IF(参数统计!B611=15,参数统计!C611)</f>
        <v>0</v>
      </c>
      <c r="P611" s="10" t="b">
        <f>IF(参数统计!B611=16,参数统计!C611)</f>
        <v>0</v>
      </c>
      <c r="Q611" s="10" t="b">
        <f>IF(参数统计!B611=17,参数统计!C611)</f>
        <v>0</v>
      </c>
      <c r="R611" s="10" t="b">
        <f>IF(参数统计!B611=18,参数统计!C611)</f>
        <v>0</v>
      </c>
      <c r="S611" s="10" t="b">
        <f>IF(参数统计!B611=19,参数统计!C611)</f>
        <v>0</v>
      </c>
      <c r="T611" s="10" t="b">
        <f>IF(参数统计!B611=20,参数统计!C611)</f>
        <v>0</v>
      </c>
      <c r="U611" s="10" t="b">
        <f>IF(参数统计!B611=21,参数统计!C611)</f>
        <v>0</v>
      </c>
      <c r="V611" s="10" t="b">
        <f>IF(参数统计!B611=22,参数统计!C611)</f>
        <v>0</v>
      </c>
      <c r="W611" s="10" t="b">
        <f>IF(参数统计!B611=23,参数统计!C611)</f>
        <v>0</v>
      </c>
      <c r="X611" s="10" t="b">
        <f>IF(参数统计!B611=24,参数统计!C611)</f>
        <v>0</v>
      </c>
      <c r="Y611" s="10" t="b">
        <f>IF(参数统计!B611=25,参数统计!C611)</f>
        <v>0</v>
      </c>
      <c r="Z611" s="10" t="b">
        <f>IF(参数统计!B611=26,参数统计!C611)</f>
        <v>0</v>
      </c>
      <c r="AA611" s="10" t="b">
        <f>IF(参数统计!B611=27,参数统计!C611)</f>
        <v>0</v>
      </c>
      <c r="AB611" s="10" t="b">
        <f>IF(参数统计!B611=28,参数统计!C611)</f>
        <v>0</v>
      </c>
      <c r="AC611" s="10" t="b">
        <f>IF(参数统计!B611=29,参数统计!C611)</f>
        <v>0</v>
      </c>
      <c r="AD611" s="10" t="b">
        <f>IF(参数统计!B611=30,参数统计!C611)</f>
        <v>0</v>
      </c>
    </row>
    <row r="612" spans="1:30">
      <c r="A612" s="10" t="b">
        <f>IF(参数统计!B612=1,参数统计!C612)</f>
        <v>0</v>
      </c>
      <c r="B612" s="10" t="b">
        <f>IF(参数统计!B612=2,参数统计!C612)</f>
        <v>0</v>
      </c>
      <c r="C612" s="10" t="b">
        <f>IF(参数统计!B612=3,参数统计!C612)</f>
        <v>0</v>
      </c>
      <c r="D612" s="10" t="b">
        <f>IF(参数统计!B612=4,参数统计!C612)</f>
        <v>0</v>
      </c>
      <c r="E612" s="10" t="b">
        <f>IF(参数统计!B612=5,参数统计!C612)</f>
        <v>0</v>
      </c>
      <c r="F612" s="10" t="b">
        <f>IF(参数统计!B612=6,参数统计!C612)</f>
        <v>0</v>
      </c>
      <c r="G612" s="10" t="b">
        <f>IF(参数统计!B612=7,参数统计!C612)</f>
        <v>0</v>
      </c>
      <c r="H612" s="10" t="b">
        <f>IF(参数统计!B612=8,参数统计!C612)</f>
        <v>0</v>
      </c>
      <c r="I612" s="10" t="b">
        <f>IF(参数统计!B612=9,参数统计!C612)</f>
        <v>0</v>
      </c>
      <c r="J612" s="10" t="b">
        <f>IF(参数统计!B612=10,参数统计!C612)</f>
        <v>0</v>
      </c>
      <c r="K612" s="10" t="b">
        <f>IF(参数统计!B612=11,参数统计!C612)</f>
        <v>0</v>
      </c>
      <c r="L612" s="10" t="b">
        <f>IF(参数统计!B612=12,参数统计!C612)</f>
        <v>0</v>
      </c>
      <c r="M612" s="10" t="b">
        <f>IF(参数统计!B612=13,参数统计!C612)</f>
        <v>0</v>
      </c>
      <c r="N612" s="10" t="b">
        <f>IF(参数统计!B612=14,参数统计!C612)</f>
        <v>0</v>
      </c>
      <c r="O612" s="10" t="b">
        <f>IF(参数统计!B612=15,参数统计!C612)</f>
        <v>0</v>
      </c>
      <c r="P612" s="10" t="b">
        <f>IF(参数统计!B612=16,参数统计!C612)</f>
        <v>0</v>
      </c>
      <c r="Q612" s="10" t="b">
        <f>IF(参数统计!B612=17,参数统计!C612)</f>
        <v>0</v>
      </c>
      <c r="R612" s="10" t="b">
        <f>IF(参数统计!B612=18,参数统计!C612)</f>
        <v>0</v>
      </c>
      <c r="S612" s="10" t="b">
        <f>IF(参数统计!B612=19,参数统计!C612)</f>
        <v>0</v>
      </c>
      <c r="T612" s="10" t="b">
        <f>IF(参数统计!B612=20,参数统计!C612)</f>
        <v>0</v>
      </c>
      <c r="U612" s="10" t="b">
        <f>IF(参数统计!B612=21,参数统计!C612)</f>
        <v>0</v>
      </c>
      <c r="V612" s="10" t="b">
        <f>IF(参数统计!B612=22,参数统计!C612)</f>
        <v>0</v>
      </c>
      <c r="W612" s="10" t="b">
        <f>IF(参数统计!B612=23,参数统计!C612)</f>
        <v>0</v>
      </c>
      <c r="X612" s="10" t="b">
        <f>IF(参数统计!B612=24,参数统计!C612)</f>
        <v>0</v>
      </c>
      <c r="Y612" s="10" t="b">
        <f>IF(参数统计!B612=25,参数统计!C612)</f>
        <v>0</v>
      </c>
      <c r="Z612" s="10" t="b">
        <f>IF(参数统计!B612=26,参数统计!C612)</f>
        <v>0</v>
      </c>
      <c r="AA612" s="10" t="b">
        <f>IF(参数统计!B612=27,参数统计!C612)</f>
        <v>0</v>
      </c>
      <c r="AB612" s="10" t="b">
        <f>IF(参数统计!B612=28,参数统计!C612)</f>
        <v>0</v>
      </c>
      <c r="AC612" s="10" t="b">
        <f>IF(参数统计!B612=29,参数统计!C612)</f>
        <v>0</v>
      </c>
      <c r="AD612" s="10" t="b">
        <f>IF(参数统计!B612=30,参数统计!C612)</f>
        <v>0</v>
      </c>
    </row>
    <row r="613" spans="1:30">
      <c r="A613" s="10" t="b">
        <f>IF(参数统计!B613=1,参数统计!C613)</f>
        <v>0</v>
      </c>
      <c r="B613" s="10" t="b">
        <f>IF(参数统计!B613=2,参数统计!C613)</f>
        <v>0</v>
      </c>
      <c r="C613" s="10" t="b">
        <f>IF(参数统计!B613=3,参数统计!C613)</f>
        <v>0</v>
      </c>
      <c r="D613" s="10" t="b">
        <f>IF(参数统计!B613=4,参数统计!C613)</f>
        <v>0</v>
      </c>
      <c r="E613" s="10" t="b">
        <f>IF(参数统计!B613=5,参数统计!C613)</f>
        <v>0</v>
      </c>
      <c r="F613" s="10" t="b">
        <f>IF(参数统计!B613=6,参数统计!C613)</f>
        <v>0</v>
      </c>
      <c r="G613" s="10" t="b">
        <f>IF(参数统计!B613=7,参数统计!C613)</f>
        <v>0</v>
      </c>
      <c r="H613" s="10" t="b">
        <f>IF(参数统计!B613=8,参数统计!C613)</f>
        <v>0</v>
      </c>
      <c r="I613" s="10" t="b">
        <f>IF(参数统计!B613=9,参数统计!C613)</f>
        <v>0</v>
      </c>
      <c r="J613" s="10" t="b">
        <f>IF(参数统计!B613=10,参数统计!C613)</f>
        <v>0</v>
      </c>
      <c r="K613" s="10" t="b">
        <f>IF(参数统计!B613=11,参数统计!C613)</f>
        <v>0</v>
      </c>
      <c r="L613" s="10" t="b">
        <f>IF(参数统计!B613=12,参数统计!C613)</f>
        <v>0</v>
      </c>
      <c r="M613" s="10" t="b">
        <f>IF(参数统计!B613=13,参数统计!C613)</f>
        <v>0</v>
      </c>
      <c r="N613" s="10" t="b">
        <f>IF(参数统计!B613=14,参数统计!C613)</f>
        <v>0</v>
      </c>
      <c r="O613" s="10" t="b">
        <f>IF(参数统计!B613=15,参数统计!C613)</f>
        <v>0</v>
      </c>
      <c r="P613" s="10" t="b">
        <f>IF(参数统计!B613=16,参数统计!C613)</f>
        <v>0</v>
      </c>
      <c r="Q613" s="10" t="b">
        <f>IF(参数统计!B613=17,参数统计!C613)</f>
        <v>0</v>
      </c>
      <c r="R613" s="10" t="b">
        <f>IF(参数统计!B613=18,参数统计!C613)</f>
        <v>0</v>
      </c>
      <c r="S613" s="10" t="b">
        <f>IF(参数统计!B613=19,参数统计!C613)</f>
        <v>0</v>
      </c>
      <c r="T613" s="10" t="b">
        <f>IF(参数统计!B613=20,参数统计!C613)</f>
        <v>0</v>
      </c>
      <c r="U613" s="10" t="b">
        <f>IF(参数统计!B613=21,参数统计!C613)</f>
        <v>0</v>
      </c>
      <c r="V613" s="10" t="b">
        <f>IF(参数统计!B613=22,参数统计!C613)</f>
        <v>0</v>
      </c>
      <c r="W613" s="10" t="b">
        <f>IF(参数统计!B613=23,参数统计!C613)</f>
        <v>0</v>
      </c>
      <c r="X613" s="10" t="b">
        <f>IF(参数统计!B613=24,参数统计!C613)</f>
        <v>0</v>
      </c>
      <c r="Y613" s="10" t="b">
        <f>IF(参数统计!B613=25,参数统计!C613)</f>
        <v>0</v>
      </c>
      <c r="Z613" s="10" t="b">
        <f>IF(参数统计!B613=26,参数统计!C613)</f>
        <v>0</v>
      </c>
      <c r="AA613" s="10" t="b">
        <f>IF(参数统计!B613=27,参数统计!C613)</f>
        <v>0</v>
      </c>
      <c r="AB613" s="10" t="b">
        <f>IF(参数统计!B613=28,参数统计!C613)</f>
        <v>0</v>
      </c>
      <c r="AC613" s="10" t="b">
        <f>IF(参数统计!B613=29,参数统计!C613)</f>
        <v>0</v>
      </c>
      <c r="AD613" s="10" t="b">
        <f>IF(参数统计!B613=30,参数统计!C613)</f>
        <v>0</v>
      </c>
    </row>
    <row r="614" spans="1:30">
      <c r="A614" s="10" t="b">
        <f>IF(参数统计!B614=1,参数统计!C614)</f>
        <v>0</v>
      </c>
      <c r="B614" s="10" t="b">
        <f>IF(参数统计!B614=2,参数统计!C614)</f>
        <v>0</v>
      </c>
      <c r="C614" s="10" t="b">
        <f>IF(参数统计!B614=3,参数统计!C614)</f>
        <v>0</v>
      </c>
      <c r="D614" s="10" t="b">
        <f>IF(参数统计!B614=4,参数统计!C614)</f>
        <v>0</v>
      </c>
      <c r="E614" s="10" t="b">
        <f>IF(参数统计!B614=5,参数统计!C614)</f>
        <v>0</v>
      </c>
      <c r="F614" s="10" t="b">
        <f>IF(参数统计!B614=6,参数统计!C614)</f>
        <v>0</v>
      </c>
      <c r="G614" s="10" t="b">
        <f>IF(参数统计!B614=7,参数统计!C614)</f>
        <v>0</v>
      </c>
      <c r="H614" s="10" t="b">
        <f>IF(参数统计!B614=8,参数统计!C614)</f>
        <v>0</v>
      </c>
      <c r="I614" s="10" t="b">
        <f>IF(参数统计!B614=9,参数统计!C614)</f>
        <v>0</v>
      </c>
      <c r="J614" s="10" t="b">
        <f>IF(参数统计!B614=10,参数统计!C614)</f>
        <v>0</v>
      </c>
      <c r="K614" s="10" t="b">
        <f>IF(参数统计!B614=11,参数统计!C614)</f>
        <v>0</v>
      </c>
      <c r="L614" s="10" t="b">
        <f>IF(参数统计!B614=12,参数统计!C614)</f>
        <v>0</v>
      </c>
      <c r="M614" s="10" t="b">
        <f>IF(参数统计!B614=13,参数统计!C614)</f>
        <v>0</v>
      </c>
      <c r="N614" s="10" t="b">
        <f>IF(参数统计!B614=14,参数统计!C614)</f>
        <v>0</v>
      </c>
      <c r="O614" s="10" t="b">
        <f>IF(参数统计!B614=15,参数统计!C614)</f>
        <v>0</v>
      </c>
      <c r="P614" s="10" t="b">
        <f>IF(参数统计!B614=16,参数统计!C614)</f>
        <v>0</v>
      </c>
      <c r="Q614" s="10" t="b">
        <f>IF(参数统计!B614=17,参数统计!C614)</f>
        <v>0</v>
      </c>
      <c r="R614" s="10" t="b">
        <f>IF(参数统计!B614=18,参数统计!C614)</f>
        <v>0</v>
      </c>
      <c r="S614" s="10" t="b">
        <f>IF(参数统计!B614=19,参数统计!C614)</f>
        <v>0</v>
      </c>
      <c r="T614" s="10" t="b">
        <f>IF(参数统计!B614=20,参数统计!C614)</f>
        <v>0</v>
      </c>
      <c r="U614" s="10" t="b">
        <f>IF(参数统计!B614=21,参数统计!C614)</f>
        <v>0</v>
      </c>
      <c r="V614" s="10" t="b">
        <f>IF(参数统计!B614=22,参数统计!C614)</f>
        <v>0</v>
      </c>
      <c r="W614" s="10" t="b">
        <f>IF(参数统计!B614=23,参数统计!C614)</f>
        <v>0</v>
      </c>
      <c r="X614" s="10" t="b">
        <f>IF(参数统计!B614=24,参数统计!C614)</f>
        <v>0</v>
      </c>
      <c r="Y614" s="10" t="b">
        <f>IF(参数统计!B614=25,参数统计!C614)</f>
        <v>0</v>
      </c>
      <c r="Z614" s="10" t="b">
        <f>IF(参数统计!B614=26,参数统计!C614)</f>
        <v>0</v>
      </c>
      <c r="AA614" s="10" t="b">
        <f>IF(参数统计!B614=27,参数统计!C614)</f>
        <v>0</v>
      </c>
      <c r="AB614" s="10" t="b">
        <f>IF(参数统计!B614=28,参数统计!C614)</f>
        <v>0</v>
      </c>
      <c r="AC614" s="10" t="b">
        <f>IF(参数统计!B614=29,参数统计!C614)</f>
        <v>0</v>
      </c>
      <c r="AD614" s="10" t="b">
        <f>IF(参数统计!B614=30,参数统计!C614)</f>
        <v>0</v>
      </c>
    </row>
    <row r="615" spans="1:30">
      <c r="A615" s="10" t="b">
        <f>IF(参数统计!B615=1,参数统计!C615)</f>
        <v>0</v>
      </c>
      <c r="B615" s="10" t="b">
        <f>IF(参数统计!B615=2,参数统计!C615)</f>
        <v>0</v>
      </c>
      <c r="C615" s="10" t="b">
        <f>IF(参数统计!B615=3,参数统计!C615)</f>
        <v>0</v>
      </c>
      <c r="D615" s="10" t="b">
        <f>IF(参数统计!B615=4,参数统计!C615)</f>
        <v>0</v>
      </c>
      <c r="E615" s="10" t="b">
        <f>IF(参数统计!B615=5,参数统计!C615)</f>
        <v>0</v>
      </c>
      <c r="F615" s="10" t="b">
        <f>IF(参数统计!B615=6,参数统计!C615)</f>
        <v>0</v>
      </c>
      <c r="G615" s="10" t="b">
        <f>IF(参数统计!B615=7,参数统计!C615)</f>
        <v>0</v>
      </c>
      <c r="H615" s="10" t="b">
        <f>IF(参数统计!B615=8,参数统计!C615)</f>
        <v>0</v>
      </c>
      <c r="I615" s="10" t="b">
        <f>IF(参数统计!B615=9,参数统计!C615)</f>
        <v>0</v>
      </c>
      <c r="J615" s="10" t="b">
        <f>IF(参数统计!B615=10,参数统计!C615)</f>
        <v>0</v>
      </c>
      <c r="K615" s="10" t="b">
        <f>IF(参数统计!B615=11,参数统计!C615)</f>
        <v>0</v>
      </c>
      <c r="L615" s="10" t="b">
        <f>IF(参数统计!B615=12,参数统计!C615)</f>
        <v>0</v>
      </c>
      <c r="M615" s="10" t="b">
        <f>IF(参数统计!B615=13,参数统计!C615)</f>
        <v>0</v>
      </c>
      <c r="N615" s="10" t="b">
        <f>IF(参数统计!B615=14,参数统计!C615)</f>
        <v>0</v>
      </c>
      <c r="O615" s="10" t="b">
        <f>IF(参数统计!B615=15,参数统计!C615)</f>
        <v>0</v>
      </c>
      <c r="P615" s="10" t="b">
        <f>IF(参数统计!B615=16,参数统计!C615)</f>
        <v>0</v>
      </c>
      <c r="Q615" s="10" t="b">
        <f>IF(参数统计!B615=17,参数统计!C615)</f>
        <v>0</v>
      </c>
      <c r="R615" s="10" t="b">
        <f>IF(参数统计!B615=18,参数统计!C615)</f>
        <v>0</v>
      </c>
      <c r="S615" s="10" t="b">
        <f>IF(参数统计!B615=19,参数统计!C615)</f>
        <v>0</v>
      </c>
      <c r="T615" s="10" t="b">
        <f>IF(参数统计!B615=20,参数统计!C615)</f>
        <v>0</v>
      </c>
      <c r="U615" s="10" t="b">
        <f>IF(参数统计!B615=21,参数统计!C615)</f>
        <v>0</v>
      </c>
      <c r="V615" s="10" t="b">
        <f>IF(参数统计!B615=22,参数统计!C615)</f>
        <v>0</v>
      </c>
      <c r="W615" s="10" t="b">
        <f>IF(参数统计!B615=23,参数统计!C615)</f>
        <v>0</v>
      </c>
      <c r="X615" s="10" t="b">
        <f>IF(参数统计!B615=24,参数统计!C615)</f>
        <v>0</v>
      </c>
      <c r="Y615" s="10" t="b">
        <f>IF(参数统计!B615=25,参数统计!C615)</f>
        <v>0</v>
      </c>
      <c r="Z615" s="10" t="b">
        <f>IF(参数统计!B615=26,参数统计!C615)</f>
        <v>0</v>
      </c>
      <c r="AA615" s="10" t="b">
        <f>IF(参数统计!B615=27,参数统计!C615)</f>
        <v>0</v>
      </c>
      <c r="AB615" s="10" t="b">
        <f>IF(参数统计!B615=28,参数统计!C615)</f>
        <v>0</v>
      </c>
      <c r="AC615" s="10" t="b">
        <f>IF(参数统计!B615=29,参数统计!C615)</f>
        <v>0</v>
      </c>
      <c r="AD615" s="10" t="b">
        <f>IF(参数统计!B615=30,参数统计!C615)</f>
        <v>0</v>
      </c>
    </row>
    <row r="616" spans="1:30">
      <c r="A616" s="10" t="b">
        <f>IF(参数统计!B616=1,参数统计!C616)</f>
        <v>0</v>
      </c>
      <c r="B616" s="10" t="b">
        <f>IF(参数统计!B616=2,参数统计!C616)</f>
        <v>0</v>
      </c>
      <c r="C616" s="10" t="b">
        <f>IF(参数统计!B616=3,参数统计!C616)</f>
        <v>0</v>
      </c>
      <c r="D616" s="10" t="b">
        <f>IF(参数统计!B616=4,参数统计!C616)</f>
        <v>0</v>
      </c>
      <c r="E616" s="10" t="b">
        <f>IF(参数统计!B616=5,参数统计!C616)</f>
        <v>0</v>
      </c>
      <c r="F616" s="10" t="b">
        <f>IF(参数统计!B616=6,参数统计!C616)</f>
        <v>0</v>
      </c>
      <c r="G616" s="10" t="b">
        <f>IF(参数统计!B616=7,参数统计!C616)</f>
        <v>0</v>
      </c>
      <c r="H616" s="10" t="b">
        <f>IF(参数统计!B616=8,参数统计!C616)</f>
        <v>0</v>
      </c>
      <c r="I616" s="10" t="b">
        <f>IF(参数统计!B616=9,参数统计!C616)</f>
        <v>0</v>
      </c>
      <c r="J616" s="10" t="b">
        <f>IF(参数统计!B616=10,参数统计!C616)</f>
        <v>0</v>
      </c>
      <c r="K616" s="10" t="b">
        <f>IF(参数统计!B616=11,参数统计!C616)</f>
        <v>0</v>
      </c>
      <c r="L616" s="10" t="b">
        <f>IF(参数统计!B616=12,参数统计!C616)</f>
        <v>0</v>
      </c>
      <c r="M616" s="10" t="b">
        <f>IF(参数统计!B616=13,参数统计!C616)</f>
        <v>0</v>
      </c>
      <c r="N616" s="10" t="b">
        <f>IF(参数统计!B616=14,参数统计!C616)</f>
        <v>0</v>
      </c>
      <c r="O616" s="10" t="b">
        <f>IF(参数统计!B616=15,参数统计!C616)</f>
        <v>0</v>
      </c>
      <c r="P616" s="10" t="b">
        <f>IF(参数统计!B616=16,参数统计!C616)</f>
        <v>0</v>
      </c>
      <c r="Q616" s="10" t="b">
        <f>IF(参数统计!B616=17,参数统计!C616)</f>
        <v>0</v>
      </c>
      <c r="R616" s="10" t="b">
        <f>IF(参数统计!B616=18,参数统计!C616)</f>
        <v>0</v>
      </c>
      <c r="S616" s="10" t="b">
        <f>IF(参数统计!B616=19,参数统计!C616)</f>
        <v>0</v>
      </c>
      <c r="T616" s="10" t="b">
        <f>IF(参数统计!B616=20,参数统计!C616)</f>
        <v>0</v>
      </c>
      <c r="U616" s="10" t="b">
        <f>IF(参数统计!B616=21,参数统计!C616)</f>
        <v>0</v>
      </c>
      <c r="V616" s="10" t="b">
        <f>IF(参数统计!B616=22,参数统计!C616)</f>
        <v>0</v>
      </c>
      <c r="W616" s="10" t="b">
        <f>IF(参数统计!B616=23,参数统计!C616)</f>
        <v>0</v>
      </c>
      <c r="X616" s="10" t="b">
        <f>IF(参数统计!B616=24,参数统计!C616)</f>
        <v>0</v>
      </c>
      <c r="Y616" s="10" t="b">
        <f>IF(参数统计!B616=25,参数统计!C616)</f>
        <v>0</v>
      </c>
      <c r="Z616" s="10" t="b">
        <f>IF(参数统计!B616=26,参数统计!C616)</f>
        <v>0</v>
      </c>
      <c r="AA616" s="10" t="b">
        <f>IF(参数统计!B616=27,参数统计!C616)</f>
        <v>0</v>
      </c>
      <c r="AB616" s="10" t="b">
        <f>IF(参数统计!B616=28,参数统计!C616)</f>
        <v>0</v>
      </c>
      <c r="AC616" s="10" t="b">
        <f>IF(参数统计!B616=29,参数统计!C616)</f>
        <v>0</v>
      </c>
      <c r="AD616" s="10" t="b">
        <f>IF(参数统计!B616=30,参数统计!C616)</f>
        <v>0</v>
      </c>
    </row>
    <row r="617" spans="1:30">
      <c r="A617" s="10" t="b">
        <f>IF(参数统计!B617=1,参数统计!C617)</f>
        <v>0</v>
      </c>
      <c r="B617" s="10" t="b">
        <f>IF(参数统计!B617=2,参数统计!C617)</f>
        <v>0</v>
      </c>
      <c r="C617" s="10" t="b">
        <f>IF(参数统计!B617=3,参数统计!C617)</f>
        <v>0</v>
      </c>
      <c r="D617" s="10" t="b">
        <f>IF(参数统计!B617=4,参数统计!C617)</f>
        <v>0</v>
      </c>
      <c r="E617" s="10" t="b">
        <f>IF(参数统计!B617=5,参数统计!C617)</f>
        <v>0</v>
      </c>
      <c r="F617" s="10" t="b">
        <f>IF(参数统计!B617=6,参数统计!C617)</f>
        <v>0</v>
      </c>
      <c r="G617" s="10" t="b">
        <f>IF(参数统计!B617=7,参数统计!C617)</f>
        <v>0</v>
      </c>
      <c r="H617" s="10" t="b">
        <f>IF(参数统计!B617=8,参数统计!C617)</f>
        <v>0</v>
      </c>
      <c r="I617" s="10" t="b">
        <f>IF(参数统计!B617=9,参数统计!C617)</f>
        <v>0</v>
      </c>
      <c r="J617" s="10" t="b">
        <f>IF(参数统计!B617=10,参数统计!C617)</f>
        <v>0</v>
      </c>
      <c r="K617" s="10" t="b">
        <f>IF(参数统计!B617=11,参数统计!C617)</f>
        <v>0</v>
      </c>
      <c r="L617" s="10" t="b">
        <f>IF(参数统计!B617=12,参数统计!C617)</f>
        <v>0</v>
      </c>
      <c r="M617" s="10" t="b">
        <f>IF(参数统计!B617=13,参数统计!C617)</f>
        <v>0</v>
      </c>
      <c r="N617" s="10" t="b">
        <f>IF(参数统计!B617=14,参数统计!C617)</f>
        <v>0</v>
      </c>
      <c r="O617" s="10" t="b">
        <f>IF(参数统计!B617=15,参数统计!C617)</f>
        <v>0</v>
      </c>
      <c r="P617" s="10" t="b">
        <f>IF(参数统计!B617=16,参数统计!C617)</f>
        <v>0</v>
      </c>
      <c r="Q617" s="10" t="b">
        <f>IF(参数统计!B617=17,参数统计!C617)</f>
        <v>0</v>
      </c>
      <c r="R617" s="10" t="b">
        <f>IF(参数统计!B617=18,参数统计!C617)</f>
        <v>0</v>
      </c>
      <c r="S617" s="10" t="b">
        <f>IF(参数统计!B617=19,参数统计!C617)</f>
        <v>0</v>
      </c>
      <c r="T617" s="10" t="b">
        <f>IF(参数统计!B617=20,参数统计!C617)</f>
        <v>0</v>
      </c>
      <c r="U617" s="10" t="b">
        <f>IF(参数统计!B617=21,参数统计!C617)</f>
        <v>0</v>
      </c>
      <c r="V617" s="10" t="b">
        <f>IF(参数统计!B617=22,参数统计!C617)</f>
        <v>0</v>
      </c>
      <c r="W617" s="10" t="b">
        <f>IF(参数统计!B617=23,参数统计!C617)</f>
        <v>0</v>
      </c>
      <c r="X617" s="10" t="b">
        <f>IF(参数统计!B617=24,参数统计!C617)</f>
        <v>0</v>
      </c>
      <c r="Y617" s="10" t="b">
        <f>IF(参数统计!B617=25,参数统计!C617)</f>
        <v>0</v>
      </c>
      <c r="Z617" s="10" t="b">
        <f>IF(参数统计!B617=26,参数统计!C617)</f>
        <v>0</v>
      </c>
      <c r="AA617" s="10" t="b">
        <f>IF(参数统计!B617=27,参数统计!C617)</f>
        <v>0</v>
      </c>
      <c r="AB617" s="10" t="b">
        <f>IF(参数统计!B617=28,参数统计!C617)</f>
        <v>0</v>
      </c>
      <c r="AC617" s="10" t="b">
        <f>IF(参数统计!B617=29,参数统计!C617)</f>
        <v>0</v>
      </c>
      <c r="AD617" s="10" t="b">
        <f>IF(参数统计!B617=30,参数统计!C617)</f>
        <v>0</v>
      </c>
    </row>
    <row r="618" spans="1:30">
      <c r="A618" s="10" t="b">
        <f>IF(参数统计!B618=1,参数统计!C618)</f>
        <v>0</v>
      </c>
      <c r="B618" s="10" t="b">
        <f>IF(参数统计!B618=2,参数统计!C618)</f>
        <v>0</v>
      </c>
      <c r="C618" s="10" t="b">
        <f>IF(参数统计!B618=3,参数统计!C618)</f>
        <v>0</v>
      </c>
      <c r="D618" s="10" t="b">
        <f>IF(参数统计!B618=4,参数统计!C618)</f>
        <v>0</v>
      </c>
      <c r="E618" s="10" t="b">
        <f>IF(参数统计!B618=5,参数统计!C618)</f>
        <v>0</v>
      </c>
      <c r="F618" s="10" t="b">
        <f>IF(参数统计!B618=6,参数统计!C618)</f>
        <v>0</v>
      </c>
      <c r="G618" s="10" t="b">
        <f>IF(参数统计!B618=7,参数统计!C618)</f>
        <v>0</v>
      </c>
      <c r="H618" s="10" t="b">
        <f>IF(参数统计!B618=8,参数统计!C618)</f>
        <v>0</v>
      </c>
      <c r="I618" s="10" t="b">
        <f>IF(参数统计!B618=9,参数统计!C618)</f>
        <v>0</v>
      </c>
      <c r="J618" s="10" t="b">
        <f>IF(参数统计!B618=10,参数统计!C618)</f>
        <v>0</v>
      </c>
      <c r="K618" s="10" t="b">
        <f>IF(参数统计!B618=11,参数统计!C618)</f>
        <v>0</v>
      </c>
      <c r="L618" s="10" t="b">
        <f>IF(参数统计!B618=12,参数统计!C618)</f>
        <v>0</v>
      </c>
      <c r="M618" s="10" t="b">
        <f>IF(参数统计!B618=13,参数统计!C618)</f>
        <v>0</v>
      </c>
      <c r="N618" s="10" t="b">
        <f>IF(参数统计!B618=14,参数统计!C618)</f>
        <v>0</v>
      </c>
      <c r="O618" s="10" t="b">
        <f>IF(参数统计!B618=15,参数统计!C618)</f>
        <v>0</v>
      </c>
      <c r="P618" s="10" t="b">
        <f>IF(参数统计!B618=16,参数统计!C618)</f>
        <v>0</v>
      </c>
      <c r="Q618" s="10" t="b">
        <f>IF(参数统计!B618=17,参数统计!C618)</f>
        <v>0</v>
      </c>
      <c r="R618" s="10" t="b">
        <f>IF(参数统计!B618=18,参数统计!C618)</f>
        <v>0</v>
      </c>
      <c r="S618" s="10" t="b">
        <f>IF(参数统计!B618=19,参数统计!C618)</f>
        <v>0</v>
      </c>
      <c r="T618" s="10" t="b">
        <f>IF(参数统计!B618=20,参数统计!C618)</f>
        <v>0</v>
      </c>
      <c r="U618" s="10" t="b">
        <f>IF(参数统计!B618=21,参数统计!C618)</f>
        <v>0</v>
      </c>
      <c r="V618" s="10" t="b">
        <f>IF(参数统计!B618=22,参数统计!C618)</f>
        <v>0</v>
      </c>
      <c r="W618" s="10" t="b">
        <f>IF(参数统计!B618=23,参数统计!C618)</f>
        <v>0</v>
      </c>
      <c r="X618" s="10" t="b">
        <f>IF(参数统计!B618=24,参数统计!C618)</f>
        <v>0</v>
      </c>
      <c r="Y618" s="10" t="b">
        <f>IF(参数统计!B618=25,参数统计!C618)</f>
        <v>0</v>
      </c>
      <c r="Z618" s="10" t="b">
        <f>IF(参数统计!B618=26,参数统计!C618)</f>
        <v>0</v>
      </c>
      <c r="AA618" s="10" t="b">
        <f>IF(参数统计!B618=27,参数统计!C618)</f>
        <v>0</v>
      </c>
      <c r="AB618" s="10" t="b">
        <f>IF(参数统计!B618=28,参数统计!C618)</f>
        <v>0</v>
      </c>
      <c r="AC618" s="10" t="b">
        <f>IF(参数统计!B618=29,参数统计!C618)</f>
        <v>0</v>
      </c>
      <c r="AD618" s="10" t="b">
        <f>IF(参数统计!B618=30,参数统计!C618)</f>
        <v>0</v>
      </c>
    </row>
    <row r="619" spans="1:30">
      <c r="A619" s="10" t="b">
        <f>IF(参数统计!B619=1,参数统计!C619)</f>
        <v>0</v>
      </c>
      <c r="B619" s="10" t="b">
        <f>IF(参数统计!B619=2,参数统计!C619)</f>
        <v>0</v>
      </c>
      <c r="C619" s="10" t="b">
        <f>IF(参数统计!B619=3,参数统计!C619)</f>
        <v>0</v>
      </c>
      <c r="D619" s="10" t="b">
        <f>IF(参数统计!B619=4,参数统计!C619)</f>
        <v>0</v>
      </c>
      <c r="E619" s="10" t="b">
        <f>IF(参数统计!B619=5,参数统计!C619)</f>
        <v>0</v>
      </c>
      <c r="F619" s="10" t="b">
        <f>IF(参数统计!B619=6,参数统计!C619)</f>
        <v>0</v>
      </c>
      <c r="G619" s="10" t="b">
        <f>IF(参数统计!B619=7,参数统计!C619)</f>
        <v>0</v>
      </c>
      <c r="H619" s="10" t="b">
        <f>IF(参数统计!B619=8,参数统计!C619)</f>
        <v>0</v>
      </c>
      <c r="I619" s="10" t="b">
        <f>IF(参数统计!B619=9,参数统计!C619)</f>
        <v>0</v>
      </c>
      <c r="J619" s="10" t="b">
        <f>IF(参数统计!B619=10,参数统计!C619)</f>
        <v>0</v>
      </c>
      <c r="K619" s="10" t="b">
        <f>IF(参数统计!B619=11,参数统计!C619)</f>
        <v>0</v>
      </c>
      <c r="L619" s="10" t="b">
        <f>IF(参数统计!B619=12,参数统计!C619)</f>
        <v>0</v>
      </c>
      <c r="M619" s="10" t="b">
        <f>IF(参数统计!B619=13,参数统计!C619)</f>
        <v>0</v>
      </c>
      <c r="N619" s="10" t="b">
        <f>IF(参数统计!B619=14,参数统计!C619)</f>
        <v>0</v>
      </c>
      <c r="O619" s="10" t="b">
        <f>IF(参数统计!B619=15,参数统计!C619)</f>
        <v>0</v>
      </c>
      <c r="P619" s="10" t="b">
        <f>IF(参数统计!B619=16,参数统计!C619)</f>
        <v>0</v>
      </c>
      <c r="Q619" s="10" t="b">
        <f>IF(参数统计!B619=17,参数统计!C619)</f>
        <v>0</v>
      </c>
      <c r="R619" s="10" t="b">
        <f>IF(参数统计!B619=18,参数统计!C619)</f>
        <v>0</v>
      </c>
      <c r="S619" s="10" t="b">
        <f>IF(参数统计!B619=19,参数统计!C619)</f>
        <v>0</v>
      </c>
      <c r="T619" s="10" t="b">
        <f>IF(参数统计!B619=20,参数统计!C619)</f>
        <v>0</v>
      </c>
      <c r="U619" s="10" t="b">
        <f>IF(参数统计!B619=21,参数统计!C619)</f>
        <v>0</v>
      </c>
      <c r="V619" s="10" t="b">
        <f>IF(参数统计!B619=22,参数统计!C619)</f>
        <v>0</v>
      </c>
      <c r="W619" s="10" t="b">
        <f>IF(参数统计!B619=23,参数统计!C619)</f>
        <v>0</v>
      </c>
      <c r="X619" s="10" t="b">
        <f>IF(参数统计!B619=24,参数统计!C619)</f>
        <v>0</v>
      </c>
      <c r="Y619" s="10" t="b">
        <f>IF(参数统计!B619=25,参数统计!C619)</f>
        <v>0</v>
      </c>
      <c r="Z619" s="10" t="b">
        <f>IF(参数统计!B619=26,参数统计!C619)</f>
        <v>0</v>
      </c>
      <c r="AA619" s="10" t="b">
        <f>IF(参数统计!B619=27,参数统计!C619)</f>
        <v>0</v>
      </c>
      <c r="AB619" s="10" t="b">
        <f>IF(参数统计!B619=28,参数统计!C619)</f>
        <v>0</v>
      </c>
      <c r="AC619" s="10" t="b">
        <f>IF(参数统计!B619=29,参数统计!C619)</f>
        <v>0</v>
      </c>
      <c r="AD619" s="10" t="b">
        <f>IF(参数统计!B619=30,参数统计!C619)</f>
        <v>0</v>
      </c>
    </row>
    <row r="620" spans="1:30">
      <c r="A620" s="10" t="b">
        <f>IF(参数统计!B620=1,参数统计!C620)</f>
        <v>0</v>
      </c>
      <c r="B620" s="10" t="b">
        <f>IF(参数统计!B620=2,参数统计!C620)</f>
        <v>0</v>
      </c>
      <c r="C620" s="10" t="b">
        <f>IF(参数统计!B620=3,参数统计!C620)</f>
        <v>0</v>
      </c>
      <c r="D620" s="10" t="b">
        <f>IF(参数统计!B620=4,参数统计!C620)</f>
        <v>0</v>
      </c>
      <c r="E620" s="10" t="b">
        <f>IF(参数统计!B620=5,参数统计!C620)</f>
        <v>0</v>
      </c>
      <c r="F620" s="10" t="b">
        <f>IF(参数统计!B620=6,参数统计!C620)</f>
        <v>0</v>
      </c>
      <c r="G620" s="10" t="b">
        <f>IF(参数统计!B620=7,参数统计!C620)</f>
        <v>0</v>
      </c>
      <c r="H620" s="10" t="b">
        <f>IF(参数统计!B620=8,参数统计!C620)</f>
        <v>0</v>
      </c>
      <c r="I620" s="10" t="b">
        <f>IF(参数统计!B620=9,参数统计!C620)</f>
        <v>0</v>
      </c>
      <c r="J620" s="10" t="b">
        <f>IF(参数统计!B620=10,参数统计!C620)</f>
        <v>0</v>
      </c>
      <c r="K620" s="10" t="b">
        <f>IF(参数统计!B620=11,参数统计!C620)</f>
        <v>0</v>
      </c>
      <c r="L620" s="10" t="b">
        <f>IF(参数统计!B620=12,参数统计!C620)</f>
        <v>0</v>
      </c>
      <c r="M620" s="10" t="b">
        <f>IF(参数统计!B620=13,参数统计!C620)</f>
        <v>0</v>
      </c>
      <c r="N620" s="10" t="b">
        <f>IF(参数统计!B620=14,参数统计!C620)</f>
        <v>0</v>
      </c>
      <c r="O620" s="10" t="b">
        <f>IF(参数统计!B620=15,参数统计!C620)</f>
        <v>0</v>
      </c>
      <c r="P620" s="10" t="b">
        <f>IF(参数统计!B620=16,参数统计!C620)</f>
        <v>0</v>
      </c>
      <c r="Q620" s="10" t="b">
        <f>IF(参数统计!B620=17,参数统计!C620)</f>
        <v>0</v>
      </c>
      <c r="R620" s="10" t="b">
        <f>IF(参数统计!B620=18,参数统计!C620)</f>
        <v>0</v>
      </c>
      <c r="S620" s="10" t="b">
        <f>IF(参数统计!B620=19,参数统计!C620)</f>
        <v>0</v>
      </c>
      <c r="T620" s="10" t="b">
        <f>IF(参数统计!B620=20,参数统计!C620)</f>
        <v>0</v>
      </c>
      <c r="U620" s="10" t="b">
        <f>IF(参数统计!B620=21,参数统计!C620)</f>
        <v>0</v>
      </c>
      <c r="V620" s="10" t="b">
        <f>IF(参数统计!B620=22,参数统计!C620)</f>
        <v>0</v>
      </c>
      <c r="W620" s="10" t="b">
        <f>IF(参数统计!B620=23,参数统计!C620)</f>
        <v>0</v>
      </c>
      <c r="X620" s="10" t="b">
        <f>IF(参数统计!B620=24,参数统计!C620)</f>
        <v>0</v>
      </c>
      <c r="Y620" s="10" t="b">
        <f>IF(参数统计!B620=25,参数统计!C620)</f>
        <v>0</v>
      </c>
      <c r="Z620" s="10" t="b">
        <f>IF(参数统计!B620=26,参数统计!C620)</f>
        <v>0</v>
      </c>
      <c r="AA620" s="10" t="b">
        <f>IF(参数统计!B620=27,参数统计!C620)</f>
        <v>0</v>
      </c>
      <c r="AB620" s="10" t="b">
        <f>IF(参数统计!B620=28,参数统计!C620)</f>
        <v>0</v>
      </c>
      <c r="AC620" s="10" t="b">
        <f>IF(参数统计!B620=29,参数统计!C620)</f>
        <v>0</v>
      </c>
      <c r="AD620" s="10" t="b">
        <f>IF(参数统计!B620=30,参数统计!C620)</f>
        <v>0</v>
      </c>
    </row>
    <row r="621" spans="1:30">
      <c r="A621" s="10" t="b">
        <f>IF(参数统计!B621=1,参数统计!C621)</f>
        <v>0</v>
      </c>
      <c r="B621" s="10" t="b">
        <f>IF(参数统计!B621=2,参数统计!C621)</f>
        <v>0</v>
      </c>
      <c r="C621" s="10" t="b">
        <f>IF(参数统计!B621=3,参数统计!C621)</f>
        <v>0</v>
      </c>
      <c r="D621" s="10" t="b">
        <f>IF(参数统计!B621=4,参数统计!C621)</f>
        <v>0</v>
      </c>
      <c r="E621" s="10" t="b">
        <f>IF(参数统计!B621=5,参数统计!C621)</f>
        <v>0</v>
      </c>
      <c r="F621" s="10" t="b">
        <f>IF(参数统计!B621=6,参数统计!C621)</f>
        <v>0</v>
      </c>
      <c r="G621" s="10" t="b">
        <f>IF(参数统计!B621=7,参数统计!C621)</f>
        <v>0</v>
      </c>
      <c r="H621" s="10" t="b">
        <f>IF(参数统计!B621=8,参数统计!C621)</f>
        <v>0</v>
      </c>
      <c r="I621" s="10" t="b">
        <f>IF(参数统计!B621=9,参数统计!C621)</f>
        <v>0</v>
      </c>
      <c r="J621" s="10" t="b">
        <f>IF(参数统计!B621=10,参数统计!C621)</f>
        <v>0</v>
      </c>
      <c r="K621" s="10" t="b">
        <f>IF(参数统计!B621=11,参数统计!C621)</f>
        <v>0</v>
      </c>
      <c r="L621" s="10" t="b">
        <f>IF(参数统计!B621=12,参数统计!C621)</f>
        <v>0</v>
      </c>
      <c r="M621" s="10" t="b">
        <f>IF(参数统计!B621=13,参数统计!C621)</f>
        <v>0</v>
      </c>
      <c r="N621" s="10" t="b">
        <f>IF(参数统计!B621=14,参数统计!C621)</f>
        <v>0</v>
      </c>
      <c r="O621" s="10" t="b">
        <f>IF(参数统计!B621=15,参数统计!C621)</f>
        <v>0</v>
      </c>
      <c r="P621" s="10" t="b">
        <f>IF(参数统计!B621=16,参数统计!C621)</f>
        <v>0</v>
      </c>
      <c r="Q621" s="10" t="b">
        <f>IF(参数统计!B621=17,参数统计!C621)</f>
        <v>0</v>
      </c>
      <c r="R621" s="10" t="b">
        <f>IF(参数统计!B621=18,参数统计!C621)</f>
        <v>0</v>
      </c>
      <c r="S621" s="10" t="b">
        <f>IF(参数统计!B621=19,参数统计!C621)</f>
        <v>0</v>
      </c>
      <c r="T621" s="10" t="b">
        <f>IF(参数统计!B621=20,参数统计!C621)</f>
        <v>0</v>
      </c>
      <c r="U621" s="10" t="b">
        <f>IF(参数统计!B621=21,参数统计!C621)</f>
        <v>0</v>
      </c>
      <c r="V621" s="10" t="b">
        <f>IF(参数统计!B621=22,参数统计!C621)</f>
        <v>0</v>
      </c>
      <c r="W621" s="10" t="b">
        <f>IF(参数统计!B621=23,参数统计!C621)</f>
        <v>0</v>
      </c>
      <c r="X621" s="10" t="b">
        <f>IF(参数统计!B621=24,参数统计!C621)</f>
        <v>0</v>
      </c>
      <c r="Y621" s="10" t="b">
        <f>IF(参数统计!B621=25,参数统计!C621)</f>
        <v>0</v>
      </c>
      <c r="Z621" s="10" t="b">
        <f>IF(参数统计!B621=26,参数统计!C621)</f>
        <v>0</v>
      </c>
      <c r="AA621" s="10" t="b">
        <f>IF(参数统计!B621=27,参数统计!C621)</f>
        <v>0</v>
      </c>
      <c r="AB621" s="10" t="b">
        <f>IF(参数统计!B621=28,参数统计!C621)</f>
        <v>0</v>
      </c>
      <c r="AC621" s="10" t="b">
        <f>IF(参数统计!B621=29,参数统计!C621)</f>
        <v>0</v>
      </c>
      <c r="AD621" s="10" t="b">
        <f>IF(参数统计!B621=30,参数统计!C621)</f>
        <v>0</v>
      </c>
    </row>
    <row r="622" spans="1:30">
      <c r="A622" s="10" t="b">
        <f>IF(参数统计!B622=1,参数统计!C622)</f>
        <v>0</v>
      </c>
      <c r="B622" s="10" t="b">
        <f>IF(参数统计!B622=2,参数统计!C622)</f>
        <v>0</v>
      </c>
      <c r="C622" s="10" t="b">
        <f>IF(参数统计!B622=3,参数统计!C622)</f>
        <v>0</v>
      </c>
      <c r="D622" s="10" t="b">
        <f>IF(参数统计!B622=4,参数统计!C622)</f>
        <v>0</v>
      </c>
      <c r="E622" s="10" t="b">
        <f>IF(参数统计!B622=5,参数统计!C622)</f>
        <v>0</v>
      </c>
      <c r="F622" s="10" t="b">
        <f>IF(参数统计!B622=6,参数统计!C622)</f>
        <v>0</v>
      </c>
      <c r="G622" s="10" t="b">
        <f>IF(参数统计!B622=7,参数统计!C622)</f>
        <v>0</v>
      </c>
      <c r="H622" s="10" t="b">
        <f>IF(参数统计!B622=8,参数统计!C622)</f>
        <v>0</v>
      </c>
      <c r="I622" s="10" t="b">
        <f>IF(参数统计!B622=9,参数统计!C622)</f>
        <v>0</v>
      </c>
      <c r="J622" s="10" t="b">
        <f>IF(参数统计!B622=10,参数统计!C622)</f>
        <v>0</v>
      </c>
      <c r="K622" s="10" t="b">
        <f>IF(参数统计!B622=11,参数统计!C622)</f>
        <v>0</v>
      </c>
      <c r="L622" s="10" t="b">
        <f>IF(参数统计!B622=12,参数统计!C622)</f>
        <v>0</v>
      </c>
      <c r="M622" s="10" t="b">
        <f>IF(参数统计!B622=13,参数统计!C622)</f>
        <v>0</v>
      </c>
      <c r="N622" s="10" t="b">
        <f>IF(参数统计!B622=14,参数统计!C622)</f>
        <v>0</v>
      </c>
      <c r="O622" s="10" t="b">
        <f>IF(参数统计!B622=15,参数统计!C622)</f>
        <v>0</v>
      </c>
      <c r="P622" s="10" t="b">
        <f>IF(参数统计!B622=16,参数统计!C622)</f>
        <v>0</v>
      </c>
      <c r="Q622" s="10" t="b">
        <f>IF(参数统计!B622=17,参数统计!C622)</f>
        <v>0</v>
      </c>
      <c r="R622" s="10" t="b">
        <f>IF(参数统计!B622=18,参数统计!C622)</f>
        <v>0</v>
      </c>
      <c r="S622" s="10" t="b">
        <f>IF(参数统计!B622=19,参数统计!C622)</f>
        <v>0</v>
      </c>
      <c r="T622" s="10" t="b">
        <f>IF(参数统计!B622=20,参数统计!C622)</f>
        <v>0</v>
      </c>
      <c r="U622" s="10" t="b">
        <f>IF(参数统计!B622=21,参数统计!C622)</f>
        <v>0</v>
      </c>
      <c r="V622" s="10" t="b">
        <f>IF(参数统计!B622=22,参数统计!C622)</f>
        <v>0</v>
      </c>
      <c r="W622" s="10" t="b">
        <f>IF(参数统计!B622=23,参数统计!C622)</f>
        <v>0</v>
      </c>
      <c r="X622" s="10" t="b">
        <f>IF(参数统计!B622=24,参数统计!C622)</f>
        <v>0</v>
      </c>
      <c r="Y622" s="10" t="b">
        <f>IF(参数统计!B622=25,参数统计!C622)</f>
        <v>0</v>
      </c>
      <c r="Z622" s="10" t="b">
        <f>IF(参数统计!B622=26,参数统计!C622)</f>
        <v>0</v>
      </c>
      <c r="AA622" s="10" t="b">
        <f>IF(参数统计!B622=27,参数统计!C622)</f>
        <v>0</v>
      </c>
      <c r="AB622" s="10" t="b">
        <f>IF(参数统计!B622=28,参数统计!C622)</f>
        <v>0</v>
      </c>
      <c r="AC622" s="10" t="b">
        <f>IF(参数统计!B622=29,参数统计!C622)</f>
        <v>0</v>
      </c>
      <c r="AD622" s="10" t="b">
        <f>IF(参数统计!B622=30,参数统计!C622)</f>
        <v>0</v>
      </c>
    </row>
    <row r="623" spans="1:30">
      <c r="A623" s="10" t="b">
        <f>IF(参数统计!B623=1,参数统计!C623)</f>
        <v>0</v>
      </c>
      <c r="B623" s="10" t="b">
        <f>IF(参数统计!B623=2,参数统计!C623)</f>
        <v>0</v>
      </c>
      <c r="C623" s="10" t="b">
        <f>IF(参数统计!B623=3,参数统计!C623)</f>
        <v>0</v>
      </c>
      <c r="D623" s="10" t="b">
        <f>IF(参数统计!B623=4,参数统计!C623)</f>
        <v>0</v>
      </c>
      <c r="E623" s="10" t="b">
        <f>IF(参数统计!B623=5,参数统计!C623)</f>
        <v>0</v>
      </c>
      <c r="F623" s="10" t="b">
        <f>IF(参数统计!B623=6,参数统计!C623)</f>
        <v>0</v>
      </c>
      <c r="G623" s="10" t="b">
        <f>IF(参数统计!B623=7,参数统计!C623)</f>
        <v>0</v>
      </c>
      <c r="H623" s="10" t="b">
        <f>IF(参数统计!B623=8,参数统计!C623)</f>
        <v>0</v>
      </c>
      <c r="I623" s="10" t="b">
        <f>IF(参数统计!B623=9,参数统计!C623)</f>
        <v>0</v>
      </c>
      <c r="J623" s="10" t="b">
        <f>IF(参数统计!B623=10,参数统计!C623)</f>
        <v>0</v>
      </c>
      <c r="K623" s="10" t="b">
        <f>IF(参数统计!B623=11,参数统计!C623)</f>
        <v>0</v>
      </c>
      <c r="L623" s="10" t="b">
        <f>IF(参数统计!B623=12,参数统计!C623)</f>
        <v>0</v>
      </c>
      <c r="M623" s="10" t="b">
        <f>IF(参数统计!B623=13,参数统计!C623)</f>
        <v>0</v>
      </c>
      <c r="N623" s="10" t="b">
        <f>IF(参数统计!B623=14,参数统计!C623)</f>
        <v>0</v>
      </c>
      <c r="O623" s="10" t="b">
        <f>IF(参数统计!B623=15,参数统计!C623)</f>
        <v>0</v>
      </c>
      <c r="P623" s="10" t="b">
        <f>IF(参数统计!B623=16,参数统计!C623)</f>
        <v>0</v>
      </c>
      <c r="Q623" s="10" t="b">
        <f>IF(参数统计!B623=17,参数统计!C623)</f>
        <v>0</v>
      </c>
      <c r="R623" s="10" t="b">
        <f>IF(参数统计!B623=18,参数统计!C623)</f>
        <v>0</v>
      </c>
      <c r="S623" s="10" t="b">
        <f>IF(参数统计!B623=19,参数统计!C623)</f>
        <v>0</v>
      </c>
      <c r="T623" s="10" t="b">
        <f>IF(参数统计!B623=20,参数统计!C623)</f>
        <v>0</v>
      </c>
      <c r="U623" s="10" t="b">
        <f>IF(参数统计!B623=21,参数统计!C623)</f>
        <v>0</v>
      </c>
      <c r="V623" s="10" t="b">
        <f>IF(参数统计!B623=22,参数统计!C623)</f>
        <v>0</v>
      </c>
      <c r="W623" s="10" t="b">
        <f>IF(参数统计!B623=23,参数统计!C623)</f>
        <v>0</v>
      </c>
      <c r="X623" s="10" t="b">
        <f>IF(参数统计!B623=24,参数统计!C623)</f>
        <v>0</v>
      </c>
      <c r="Y623" s="10" t="b">
        <f>IF(参数统计!B623=25,参数统计!C623)</f>
        <v>0</v>
      </c>
      <c r="Z623" s="10" t="b">
        <f>IF(参数统计!B623=26,参数统计!C623)</f>
        <v>0</v>
      </c>
      <c r="AA623" s="10" t="b">
        <f>IF(参数统计!B623=27,参数统计!C623)</f>
        <v>0</v>
      </c>
      <c r="AB623" s="10" t="b">
        <f>IF(参数统计!B623=28,参数统计!C623)</f>
        <v>0</v>
      </c>
      <c r="AC623" s="10" t="b">
        <f>IF(参数统计!B623=29,参数统计!C623)</f>
        <v>0</v>
      </c>
      <c r="AD623" s="10" t="b">
        <f>IF(参数统计!B623=30,参数统计!C623)</f>
        <v>0</v>
      </c>
    </row>
    <row r="624" spans="1:30">
      <c r="A624" s="10" t="b">
        <f>IF(参数统计!B624=1,参数统计!C624)</f>
        <v>0</v>
      </c>
      <c r="B624" s="10" t="b">
        <f>IF(参数统计!B624=2,参数统计!C624)</f>
        <v>0</v>
      </c>
      <c r="C624" s="10" t="b">
        <f>IF(参数统计!B624=3,参数统计!C624)</f>
        <v>0</v>
      </c>
      <c r="D624" s="10" t="b">
        <f>IF(参数统计!B624=4,参数统计!C624)</f>
        <v>0</v>
      </c>
      <c r="E624" s="10" t="b">
        <f>IF(参数统计!B624=5,参数统计!C624)</f>
        <v>0</v>
      </c>
      <c r="F624" s="10" t="b">
        <f>IF(参数统计!B624=6,参数统计!C624)</f>
        <v>0</v>
      </c>
      <c r="G624" s="10" t="b">
        <f>IF(参数统计!B624=7,参数统计!C624)</f>
        <v>0</v>
      </c>
      <c r="H624" s="10" t="b">
        <f>IF(参数统计!B624=8,参数统计!C624)</f>
        <v>0</v>
      </c>
      <c r="I624" s="10" t="b">
        <f>IF(参数统计!B624=9,参数统计!C624)</f>
        <v>0</v>
      </c>
      <c r="J624" s="10" t="b">
        <f>IF(参数统计!B624=10,参数统计!C624)</f>
        <v>0</v>
      </c>
      <c r="K624" s="10" t="b">
        <f>IF(参数统计!B624=11,参数统计!C624)</f>
        <v>0</v>
      </c>
      <c r="L624" s="10" t="b">
        <f>IF(参数统计!B624=12,参数统计!C624)</f>
        <v>0</v>
      </c>
      <c r="M624" s="10" t="b">
        <f>IF(参数统计!B624=13,参数统计!C624)</f>
        <v>0</v>
      </c>
      <c r="N624" s="10" t="b">
        <f>IF(参数统计!B624=14,参数统计!C624)</f>
        <v>0</v>
      </c>
      <c r="O624" s="10" t="b">
        <f>IF(参数统计!B624=15,参数统计!C624)</f>
        <v>0</v>
      </c>
      <c r="P624" s="10" t="b">
        <f>IF(参数统计!B624=16,参数统计!C624)</f>
        <v>0</v>
      </c>
      <c r="Q624" s="10" t="b">
        <f>IF(参数统计!B624=17,参数统计!C624)</f>
        <v>0</v>
      </c>
      <c r="R624" s="10" t="b">
        <f>IF(参数统计!B624=18,参数统计!C624)</f>
        <v>0</v>
      </c>
      <c r="S624" s="10" t="b">
        <f>IF(参数统计!B624=19,参数统计!C624)</f>
        <v>0</v>
      </c>
      <c r="T624" s="10" t="b">
        <f>IF(参数统计!B624=20,参数统计!C624)</f>
        <v>0</v>
      </c>
      <c r="U624" s="10" t="b">
        <f>IF(参数统计!B624=21,参数统计!C624)</f>
        <v>0</v>
      </c>
      <c r="V624" s="10" t="b">
        <f>IF(参数统计!B624=22,参数统计!C624)</f>
        <v>0</v>
      </c>
      <c r="W624" s="10" t="b">
        <f>IF(参数统计!B624=23,参数统计!C624)</f>
        <v>0</v>
      </c>
      <c r="X624" s="10" t="b">
        <f>IF(参数统计!B624=24,参数统计!C624)</f>
        <v>0</v>
      </c>
      <c r="Y624" s="10" t="b">
        <f>IF(参数统计!B624=25,参数统计!C624)</f>
        <v>0</v>
      </c>
      <c r="Z624" s="10" t="b">
        <f>IF(参数统计!B624=26,参数统计!C624)</f>
        <v>0</v>
      </c>
      <c r="AA624" s="10" t="b">
        <f>IF(参数统计!B624=27,参数统计!C624)</f>
        <v>0</v>
      </c>
      <c r="AB624" s="10" t="b">
        <f>IF(参数统计!B624=28,参数统计!C624)</f>
        <v>0</v>
      </c>
      <c r="AC624" s="10" t="b">
        <f>IF(参数统计!B624=29,参数统计!C624)</f>
        <v>0</v>
      </c>
      <c r="AD624" s="10" t="b">
        <f>IF(参数统计!B624=30,参数统计!C624)</f>
        <v>0</v>
      </c>
    </row>
    <row r="625" spans="1:30">
      <c r="A625" s="10" t="b">
        <f>IF(参数统计!B625=1,参数统计!C625)</f>
        <v>0</v>
      </c>
      <c r="B625" s="10" t="b">
        <f>IF(参数统计!B625=2,参数统计!C625)</f>
        <v>0</v>
      </c>
      <c r="C625" s="10" t="b">
        <f>IF(参数统计!B625=3,参数统计!C625)</f>
        <v>0</v>
      </c>
      <c r="D625" s="10" t="b">
        <f>IF(参数统计!B625=4,参数统计!C625)</f>
        <v>0</v>
      </c>
      <c r="E625" s="10" t="b">
        <f>IF(参数统计!B625=5,参数统计!C625)</f>
        <v>0</v>
      </c>
      <c r="F625" s="10" t="b">
        <f>IF(参数统计!B625=6,参数统计!C625)</f>
        <v>0</v>
      </c>
      <c r="G625" s="10" t="b">
        <f>IF(参数统计!B625=7,参数统计!C625)</f>
        <v>0</v>
      </c>
      <c r="H625" s="10" t="b">
        <f>IF(参数统计!B625=8,参数统计!C625)</f>
        <v>0</v>
      </c>
      <c r="I625" s="10" t="b">
        <f>IF(参数统计!B625=9,参数统计!C625)</f>
        <v>0</v>
      </c>
      <c r="J625" s="10" t="b">
        <f>IF(参数统计!B625=10,参数统计!C625)</f>
        <v>0</v>
      </c>
      <c r="K625" s="10" t="b">
        <f>IF(参数统计!B625=11,参数统计!C625)</f>
        <v>0</v>
      </c>
      <c r="L625" s="10" t="b">
        <f>IF(参数统计!B625=12,参数统计!C625)</f>
        <v>0</v>
      </c>
      <c r="M625" s="10" t="b">
        <f>IF(参数统计!B625=13,参数统计!C625)</f>
        <v>0</v>
      </c>
      <c r="N625" s="10" t="b">
        <f>IF(参数统计!B625=14,参数统计!C625)</f>
        <v>0</v>
      </c>
      <c r="O625" s="10" t="b">
        <f>IF(参数统计!B625=15,参数统计!C625)</f>
        <v>0</v>
      </c>
      <c r="P625" s="10" t="b">
        <f>IF(参数统计!B625=16,参数统计!C625)</f>
        <v>0</v>
      </c>
      <c r="Q625" s="10" t="b">
        <f>IF(参数统计!B625=17,参数统计!C625)</f>
        <v>0</v>
      </c>
      <c r="R625" s="10" t="b">
        <f>IF(参数统计!B625=18,参数统计!C625)</f>
        <v>0</v>
      </c>
      <c r="S625" s="10" t="b">
        <f>IF(参数统计!B625=19,参数统计!C625)</f>
        <v>0</v>
      </c>
      <c r="T625" s="10" t="b">
        <f>IF(参数统计!B625=20,参数统计!C625)</f>
        <v>0</v>
      </c>
      <c r="U625" s="10" t="b">
        <f>IF(参数统计!B625=21,参数统计!C625)</f>
        <v>0</v>
      </c>
      <c r="V625" s="10" t="b">
        <f>IF(参数统计!B625=22,参数统计!C625)</f>
        <v>0</v>
      </c>
      <c r="W625" s="10" t="b">
        <f>IF(参数统计!B625=23,参数统计!C625)</f>
        <v>0</v>
      </c>
      <c r="X625" s="10" t="b">
        <f>IF(参数统计!B625=24,参数统计!C625)</f>
        <v>0</v>
      </c>
      <c r="Y625" s="10" t="b">
        <f>IF(参数统计!B625=25,参数统计!C625)</f>
        <v>0</v>
      </c>
      <c r="Z625" s="10" t="b">
        <f>IF(参数统计!B625=26,参数统计!C625)</f>
        <v>0</v>
      </c>
      <c r="AA625" s="10" t="b">
        <f>IF(参数统计!B625=27,参数统计!C625)</f>
        <v>0</v>
      </c>
      <c r="AB625" s="10" t="b">
        <f>IF(参数统计!B625=28,参数统计!C625)</f>
        <v>0</v>
      </c>
      <c r="AC625" s="10" t="b">
        <f>IF(参数统计!B625=29,参数统计!C625)</f>
        <v>0</v>
      </c>
      <c r="AD625" s="10" t="b">
        <f>IF(参数统计!B625=30,参数统计!C625)</f>
        <v>0</v>
      </c>
    </row>
    <row r="626" spans="1:30">
      <c r="A626" s="10" t="b">
        <f>IF(参数统计!B626=1,参数统计!C626)</f>
        <v>0</v>
      </c>
      <c r="B626" s="10" t="b">
        <f>IF(参数统计!B626=2,参数统计!C626)</f>
        <v>0</v>
      </c>
      <c r="C626" s="10" t="b">
        <f>IF(参数统计!B626=3,参数统计!C626)</f>
        <v>0</v>
      </c>
      <c r="D626" s="10" t="b">
        <f>IF(参数统计!B626=4,参数统计!C626)</f>
        <v>0</v>
      </c>
      <c r="E626" s="10" t="b">
        <f>IF(参数统计!B626=5,参数统计!C626)</f>
        <v>0</v>
      </c>
      <c r="F626" s="10" t="b">
        <f>IF(参数统计!B626=6,参数统计!C626)</f>
        <v>0</v>
      </c>
      <c r="G626" s="10" t="b">
        <f>IF(参数统计!B626=7,参数统计!C626)</f>
        <v>0</v>
      </c>
      <c r="H626" s="10" t="b">
        <f>IF(参数统计!B626=8,参数统计!C626)</f>
        <v>0</v>
      </c>
      <c r="I626" s="10" t="b">
        <f>IF(参数统计!B626=9,参数统计!C626)</f>
        <v>0</v>
      </c>
      <c r="J626" s="10" t="b">
        <f>IF(参数统计!B626=10,参数统计!C626)</f>
        <v>0</v>
      </c>
      <c r="K626" s="10" t="b">
        <f>IF(参数统计!B626=11,参数统计!C626)</f>
        <v>0</v>
      </c>
      <c r="L626" s="10" t="b">
        <f>IF(参数统计!B626=12,参数统计!C626)</f>
        <v>0</v>
      </c>
      <c r="M626" s="10" t="b">
        <f>IF(参数统计!B626=13,参数统计!C626)</f>
        <v>0</v>
      </c>
      <c r="N626" s="10" t="b">
        <f>IF(参数统计!B626=14,参数统计!C626)</f>
        <v>0</v>
      </c>
      <c r="O626" s="10" t="b">
        <f>IF(参数统计!B626=15,参数统计!C626)</f>
        <v>0</v>
      </c>
      <c r="P626" s="10" t="b">
        <f>IF(参数统计!B626=16,参数统计!C626)</f>
        <v>0</v>
      </c>
      <c r="Q626" s="10" t="b">
        <f>IF(参数统计!B626=17,参数统计!C626)</f>
        <v>0</v>
      </c>
      <c r="R626" s="10" t="b">
        <f>IF(参数统计!B626=18,参数统计!C626)</f>
        <v>0</v>
      </c>
      <c r="S626" s="10" t="b">
        <f>IF(参数统计!B626=19,参数统计!C626)</f>
        <v>0</v>
      </c>
      <c r="T626" s="10" t="b">
        <f>IF(参数统计!B626=20,参数统计!C626)</f>
        <v>0</v>
      </c>
      <c r="U626" s="10" t="b">
        <f>IF(参数统计!B626=21,参数统计!C626)</f>
        <v>0</v>
      </c>
      <c r="V626" s="10" t="b">
        <f>IF(参数统计!B626=22,参数统计!C626)</f>
        <v>0</v>
      </c>
      <c r="W626" s="10" t="b">
        <f>IF(参数统计!B626=23,参数统计!C626)</f>
        <v>0</v>
      </c>
      <c r="X626" s="10" t="b">
        <f>IF(参数统计!B626=24,参数统计!C626)</f>
        <v>0</v>
      </c>
      <c r="Y626" s="10" t="b">
        <f>IF(参数统计!B626=25,参数统计!C626)</f>
        <v>0</v>
      </c>
      <c r="Z626" s="10" t="b">
        <f>IF(参数统计!B626=26,参数统计!C626)</f>
        <v>0</v>
      </c>
      <c r="AA626" s="10" t="b">
        <f>IF(参数统计!B626=27,参数统计!C626)</f>
        <v>0</v>
      </c>
      <c r="AB626" s="10" t="b">
        <f>IF(参数统计!B626=28,参数统计!C626)</f>
        <v>0</v>
      </c>
      <c r="AC626" s="10" t="b">
        <f>IF(参数统计!B626=29,参数统计!C626)</f>
        <v>0</v>
      </c>
      <c r="AD626" s="10" t="b">
        <f>IF(参数统计!B626=30,参数统计!C626)</f>
        <v>0</v>
      </c>
    </row>
    <row r="627" spans="1:30">
      <c r="A627" s="10" t="b">
        <f>IF(参数统计!B627=1,参数统计!C627)</f>
        <v>0</v>
      </c>
      <c r="B627" s="10" t="b">
        <f>IF(参数统计!B627=2,参数统计!C627)</f>
        <v>0</v>
      </c>
      <c r="C627" s="10" t="b">
        <f>IF(参数统计!B627=3,参数统计!C627)</f>
        <v>0</v>
      </c>
      <c r="D627" s="10" t="b">
        <f>IF(参数统计!B627=4,参数统计!C627)</f>
        <v>0</v>
      </c>
      <c r="E627" s="10" t="b">
        <f>IF(参数统计!B627=5,参数统计!C627)</f>
        <v>0</v>
      </c>
      <c r="F627" s="10" t="b">
        <f>IF(参数统计!B627=6,参数统计!C627)</f>
        <v>0</v>
      </c>
      <c r="G627" s="10" t="b">
        <f>IF(参数统计!B627=7,参数统计!C627)</f>
        <v>0</v>
      </c>
      <c r="H627" s="10" t="b">
        <f>IF(参数统计!B627=8,参数统计!C627)</f>
        <v>0</v>
      </c>
      <c r="I627" s="10" t="b">
        <f>IF(参数统计!B627=9,参数统计!C627)</f>
        <v>0</v>
      </c>
      <c r="J627" s="10" t="b">
        <f>IF(参数统计!B627=10,参数统计!C627)</f>
        <v>0</v>
      </c>
      <c r="K627" s="10" t="b">
        <f>IF(参数统计!B627=11,参数统计!C627)</f>
        <v>0</v>
      </c>
      <c r="L627" s="10" t="b">
        <f>IF(参数统计!B627=12,参数统计!C627)</f>
        <v>0</v>
      </c>
      <c r="M627" s="10" t="b">
        <f>IF(参数统计!B627=13,参数统计!C627)</f>
        <v>0</v>
      </c>
      <c r="N627" s="10" t="b">
        <f>IF(参数统计!B627=14,参数统计!C627)</f>
        <v>0</v>
      </c>
      <c r="O627" s="10" t="b">
        <f>IF(参数统计!B627=15,参数统计!C627)</f>
        <v>0</v>
      </c>
      <c r="P627" s="10" t="b">
        <f>IF(参数统计!B627=16,参数统计!C627)</f>
        <v>0</v>
      </c>
      <c r="Q627" s="10" t="b">
        <f>IF(参数统计!B627=17,参数统计!C627)</f>
        <v>0</v>
      </c>
      <c r="R627" s="10" t="b">
        <f>IF(参数统计!B627=18,参数统计!C627)</f>
        <v>0</v>
      </c>
      <c r="S627" s="10" t="b">
        <f>IF(参数统计!B627=19,参数统计!C627)</f>
        <v>0</v>
      </c>
      <c r="T627" s="10" t="b">
        <f>IF(参数统计!B627=20,参数统计!C627)</f>
        <v>0</v>
      </c>
      <c r="U627" s="10" t="b">
        <f>IF(参数统计!B627=21,参数统计!C627)</f>
        <v>0</v>
      </c>
      <c r="V627" s="10" t="b">
        <f>IF(参数统计!B627=22,参数统计!C627)</f>
        <v>0</v>
      </c>
      <c r="W627" s="10" t="b">
        <f>IF(参数统计!B627=23,参数统计!C627)</f>
        <v>0</v>
      </c>
      <c r="X627" s="10" t="b">
        <f>IF(参数统计!B627=24,参数统计!C627)</f>
        <v>0</v>
      </c>
      <c r="Y627" s="10" t="b">
        <f>IF(参数统计!B627=25,参数统计!C627)</f>
        <v>0</v>
      </c>
      <c r="Z627" s="10" t="b">
        <f>IF(参数统计!B627=26,参数统计!C627)</f>
        <v>0</v>
      </c>
      <c r="AA627" s="10" t="b">
        <f>IF(参数统计!B627=27,参数统计!C627)</f>
        <v>0</v>
      </c>
      <c r="AB627" s="10" t="b">
        <f>IF(参数统计!B627=28,参数统计!C627)</f>
        <v>0</v>
      </c>
      <c r="AC627" s="10" t="b">
        <f>IF(参数统计!B627=29,参数统计!C627)</f>
        <v>0</v>
      </c>
      <c r="AD627" s="10" t="b">
        <f>IF(参数统计!B627=30,参数统计!C627)</f>
        <v>0</v>
      </c>
    </row>
    <row r="628" spans="1:30">
      <c r="A628" s="10" t="b">
        <f>IF(参数统计!B628=1,参数统计!C628)</f>
        <v>0</v>
      </c>
      <c r="B628" s="10" t="b">
        <f>IF(参数统计!B628=2,参数统计!C628)</f>
        <v>0</v>
      </c>
      <c r="C628" s="10" t="b">
        <f>IF(参数统计!B628=3,参数统计!C628)</f>
        <v>0</v>
      </c>
      <c r="D628" s="10" t="b">
        <f>IF(参数统计!B628=4,参数统计!C628)</f>
        <v>0</v>
      </c>
      <c r="E628" s="10" t="b">
        <f>IF(参数统计!B628=5,参数统计!C628)</f>
        <v>0</v>
      </c>
      <c r="F628" s="10" t="b">
        <f>IF(参数统计!B628=6,参数统计!C628)</f>
        <v>0</v>
      </c>
      <c r="G628" s="10" t="b">
        <f>IF(参数统计!B628=7,参数统计!C628)</f>
        <v>0</v>
      </c>
      <c r="H628" s="10" t="b">
        <f>IF(参数统计!B628=8,参数统计!C628)</f>
        <v>0</v>
      </c>
      <c r="I628" s="10" t="b">
        <f>IF(参数统计!B628=9,参数统计!C628)</f>
        <v>0</v>
      </c>
      <c r="J628" s="10" t="b">
        <f>IF(参数统计!B628=10,参数统计!C628)</f>
        <v>0</v>
      </c>
      <c r="K628" s="10" t="b">
        <f>IF(参数统计!B628=11,参数统计!C628)</f>
        <v>0</v>
      </c>
      <c r="L628" s="10" t="b">
        <f>IF(参数统计!B628=12,参数统计!C628)</f>
        <v>0</v>
      </c>
      <c r="M628" s="10" t="b">
        <f>IF(参数统计!B628=13,参数统计!C628)</f>
        <v>0</v>
      </c>
      <c r="N628" s="10" t="b">
        <f>IF(参数统计!B628=14,参数统计!C628)</f>
        <v>0</v>
      </c>
      <c r="O628" s="10" t="b">
        <f>IF(参数统计!B628=15,参数统计!C628)</f>
        <v>0</v>
      </c>
      <c r="P628" s="10" t="b">
        <f>IF(参数统计!B628=16,参数统计!C628)</f>
        <v>0</v>
      </c>
      <c r="Q628" s="10" t="b">
        <f>IF(参数统计!B628=17,参数统计!C628)</f>
        <v>0</v>
      </c>
      <c r="R628" s="10" t="b">
        <f>IF(参数统计!B628=18,参数统计!C628)</f>
        <v>0</v>
      </c>
      <c r="S628" s="10" t="b">
        <f>IF(参数统计!B628=19,参数统计!C628)</f>
        <v>0</v>
      </c>
      <c r="T628" s="10" t="b">
        <f>IF(参数统计!B628=20,参数统计!C628)</f>
        <v>0</v>
      </c>
      <c r="U628" s="10" t="b">
        <f>IF(参数统计!B628=21,参数统计!C628)</f>
        <v>0</v>
      </c>
      <c r="V628" s="10" t="b">
        <f>IF(参数统计!B628=22,参数统计!C628)</f>
        <v>0</v>
      </c>
      <c r="W628" s="10" t="b">
        <f>IF(参数统计!B628=23,参数统计!C628)</f>
        <v>0</v>
      </c>
      <c r="X628" s="10" t="b">
        <f>IF(参数统计!B628=24,参数统计!C628)</f>
        <v>0</v>
      </c>
      <c r="Y628" s="10" t="b">
        <f>IF(参数统计!B628=25,参数统计!C628)</f>
        <v>0</v>
      </c>
      <c r="Z628" s="10" t="b">
        <f>IF(参数统计!B628=26,参数统计!C628)</f>
        <v>0</v>
      </c>
      <c r="AA628" s="10" t="b">
        <f>IF(参数统计!B628=27,参数统计!C628)</f>
        <v>0</v>
      </c>
      <c r="AB628" s="10" t="b">
        <f>IF(参数统计!B628=28,参数统计!C628)</f>
        <v>0</v>
      </c>
      <c r="AC628" s="10" t="b">
        <f>IF(参数统计!B628=29,参数统计!C628)</f>
        <v>0</v>
      </c>
      <c r="AD628" s="10" t="b">
        <f>IF(参数统计!B628=30,参数统计!C628)</f>
        <v>0</v>
      </c>
    </row>
    <row r="629" spans="1:30">
      <c r="A629" s="10" t="b">
        <f>IF(参数统计!B629=1,参数统计!C629)</f>
        <v>0</v>
      </c>
      <c r="B629" s="10" t="b">
        <f>IF(参数统计!B629=2,参数统计!C629)</f>
        <v>0</v>
      </c>
      <c r="C629" s="10" t="b">
        <f>IF(参数统计!B629=3,参数统计!C629)</f>
        <v>0</v>
      </c>
      <c r="D629" s="10" t="b">
        <f>IF(参数统计!B629=4,参数统计!C629)</f>
        <v>0</v>
      </c>
      <c r="E629" s="10" t="b">
        <f>IF(参数统计!B629=5,参数统计!C629)</f>
        <v>0</v>
      </c>
      <c r="F629" s="10" t="b">
        <f>IF(参数统计!B629=6,参数统计!C629)</f>
        <v>0</v>
      </c>
      <c r="G629" s="10" t="b">
        <f>IF(参数统计!B629=7,参数统计!C629)</f>
        <v>0</v>
      </c>
      <c r="H629" s="10" t="b">
        <f>IF(参数统计!B629=8,参数统计!C629)</f>
        <v>0</v>
      </c>
      <c r="I629" s="10" t="b">
        <f>IF(参数统计!B629=9,参数统计!C629)</f>
        <v>0</v>
      </c>
      <c r="J629" s="10" t="b">
        <f>IF(参数统计!B629=10,参数统计!C629)</f>
        <v>0</v>
      </c>
      <c r="K629" s="10" t="b">
        <f>IF(参数统计!B629=11,参数统计!C629)</f>
        <v>0</v>
      </c>
      <c r="L629" s="10" t="b">
        <f>IF(参数统计!B629=12,参数统计!C629)</f>
        <v>0</v>
      </c>
      <c r="M629" s="10" t="b">
        <f>IF(参数统计!B629=13,参数统计!C629)</f>
        <v>0</v>
      </c>
      <c r="N629" s="10" t="b">
        <f>IF(参数统计!B629=14,参数统计!C629)</f>
        <v>0</v>
      </c>
      <c r="O629" s="10" t="b">
        <f>IF(参数统计!B629=15,参数统计!C629)</f>
        <v>0</v>
      </c>
      <c r="P629" s="10" t="b">
        <f>IF(参数统计!B629=16,参数统计!C629)</f>
        <v>0</v>
      </c>
      <c r="Q629" s="10" t="b">
        <f>IF(参数统计!B629=17,参数统计!C629)</f>
        <v>0</v>
      </c>
      <c r="R629" s="10" t="b">
        <f>IF(参数统计!B629=18,参数统计!C629)</f>
        <v>0</v>
      </c>
      <c r="S629" s="10" t="b">
        <f>IF(参数统计!B629=19,参数统计!C629)</f>
        <v>0</v>
      </c>
      <c r="T629" s="10" t="b">
        <f>IF(参数统计!B629=20,参数统计!C629)</f>
        <v>0</v>
      </c>
      <c r="U629" s="10" t="b">
        <f>IF(参数统计!B629=21,参数统计!C629)</f>
        <v>0</v>
      </c>
      <c r="V629" s="10" t="b">
        <f>IF(参数统计!B629=22,参数统计!C629)</f>
        <v>0</v>
      </c>
      <c r="W629" s="10" t="b">
        <f>IF(参数统计!B629=23,参数统计!C629)</f>
        <v>0</v>
      </c>
      <c r="X629" s="10" t="b">
        <f>IF(参数统计!B629=24,参数统计!C629)</f>
        <v>0</v>
      </c>
      <c r="Y629" s="10" t="b">
        <f>IF(参数统计!B629=25,参数统计!C629)</f>
        <v>0</v>
      </c>
      <c r="Z629" s="10" t="b">
        <f>IF(参数统计!B629=26,参数统计!C629)</f>
        <v>0</v>
      </c>
      <c r="AA629" s="10" t="b">
        <f>IF(参数统计!B629=27,参数统计!C629)</f>
        <v>0</v>
      </c>
      <c r="AB629" s="10" t="b">
        <f>IF(参数统计!B629=28,参数统计!C629)</f>
        <v>0</v>
      </c>
      <c r="AC629" s="10" t="b">
        <f>IF(参数统计!B629=29,参数统计!C629)</f>
        <v>0</v>
      </c>
      <c r="AD629" s="10" t="b">
        <f>IF(参数统计!B629=30,参数统计!C629)</f>
        <v>0</v>
      </c>
    </row>
    <row r="630" spans="1:30">
      <c r="A630" s="10" t="b">
        <f>IF(参数统计!B630=1,参数统计!C630)</f>
        <v>0</v>
      </c>
      <c r="B630" s="10" t="b">
        <f>IF(参数统计!B630=2,参数统计!C630)</f>
        <v>0</v>
      </c>
      <c r="C630" s="10" t="b">
        <f>IF(参数统计!B630=3,参数统计!C630)</f>
        <v>0</v>
      </c>
      <c r="D630" s="10" t="b">
        <f>IF(参数统计!B630=4,参数统计!C630)</f>
        <v>0</v>
      </c>
      <c r="E630" s="10" t="b">
        <f>IF(参数统计!B630=5,参数统计!C630)</f>
        <v>0</v>
      </c>
      <c r="F630" s="10" t="b">
        <f>IF(参数统计!B630=6,参数统计!C630)</f>
        <v>0</v>
      </c>
      <c r="G630" s="10" t="b">
        <f>IF(参数统计!B630=7,参数统计!C630)</f>
        <v>0</v>
      </c>
      <c r="H630" s="10" t="b">
        <f>IF(参数统计!B630=8,参数统计!C630)</f>
        <v>0</v>
      </c>
      <c r="I630" s="10" t="b">
        <f>IF(参数统计!B630=9,参数统计!C630)</f>
        <v>0</v>
      </c>
      <c r="J630" s="10" t="b">
        <f>IF(参数统计!B630=10,参数统计!C630)</f>
        <v>0</v>
      </c>
      <c r="K630" s="10" t="b">
        <f>IF(参数统计!B630=11,参数统计!C630)</f>
        <v>0</v>
      </c>
      <c r="L630" s="10" t="b">
        <f>IF(参数统计!B630=12,参数统计!C630)</f>
        <v>0</v>
      </c>
      <c r="M630" s="10" t="b">
        <f>IF(参数统计!B630=13,参数统计!C630)</f>
        <v>0</v>
      </c>
      <c r="N630" s="10" t="b">
        <f>IF(参数统计!B630=14,参数统计!C630)</f>
        <v>0</v>
      </c>
      <c r="O630" s="10" t="b">
        <f>IF(参数统计!B630=15,参数统计!C630)</f>
        <v>0</v>
      </c>
      <c r="P630" s="10" t="b">
        <f>IF(参数统计!B630=16,参数统计!C630)</f>
        <v>0</v>
      </c>
      <c r="Q630" s="10" t="b">
        <f>IF(参数统计!B630=17,参数统计!C630)</f>
        <v>0</v>
      </c>
      <c r="R630" s="10" t="b">
        <f>IF(参数统计!B630=18,参数统计!C630)</f>
        <v>0</v>
      </c>
      <c r="S630" s="10" t="b">
        <f>IF(参数统计!B630=19,参数统计!C630)</f>
        <v>0</v>
      </c>
      <c r="T630" s="10" t="b">
        <f>IF(参数统计!B630=20,参数统计!C630)</f>
        <v>0</v>
      </c>
      <c r="U630" s="10" t="b">
        <f>IF(参数统计!B630=21,参数统计!C630)</f>
        <v>0</v>
      </c>
      <c r="V630" s="10" t="b">
        <f>IF(参数统计!B630=22,参数统计!C630)</f>
        <v>0</v>
      </c>
      <c r="W630" s="10" t="b">
        <f>IF(参数统计!B630=23,参数统计!C630)</f>
        <v>0</v>
      </c>
      <c r="X630" s="10" t="b">
        <f>IF(参数统计!B630=24,参数统计!C630)</f>
        <v>0</v>
      </c>
      <c r="Y630" s="10" t="b">
        <f>IF(参数统计!B630=25,参数统计!C630)</f>
        <v>0</v>
      </c>
      <c r="Z630" s="10" t="b">
        <f>IF(参数统计!B630=26,参数统计!C630)</f>
        <v>0</v>
      </c>
      <c r="AA630" s="10" t="b">
        <f>IF(参数统计!B630=27,参数统计!C630)</f>
        <v>0</v>
      </c>
      <c r="AB630" s="10" t="b">
        <f>IF(参数统计!B630=28,参数统计!C630)</f>
        <v>0</v>
      </c>
      <c r="AC630" s="10" t="b">
        <f>IF(参数统计!B630=29,参数统计!C630)</f>
        <v>0</v>
      </c>
      <c r="AD630" s="10" t="b">
        <f>IF(参数统计!B630=30,参数统计!C630)</f>
        <v>0</v>
      </c>
    </row>
    <row r="631" spans="1:30">
      <c r="A631" s="10" t="b">
        <f>IF(参数统计!B631=1,参数统计!C631)</f>
        <v>0</v>
      </c>
      <c r="B631" s="10" t="b">
        <f>IF(参数统计!B631=2,参数统计!C631)</f>
        <v>0</v>
      </c>
      <c r="C631" s="10" t="b">
        <f>IF(参数统计!B631=3,参数统计!C631)</f>
        <v>0</v>
      </c>
      <c r="D631" s="10" t="b">
        <f>IF(参数统计!B631=4,参数统计!C631)</f>
        <v>0</v>
      </c>
      <c r="E631" s="10" t="b">
        <f>IF(参数统计!B631=5,参数统计!C631)</f>
        <v>0</v>
      </c>
      <c r="F631" s="10" t="b">
        <f>IF(参数统计!B631=6,参数统计!C631)</f>
        <v>0</v>
      </c>
      <c r="G631" s="10" t="b">
        <f>IF(参数统计!B631=7,参数统计!C631)</f>
        <v>0</v>
      </c>
      <c r="H631" s="10" t="b">
        <f>IF(参数统计!B631=8,参数统计!C631)</f>
        <v>0</v>
      </c>
      <c r="I631" s="10" t="b">
        <f>IF(参数统计!B631=9,参数统计!C631)</f>
        <v>0</v>
      </c>
      <c r="J631" s="10" t="b">
        <f>IF(参数统计!B631=10,参数统计!C631)</f>
        <v>0</v>
      </c>
      <c r="K631" s="10" t="b">
        <f>IF(参数统计!B631=11,参数统计!C631)</f>
        <v>0</v>
      </c>
      <c r="L631" s="10" t="b">
        <f>IF(参数统计!B631=12,参数统计!C631)</f>
        <v>0</v>
      </c>
      <c r="M631" s="10" t="b">
        <f>IF(参数统计!B631=13,参数统计!C631)</f>
        <v>0</v>
      </c>
      <c r="N631" s="10" t="b">
        <f>IF(参数统计!B631=14,参数统计!C631)</f>
        <v>0</v>
      </c>
      <c r="O631" s="10" t="b">
        <f>IF(参数统计!B631=15,参数统计!C631)</f>
        <v>0</v>
      </c>
      <c r="P631" s="10" t="b">
        <f>IF(参数统计!B631=16,参数统计!C631)</f>
        <v>0</v>
      </c>
      <c r="Q631" s="10" t="b">
        <f>IF(参数统计!B631=17,参数统计!C631)</f>
        <v>0</v>
      </c>
      <c r="R631" s="10" t="b">
        <f>IF(参数统计!B631=18,参数统计!C631)</f>
        <v>0</v>
      </c>
      <c r="S631" s="10" t="b">
        <f>IF(参数统计!B631=19,参数统计!C631)</f>
        <v>0</v>
      </c>
      <c r="T631" s="10" t="b">
        <f>IF(参数统计!B631=20,参数统计!C631)</f>
        <v>0</v>
      </c>
      <c r="U631" s="10" t="b">
        <f>IF(参数统计!B631=21,参数统计!C631)</f>
        <v>0</v>
      </c>
      <c r="V631" s="10" t="b">
        <f>IF(参数统计!B631=22,参数统计!C631)</f>
        <v>0</v>
      </c>
      <c r="W631" s="10" t="b">
        <f>IF(参数统计!B631=23,参数统计!C631)</f>
        <v>0</v>
      </c>
      <c r="X631" s="10" t="b">
        <f>IF(参数统计!B631=24,参数统计!C631)</f>
        <v>0</v>
      </c>
      <c r="Y631" s="10" t="b">
        <f>IF(参数统计!B631=25,参数统计!C631)</f>
        <v>0</v>
      </c>
      <c r="Z631" s="10" t="b">
        <f>IF(参数统计!B631=26,参数统计!C631)</f>
        <v>0</v>
      </c>
      <c r="AA631" s="10" t="b">
        <f>IF(参数统计!B631=27,参数统计!C631)</f>
        <v>0</v>
      </c>
      <c r="AB631" s="10" t="b">
        <f>IF(参数统计!B631=28,参数统计!C631)</f>
        <v>0</v>
      </c>
      <c r="AC631" s="10" t="b">
        <f>IF(参数统计!B631=29,参数统计!C631)</f>
        <v>0</v>
      </c>
      <c r="AD631" s="10" t="b">
        <f>IF(参数统计!B631=30,参数统计!C631)</f>
        <v>0</v>
      </c>
    </row>
    <row r="632" spans="1:30">
      <c r="A632" s="10" t="b">
        <f>IF(参数统计!B632=1,参数统计!C632)</f>
        <v>0</v>
      </c>
      <c r="B632" s="10" t="b">
        <f>IF(参数统计!B632=2,参数统计!C632)</f>
        <v>0</v>
      </c>
      <c r="C632" s="10" t="b">
        <f>IF(参数统计!B632=3,参数统计!C632)</f>
        <v>0</v>
      </c>
      <c r="D632" s="10" t="b">
        <f>IF(参数统计!B632=4,参数统计!C632)</f>
        <v>0</v>
      </c>
      <c r="E632" s="10" t="b">
        <f>IF(参数统计!B632=5,参数统计!C632)</f>
        <v>0</v>
      </c>
      <c r="F632" s="10" t="b">
        <f>IF(参数统计!B632=6,参数统计!C632)</f>
        <v>0</v>
      </c>
      <c r="G632" s="10" t="b">
        <f>IF(参数统计!B632=7,参数统计!C632)</f>
        <v>0</v>
      </c>
      <c r="H632" s="10" t="b">
        <f>IF(参数统计!B632=8,参数统计!C632)</f>
        <v>0</v>
      </c>
      <c r="I632" s="10" t="b">
        <f>IF(参数统计!B632=9,参数统计!C632)</f>
        <v>0</v>
      </c>
      <c r="J632" s="10" t="b">
        <f>IF(参数统计!B632=10,参数统计!C632)</f>
        <v>0</v>
      </c>
      <c r="K632" s="10" t="b">
        <f>IF(参数统计!B632=11,参数统计!C632)</f>
        <v>0</v>
      </c>
      <c r="L632" s="10" t="b">
        <f>IF(参数统计!B632=12,参数统计!C632)</f>
        <v>0</v>
      </c>
      <c r="M632" s="10" t="b">
        <f>IF(参数统计!B632=13,参数统计!C632)</f>
        <v>0</v>
      </c>
      <c r="N632" s="10" t="b">
        <f>IF(参数统计!B632=14,参数统计!C632)</f>
        <v>0</v>
      </c>
      <c r="O632" s="10" t="b">
        <f>IF(参数统计!B632=15,参数统计!C632)</f>
        <v>0</v>
      </c>
      <c r="P632" s="10" t="b">
        <f>IF(参数统计!B632=16,参数统计!C632)</f>
        <v>0</v>
      </c>
      <c r="Q632" s="10" t="b">
        <f>IF(参数统计!B632=17,参数统计!C632)</f>
        <v>0</v>
      </c>
      <c r="R632" s="10" t="b">
        <f>IF(参数统计!B632=18,参数统计!C632)</f>
        <v>0</v>
      </c>
      <c r="S632" s="10" t="b">
        <f>IF(参数统计!B632=19,参数统计!C632)</f>
        <v>0</v>
      </c>
      <c r="T632" s="10" t="b">
        <f>IF(参数统计!B632=20,参数统计!C632)</f>
        <v>0</v>
      </c>
      <c r="U632" s="10" t="b">
        <f>IF(参数统计!B632=21,参数统计!C632)</f>
        <v>0</v>
      </c>
      <c r="V632" s="10" t="b">
        <f>IF(参数统计!B632=22,参数统计!C632)</f>
        <v>0</v>
      </c>
      <c r="W632" s="10" t="b">
        <f>IF(参数统计!B632=23,参数统计!C632)</f>
        <v>0</v>
      </c>
      <c r="X632" s="10" t="b">
        <f>IF(参数统计!B632=24,参数统计!C632)</f>
        <v>0</v>
      </c>
      <c r="Y632" s="10" t="b">
        <f>IF(参数统计!B632=25,参数统计!C632)</f>
        <v>0</v>
      </c>
      <c r="Z632" s="10" t="b">
        <f>IF(参数统计!B632=26,参数统计!C632)</f>
        <v>0</v>
      </c>
      <c r="AA632" s="10" t="b">
        <f>IF(参数统计!B632=27,参数统计!C632)</f>
        <v>0</v>
      </c>
      <c r="AB632" s="10" t="b">
        <f>IF(参数统计!B632=28,参数统计!C632)</f>
        <v>0</v>
      </c>
      <c r="AC632" s="10" t="b">
        <f>IF(参数统计!B632=29,参数统计!C632)</f>
        <v>0</v>
      </c>
      <c r="AD632" s="10" t="b">
        <f>IF(参数统计!B632=30,参数统计!C632)</f>
        <v>0</v>
      </c>
    </row>
    <row r="633" spans="1:30">
      <c r="A633" s="10" t="b">
        <f>IF(参数统计!B633=1,参数统计!C633)</f>
        <v>0</v>
      </c>
      <c r="B633" s="10" t="b">
        <f>IF(参数统计!B633=2,参数统计!C633)</f>
        <v>0</v>
      </c>
      <c r="C633" s="10" t="b">
        <f>IF(参数统计!B633=3,参数统计!C633)</f>
        <v>0</v>
      </c>
      <c r="D633" s="10" t="b">
        <f>IF(参数统计!B633=4,参数统计!C633)</f>
        <v>0</v>
      </c>
      <c r="E633" s="10" t="b">
        <f>IF(参数统计!B633=5,参数统计!C633)</f>
        <v>0</v>
      </c>
      <c r="F633" s="10" t="b">
        <f>IF(参数统计!B633=6,参数统计!C633)</f>
        <v>0</v>
      </c>
      <c r="G633" s="10" t="b">
        <f>IF(参数统计!B633=7,参数统计!C633)</f>
        <v>0</v>
      </c>
      <c r="H633" s="10" t="b">
        <f>IF(参数统计!B633=8,参数统计!C633)</f>
        <v>0</v>
      </c>
      <c r="I633" s="10" t="b">
        <f>IF(参数统计!B633=9,参数统计!C633)</f>
        <v>0</v>
      </c>
      <c r="J633" s="10" t="b">
        <f>IF(参数统计!B633=10,参数统计!C633)</f>
        <v>0</v>
      </c>
      <c r="K633" s="10" t="b">
        <f>IF(参数统计!B633=11,参数统计!C633)</f>
        <v>0</v>
      </c>
      <c r="L633" s="10" t="b">
        <f>IF(参数统计!B633=12,参数统计!C633)</f>
        <v>0</v>
      </c>
      <c r="M633" s="10" t="b">
        <f>IF(参数统计!B633=13,参数统计!C633)</f>
        <v>0</v>
      </c>
      <c r="N633" s="10" t="b">
        <f>IF(参数统计!B633=14,参数统计!C633)</f>
        <v>0</v>
      </c>
      <c r="O633" s="10" t="b">
        <f>IF(参数统计!B633=15,参数统计!C633)</f>
        <v>0</v>
      </c>
      <c r="P633" s="10" t="b">
        <f>IF(参数统计!B633=16,参数统计!C633)</f>
        <v>0</v>
      </c>
      <c r="Q633" s="10" t="b">
        <f>IF(参数统计!B633=17,参数统计!C633)</f>
        <v>0</v>
      </c>
      <c r="R633" s="10" t="b">
        <f>IF(参数统计!B633=18,参数统计!C633)</f>
        <v>0</v>
      </c>
      <c r="S633" s="10" t="b">
        <f>IF(参数统计!B633=19,参数统计!C633)</f>
        <v>0</v>
      </c>
      <c r="T633" s="10" t="b">
        <f>IF(参数统计!B633=20,参数统计!C633)</f>
        <v>0</v>
      </c>
      <c r="U633" s="10" t="b">
        <f>IF(参数统计!B633=21,参数统计!C633)</f>
        <v>0</v>
      </c>
      <c r="V633" s="10" t="b">
        <f>IF(参数统计!B633=22,参数统计!C633)</f>
        <v>0</v>
      </c>
      <c r="W633" s="10" t="b">
        <f>IF(参数统计!B633=23,参数统计!C633)</f>
        <v>0</v>
      </c>
      <c r="X633" s="10" t="b">
        <f>IF(参数统计!B633=24,参数统计!C633)</f>
        <v>0</v>
      </c>
      <c r="Y633" s="10" t="b">
        <f>IF(参数统计!B633=25,参数统计!C633)</f>
        <v>0</v>
      </c>
      <c r="Z633" s="10" t="b">
        <f>IF(参数统计!B633=26,参数统计!C633)</f>
        <v>0</v>
      </c>
      <c r="AA633" s="10" t="b">
        <f>IF(参数统计!B633=27,参数统计!C633)</f>
        <v>0</v>
      </c>
      <c r="AB633" s="10" t="b">
        <f>IF(参数统计!B633=28,参数统计!C633)</f>
        <v>0</v>
      </c>
      <c r="AC633" s="10" t="b">
        <f>IF(参数统计!B633=29,参数统计!C633)</f>
        <v>0</v>
      </c>
      <c r="AD633" s="10" t="b">
        <f>IF(参数统计!B633=30,参数统计!C633)</f>
        <v>0</v>
      </c>
    </row>
    <row r="634" spans="1:30">
      <c r="A634" s="10" t="b">
        <f>IF(参数统计!B634=1,参数统计!C634)</f>
        <v>0</v>
      </c>
      <c r="B634" s="10" t="b">
        <f>IF(参数统计!B634=2,参数统计!C634)</f>
        <v>0</v>
      </c>
      <c r="C634" s="10" t="b">
        <f>IF(参数统计!B634=3,参数统计!C634)</f>
        <v>0</v>
      </c>
      <c r="D634" s="10" t="b">
        <f>IF(参数统计!B634=4,参数统计!C634)</f>
        <v>0</v>
      </c>
      <c r="E634" s="10" t="b">
        <f>IF(参数统计!B634=5,参数统计!C634)</f>
        <v>0</v>
      </c>
      <c r="F634" s="10" t="b">
        <f>IF(参数统计!B634=6,参数统计!C634)</f>
        <v>0</v>
      </c>
      <c r="G634" s="10" t="b">
        <f>IF(参数统计!B634=7,参数统计!C634)</f>
        <v>0</v>
      </c>
      <c r="H634" s="10" t="b">
        <f>IF(参数统计!B634=8,参数统计!C634)</f>
        <v>0</v>
      </c>
      <c r="I634" s="10" t="b">
        <f>IF(参数统计!B634=9,参数统计!C634)</f>
        <v>0</v>
      </c>
      <c r="J634" s="10" t="b">
        <f>IF(参数统计!B634=10,参数统计!C634)</f>
        <v>0</v>
      </c>
      <c r="K634" s="10" t="b">
        <f>IF(参数统计!B634=11,参数统计!C634)</f>
        <v>0</v>
      </c>
      <c r="L634" s="10" t="b">
        <f>IF(参数统计!B634=12,参数统计!C634)</f>
        <v>0</v>
      </c>
      <c r="M634" s="10" t="b">
        <f>IF(参数统计!B634=13,参数统计!C634)</f>
        <v>0</v>
      </c>
      <c r="N634" s="10" t="b">
        <f>IF(参数统计!B634=14,参数统计!C634)</f>
        <v>0</v>
      </c>
      <c r="O634" s="10" t="b">
        <f>IF(参数统计!B634=15,参数统计!C634)</f>
        <v>0</v>
      </c>
      <c r="P634" s="10" t="b">
        <f>IF(参数统计!B634=16,参数统计!C634)</f>
        <v>0</v>
      </c>
      <c r="Q634" s="10" t="b">
        <f>IF(参数统计!B634=17,参数统计!C634)</f>
        <v>0</v>
      </c>
      <c r="R634" s="10" t="b">
        <f>IF(参数统计!B634=18,参数统计!C634)</f>
        <v>0</v>
      </c>
      <c r="S634" s="10" t="b">
        <f>IF(参数统计!B634=19,参数统计!C634)</f>
        <v>0</v>
      </c>
      <c r="T634" s="10" t="b">
        <f>IF(参数统计!B634=20,参数统计!C634)</f>
        <v>0</v>
      </c>
      <c r="U634" s="10" t="b">
        <f>IF(参数统计!B634=21,参数统计!C634)</f>
        <v>0</v>
      </c>
      <c r="V634" s="10" t="b">
        <f>IF(参数统计!B634=22,参数统计!C634)</f>
        <v>0</v>
      </c>
      <c r="W634" s="10" t="b">
        <f>IF(参数统计!B634=23,参数统计!C634)</f>
        <v>0</v>
      </c>
      <c r="X634" s="10" t="b">
        <f>IF(参数统计!B634=24,参数统计!C634)</f>
        <v>0</v>
      </c>
      <c r="Y634" s="10" t="b">
        <f>IF(参数统计!B634=25,参数统计!C634)</f>
        <v>0</v>
      </c>
      <c r="Z634" s="10" t="b">
        <f>IF(参数统计!B634=26,参数统计!C634)</f>
        <v>0</v>
      </c>
      <c r="AA634" s="10" t="b">
        <f>IF(参数统计!B634=27,参数统计!C634)</f>
        <v>0</v>
      </c>
      <c r="AB634" s="10" t="b">
        <f>IF(参数统计!B634=28,参数统计!C634)</f>
        <v>0</v>
      </c>
      <c r="AC634" s="10" t="b">
        <f>IF(参数统计!B634=29,参数统计!C634)</f>
        <v>0</v>
      </c>
      <c r="AD634" s="10" t="b">
        <f>IF(参数统计!B634=30,参数统计!C634)</f>
        <v>0</v>
      </c>
    </row>
    <row r="635" spans="1:30">
      <c r="A635" s="10" t="b">
        <f>IF(参数统计!B635=1,参数统计!C635)</f>
        <v>0</v>
      </c>
      <c r="B635" s="10" t="b">
        <f>IF(参数统计!B635=2,参数统计!C635)</f>
        <v>0</v>
      </c>
      <c r="C635" s="10" t="b">
        <f>IF(参数统计!B635=3,参数统计!C635)</f>
        <v>0</v>
      </c>
      <c r="D635" s="10" t="b">
        <f>IF(参数统计!B635=4,参数统计!C635)</f>
        <v>0</v>
      </c>
      <c r="E635" s="10" t="b">
        <f>IF(参数统计!B635=5,参数统计!C635)</f>
        <v>0</v>
      </c>
      <c r="F635" s="10" t="b">
        <f>IF(参数统计!B635=6,参数统计!C635)</f>
        <v>0</v>
      </c>
      <c r="G635" s="10" t="b">
        <f>IF(参数统计!B635=7,参数统计!C635)</f>
        <v>0</v>
      </c>
      <c r="H635" s="10" t="b">
        <f>IF(参数统计!B635=8,参数统计!C635)</f>
        <v>0</v>
      </c>
      <c r="I635" s="10" t="b">
        <f>IF(参数统计!B635=9,参数统计!C635)</f>
        <v>0</v>
      </c>
      <c r="J635" s="10" t="b">
        <f>IF(参数统计!B635=10,参数统计!C635)</f>
        <v>0</v>
      </c>
      <c r="K635" s="10" t="b">
        <f>IF(参数统计!B635=11,参数统计!C635)</f>
        <v>0</v>
      </c>
      <c r="L635" s="10" t="b">
        <f>IF(参数统计!B635=12,参数统计!C635)</f>
        <v>0</v>
      </c>
      <c r="M635" s="10" t="b">
        <f>IF(参数统计!B635=13,参数统计!C635)</f>
        <v>0</v>
      </c>
      <c r="N635" s="10" t="b">
        <f>IF(参数统计!B635=14,参数统计!C635)</f>
        <v>0</v>
      </c>
      <c r="O635" s="10" t="b">
        <f>IF(参数统计!B635=15,参数统计!C635)</f>
        <v>0</v>
      </c>
      <c r="P635" s="10" t="b">
        <f>IF(参数统计!B635=16,参数统计!C635)</f>
        <v>0</v>
      </c>
      <c r="Q635" s="10" t="b">
        <f>IF(参数统计!B635=17,参数统计!C635)</f>
        <v>0</v>
      </c>
      <c r="R635" s="10" t="b">
        <f>IF(参数统计!B635=18,参数统计!C635)</f>
        <v>0</v>
      </c>
      <c r="S635" s="10" t="b">
        <f>IF(参数统计!B635=19,参数统计!C635)</f>
        <v>0</v>
      </c>
      <c r="T635" s="10" t="b">
        <f>IF(参数统计!B635=20,参数统计!C635)</f>
        <v>0</v>
      </c>
      <c r="U635" s="10" t="b">
        <f>IF(参数统计!B635=21,参数统计!C635)</f>
        <v>0</v>
      </c>
      <c r="V635" s="10" t="b">
        <f>IF(参数统计!B635=22,参数统计!C635)</f>
        <v>0</v>
      </c>
      <c r="W635" s="10" t="b">
        <f>IF(参数统计!B635=23,参数统计!C635)</f>
        <v>0</v>
      </c>
      <c r="X635" s="10" t="b">
        <f>IF(参数统计!B635=24,参数统计!C635)</f>
        <v>0</v>
      </c>
      <c r="Y635" s="10" t="b">
        <f>IF(参数统计!B635=25,参数统计!C635)</f>
        <v>0</v>
      </c>
      <c r="Z635" s="10" t="b">
        <f>IF(参数统计!B635=26,参数统计!C635)</f>
        <v>0</v>
      </c>
      <c r="AA635" s="10" t="b">
        <f>IF(参数统计!B635=27,参数统计!C635)</f>
        <v>0</v>
      </c>
      <c r="AB635" s="10" t="b">
        <f>IF(参数统计!B635=28,参数统计!C635)</f>
        <v>0</v>
      </c>
      <c r="AC635" s="10" t="b">
        <f>IF(参数统计!B635=29,参数统计!C635)</f>
        <v>0</v>
      </c>
      <c r="AD635" s="10" t="b">
        <f>IF(参数统计!B635=30,参数统计!C635)</f>
        <v>0</v>
      </c>
    </row>
    <row r="636" spans="1:30">
      <c r="A636" s="10" t="b">
        <f>IF(参数统计!B636=1,参数统计!C636)</f>
        <v>0</v>
      </c>
      <c r="B636" s="10" t="b">
        <f>IF(参数统计!B636=2,参数统计!C636)</f>
        <v>0</v>
      </c>
      <c r="C636" s="10" t="b">
        <f>IF(参数统计!B636=3,参数统计!C636)</f>
        <v>0</v>
      </c>
      <c r="D636" s="10" t="b">
        <f>IF(参数统计!B636=4,参数统计!C636)</f>
        <v>0</v>
      </c>
      <c r="E636" s="10" t="b">
        <f>IF(参数统计!B636=5,参数统计!C636)</f>
        <v>0</v>
      </c>
      <c r="F636" s="10" t="b">
        <f>IF(参数统计!B636=6,参数统计!C636)</f>
        <v>0</v>
      </c>
      <c r="G636" s="10" t="b">
        <f>IF(参数统计!B636=7,参数统计!C636)</f>
        <v>0</v>
      </c>
      <c r="H636" s="10" t="b">
        <f>IF(参数统计!B636=8,参数统计!C636)</f>
        <v>0</v>
      </c>
      <c r="I636" s="10" t="b">
        <f>IF(参数统计!B636=9,参数统计!C636)</f>
        <v>0</v>
      </c>
      <c r="J636" s="10" t="b">
        <f>IF(参数统计!B636=10,参数统计!C636)</f>
        <v>0</v>
      </c>
      <c r="K636" s="10" t="b">
        <f>IF(参数统计!B636=11,参数统计!C636)</f>
        <v>0</v>
      </c>
      <c r="L636" s="10" t="b">
        <f>IF(参数统计!B636=12,参数统计!C636)</f>
        <v>0</v>
      </c>
      <c r="M636" s="10" t="b">
        <f>IF(参数统计!B636=13,参数统计!C636)</f>
        <v>0</v>
      </c>
      <c r="N636" s="10" t="b">
        <f>IF(参数统计!B636=14,参数统计!C636)</f>
        <v>0</v>
      </c>
      <c r="O636" s="10" t="b">
        <f>IF(参数统计!B636=15,参数统计!C636)</f>
        <v>0</v>
      </c>
      <c r="P636" s="10" t="b">
        <f>IF(参数统计!B636=16,参数统计!C636)</f>
        <v>0</v>
      </c>
      <c r="Q636" s="10" t="b">
        <f>IF(参数统计!B636=17,参数统计!C636)</f>
        <v>0</v>
      </c>
      <c r="R636" s="10" t="b">
        <f>IF(参数统计!B636=18,参数统计!C636)</f>
        <v>0</v>
      </c>
      <c r="S636" s="10" t="b">
        <f>IF(参数统计!B636=19,参数统计!C636)</f>
        <v>0</v>
      </c>
      <c r="T636" s="10" t="b">
        <f>IF(参数统计!B636=20,参数统计!C636)</f>
        <v>0</v>
      </c>
      <c r="U636" s="10" t="b">
        <f>IF(参数统计!B636=21,参数统计!C636)</f>
        <v>0</v>
      </c>
      <c r="V636" s="10" t="b">
        <f>IF(参数统计!B636=22,参数统计!C636)</f>
        <v>0</v>
      </c>
      <c r="W636" s="10" t="b">
        <f>IF(参数统计!B636=23,参数统计!C636)</f>
        <v>0</v>
      </c>
      <c r="X636" s="10" t="b">
        <f>IF(参数统计!B636=24,参数统计!C636)</f>
        <v>0</v>
      </c>
      <c r="Y636" s="10" t="b">
        <f>IF(参数统计!B636=25,参数统计!C636)</f>
        <v>0</v>
      </c>
      <c r="Z636" s="10" t="b">
        <f>IF(参数统计!B636=26,参数统计!C636)</f>
        <v>0</v>
      </c>
      <c r="AA636" s="10" t="b">
        <f>IF(参数统计!B636=27,参数统计!C636)</f>
        <v>0</v>
      </c>
      <c r="AB636" s="10" t="b">
        <f>IF(参数统计!B636=28,参数统计!C636)</f>
        <v>0</v>
      </c>
      <c r="AC636" s="10" t="b">
        <f>IF(参数统计!B636=29,参数统计!C636)</f>
        <v>0</v>
      </c>
      <c r="AD636" s="10" t="b">
        <f>IF(参数统计!B636=30,参数统计!C636)</f>
        <v>0</v>
      </c>
    </row>
    <row r="637" spans="1:30">
      <c r="A637" s="10" t="b">
        <f>IF(参数统计!B637=1,参数统计!C637)</f>
        <v>0</v>
      </c>
      <c r="B637" s="10" t="b">
        <f>IF(参数统计!B637=2,参数统计!C637)</f>
        <v>0</v>
      </c>
      <c r="C637" s="10" t="b">
        <f>IF(参数统计!B637=3,参数统计!C637)</f>
        <v>0</v>
      </c>
      <c r="D637" s="10" t="b">
        <f>IF(参数统计!B637=4,参数统计!C637)</f>
        <v>0</v>
      </c>
      <c r="E637" s="10" t="b">
        <f>IF(参数统计!B637=5,参数统计!C637)</f>
        <v>0</v>
      </c>
      <c r="F637" s="10" t="b">
        <f>IF(参数统计!B637=6,参数统计!C637)</f>
        <v>0</v>
      </c>
      <c r="G637" s="10" t="b">
        <f>IF(参数统计!B637=7,参数统计!C637)</f>
        <v>0</v>
      </c>
      <c r="H637" s="10" t="b">
        <f>IF(参数统计!B637=8,参数统计!C637)</f>
        <v>0</v>
      </c>
      <c r="I637" s="10" t="b">
        <f>IF(参数统计!B637=9,参数统计!C637)</f>
        <v>0</v>
      </c>
      <c r="J637" s="10" t="b">
        <f>IF(参数统计!B637=10,参数统计!C637)</f>
        <v>0</v>
      </c>
      <c r="K637" s="10" t="b">
        <f>IF(参数统计!B637=11,参数统计!C637)</f>
        <v>0</v>
      </c>
      <c r="L637" s="10" t="b">
        <f>IF(参数统计!B637=12,参数统计!C637)</f>
        <v>0</v>
      </c>
      <c r="M637" s="10" t="b">
        <f>IF(参数统计!B637=13,参数统计!C637)</f>
        <v>0</v>
      </c>
      <c r="N637" s="10" t="b">
        <f>IF(参数统计!B637=14,参数统计!C637)</f>
        <v>0</v>
      </c>
      <c r="O637" s="10" t="b">
        <f>IF(参数统计!B637=15,参数统计!C637)</f>
        <v>0</v>
      </c>
      <c r="P637" s="10" t="b">
        <f>IF(参数统计!B637=16,参数统计!C637)</f>
        <v>0</v>
      </c>
      <c r="Q637" s="10" t="b">
        <f>IF(参数统计!B637=17,参数统计!C637)</f>
        <v>0</v>
      </c>
      <c r="R637" s="10" t="b">
        <f>IF(参数统计!B637=18,参数统计!C637)</f>
        <v>0</v>
      </c>
      <c r="S637" s="10" t="b">
        <f>IF(参数统计!B637=19,参数统计!C637)</f>
        <v>0</v>
      </c>
      <c r="T637" s="10" t="b">
        <f>IF(参数统计!B637=20,参数统计!C637)</f>
        <v>0</v>
      </c>
      <c r="U637" s="10" t="b">
        <f>IF(参数统计!B637=21,参数统计!C637)</f>
        <v>0</v>
      </c>
      <c r="V637" s="10" t="b">
        <f>IF(参数统计!B637=22,参数统计!C637)</f>
        <v>0</v>
      </c>
      <c r="W637" s="10" t="b">
        <f>IF(参数统计!B637=23,参数统计!C637)</f>
        <v>0</v>
      </c>
      <c r="X637" s="10" t="b">
        <f>IF(参数统计!B637=24,参数统计!C637)</f>
        <v>0</v>
      </c>
      <c r="Y637" s="10" t="b">
        <f>IF(参数统计!B637=25,参数统计!C637)</f>
        <v>0</v>
      </c>
      <c r="Z637" s="10" t="b">
        <f>IF(参数统计!B637=26,参数统计!C637)</f>
        <v>0</v>
      </c>
      <c r="AA637" s="10" t="b">
        <f>IF(参数统计!B637=27,参数统计!C637)</f>
        <v>0</v>
      </c>
      <c r="AB637" s="10" t="b">
        <f>IF(参数统计!B637=28,参数统计!C637)</f>
        <v>0</v>
      </c>
      <c r="AC637" s="10" t="b">
        <f>IF(参数统计!B637=29,参数统计!C637)</f>
        <v>0</v>
      </c>
      <c r="AD637" s="10" t="b">
        <f>IF(参数统计!B637=30,参数统计!C637)</f>
        <v>0</v>
      </c>
    </row>
    <row r="638" spans="1:30">
      <c r="A638" s="10" t="b">
        <f>IF(参数统计!B638=1,参数统计!C638)</f>
        <v>0</v>
      </c>
      <c r="B638" s="10" t="b">
        <f>IF(参数统计!B638=2,参数统计!C638)</f>
        <v>0</v>
      </c>
      <c r="C638" s="10" t="b">
        <f>IF(参数统计!B638=3,参数统计!C638)</f>
        <v>0</v>
      </c>
      <c r="D638" s="10" t="b">
        <f>IF(参数统计!B638=4,参数统计!C638)</f>
        <v>0</v>
      </c>
      <c r="E638" s="10" t="b">
        <f>IF(参数统计!B638=5,参数统计!C638)</f>
        <v>0</v>
      </c>
      <c r="F638" s="10" t="b">
        <f>IF(参数统计!B638=6,参数统计!C638)</f>
        <v>0</v>
      </c>
      <c r="G638" s="10" t="b">
        <f>IF(参数统计!B638=7,参数统计!C638)</f>
        <v>0</v>
      </c>
      <c r="H638" s="10" t="b">
        <f>IF(参数统计!B638=8,参数统计!C638)</f>
        <v>0</v>
      </c>
      <c r="I638" s="10" t="b">
        <f>IF(参数统计!B638=9,参数统计!C638)</f>
        <v>0</v>
      </c>
      <c r="J638" s="10" t="b">
        <f>IF(参数统计!B638=10,参数统计!C638)</f>
        <v>0</v>
      </c>
      <c r="K638" s="10" t="b">
        <f>IF(参数统计!B638=11,参数统计!C638)</f>
        <v>0</v>
      </c>
      <c r="L638" s="10" t="b">
        <f>IF(参数统计!B638=12,参数统计!C638)</f>
        <v>0</v>
      </c>
      <c r="M638" s="10" t="b">
        <f>IF(参数统计!B638=13,参数统计!C638)</f>
        <v>0</v>
      </c>
      <c r="N638" s="10" t="b">
        <f>IF(参数统计!B638=14,参数统计!C638)</f>
        <v>0</v>
      </c>
      <c r="O638" s="10" t="b">
        <f>IF(参数统计!B638=15,参数统计!C638)</f>
        <v>0</v>
      </c>
      <c r="P638" s="10" t="b">
        <f>IF(参数统计!B638=16,参数统计!C638)</f>
        <v>0</v>
      </c>
      <c r="Q638" s="10" t="b">
        <f>IF(参数统计!B638=17,参数统计!C638)</f>
        <v>0</v>
      </c>
      <c r="R638" s="10" t="b">
        <f>IF(参数统计!B638=18,参数统计!C638)</f>
        <v>0</v>
      </c>
      <c r="S638" s="10" t="b">
        <f>IF(参数统计!B638=19,参数统计!C638)</f>
        <v>0</v>
      </c>
      <c r="T638" s="10" t="b">
        <f>IF(参数统计!B638=20,参数统计!C638)</f>
        <v>0</v>
      </c>
      <c r="U638" s="10" t="b">
        <f>IF(参数统计!B638=21,参数统计!C638)</f>
        <v>0</v>
      </c>
      <c r="V638" s="10" t="b">
        <f>IF(参数统计!B638=22,参数统计!C638)</f>
        <v>0</v>
      </c>
      <c r="W638" s="10" t="b">
        <f>IF(参数统计!B638=23,参数统计!C638)</f>
        <v>0</v>
      </c>
      <c r="X638" s="10" t="b">
        <f>IF(参数统计!B638=24,参数统计!C638)</f>
        <v>0</v>
      </c>
      <c r="Y638" s="10" t="b">
        <f>IF(参数统计!B638=25,参数统计!C638)</f>
        <v>0</v>
      </c>
      <c r="Z638" s="10" t="b">
        <f>IF(参数统计!B638=26,参数统计!C638)</f>
        <v>0</v>
      </c>
      <c r="AA638" s="10" t="b">
        <f>IF(参数统计!B638=27,参数统计!C638)</f>
        <v>0</v>
      </c>
      <c r="AB638" s="10" t="b">
        <f>IF(参数统计!B638=28,参数统计!C638)</f>
        <v>0</v>
      </c>
      <c r="AC638" s="10" t="b">
        <f>IF(参数统计!B638=29,参数统计!C638)</f>
        <v>0</v>
      </c>
      <c r="AD638" s="10" t="b">
        <f>IF(参数统计!B638=30,参数统计!C638)</f>
        <v>0</v>
      </c>
    </row>
    <row r="639" spans="1:30">
      <c r="A639" s="10" t="b">
        <f>IF(参数统计!B639=1,参数统计!C639)</f>
        <v>0</v>
      </c>
      <c r="B639" s="10" t="b">
        <f>IF(参数统计!B639=2,参数统计!C639)</f>
        <v>0</v>
      </c>
      <c r="C639" s="10" t="b">
        <f>IF(参数统计!B639=3,参数统计!C639)</f>
        <v>0</v>
      </c>
      <c r="D639" s="10" t="b">
        <f>IF(参数统计!B639=4,参数统计!C639)</f>
        <v>0</v>
      </c>
      <c r="E639" s="10" t="b">
        <f>IF(参数统计!B639=5,参数统计!C639)</f>
        <v>0</v>
      </c>
      <c r="F639" s="10" t="b">
        <f>IF(参数统计!B639=6,参数统计!C639)</f>
        <v>0</v>
      </c>
      <c r="G639" s="10" t="b">
        <f>IF(参数统计!B639=7,参数统计!C639)</f>
        <v>0</v>
      </c>
      <c r="H639" s="10" t="b">
        <f>IF(参数统计!B639=8,参数统计!C639)</f>
        <v>0</v>
      </c>
      <c r="I639" s="10" t="b">
        <f>IF(参数统计!B639=9,参数统计!C639)</f>
        <v>0</v>
      </c>
      <c r="J639" s="10" t="b">
        <f>IF(参数统计!B639=10,参数统计!C639)</f>
        <v>0</v>
      </c>
      <c r="K639" s="10" t="b">
        <f>IF(参数统计!B639=11,参数统计!C639)</f>
        <v>0</v>
      </c>
      <c r="L639" s="10" t="b">
        <f>IF(参数统计!B639=12,参数统计!C639)</f>
        <v>0</v>
      </c>
      <c r="M639" s="10" t="b">
        <f>IF(参数统计!B639=13,参数统计!C639)</f>
        <v>0</v>
      </c>
      <c r="N639" s="10" t="b">
        <f>IF(参数统计!B639=14,参数统计!C639)</f>
        <v>0</v>
      </c>
      <c r="O639" s="10" t="b">
        <f>IF(参数统计!B639=15,参数统计!C639)</f>
        <v>0</v>
      </c>
      <c r="P639" s="10" t="b">
        <f>IF(参数统计!B639=16,参数统计!C639)</f>
        <v>0</v>
      </c>
      <c r="Q639" s="10" t="b">
        <f>IF(参数统计!B639=17,参数统计!C639)</f>
        <v>0</v>
      </c>
      <c r="R639" s="10" t="b">
        <f>IF(参数统计!B639=18,参数统计!C639)</f>
        <v>0</v>
      </c>
      <c r="S639" s="10" t="b">
        <f>IF(参数统计!B639=19,参数统计!C639)</f>
        <v>0</v>
      </c>
      <c r="T639" s="10" t="b">
        <f>IF(参数统计!B639=20,参数统计!C639)</f>
        <v>0</v>
      </c>
      <c r="U639" s="10" t="b">
        <f>IF(参数统计!B639=21,参数统计!C639)</f>
        <v>0</v>
      </c>
      <c r="V639" s="10" t="b">
        <f>IF(参数统计!B639=22,参数统计!C639)</f>
        <v>0</v>
      </c>
      <c r="W639" s="10" t="b">
        <f>IF(参数统计!B639=23,参数统计!C639)</f>
        <v>0</v>
      </c>
      <c r="X639" s="10" t="b">
        <f>IF(参数统计!B639=24,参数统计!C639)</f>
        <v>0</v>
      </c>
      <c r="Y639" s="10" t="b">
        <f>IF(参数统计!B639=25,参数统计!C639)</f>
        <v>0</v>
      </c>
      <c r="Z639" s="10" t="b">
        <f>IF(参数统计!B639=26,参数统计!C639)</f>
        <v>0</v>
      </c>
      <c r="AA639" s="10" t="b">
        <f>IF(参数统计!B639=27,参数统计!C639)</f>
        <v>0</v>
      </c>
      <c r="AB639" s="10" t="b">
        <f>IF(参数统计!B639=28,参数统计!C639)</f>
        <v>0</v>
      </c>
      <c r="AC639" s="10" t="b">
        <f>IF(参数统计!B639=29,参数统计!C639)</f>
        <v>0</v>
      </c>
      <c r="AD639" s="10" t="b">
        <f>IF(参数统计!B639=30,参数统计!C639)</f>
        <v>0</v>
      </c>
    </row>
    <row r="640" spans="1:30">
      <c r="A640" s="10" t="b">
        <f>IF(参数统计!B640=1,参数统计!C640)</f>
        <v>0</v>
      </c>
      <c r="B640" s="10" t="b">
        <f>IF(参数统计!B640=2,参数统计!C640)</f>
        <v>0</v>
      </c>
      <c r="C640" s="10" t="b">
        <f>IF(参数统计!B640=3,参数统计!C640)</f>
        <v>0</v>
      </c>
      <c r="D640" s="10" t="b">
        <f>IF(参数统计!B640=4,参数统计!C640)</f>
        <v>0</v>
      </c>
      <c r="E640" s="10" t="b">
        <f>IF(参数统计!B640=5,参数统计!C640)</f>
        <v>0</v>
      </c>
      <c r="F640" s="10" t="b">
        <f>IF(参数统计!B640=6,参数统计!C640)</f>
        <v>0</v>
      </c>
      <c r="G640" s="10" t="b">
        <f>IF(参数统计!B640=7,参数统计!C640)</f>
        <v>0</v>
      </c>
      <c r="H640" s="10" t="b">
        <f>IF(参数统计!B640=8,参数统计!C640)</f>
        <v>0</v>
      </c>
      <c r="I640" s="10" t="b">
        <f>IF(参数统计!B640=9,参数统计!C640)</f>
        <v>0</v>
      </c>
      <c r="J640" s="10" t="b">
        <f>IF(参数统计!B640=10,参数统计!C640)</f>
        <v>0</v>
      </c>
      <c r="K640" s="10" t="b">
        <f>IF(参数统计!B640=11,参数统计!C640)</f>
        <v>0</v>
      </c>
      <c r="L640" s="10" t="b">
        <f>IF(参数统计!B640=12,参数统计!C640)</f>
        <v>0</v>
      </c>
      <c r="M640" s="10" t="b">
        <f>IF(参数统计!B640=13,参数统计!C640)</f>
        <v>0</v>
      </c>
      <c r="N640" s="10" t="b">
        <f>IF(参数统计!B640=14,参数统计!C640)</f>
        <v>0</v>
      </c>
      <c r="O640" s="10" t="b">
        <f>IF(参数统计!B640=15,参数统计!C640)</f>
        <v>0</v>
      </c>
      <c r="P640" s="10" t="b">
        <f>IF(参数统计!B640=16,参数统计!C640)</f>
        <v>0</v>
      </c>
      <c r="Q640" s="10" t="b">
        <f>IF(参数统计!B640=17,参数统计!C640)</f>
        <v>0</v>
      </c>
      <c r="R640" s="10" t="b">
        <f>IF(参数统计!B640=18,参数统计!C640)</f>
        <v>0</v>
      </c>
      <c r="S640" s="10" t="b">
        <f>IF(参数统计!B640=19,参数统计!C640)</f>
        <v>0</v>
      </c>
      <c r="T640" s="10" t="b">
        <f>IF(参数统计!B640=20,参数统计!C640)</f>
        <v>0</v>
      </c>
      <c r="U640" s="10" t="b">
        <f>IF(参数统计!B640=21,参数统计!C640)</f>
        <v>0</v>
      </c>
      <c r="V640" s="10" t="b">
        <f>IF(参数统计!B640=22,参数统计!C640)</f>
        <v>0</v>
      </c>
      <c r="W640" s="10" t="b">
        <f>IF(参数统计!B640=23,参数统计!C640)</f>
        <v>0</v>
      </c>
      <c r="X640" s="10" t="b">
        <f>IF(参数统计!B640=24,参数统计!C640)</f>
        <v>0</v>
      </c>
      <c r="Y640" s="10" t="b">
        <f>IF(参数统计!B640=25,参数统计!C640)</f>
        <v>0</v>
      </c>
      <c r="Z640" s="10" t="b">
        <f>IF(参数统计!B640=26,参数统计!C640)</f>
        <v>0</v>
      </c>
      <c r="AA640" s="10" t="b">
        <f>IF(参数统计!B640=27,参数统计!C640)</f>
        <v>0</v>
      </c>
      <c r="AB640" s="10" t="b">
        <f>IF(参数统计!B640=28,参数统计!C640)</f>
        <v>0</v>
      </c>
      <c r="AC640" s="10" t="b">
        <f>IF(参数统计!B640=29,参数统计!C640)</f>
        <v>0</v>
      </c>
      <c r="AD640" s="10" t="b">
        <f>IF(参数统计!B640=30,参数统计!C640)</f>
        <v>0</v>
      </c>
    </row>
    <row r="641" spans="1:30">
      <c r="A641" s="10" t="b">
        <f>IF(参数统计!B641=1,参数统计!C641)</f>
        <v>0</v>
      </c>
      <c r="B641" s="10" t="b">
        <f>IF(参数统计!B641=2,参数统计!C641)</f>
        <v>0</v>
      </c>
      <c r="C641" s="10" t="b">
        <f>IF(参数统计!B641=3,参数统计!C641)</f>
        <v>0</v>
      </c>
      <c r="D641" s="10" t="b">
        <f>IF(参数统计!B641=4,参数统计!C641)</f>
        <v>0</v>
      </c>
      <c r="E641" s="10" t="b">
        <f>IF(参数统计!B641=5,参数统计!C641)</f>
        <v>0</v>
      </c>
      <c r="F641" s="10" t="b">
        <f>IF(参数统计!B641=6,参数统计!C641)</f>
        <v>0</v>
      </c>
      <c r="G641" s="10" t="b">
        <f>IF(参数统计!B641=7,参数统计!C641)</f>
        <v>0</v>
      </c>
      <c r="H641" s="10" t="b">
        <f>IF(参数统计!B641=8,参数统计!C641)</f>
        <v>0</v>
      </c>
      <c r="I641" s="10" t="b">
        <f>IF(参数统计!B641=9,参数统计!C641)</f>
        <v>0</v>
      </c>
      <c r="J641" s="10" t="b">
        <f>IF(参数统计!B641=10,参数统计!C641)</f>
        <v>0</v>
      </c>
      <c r="K641" s="10" t="b">
        <f>IF(参数统计!B641=11,参数统计!C641)</f>
        <v>0</v>
      </c>
      <c r="L641" s="10" t="b">
        <f>IF(参数统计!B641=12,参数统计!C641)</f>
        <v>0</v>
      </c>
      <c r="M641" s="10" t="b">
        <f>IF(参数统计!B641=13,参数统计!C641)</f>
        <v>0</v>
      </c>
      <c r="N641" s="10" t="b">
        <f>IF(参数统计!B641=14,参数统计!C641)</f>
        <v>0</v>
      </c>
      <c r="O641" s="10" t="b">
        <f>IF(参数统计!B641=15,参数统计!C641)</f>
        <v>0</v>
      </c>
      <c r="P641" s="10" t="b">
        <f>IF(参数统计!B641=16,参数统计!C641)</f>
        <v>0</v>
      </c>
      <c r="Q641" s="10" t="b">
        <f>IF(参数统计!B641=17,参数统计!C641)</f>
        <v>0</v>
      </c>
      <c r="R641" s="10" t="b">
        <f>IF(参数统计!B641=18,参数统计!C641)</f>
        <v>0</v>
      </c>
      <c r="S641" s="10" t="b">
        <f>IF(参数统计!B641=19,参数统计!C641)</f>
        <v>0</v>
      </c>
      <c r="T641" s="10" t="b">
        <f>IF(参数统计!B641=20,参数统计!C641)</f>
        <v>0</v>
      </c>
      <c r="U641" s="10" t="b">
        <f>IF(参数统计!B641=21,参数统计!C641)</f>
        <v>0</v>
      </c>
      <c r="V641" s="10" t="b">
        <f>IF(参数统计!B641=22,参数统计!C641)</f>
        <v>0</v>
      </c>
      <c r="W641" s="10" t="b">
        <f>IF(参数统计!B641=23,参数统计!C641)</f>
        <v>0</v>
      </c>
      <c r="X641" s="10" t="b">
        <f>IF(参数统计!B641=24,参数统计!C641)</f>
        <v>0</v>
      </c>
      <c r="Y641" s="10" t="b">
        <f>IF(参数统计!B641=25,参数统计!C641)</f>
        <v>0</v>
      </c>
      <c r="Z641" s="10" t="b">
        <f>IF(参数统计!B641=26,参数统计!C641)</f>
        <v>0</v>
      </c>
      <c r="AA641" s="10" t="b">
        <f>IF(参数统计!B641=27,参数统计!C641)</f>
        <v>0</v>
      </c>
      <c r="AB641" s="10" t="b">
        <f>IF(参数统计!B641=28,参数统计!C641)</f>
        <v>0</v>
      </c>
      <c r="AC641" s="10" t="b">
        <f>IF(参数统计!B641=29,参数统计!C641)</f>
        <v>0</v>
      </c>
      <c r="AD641" s="10" t="b">
        <f>IF(参数统计!B641=30,参数统计!C641)</f>
        <v>0</v>
      </c>
    </row>
    <row r="642" spans="1:30">
      <c r="A642" s="10" t="b">
        <f>IF(参数统计!B642=1,参数统计!C642)</f>
        <v>0</v>
      </c>
      <c r="B642" s="10" t="b">
        <f>IF(参数统计!B642=2,参数统计!C642)</f>
        <v>0</v>
      </c>
      <c r="C642" s="10" t="b">
        <f>IF(参数统计!B642=3,参数统计!C642)</f>
        <v>0</v>
      </c>
      <c r="D642" s="10" t="b">
        <f>IF(参数统计!B642=4,参数统计!C642)</f>
        <v>0</v>
      </c>
      <c r="E642" s="10" t="b">
        <f>IF(参数统计!B642=5,参数统计!C642)</f>
        <v>0</v>
      </c>
      <c r="F642" s="10" t="b">
        <f>IF(参数统计!B642=6,参数统计!C642)</f>
        <v>0</v>
      </c>
      <c r="G642" s="10" t="b">
        <f>IF(参数统计!B642=7,参数统计!C642)</f>
        <v>0</v>
      </c>
      <c r="H642" s="10" t="b">
        <f>IF(参数统计!B642=8,参数统计!C642)</f>
        <v>0</v>
      </c>
      <c r="I642" s="10" t="b">
        <f>IF(参数统计!B642=9,参数统计!C642)</f>
        <v>0</v>
      </c>
      <c r="J642" s="10" t="b">
        <f>IF(参数统计!B642=10,参数统计!C642)</f>
        <v>0</v>
      </c>
      <c r="K642" s="10" t="b">
        <f>IF(参数统计!B642=11,参数统计!C642)</f>
        <v>0</v>
      </c>
      <c r="L642" s="10" t="b">
        <f>IF(参数统计!B642=12,参数统计!C642)</f>
        <v>0</v>
      </c>
      <c r="M642" s="10" t="b">
        <f>IF(参数统计!B642=13,参数统计!C642)</f>
        <v>0</v>
      </c>
      <c r="N642" s="10" t="b">
        <f>IF(参数统计!B642=14,参数统计!C642)</f>
        <v>0</v>
      </c>
      <c r="O642" s="10" t="b">
        <f>IF(参数统计!B642=15,参数统计!C642)</f>
        <v>0</v>
      </c>
      <c r="P642" s="10" t="b">
        <f>IF(参数统计!B642=16,参数统计!C642)</f>
        <v>0</v>
      </c>
      <c r="Q642" s="10" t="b">
        <f>IF(参数统计!B642=17,参数统计!C642)</f>
        <v>0</v>
      </c>
      <c r="R642" s="10" t="b">
        <f>IF(参数统计!B642=18,参数统计!C642)</f>
        <v>0</v>
      </c>
      <c r="S642" s="10" t="b">
        <f>IF(参数统计!B642=19,参数统计!C642)</f>
        <v>0</v>
      </c>
      <c r="T642" s="10" t="b">
        <f>IF(参数统计!B642=20,参数统计!C642)</f>
        <v>0</v>
      </c>
      <c r="U642" s="10" t="b">
        <f>IF(参数统计!B642=21,参数统计!C642)</f>
        <v>0</v>
      </c>
      <c r="V642" s="10" t="b">
        <f>IF(参数统计!B642=22,参数统计!C642)</f>
        <v>0</v>
      </c>
      <c r="W642" s="10" t="b">
        <f>IF(参数统计!B642=23,参数统计!C642)</f>
        <v>0</v>
      </c>
      <c r="X642" s="10" t="b">
        <f>IF(参数统计!B642=24,参数统计!C642)</f>
        <v>0</v>
      </c>
      <c r="Y642" s="10" t="b">
        <f>IF(参数统计!B642=25,参数统计!C642)</f>
        <v>0</v>
      </c>
      <c r="Z642" s="10" t="b">
        <f>IF(参数统计!B642=26,参数统计!C642)</f>
        <v>0</v>
      </c>
      <c r="AA642" s="10" t="b">
        <f>IF(参数统计!B642=27,参数统计!C642)</f>
        <v>0</v>
      </c>
      <c r="AB642" s="10" t="b">
        <f>IF(参数统计!B642=28,参数统计!C642)</f>
        <v>0</v>
      </c>
      <c r="AC642" s="10" t="b">
        <f>IF(参数统计!B642=29,参数统计!C642)</f>
        <v>0</v>
      </c>
      <c r="AD642" s="10" t="b">
        <f>IF(参数统计!B642=30,参数统计!C642)</f>
        <v>0</v>
      </c>
    </row>
    <row r="643" spans="1:30">
      <c r="A643" s="10" t="b">
        <f>IF(参数统计!B643=1,参数统计!C643)</f>
        <v>0</v>
      </c>
      <c r="B643" s="10" t="b">
        <f>IF(参数统计!B643=2,参数统计!C643)</f>
        <v>0</v>
      </c>
      <c r="C643" s="10" t="b">
        <f>IF(参数统计!B643=3,参数统计!C643)</f>
        <v>0</v>
      </c>
      <c r="D643" s="10" t="b">
        <f>IF(参数统计!B643=4,参数统计!C643)</f>
        <v>0</v>
      </c>
      <c r="E643" s="10" t="b">
        <f>IF(参数统计!B643=5,参数统计!C643)</f>
        <v>0</v>
      </c>
      <c r="F643" s="10" t="b">
        <f>IF(参数统计!B643=6,参数统计!C643)</f>
        <v>0</v>
      </c>
      <c r="G643" s="10" t="b">
        <f>IF(参数统计!B643=7,参数统计!C643)</f>
        <v>0</v>
      </c>
      <c r="H643" s="10" t="b">
        <f>IF(参数统计!B643=8,参数统计!C643)</f>
        <v>0</v>
      </c>
      <c r="I643" s="10" t="b">
        <f>IF(参数统计!B643=9,参数统计!C643)</f>
        <v>0</v>
      </c>
      <c r="J643" s="10" t="b">
        <f>IF(参数统计!B643=10,参数统计!C643)</f>
        <v>0</v>
      </c>
      <c r="K643" s="10" t="b">
        <f>IF(参数统计!B643=11,参数统计!C643)</f>
        <v>0</v>
      </c>
      <c r="L643" s="10" t="b">
        <f>IF(参数统计!B643=12,参数统计!C643)</f>
        <v>0</v>
      </c>
      <c r="M643" s="10" t="b">
        <f>IF(参数统计!B643=13,参数统计!C643)</f>
        <v>0</v>
      </c>
      <c r="N643" s="10" t="b">
        <f>IF(参数统计!B643=14,参数统计!C643)</f>
        <v>0</v>
      </c>
      <c r="O643" s="10" t="b">
        <f>IF(参数统计!B643=15,参数统计!C643)</f>
        <v>0</v>
      </c>
      <c r="P643" s="10" t="b">
        <f>IF(参数统计!B643=16,参数统计!C643)</f>
        <v>0</v>
      </c>
      <c r="Q643" s="10" t="b">
        <f>IF(参数统计!B643=17,参数统计!C643)</f>
        <v>0</v>
      </c>
      <c r="R643" s="10" t="b">
        <f>IF(参数统计!B643=18,参数统计!C643)</f>
        <v>0</v>
      </c>
      <c r="S643" s="10" t="b">
        <f>IF(参数统计!B643=19,参数统计!C643)</f>
        <v>0</v>
      </c>
      <c r="T643" s="10" t="b">
        <f>IF(参数统计!B643=20,参数统计!C643)</f>
        <v>0</v>
      </c>
      <c r="U643" s="10" t="b">
        <f>IF(参数统计!B643=21,参数统计!C643)</f>
        <v>0</v>
      </c>
      <c r="V643" s="10" t="b">
        <f>IF(参数统计!B643=22,参数统计!C643)</f>
        <v>0</v>
      </c>
      <c r="W643" s="10" t="b">
        <f>IF(参数统计!B643=23,参数统计!C643)</f>
        <v>0</v>
      </c>
      <c r="X643" s="10" t="b">
        <f>IF(参数统计!B643=24,参数统计!C643)</f>
        <v>0</v>
      </c>
      <c r="Y643" s="10" t="b">
        <f>IF(参数统计!B643=25,参数统计!C643)</f>
        <v>0</v>
      </c>
      <c r="Z643" s="10" t="b">
        <f>IF(参数统计!B643=26,参数统计!C643)</f>
        <v>0</v>
      </c>
      <c r="AA643" s="10" t="b">
        <f>IF(参数统计!B643=27,参数统计!C643)</f>
        <v>0</v>
      </c>
      <c r="AB643" s="10" t="b">
        <f>IF(参数统计!B643=28,参数统计!C643)</f>
        <v>0</v>
      </c>
      <c r="AC643" s="10" t="b">
        <f>IF(参数统计!B643=29,参数统计!C643)</f>
        <v>0</v>
      </c>
      <c r="AD643" s="10" t="b">
        <f>IF(参数统计!B643=30,参数统计!C643)</f>
        <v>0</v>
      </c>
    </row>
    <row r="644" spans="1:30">
      <c r="A644" s="10" t="b">
        <f>IF(参数统计!B644=1,参数统计!C644)</f>
        <v>0</v>
      </c>
      <c r="B644" s="10" t="b">
        <f>IF(参数统计!B644=2,参数统计!C644)</f>
        <v>0</v>
      </c>
      <c r="C644" s="10" t="b">
        <f>IF(参数统计!B644=3,参数统计!C644)</f>
        <v>0</v>
      </c>
      <c r="D644" s="10" t="b">
        <f>IF(参数统计!B644=4,参数统计!C644)</f>
        <v>0</v>
      </c>
      <c r="E644" s="10" t="b">
        <f>IF(参数统计!B644=5,参数统计!C644)</f>
        <v>0</v>
      </c>
      <c r="F644" s="10" t="b">
        <f>IF(参数统计!B644=6,参数统计!C644)</f>
        <v>0</v>
      </c>
      <c r="G644" s="10" t="b">
        <f>IF(参数统计!B644=7,参数统计!C644)</f>
        <v>0</v>
      </c>
      <c r="H644" s="10" t="b">
        <f>IF(参数统计!B644=8,参数统计!C644)</f>
        <v>0</v>
      </c>
      <c r="I644" s="10" t="b">
        <f>IF(参数统计!B644=9,参数统计!C644)</f>
        <v>0</v>
      </c>
      <c r="J644" s="10" t="b">
        <f>IF(参数统计!B644=10,参数统计!C644)</f>
        <v>0</v>
      </c>
      <c r="K644" s="10" t="b">
        <f>IF(参数统计!B644=11,参数统计!C644)</f>
        <v>0</v>
      </c>
      <c r="L644" s="10" t="b">
        <f>IF(参数统计!B644=12,参数统计!C644)</f>
        <v>0</v>
      </c>
      <c r="M644" s="10" t="b">
        <f>IF(参数统计!B644=13,参数统计!C644)</f>
        <v>0</v>
      </c>
      <c r="N644" s="10" t="b">
        <f>IF(参数统计!B644=14,参数统计!C644)</f>
        <v>0</v>
      </c>
      <c r="O644" s="10" t="b">
        <f>IF(参数统计!B644=15,参数统计!C644)</f>
        <v>0</v>
      </c>
      <c r="P644" s="10" t="b">
        <f>IF(参数统计!B644=16,参数统计!C644)</f>
        <v>0</v>
      </c>
      <c r="Q644" s="10" t="b">
        <f>IF(参数统计!B644=17,参数统计!C644)</f>
        <v>0</v>
      </c>
      <c r="R644" s="10" t="b">
        <f>IF(参数统计!B644=18,参数统计!C644)</f>
        <v>0</v>
      </c>
      <c r="S644" s="10" t="b">
        <f>IF(参数统计!B644=19,参数统计!C644)</f>
        <v>0</v>
      </c>
      <c r="T644" s="10" t="b">
        <f>IF(参数统计!B644=20,参数统计!C644)</f>
        <v>0</v>
      </c>
      <c r="U644" s="10" t="b">
        <f>IF(参数统计!B644=21,参数统计!C644)</f>
        <v>0</v>
      </c>
      <c r="V644" s="10" t="b">
        <f>IF(参数统计!B644=22,参数统计!C644)</f>
        <v>0</v>
      </c>
      <c r="W644" s="10" t="b">
        <f>IF(参数统计!B644=23,参数统计!C644)</f>
        <v>0</v>
      </c>
      <c r="X644" s="10" t="b">
        <f>IF(参数统计!B644=24,参数统计!C644)</f>
        <v>0</v>
      </c>
      <c r="Y644" s="10" t="b">
        <f>IF(参数统计!B644=25,参数统计!C644)</f>
        <v>0</v>
      </c>
      <c r="Z644" s="10" t="b">
        <f>IF(参数统计!B644=26,参数统计!C644)</f>
        <v>0</v>
      </c>
      <c r="AA644" s="10" t="b">
        <f>IF(参数统计!B644=27,参数统计!C644)</f>
        <v>0</v>
      </c>
      <c r="AB644" s="10" t="b">
        <f>IF(参数统计!B644=28,参数统计!C644)</f>
        <v>0</v>
      </c>
      <c r="AC644" s="10" t="b">
        <f>IF(参数统计!B644=29,参数统计!C644)</f>
        <v>0</v>
      </c>
      <c r="AD644" s="10" t="b">
        <f>IF(参数统计!B644=30,参数统计!C644)</f>
        <v>0</v>
      </c>
    </row>
    <row r="645" spans="1:30">
      <c r="A645" s="10" t="b">
        <f>IF(参数统计!B645=1,参数统计!C645)</f>
        <v>0</v>
      </c>
      <c r="B645" s="10" t="b">
        <f>IF(参数统计!B645=2,参数统计!C645)</f>
        <v>0</v>
      </c>
      <c r="C645" s="10" t="b">
        <f>IF(参数统计!B645=3,参数统计!C645)</f>
        <v>0</v>
      </c>
      <c r="D645" s="10" t="b">
        <f>IF(参数统计!B645=4,参数统计!C645)</f>
        <v>0</v>
      </c>
      <c r="E645" s="10" t="b">
        <f>IF(参数统计!B645=5,参数统计!C645)</f>
        <v>0</v>
      </c>
      <c r="F645" s="10" t="b">
        <f>IF(参数统计!B645=6,参数统计!C645)</f>
        <v>0</v>
      </c>
      <c r="G645" s="10" t="b">
        <f>IF(参数统计!B645=7,参数统计!C645)</f>
        <v>0</v>
      </c>
      <c r="H645" s="10" t="b">
        <f>IF(参数统计!B645=8,参数统计!C645)</f>
        <v>0</v>
      </c>
      <c r="I645" s="10" t="b">
        <f>IF(参数统计!B645=9,参数统计!C645)</f>
        <v>0</v>
      </c>
      <c r="J645" s="10" t="b">
        <f>IF(参数统计!B645=10,参数统计!C645)</f>
        <v>0</v>
      </c>
      <c r="K645" s="10" t="b">
        <f>IF(参数统计!B645=11,参数统计!C645)</f>
        <v>0</v>
      </c>
      <c r="L645" s="10" t="b">
        <f>IF(参数统计!B645=12,参数统计!C645)</f>
        <v>0</v>
      </c>
      <c r="M645" s="10" t="b">
        <f>IF(参数统计!B645=13,参数统计!C645)</f>
        <v>0</v>
      </c>
      <c r="N645" s="10" t="b">
        <f>IF(参数统计!B645=14,参数统计!C645)</f>
        <v>0</v>
      </c>
      <c r="O645" s="10" t="b">
        <f>IF(参数统计!B645=15,参数统计!C645)</f>
        <v>0</v>
      </c>
      <c r="P645" s="10" t="b">
        <f>IF(参数统计!B645=16,参数统计!C645)</f>
        <v>0</v>
      </c>
      <c r="Q645" s="10" t="b">
        <f>IF(参数统计!B645=17,参数统计!C645)</f>
        <v>0</v>
      </c>
      <c r="R645" s="10" t="b">
        <f>IF(参数统计!B645=18,参数统计!C645)</f>
        <v>0</v>
      </c>
      <c r="S645" s="10" t="b">
        <f>IF(参数统计!B645=19,参数统计!C645)</f>
        <v>0</v>
      </c>
      <c r="T645" s="10" t="b">
        <f>IF(参数统计!B645=20,参数统计!C645)</f>
        <v>0</v>
      </c>
      <c r="U645" s="10" t="b">
        <f>IF(参数统计!B645=21,参数统计!C645)</f>
        <v>0</v>
      </c>
      <c r="V645" s="10" t="b">
        <f>IF(参数统计!B645=22,参数统计!C645)</f>
        <v>0</v>
      </c>
      <c r="W645" s="10" t="b">
        <f>IF(参数统计!B645=23,参数统计!C645)</f>
        <v>0</v>
      </c>
      <c r="X645" s="10" t="b">
        <f>IF(参数统计!B645=24,参数统计!C645)</f>
        <v>0</v>
      </c>
      <c r="Y645" s="10" t="b">
        <f>IF(参数统计!B645=25,参数统计!C645)</f>
        <v>0</v>
      </c>
      <c r="Z645" s="10" t="b">
        <f>IF(参数统计!B645=26,参数统计!C645)</f>
        <v>0</v>
      </c>
      <c r="AA645" s="10" t="b">
        <f>IF(参数统计!B645=27,参数统计!C645)</f>
        <v>0</v>
      </c>
      <c r="AB645" s="10" t="b">
        <f>IF(参数统计!B645=28,参数统计!C645)</f>
        <v>0</v>
      </c>
      <c r="AC645" s="10" t="b">
        <f>IF(参数统计!B645=29,参数统计!C645)</f>
        <v>0</v>
      </c>
      <c r="AD645" s="10" t="b">
        <f>IF(参数统计!B645=30,参数统计!C645)</f>
        <v>0</v>
      </c>
    </row>
    <row r="646" spans="1:30">
      <c r="A646" s="10" t="b">
        <f>IF(参数统计!B646=1,参数统计!C646)</f>
        <v>0</v>
      </c>
      <c r="B646" s="10" t="b">
        <f>IF(参数统计!B646=2,参数统计!C646)</f>
        <v>0</v>
      </c>
      <c r="C646" s="10" t="b">
        <f>IF(参数统计!B646=3,参数统计!C646)</f>
        <v>0</v>
      </c>
      <c r="D646" s="10" t="b">
        <f>IF(参数统计!B646=4,参数统计!C646)</f>
        <v>0</v>
      </c>
      <c r="E646" s="10" t="b">
        <f>IF(参数统计!B646=5,参数统计!C646)</f>
        <v>0</v>
      </c>
      <c r="F646" s="10" t="b">
        <f>IF(参数统计!B646=6,参数统计!C646)</f>
        <v>0</v>
      </c>
      <c r="G646" s="10" t="b">
        <f>IF(参数统计!B646=7,参数统计!C646)</f>
        <v>0</v>
      </c>
      <c r="H646" s="10" t="b">
        <f>IF(参数统计!B646=8,参数统计!C646)</f>
        <v>0</v>
      </c>
      <c r="I646" s="10" t="b">
        <f>IF(参数统计!B646=9,参数统计!C646)</f>
        <v>0</v>
      </c>
      <c r="J646" s="10" t="b">
        <f>IF(参数统计!B646=10,参数统计!C646)</f>
        <v>0</v>
      </c>
      <c r="K646" s="10" t="b">
        <f>IF(参数统计!B646=11,参数统计!C646)</f>
        <v>0</v>
      </c>
      <c r="L646" s="10" t="b">
        <f>IF(参数统计!B646=12,参数统计!C646)</f>
        <v>0</v>
      </c>
      <c r="M646" s="10" t="b">
        <f>IF(参数统计!B646=13,参数统计!C646)</f>
        <v>0</v>
      </c>
      <c r="N646" s="10" t="b">
        <f>IF(参数统计!B646=14,参数统计!C646)</f>
        <v>0</v>
      </c>
      <c r="O646" s="10" t="b">
        <f>IF(参数统计!B646=15,参数统计!C646)</f>
        <v>0</v>
      </c>
      <c r="P646" s="10" t="b">
        <f>IF(参数统计!B646=16,参数统计!C646)</f>
        <v>0</v>
      </c>
      <c r="Q646" s="10" t="b">
        <f>IF(参数统计!B646=17,参数统计!C646)</f>
        <v>0</v>
      </c>
      <c r="R646" s="10" t="b">
        <f>IF(参数统计!B646=18,参数统计!C646)</f>
        <v>0</v>
      </c>
      <c r="S646" s="10" t="b">
        <f>IF(参数统计!B646=19,参数统计!C646)</f>
        <v>0</v>
      </c>
      <c r="T646" s="10" t="b">
        <f>IF(参数统计!B646=20,参数统计!C646)</f>
        <v>0</v>
      </c>
      <c r="U646" s="10" t="b">
        <f>IF(参数统计!B646=21,参数统计!C646)</f>
        <v>0</v>
      </c>
      <c r="V646" s="10" t="b">
        <f>IF(参数统计!B646=22,参数统计!C646)</f>
        <v>0</v>
      </c>
      <c r="W646" s="10" t="b">
        <f>IF(参数统计!B646=23,参数统计!C646)</f>
        <v>0</v>
      </c>
      <c r="X646" s="10" t="b">
        <f>IF(参数统计!B646=24,参数统计!C646)</f>
        <v>0</v>
      </c>
      <c r="Y646" s="10" t="b">
        <f>IF(参数统计!B646=25,参数统计!C646)</f>
        <v>0</v>
      </c>
      <c r="Z646" s="10" t="b">
        <f>IF(参数统计!B646=26,参数统计!C646)</f>
        <v>0</v>
      </c>
      <c r="AA646" s="10" t="b">
        <f>IF(参数统计!B646=27,参数统计!C646)</f>
        <v>0</v>
      </c>
      <c r="AB646" s="10" t="b">
        <f>IF(参数统计!B646=28,参数统计!C646)</f>
        <v>0</v>
      </c>
      <c r="AC646" s="10" t="b">
        <f>IF(参数统计!B646=29,参数统计!C646)</f>
        <v>0</v>
      </c>
      <c r="AD646" s="10" t="b">
        <f>IF(参数统计!B646=30,参数统计!C646)</f>
        <v>0</v>
      </c>
    </row>
    <row r="647" spans="1:30">
      <c r="A647" s="10" t="b">
        <f>IF(参数统计!B647=1,参数统计!C647)</f>
        <v>0</v>
      </c>
      <c r="B647" s="10" t="b">
        <f>IF(参数统计!B647=2,参数统计!C647)</f>
        <v>0</v>
      </c>
      <c r="C647" s="10" t="b">
        <f>IF(参数统计!B647=3,参数统计!C647)</f>
        <v>0</v>
      </c>
      <c r="D647" s="10" t="b">
        <f>IF(参数统计!B647=4,参数统计!C647)</f>
        <v>0</v>
      </c>
      <c r="E647" s="10" t="b">
        <f>IF(参数统计!B647=5,参数统计!C647)</f>
        <v>0</v>
      </c>
      <c r="F647" s="10" t="b">
        <f>IF(参数统计!B647=6,参数统计!C647)</f>
        <v>0</v>
      </c>
      <c r="G647" s="10" t="b">
        <f>IF(参数统计!B647=7,参数统计!C647)</f>
        <v>0</v>
      </c>
      <c r="H647" s="10" t="b">
        <f>IF(参数统计!B647=8,参数统计!C647)</f>
        <v>0</v>
      </c>
      <c r="I647" s="10" t="b">
        <f>IF(参数统计!B647=9,参数统计!C647)</f>
        <v>0</v>
      </c>
      <c r="J647" s="10" t="b">
        <f>IF(参数统计!B647=10,参数统计!C647)</f>
        <v>0</v>
      </c>
      <c r="K647" s="10" t="b">
        <f>IF(参数统计!B647=11,参数统计!C647)</f>
        <v>0</v>
      </c>
      <c r="L647" s="10" t="b">
        <f>IF(参数统计!B647=12,参数统计!C647)</f>
        <v>0</v>
      </c>
      <c r="M647" s="10" t="b">
        <f>IF(参数统计!B647=13,参数统计!C647)</f>
        <v>0</v>
      </c>
      <c r="N647" s="10" t="b">
        <f>IF(参数统计!B647=14,参数统计!C647)</f>
        <v>0</v>
      </c>
      <c r="O647" s="10" t="b">
        <f>IF(参数统计!B647=15,参数统计!C647)</f>
        <v>0</v>
      </c>
      <c r="P647" s="10" t="b">
        <f>IF(参数统计!B647=16,参数统计!C647)</f>
        <v>0</v>
      </c>
      <c r="Q647" s="10" t="b">
        <f>IF(参数统计!B647=17,参数统计!C647)</f>
        <v>0</v>
      </c>
      <c r="R647" s="10" t="b">
        <f>IF(参数统计!B647=18,参数统计!C647)</f>
        <v>0</v>
      </c>
      <c r="S647" s="10" t="b">
        <f>IF(参数统计!B647=19,参数统计!C647)</f>
        <v>0</v>
      </c>
      <c r="T647" s="10" t="b">
        <f>IF(参数统计!B647=20,参数统计!C647)</f>
        <v>0</v>
      </c>
      <c r="U647" s="10" t="b">
        <f>IF(参数统计!B647=21,参数统计!C647)</f>
        <v>0</v>
      </c>
      <c r="V647" s="10" t="b">
        <f>IF(参数统计!B647=22,参数统计!C647)</f>
        <v>0</v>
      </c>
      <c r="W647" s="10" t="b">
        <f>IF(参数统计!B647=23,参数统计!C647)</f>
        <v>0</v>
      </c>
      <c r="X647" s="10" t="b">
        <f>IF(参数统计!B647=24,参数统计!C647)</f>
        <v>0</v>
      </c>
      <c r="Y647" s="10" t="b">
        <f>IF(参数统计!B647=25,参数统计!C647)</f>
        <v>0</v>
      </c>
      <c r="Z647" s="10" t="b">
        <f>IF(参数统计!B647=26,参数统计!C647)</f>
        <v>0</v>
      </c>
      <c r="AA647" s="10" t="b">
        <f>IF(参数统计!B647=27,参数统计!C647)</f>
        <v>0</v>
      </c>
      <c r="AB647" s="10" t="b">
        <f>IF(参数统计!B647=28,参数统计!C647)</f>
        <v>0</v>
      </c>
      <c r="AC647" s="10" t="b">
        <f>IF(参数统计!B647=29,参数统计!C647)</f>
        <v>0</v>
      </c>
      <c r="AD647" s="10" t="b">
        <f>IF(参数统计!B647=30,参数统计!C647)</f>
        <v>0</v>
      </c>
    </row>
    <row r="648" spans="1:30">
      <c r="A648" s="10" t="b">
        <f>IF(参数统计!B648=1,参数统计!C648)</f>
        <v>0</v>
      </c>
      <c r="B648" s="10" t="b">
        <f>IF(参数统计!B648=2,参数统计!C648)</f>
        <v>0</v>
      </c>
      <c r="C648" s="10" t="b">
        <f>IF(参数统计!B648=3,参数统计!C648)</f>
        <v>0</v>
      </c>
      <c r="D648" s="10" t="b">
        <f>IF(参数统计!B648=4,参数统计!C648)</f>
        <v>0</v>
      </c>
      <c r="E648" s="10" t="b">
        <f>IF(参数统计!B648=5,参数统计!C648)</f>
        <v>0</v>
      </c>
      <c r="F648" s="10" t="b">
        <f>IF(参数统计!B648=6,参数统计!C648)</f>
        <v>0</v>
      </c>
      <c r="G648" s="10" t="b">
        <f>IF(参数统计!B648=7,参数统计!C648)</f>
        <v>0</v>
      </c>
      <c r="H648" s="10" t="b">
        <f>IF(参数统计!B648=8,参数统计!C648)</f>
        <v>0</v>
      </c>
      <c r="I648" s="10" t="b">
        <f>IF(参数统计!B648=9,参数统计!C648)</f>
        <v>0</v>
      </c>
      <c r="J648" s="10" t="b">
        <f>IF(参数统计!B648=10,参数统计!C648)</f>
        <v>0</v>
      </c>
      <c r="K648" s="10" t="b">
        <f>IF(参数统计!B648=11,参数统计!C648)</f>
        <v>0</v>
      </c>
      <c r="L648" s="10" t="b">
        <f>IF(参数统计!B648=12,参数统计!C648)</f>
        <v>0</v>
      </c>
      <c r="M648" s="10" t="b">
        <f>IF(参数统计!B648=13,参数统计!C648)</f>
        <v>0</v>
      </c>
      <c r="N648" s="10" t="b">
        <f>IF(参数统计!B648=14,参数统计!C648)</f>
        <v>0</v>
      </c>
      <c r="O648" s="10" t="b">
        <f>IF(参数统计!B648=15,参数统计!C648)</f>
        <v>0</v>
      </c>
      <c r="P648" s="10" t="b">
        <f>IF(参数统计!B648=16,参数统计!C648)</f>
        <v>0</v>
      </c>
      <c r="Q648" s="10" t="b">
        <f>IF(参数统计!B648=17,参数统计!C648)</f>
        <v>0</v>
      </c>
      <c r="R648" s="10" t="b">
        <f>IF(参数统计!B648=18,参数统计!C648)</f>
        <v>0</v>
      </c>
      <c r="S648" s="10" t="b">
        <f>IF(参数统计!B648=19,参数统计!C648)</f>
        <v>0</v>
      </c>
      <c r="T648" s="10" t="b">
        <f>IF(参数统计!B648=20,参数统计!C648)</f>
        <v>0</v>
      </c>
      <c r="U648" s="10" t="b">
        <f>IF(参数统计!B648=21,参数统计!C648)</f>
        <v>0</v>
      </c>
      <c r="V648" s="10" t="b">
        <f>IF(参数统计!B648=22,参数统计!C648)</f>
        <v>0</v>
      </c>
      <c r="W648" s="10" t="b">
        <f>IF(参数统计!B648=23,参数统计!C648)</f>
        <v>0</v>
      </c>
      <c r="X648" s="10" t="b">
        <f>IF(参数统计!B648=24,参数统计!C648)</f>
        <v>0</v>
      </c>
      <c r="Y648" s="10" t="b">
        <f>IF(参数统计!B648=25,参数统计!C648)</f>
        <v>0</v>
      </c>
      <c r="Z648" s="10" t="b">
        <f>IF(参数统计!B648=26,参数统计!C648)</f>
        <v>0</v>
      </c>
      <c r="AA648" s="10" t="b">
        <f>IF(参数统计!B648=27,参数统计!C648)</f>
        <v>0</v>
      </c>
      <c r="AB648" s="10" t="b">
        <f>IF(参数统计!B648=28,参数统计!C648)</f>
        <v>0</v>
      </c>
      <c r="AC648" s="10" t="b">
        <f>IF(参数统计!B648=29,参数统计!C648)</f>
        <v>0</v>
      </c>
      <c r="AD648" s="10" t="b">
        <f>IF(参数统计!B648=30,参数统计!C648)</f>
        <v>0</v>
      </c>
    </row>
    <row r="649" spans="1:30">
      <c r="A649" s="10" t="b">
        <f>IF(参数统计!B649=1,参数统计!C649)</f>
        <v>0</v>
      </c>
      <c r="B649" s="10" t="b">
        <f>IF(参数统计!B649=2,参数统计!C649)</f>
        <v>0</v>
      </c>
      <c r="C649" s="10" t="b">
        <f>IF(参数统计!B649=3,参数统计!C649)</f>
        <v>0</v>
      </c>
      <c r="D649" s="10" t="b">
        <f>IF(参数统计!B649=4,参数统计!C649)</f>
        <v>0</v>
      </c>
      <c r="E649" s="10" t="b">
        <f>IF(参数统计!B649=5,参数统计!C649)</f>
        <v>0</v>
      </c>
      <c r="F649" s="10" t="b">
        <f>IF(参数统计!B649=6,参数统计!C649)</f>
        <v>0</v>
      </c>
      <c r="G649" s="10" t="b">
        <f>IF(参数统计!B649=7,参数统计!C649)</f>
        <v>0</v>
      </c>
      <c r="H649" s="10" t="b">
        <f>IF(参数统计!B649=8,参数统计!C649)</f>
        <v>0</v>
      </c>
      <c r="I649" s="10" t="b">
        <f>IF(参数统计!B649=9,参数统计!C649)</f>
        <v>0</v>
      </c>
      <c r="J649" s="10" t="b">
        <f>IF(参数统计!B649=10,参数统计!C649)</f>
        <v>0</v>
      </c>
      <c r="K649" s="10" t="b">
        <f>IF(参数统计!B649=11,参数统计!C649)</f>
        <v>0</v>
      </c>
      <c r="L649" s="10" t="b">
        <f>IF(参数统计!B649=12,参数统计!C649)</f>
        <v>0</v>
      </c>
      <c r="M649" s="10" t="b">
        <f>IF(参数统计!B649=13,参数统计!C649)</f>
        <v>0</v>
      </c>
      <c r="N649" s="10" t="b">
        <f>IF(参数统计!B649=14,参数统计!C649)</f>
        <v>0</v>
      </c>
      <c r="O649" s="10" t="b">
        <f>IF(参数统计!B649=15,参数统计!C649)</f>
        <v>0</v>
      </c>
      <c r="P649" s="10" t="b">
        <f>IF(参数统计!B649=16,参数统计!C649)</f>
        <v>0</v>
      </c>
      <c r="Q649" s="10" t="b">
        <f>IF(参数统计!B649=17,参数统计!C649)</f>
        <v>0</v>
      </c>
      <c r="R649" s="10" t="b">
        <f>IF(参数统计!B649=18,参数统计!C649)</f>
        <v>0</v>
      </c>
      <c r="S649" s="10" t="b">
        <f>IF(参数统计!B649=19,参数统计!C649)</f>
        <v>0</v>
      </c>
      <c r="T649" s="10" t="b">
        <f>IF(参数统计!B649=20,参数统计!C649)</f>
        <v>0</v>
      </c>
      <c r="U649" s="10" t="b">
        <f>IF(参数统计!B649=21,参数统计!C649)</f>
        <v>0</v>
      </c>
      <c r="V649" s="10" t="b">
        <f>IF(参数统计!B649=22,参数统计!C649)</f>
        <v>0</v>
      </c>
      <c r="W649" s="10" t="b">
        <f>IF(参数统计!B649=23,参数统计!C649)</f>
        <v>0</v>
      </c>
      <c r="X649" s="10" t="b">
        <f>IF(参数统计!B649=24,参数统计!C649)</f>
        <v>0</v>
      </c>
      <c r="Y649" s="10" t="b">
        <f>IF(参数统计!B649=25,参数统计!C649)</f>
        <v>0</v>
      </c>
      <c r="Z649" s="10" t="b">
        <f>IF(参数统计!B649=26,参数统计!C649)</f>
        <v>0</v>
      </c>
      <c r="AA649" s="10" t="b">
        <f>IF(参数统计!B649=27,参数统计!C649)</f>
        <v>0</v>
      </c>
      <c r="AB649" s="10" t="b">
        <f>IF(参数统计!B649=28,参数统计!C649)</f>
        <v>0</v>
      </c>
      <c r="AC649" s="10" t="b">
        <f>IF(参数统计!B649=29,参数统计!C649)</f>
        <v>0</v>
      </c>
      <c r="AD649" s="10" t="b">
        <f>IF(参数统计!B649=30,参数统计!C649)</f>
        <v>0</v>
      </c>
    </row>
    <row r="650" spans="1:30">
      <c r="A650" s="10" t="b">
        <f>IF(参数统计!B650=1,参数统计!C650)</f>
        <v>0</v>
      </c>
      <c r="B650" s="10" t="b">
        <f>IF(参数统计!B650=2,参数统计!C650)</f>
        <v>0</v>
      </c>
      <c r="C650" s="10" t="b">
        <f>IF(参数统计!B650=3,参数统计!C650)</f>
        <v>0</v>
      </c>
      <c r="D650" s="10" t="b">
        <f>IF(参数统计!B650=4,参数统计!C650)</f>
        <v>0</v>
      </c>
      <c r="E650" s="10" t="b">
        <f>IF(参数统计!B650=5,参数统计!C650)</f>
        <v>0</v>
      </c>
      <c r="F650" s="10" t="b">
        <f>IF(参数统计!B650=6,参数统计!C650)</f>
        <v>0</v>
      </c>
      <c r="G650" s="10" t="b">
        <f>IF(参数统计!B650=7,参数统计!C650)</f>
        <v>0</v>
      </c>
      <c r="H650" s="10" t="b">
        <f>IF(参数统计!B650=8,参数统计!C650)</f>
        <v>0</v>
      </c>
      <c r="I650" s="10" t="b">
        <f>IF(参数统计!B650=9,参数统计!C650)</f>
        <v>0</v>
      </c>
      <c r="J650" s="10" t="b">
        <f>IF(参数统计!B650=10,参数统计!C650)</f>
        <v>0</v>
      </c>
      <c r="K650" s="10" t="b">
        <f>IF(参数统计!B650=11,参数统计!C650)</f>
        <v>0</v>
      </c>
      <c r="L650" s="10" t="b">
        <f>IF(参数统计!B650=12,参数统计!C650)</f>
        <v>0</v>
      </c>
      <c r="M650" s="10" t="b">
        <f>IF(参数统计!B650=13,参数统计!C650)</f>
        <v>0</v>
      </c>
      <c r="N650" s="10" t="b">
        <f>IF(参数统计!B650=14,参数统计!C650)</f>
        <v>0</v>
      </c>
      <c r="O650" s="10" t="b">
        <f>IF(参数统计!B650=15,参数统计!C650)</f>
        <v>0</v>
      </c>
      <c r="P650" s="10" t="b">
        <f>IF(参数统计!B650=16,参数统计!C650)</f>
        <v>0</v>
      </c>
      <c r="Q650" s="10" t="b">
        <f>IF(参数统计!B650=17,参数统计!C650)</f>
        <v>0</v>
      </c>
      <c r="R650" s="10" t="b">
        <f>IF(参数统计!B650=18,参数统计!C650)</f>
        <v>0</v>
      </c>
      <c r="S650" s="10" t="b">
        <f>IF(参数统计!B650=19,参数统计!C650)</f>
        <v>0</v>
      </c>
      <c r="T650" s="10" t="b">
        <f>IF(参数统计!B650=20,参数统计!C650)</f>
        <v>0</v>
      </c>
      <c r="U650" s="10" t="b">
        <f>IF(参数统计!B650=21,参数统计!C650)</f>
        <v>0</v>
      </c>
      <c r="V650" s="10" t="b">
        <f>IF(参数统计!B650=22,参数统计!C650)</f>
        <v>0</v>
      </c>
      <c r="W650" s="10" t="b">
        <f>IF(参数统计!B650=23,参数统计!C650)</f>
        <v>0</v>
      </c>
      <c r="X650" s="10" t="b">
        <f>IF(参数统计!B650=24,参数统计!C650)</f>
        <v>0</v>
      </c>
      <c r="Y650" s="10" t="b">
        <f>IF(参数统计!B650=25,参数统计!C650)</f>
        <v>0</v>
      </c>
      <c r="Z650" s="10" t="b">
        <f>IF(参数统计!B650=26,参数统计!C650)</f>
        <v>0</v>
      </c>
      <c r="AA650" s="10" t="b">
        <f>IF(参数统计!B650=27,参数统计!C650)</f>
        <v>0</v>
      </c>
      <c r="AB650" s="10" t="b">
        <f>IF(参数统计!B650=28,参数统计!C650)</f>
        <v>0</v>
      </c>
      <c r="AC650" s="10" t="b">
        <f>IF(参数统计!B650=29,参数统计!C650)</f>
        <v>0</v>
      </c>
      <c r="AD650" s="10" t="b">
        <f>IF(参数统计!B650=30,参数统计!C650)</f>
        <v>0</v>
      </c>
    </row>
    <row r="651" spans="1:30">
      <c r="A651" s="10" t="b">
        <f>IF(参数统计!B651=1,参数统计!C651)</f>
        <v>0</v>
      </c>
      <c r="B651" s="10" t="b">
        <f>IF(参数统计!B651=2,参数统计!C651)</f>
        <v>0</v>
      </c>
      <c r="C651" s="10" t="b">
        <f>IF(参数统计!B651=3,参数统计!C651)</f>
        <v>0</v>
      </c>
      <c r="D651" s="10" t="b">
        <f>IF(参数统计!B651=4,参数统计!C651)</f>
        <v>0</v>
      </c>
      <c r="E651" s="10" t="b">
        <f>IF(参数统计!B651=5,参数统计!C651)</f>
        <v>0</v>
      </c>
      <c r="F651" s="10" t="b">
        <f>IF(参数统计!B651=6,参数统计!C651)</f>
        <v>0</v>
      </c>
      <c r="G651" s="10" t="b">
        <f>IF(参数统计!B651=7,参数统计!C651)</f>
        <v>0</v>
      </c>
      <c r="H651" s="10" t="b">
        <f>IF(参数统计!B651=8,参数统计!C651)</f>
        <v>0</v>
      </c>
      <c r="I651" s="10" t="b">
        <f>IF(参数统计!B651=9,参数统计!C651)</f>
        <v>0</v>
      </c>
      <c r="J651" s="10" t="b">
        <f>IF(参数统计!B651=10,参数统计!C651)</f>
        <v>0</v>
      </c>
      <c r="K651" s="10" t="b">
        <f>IF(参数统计!B651=11,参数统计!C651)</f>
        <v>0</v>
      </c>
      <c r="L651" s="10" t="b">
        <f>IF(参数统计!B651=12,参数统计!C651)</f>
        <v>0</v>
      </c>
      <c r="M651" s="10" t="b">
        <f>IF(参数统计!B651=13,参数统计!C651)</f>
        <v>0</v>
      </c>
      <c r="N651" s="10" t="b">
        <f>IF(参数统计!B651=14,参数统计!C651)</f>
        <v>0</v>
      </c>
      <c r="O651" s="10" t="b">
        <f>IF(参数统计!B651=15,参数统计!C651)</f>
        <v>0</v>
      </c>
      <c r="P651" s="10" t="b">
        <f>IF(参数统计!B651=16,参数统计!C651)</f>
        <v>0</v>
      </c>
      <c r="Q651" s="10" t="b">
        <f>IF(参数统计!B651=17,参数统计!C651)</f>
        <v>0</v>
      </c>
      <c r="R651" s="10" t="b">
        <f>IF(参数统计!B651=18,参数统计!C651)</f>
        <v>0</v>
      </c>
      <c r="S651" s="10" t="b">
        <f>IF(参数统计!B651=19,参数统计!C651)</f>
        <v>0</v>
      </c>
      <c r="T651" s="10" t="b">
        <f>IF(参数统计!B651=20,参数统计!C651)</f>
        <v>0</v>
      </c>
      <c r="U651" s="10" t="b">
        <f>IF(参数统计!B651=21,参数统计!C651)</f>
        <v>0</v>
      </c>
      <c r="V651" s="10" t="b">
        <f>IF(参数统计!B651=22,参数统计!C651)</f>
        <v>0</v>
      </c>
      <c r="W651" s="10" t="b">
        <f>IF(参数统计!B651=23,参数统计!C651)</f>
        <v>0</v>
      </c>
      <c r="X651" s="10" t="b">
        <f>IF(参数统计!B651=24,参数统计!C651)</f>
        <v>0</v>
      </c>
      <c r="Y651" s="10" t="b">
        <f>IF(参数统计!B651=25,参数统计!C651)</f>
        <v>0</v>
      </c>
      <c r="Z651" s="10" t="b">
        <f>IF(参数统计!B651=26,参数统计!C651)</f>
        <v>0</v>
      </c>
      <c r="AA651" s="10" t="b">
        <f>IF(参数统计!B651=27,参数统计!C651)</f>
        <v>0</v>
      </c>
      <c r="AB651" s="10" t="b">
        <f>IF(参数统计!B651=28,参数统计!C651)</f>
        <v>0</v>
      </c>
      <c r="AC651" s="10" t="b">
        <f>IF(参数统计!B651=29,参数统计!C651)</f>
        <v>0</v>
      </c>
      <c r="AD651" s="10" t="b">
        <f>IF(参数统计!B651=30,参数统计!C651)</f>
        <v>0</v>
      </c>
    </row>
    <row r="652" spans="1:30">
      <c r="A652" s="10" t="b">
        <f>IF(参数统计!B652=1,参数统计!C652)</f>
        <v>0</v>
      </c>
      <c r="B652" s="10" t="b">
        <f>IF(参数统计!B652=2,参数统计!C652)</f>
        <v>0</v>
      </c>
      <c r="C652" s="10" t="b">
        <f>IF(参数统计!B652=3,参数统计!C652)</f>
        <v>0</v>
      </c>
      <c r="D652" s="10" t="b">
        <f>IF(参数统计!B652=4,参数统计!C652)</f>
        <v>0</v>
      </c>
      <c r="E652" s="10" t="b">
        <f>IF(参数统计!B652=5,参数统计!C652)</f>
        <v>0</v>
      </c>
      <c r="F652" s="10" t="b">
        <f>IF(参数统计!B652=6,参数统计!C652)</f>
        <v>0</v>
      </c>
      <c r="G652" s="10" t="b">
        <f>IF(参数统计!B652=7,参数统计!C652)</f>
        <v>0</v>
      </c>
      <c r="H652" s="10" t="b">
        <f>IF(参数统计!B652=8,参数统计!C652)</f>
        <v>0</v>
      </c>
      <c r="I652" s="10" t="b">
        <f>IF(参数统计!B652=9,参数统计!C652)</f>
        <v>0</v>
      </c>
      <c r="J652" s="10" t="b">
        <f>IF(参数统计!B652=10,参数统计!C652)</f>
        <v>0</v>
      </c>
      <c r="K652" s="10" t="b">
        <f>IF(参数统计!B652=11,参数统计!C652)</f>
        <v>0</v>
      </c>
      <c r="L652" s="10" t="b">
        <f>IF(参数统计!B652=12,参数统计!C652)</f>
        <v>0</v>
      </c>
      <c r="M652" s="10" t="b">
        <f>IF(参数统计!B652=13,参数统计!C652)</f>
        <v>0</v>
      </c>
      <c r="N652" s="10" t="b">
        <f>IF(参数统计!B652=14,参数统计!C652)</f>
        <v>0</v>
      </c>
      <c r="O652" s="10" t="b">
        <f>IF(参数统计!B652=15,参数统计!C652)</f>
        <v>0</v>
      </c>
      <c r="P652" s="10" t="b">
        <f>IF(参数统计!B652=16,参数统计!C652)</f>
        <v>0</v>
      </c>
      <c r="Q652" s="10" t="b">
        <f>IF(参数统计!B652=17,参数统计!C652)</f>
        <v>0</v>
      </c>
      <c r="R652" s="10" t="b">
        <f>IF(参数统计!B652=18,参数统计!C652)</f>
        <v>0</v>
      </c>
      <c r="S652" s="10" t="b">
        <f>IF(参数统计!B652=19,参数统计!C652)</f>
        <v>0</v>
      </c>
      <c r="T652" s="10" t="b">
        <f>IF(参数统计!B652=20,参数统计!C652)</f>
        <v>0</v>
      </c>
      <c r="U652" s="10" t="b">
        <f>IF(参数统计!B652=21,参数统计!C652)</f>
        <v>0</v>
      </c>
      <c r="V652" s="10" t="b">
        <f>IF(参数统计!B652=22,参数统计!C652)</f>
        <v>0</v>
      </c>
      <c r="W652" s="10" t="b">
        <f>IF(参数统计!B652=23,参数统计!C652)</f>
        <v>0</v>
      </c>
      <c r="X652" s="10" t="b">
        <f>IF(参数统计!B652=24,参数统计!C652)</f>
        <v>0</v>
      </c>
      <c r="Y652" s="10" t="b">
        <f>IF(参数统计!B652=25,参数统计!C652)</f>
        <v>0</v>
      </c>
      <c r="Z652" s="10" t="b">
        <f>IF(参数统计!B652=26,参数统计!C652)</f>
        <v>0</v>
      </c>
      <c r="AA652" s="10" t="b">
        <f>IF(参数统计!B652=27,参数统计!C652)</f>
        <v>0</v>
      </c>
      <c r="AB652" s="10" t="b">
        <f>IF(参数统计!B652=28,参数统计!C652)</f>
        <v>0</v>
      </c>
      <c r="AC652" s="10" t="b">
        <f>IF(参数统计!B652=29,参数统计!C652)</f>
        <v>0</v>
      </c>
      <c r="AD652" s="10" t="b">
        <f>IF(参数统计!B652=30,参数统计!C652)</f>
        <v>0</v>
      </c>
    </row>
    <row r="653" spans="1:30">
      <c r="A653" s="10" t="b">
        <f>IF(参数统计!B653=1,参数统计!C653)</f>
        <v>0</v>
      </c>
      <c r="B653" s="10" t="b">
        <f>IF(参数统计!B653=2,参数统计!C653)</f>
        <v>0</v>
      </c>
      <c r="C653" s="10" t="b">
        <f>IF(参数统计!B653=3,参数统计!C653)</f>
        <v>0</v>
      </c>
      <c r="D653" s="10" t="b">
        <f>IF(参数统计!B653=4,参数统计!C653)</f>
        <v>0</v>
      </c>
      <c r="E653" s="10" t="b">
        <f>IF(参数统计!B653=5,参数统计!C653)</f>
        <v>0</v>
      </c>
      <c r="F653" s="10" t="b">
        <f>IF(参数统计!B653=6,参数统计!C653)</f>
        <v>0</v>
      </c>
      <c r="G653" s="10" t="b">
        <f>IF(参数统计!B653=7,参数统计!C653)</f>
        <v>0</v>
      </c>
      <c r="H653" s="10" t="b">
        <f>IF(参数统计!B653=8,参数统计!C653)</f>
        <v>0</v>
      </c>
      <c r="I653" s="10" t="b">
        <f>IF(参数统计!B653=9,参数统计!C653)</f>
        <v>0</v>
      </c>
      <c r="J653" s="10" t="b">
        <f>IF(参数统计!B653=10,参数统计!C653)</f>
        <v>0</v>
      </c>
      <c r="K653" s="10" t="b">
        <f>IF(参数统计!B653=11,参数统计!C653)</f>
        <v>0</v>
      </c>
      <c r="L653" s="10" t="b">
        <f>IF(参数统计!B653=12,参数统计!C653)</f>
        <v>0</v>
      </c>
      <c r="M653" s="10" t="b">
        <f>IF(参数统计!B653=13,参数统计!C653)</f>
        <v>0</v>
      </c>
      <c r="N653" s="10" t="b">
        <f>IF(参数统计!B653=14,参数统计!C653)</f>
        <v>0</v>
      </c>
      <c r="O653" s="10" t="b">
        <f>IF(参数统计!B653=15,参数统计!C653)</f>
        <v>0</v>
      </c>
      <c r="P653" s="10" t="b">
        <f>IF(参数统计!B653=16,参数统计!C653)</f>
        <v>0</v>
      </c>
      <c r="Q653" s="10" t="b">
        <f>IF(参数统计!B653=17,参数统计!C653)</f>
        <v>0</v>
      </c>
      <c r="R653" s="10" t="b">
        <f>IF(参数统计!B653=18,参数统计!C653)</f>
        <v>0</v>
      </c>
      <c r="S653" s="10" t="b">
        <f>IF(参数统计!B653=19,参数统计!C653)</f>
        <v>0</v>
      </c>
      <c r="T653" s="10" t="b">
        <f>IF(参数统计!B653=20,参数统计!C653)</f>
        <v>0</v>
      </c>
      <c r="U653" s="10" t="b">
        <f>IF(参数统计!B653=21,参数统计!C653)</f>
        <v>0</v>
      </c>
      <c r="V653" s="10" t="b">
        <f>IF(参数统计!B653=22,参数统计!C653)</f>
        <v>0</v>
      </c>
      <c r="W653" s="10" t="b">
        <f>IF(参数统计!B653=23,参数统计!C653)</f>
        <v>0</v>
      </c>
      <c r="X653" s="10" t="b">
        <f>IF(参数统计!B653=24,参数统计!C653)</f>
        <v>0</v>
      </c>
      <c r="Y653" s="10" t="b">
        <f>IF(参数统计!B653=25,参数统计!C653)</f>
        <v>0</v>
      </c>
      <c r="Z653" s="10" t="b">
        <f>IF(参数统计!B653=26,参数统计!C653)</f>
        <v>0</v>
      </c>
      <c r="AA653" s="10" t="b">
        <f>IF(参数统计!B653=27,参数统计!C653)</f>
        <v>0</v>
      </c>
      <c r="AB653" s="10" t="b">
        <f>IF(参数统计!B653=28,参数统计!C653)</f>
        <v>0</v>
      </c>
      <c r="AC653" s="10" t="b">
        <f>IF(参数统计!B653=29,参数统计!C653)</f>
        <v>0</v>
      </c>
      <c r="AD653" s="10" t="b">
        <f>IF(参数统计!B653=30,参数统计!C653)</f>
        <v>0</v>
      </c>
    </row>
    <row r="654" spans="1:30">
      <c r="A654" s="10" t="b">
        <f>IF(参数统计!B654=1,参数统计!C654)</f>
        <v>0</v>
      </c>
      <c r="B654" s="10" t="b">
        <f>IF(参数统计!B654=2,参数统计!C654)</f>
        <v>0</v>
      </c>
      <c r="C654" s="10" t="b">
        <f>IF(参数统计!B654=3,参数统计!C654)</f>
        <v>0</v>
      </c>
      <c r="D654" s="10" t="b">
        <f>IF(参数统计!B654=4,参数统计!C654)</f>
        <v>0</v>
      </c>
      <c r="E654" s="10" t="b">
        <f>IF(参数统计!B654=5,参数统计!C654)</f>
        <v>0</v>
      </c>
      <c r="F654" s="10" t="b">
        <f>IF(参数统计!B654=6,参数统计!C654)</f>
        <v>0</v>
      </c>
      <c r="G654" s="10" t="b">
        <f>IF(参数统计!B654=7,参数统计!C654)</f>
        <v>0</v>
      </c>
      <c r="H654" s="10" t="b">
        <f>IF(参数统计!B654=8,参数统计!C654)</f>
        <v>0</v>
      </c>
      <c r="I654" s="10" t="b">
        <f>IF(参数统计!B654=9,参数统计!C654)</f>
        <v>0</v>
      </c>
      <c r="J654" s="10" t="b">
        <f>IF(参数统计!B654=10,参数统计!C654)</f>
        <v>0</v>
      </c>
      <c r="K654" s="10" t="b">
        <f>IF(参数统计!B654=11,参数统计!C654)</f>
        <v>0</v>
      </c>
      <c r="L654" s="10" t="b">
        <f>IF(参数统计!B654=12,参数统计!C654)</f>
        <v>0</v>
      </c>
      <c r="M654" s="10" t="b">
        <f>IF(参数统计!B654=13,参数统计!C654)</f>
        <v>0</v>
      </c>
      <c r="N654" s="10" t="b">
        <f>IF(参数统计!B654=14,参数统计!C654)</f>
        <v>0</v>
      </c>
      <c r="O654" s="10" t="b">
        <f>IF(参数统计!B654=15,参数统计!C654)</f>
        <v>0</v>
      </c>
      <c r="P654" s="10" t="b">
        <f>IF(参数统计!B654=16,参数统计!C654)</f>
        <v>0</v>
      </c>
      <c r="Q654" s="10" t="b">
        <f>IF(参数统计!B654=17,参数统计!C654)</f>
        <v>0</v>
      </c>
      <c r="R654" s="10" t="b">
        <f>IF(参数统计!B654=18,参数统计!C654)</f>
        <v>0</v>
      </c>
      <c r="S654" s="10" t="b">
        <f>IF(参数统计!B654=19,参数统计!C654)</f>
        <v>0</v>
      </c>
      <c r="T654" s="10" t="b">
        <f>IF(参数统计!B654=20,参数统计!C654)</f>
        <v>0</v>
      </c>
      <c r="U654" s="10" t="b">
        <f>IF(参数统计!B654=21,参数统计!C654)</f>
        <v>0</v>
      </c>
      <c r="V654" s="10" t="b">
        <f>IF(参数统计!B654=22,参数统计!C654)</f>
        <v>0</v>
      </c>
      <c r="W654" s="10" t="b">
        <f>IF(参数统计!B654=23,参数统计!C654)</f>
        <v>0</v>
      </c>
      <c r="X654" s="10" t="b">
        <f>IF(参数统计!B654=24,参数统计!C654)</f>
        <v>0</v>
      </c>
      <c r="Y654" s="10" t="b">
        <f>IF(参数统计!B654=25,参数统计!C654)</f>
        <v>0</v>
      </c>
      <c r="Z654" s="10" t="b">
        <f>IF(参数统计!B654=26,参数统计!C654)</f>
        <v>0</v>
      </c>
      <c r="AA654" s="10" t="b">
        <f>IF(参数统计!B654=27,参数统计!C654)</f>
        <v>0</v>
      </c>
      <c r="AB654" s="10" t="b">
        <f>IF(参数统计!B654=28,参数统计!C654)</f>
        <v>0</v>
      </c>
      <c r="AC654" s="10" t="b">
        <f>IF(参数统计!B654=29,参数统计!C654)</f>
        <v>0</v>
      </c>
      <c r="AD654" s="10" t="b">
        <f>IF(参数统计!B654=30,参数统计!C654)</f>
        <v>0</v>
      </c>
    </row>
    <row r="655" spans="1:30">
      <c r="A655" s="10" t="b">
        <f>IF(参数统计!B655=1,参数统计!C655)</f>
        <v>0</v>
      </c>
      <c r="B655" s="10" t="b">
        <f>IF(参数统计!B655=2,参数统计!C655)</f>
        <v>0</v>
      </c>
      <c r="C655" s="10" t="b">
        <f>IF(参数统计!B655=3,参数统计!C655)</f>
        <v>0</v>
      </c>
      <c r="D655" s="10" t="b">
        <f>IF(参数统计!B655=4,参数统计!C655)</f>
        <v>0</v>
      </c>
      <c r="E655" s="10" t="b">
        <f>IF(参数统计!B655=5,参数统计!C655)</f>
        <v>0</v>
      </c>
      <c r="F655" s="10" t="b">
        <f>IF(参数统计!B655=6,参数统计!C655)</f>
        <v>0</v>
      </c>
      <c r="G655" s="10" t="b">
        <f>IF(参数统计!B655=7,参数统计!C655)</f>
        <v>0</v>
      </c>
      <c r="H655" s="10" t="b">
        <f>IF(参数统计!B655=8,参数统计!C655)</f>
        <v>0</v>
      </c>
      <c r="I655" s="10" t="b">
        <f>IF(参数统计!B655=9,参数统计!C655)</f>
        <v>0</v>
      </c>
      <c r="J655" s="10" t="b">
        <f>IF(参数统计!B655=10,参数统计!C655)</f>
        <v>0</v>
      </c>
      <c r="K655" s="10" t="b">
        <f>IF(参数统计!B655=11,参数统计!C655)</f>
        <v>0</v>
      </c>
      <c r="L655" s="10" t="b">
        <f>IF(参数统计!B655=12,参数统计!C655)</f>
        <v>0</v>
      </c>
      <c r="M655" s="10" t="b">
        <f>IF(参数统计!B655=13,参数统计!C655)</f>
        <v>0</v>
      </c>
      <c r="N655" s="10" t="b">
        <f>IF(参数统计!B655=14,参数统计!C655)</f>
        <v>0</v>
      </c>
      <c r="O655" s="10" t="b">
        <f>IF(参数统计!B655=15,参数统计!C655)</f>
        <v>0</v>
      </c>
      <c r="P655" s="10" t="b">
        <f>IF(参数统计!B655=16,参数统计!C655)</f>
        <v>0</v>
      </c>
      <c r="Q655" s="10" t="b">
        <f>IF(参数统计!B655=17,参数统计!C655)</f>
        <v>0</v>
      </c>
      <c r="R655" s="10" t="b">
        <f>IF(参数统计!B655=18,参数统计!C655)</f>
        <v>0</v>
      </c>
      <c r="S655" s="10" t="b">
        <f>IF(参数统计!B655=19,参数统计!C655)</f>
        <v>0</v>
      </c>
      <c r="T655" s="10" t="b">
        <f>IF(参数统计!B655=20,参数统计!C655)</f>
        <v>0</v>
      </c>
      <c r="U655" s="10" t="b">
        <f>IF(参数统计!B655=21,参数统计!C655)</f>
        <v>0</v>
      </c>
      <c r="V655" s="10" t="b">
        <f>IF(参数统计!B655=22,参数统计!C655)</f>
        <v>0</v>
      </c>
      <c r="W655" s="10" t="b">
        <f>IF(参数统计!B655=23,参数统计!C655)</f>
        <v>0</v>
      </c>
      <c r="X655" s="10" t="b">
        <f>IF(参数统计!B655=24,参数统计!C655)</f>
        <v>0</v>
      </c>
      <c r="Y655" s="10" t="b">
        <f>IF(参数统计!B655=25,参数统计!C655)</f>
        <v>0</v>
      </c>
      <c r="Z655" s="10" t="b">
        <f>IF(参数统计!B655=26,参数统计!C655)</f>
        <v>0</v>
      </c>
      <c r="AA655" s="10" t="b">
        <f>IF(参数统计!B655=27,参数统计!C655)</f>
        <v>0</v>
      </c>
      <c r="AB655" s="10" t="b">
        <f>IF(参数统计!B655=28,参数统计!C655)</f>
        <v>0</v>
      </c>
      <c r="AC655" s="10" t="b">
        <f>IF(参数统计!B655=29,参数统计!C655)</f>
        <v>0</v>
      </c>
      <c r="AD655" s="10" t="b">
        <f>IF(参数统计!B655=30,参数统计!C655)</f>
        <v>0</v>
      </c>
    </row>
    <row r="656" spans="1:30">
      <c r="A656" s="10" t="b">
        <f>IF(参数统计!B656=1,参数统计!C656)</f>
        <v>0</v>
      </c>
      <c r="B656" s="10" t="b">
        <f>IF(参数统计!B656=2,参数统计!C656)</f>
        <v>0</v>
      </c>
      <c r="C656" s="10" t="b">
        <f>IF(参数统计!B656=3,参数统计!C656)</f>
        <v>0</v>
      </c>
      <c r="D656" s="10" t="b">
        <f>IF(参数统计!B656=4,参数统计!C656)</f>
        <v>0</v>
      </c>
      <c r="E656" s="10" t="b">
        <f>IF(参数统计!B656=5,参数统计!C656)</f>
        <v>0</v>
      </c>
      <c r="F656" s="10" t="b">
        <f>IF(参数统计!B656=6,参数统计!C656)</f>
        <v>0</v>
      </c>
      <c r="G656" s="10" t="b">
        <f>IF(参数统计!B656=7,参数统计!C656)</f>
        <v>0</v>
      </c>
      <c r="H656" s="10" t="b">
        <f>IF(参数统计!B656=8,参数统计!C656)</f>
        <v>0</v>
      </c>
      <c r="I656" s="10" t="b">
        <f>IF(参数统计!B656=9,参数统计!C656)</f>
        <v>0</v>
      </c>
      <c r="J656" s="10" t="b">
        <f>IF(参数统计!B656=10,参数统计!C656)</f>
        <v>0</v>
      </c>
      <c r="K656" s="10" t="b">
        <f>IF(参数统计!B656=11,参数统计!C656)</f>
        <v>0</v>
      </c>
      <c r="L656" s="10" t="b">
        <f>IF(参数统计!B656=12,参数统计!C656)</f>
        <v>0</v>
      </c>
      <c r="M656" s="10" t="b">
        <f>IF(参数统计!B656=13,参数统计!C656)</f>
        <v>0</v>
      </c>
      <c r="N656" s="10" t="b">
        <f>IF(参数统计!B656=14,参数统计!C656)</f>
        <v>0</v>
      </c>
      <c r="O656" s="10" t="b">
        <f>IF(参数统计!B656=15,参数统计!C656)</f>
        <v>0</v>
      </c>
      <c r="P656" s="10" t="b">
        <f>IF(参数统计!B656=16,参数统计!C656)</f>
        <v>0</v>
      </c>
      <c r="Q656" s="10" t="b">
        <f>IF(参数统计!B656=17,参数统计!C656)</f>
        <v>0</v>
      </c>
      <c r="R656" s="10" t="b">
        <f>IF(参数统计!B656=18,参数统计!C656)</f>
        <v>0</v>
      </c>
      <c r="S656" s="10" t="b">
        <f>IF(参数统计!B656=19,参数统计!C656)</f>
        <v>0</v>
      </c>
      <c r="T656" s="10" t="b">
        <f>IF(参数统计!B656=20,参数统计!C656)</f>
        <v>0</v>
      </c>
      <c r="U656" s="10" t="b">
        <f>IF(参数统计!B656=21,参数统计!C656)</f>
        <v>0</v>
      </c>
      <c r="V656" s="10" t="b">
        <f>IF(参数统计!B656=22,参数统计!C656)</f>
        <v>0</v>
      </c>
      <c r="W656" s="10" t="b">
        <f>IF(参数统计!B656=23,参数统计!C656)</f>
        <v>0</v>
      </c>
      <c r="X656" s="10" t="b">
        <f>IF(参数统计!B656=24,参数统计!C656)</f>
        <v>0</v>
      </c>
      <c r="Y656" s="10" t="b">
        <f>IF(参数统计!B656=25,参数统计!C656)</f>
        <v>0</v>
      </c>
      <c r="Z656" s="10" t="b">
        <f>IF(参数统计!B656=26,参数统计!C656)</f>
        <v>0</v>
      </c>
      <c r="AA656" s="10" t="b">
        <f>IF(参数统计!B656=27,参数统计!C656)</f>
        <v>0</v>
      </c>
      <c r="AB656" s="10" t="b">
        <f>IF(参数统计!B656=28,参数统计!C656)</f>
        <v>0</v>
      </c>
      <c r="AC656" s="10" t="b">
        <f>IF(参数统计!B656=29,参数统计!C656)</f>
        <v>0</v>
      </c>
      <c r="AD656" s="10" t="b">
        <f>IF(参数统计!B656=30,参数统计!C656)</f>
        <v>0</v>
      </c>
    </row>
    <row r="657" spans="1:30">
      <c r="A657" s="10" t="b">
        <f>IF(参数统计!B657=1,参数统计!C657)</f>
        <v>0</v>
      </c>
      <c r="B657" s="10" t="b">
        <f>IF(参数统计!B657=2,参数统计!C657)</f>
        <v>0</v>
      </c>
      <c r="C657" s="10" t="b">
        <f>IF(参数统计!B657=3,参数统计!C657)</f>
        <v>0</v>
      </c>
      <c r="D657" s="10" t="b">
        <f>IF(参数统计!B657=4,参数统计!C657)</f>
        <v>0</v>
      </c>
      <c r="E657" s="10" t="b">
        <f>IF(参数统计!B657=5,参数统计!C657)</f>
        <v>0</v>
      </c>
      <c r="F657" s="10" t="b">
        <f>IF(参数统计!B657=6,参数统计!C657)</f>
        <v>0</v>
      </c>
      <c r="G657" s="10" t="b">
        <f>IF(参数统计!B657=7,参数统计!C657)</f>
        <v>0</v>
      </c>
      <c r="H657" s="10" t="b">
        <f>IF(参数统计!B657=8,参数统计!C657)</f>
        <v>0</v>
      </c>
      <c r="I657" s="10" t="b">
        <f>IF(参数统计!B657=9,参数统计!C657)</f>
        <v>0</v>
      </c>
      <c r="J657" s="10" t="b">
        <f>IF(参数统计!B657=10,参数统计!C657)</f>
        <v>0</v>
      </c>
      <c r="K657" s="10" t="b">
        <f>IF(参数统计!B657=11,参数统计!C657)</f>
        <v>0</v>
      </c>
      <c r="L657" s="10" t="b">
        <f>IF(参数统计!B657=12,参数统计!C657)</f>
        <v>0</v>
      </c>
      <c r="M657" s="10" t="b">
        <f>IF(参数统计!B657=13,参数统计!C657)</f>
        <v>0</v>
      </c>
      <c r="N657" s="10" t="b">
        <f>IF(参数统计!B657=14,参数统计!C657)</f>
        <v>0</v>
      </c>
      <c r="O657" s="10" t="b">
        <f>IF(参数统计!B657=15,参数统计!C657)</f>
        <v>0</v>
      </c>
      <c r="P657" s="10" t="b">
        <f>IF(参数统计!B657=16,参数统计!C657)</f>
        <v>0</v>
      </c>
      <c r="Q657" s="10" t="b">
        <f>IF(参数统计!B657=17,参数统计!C657)</f>
        <v>0</v>
      </c>
      <c r="R657" s="10" t="b">
        <f>IF(参数统计!B657=18,参数统计!C657)</f>
        <v>0</v>
      </c>
      <c r="S657" s="10" t="b">
        <f>IF(参数统计!B657=19,参数统计!C657)</f>
        <v>0</v>
      </c>
      <c r="T657" s="10" t="b">
        <f>IF(参数统计!B657=20,参数统计!C657)</f>
        <v>0</v>
      </c>
      <c r="U657" s="10" t="b">
        <f>IF(参数统计!B657=21,参数统计!C657)</f>
        <v>0</v>
      </c>
      <c r="V657" s="10" t="b">
        <f>IF(参数统计!B657=22,参数统计!C657)</f>
        <v>0</v>
      </c>
      <c r="W657" s="10" t="b">
        <f>IF(参数统计!B657=23,参数统计!C657)</f>
        <v>0</v>
      </c>
      <c r="X657" s="10" t="b">
        <f>IF(参数统计!B657=24,参数统计!C657)</f>
        <v>0</v>
      </c>
      <c r="Y657" s="10" t="b">
        <f>IF(参数统计!B657=25,参数统计!C657)</f>
        <v>0</v>
      </c>
      <c r="Z657" s="10" t="b">
        <f>IF(参数统计!B657=26,参数统计!C657)</f>
        <v>0</v>
      </c>
      <c r="AA657" s="10" t="b">
        <f>IF(参数统计!B657=27,参数统计!C657)</f>
        <v>0</v>
      </c>
      <c r="AB657" s="10" t="b">
        <f>IF(参数统计!B657=28,参数统计!C657)</f>
        <v>0</v>
      </c>
      <c r="AC657" s="10" t="b">
        <f>IF(参数统计!B657=29,参数统计!C657)</f>
        <v>0</v>
      </c>
      <c r="AD657" s="10" t="b">
        <f>IF(参数统计!B657=30,参数统计!C657)</f>
        <v>0</v>
      </c>
    </row>
    <row r="658" spans="1:30">
      <c r="A658" s="10" t="b">
        <f>IF(参数统计!B658=1,参数统计!C658)</f>
        <v>0</v>
      </c>
      <c r="B658" s="10" t="b">
        <f>IF(参数统计!B658=2,参数统计!C658)</f>
        <v>0</v>
      </c>
      <c r="C658" s="10" t="b">
        <f>IF(参数统计!B658=3,参数统计!C658)</f>
        <v>0</v>
      </c>
      <c r="D658" s="10" t="b">
        <f>IF(参数统计!B658=4,参数统计!C658)</f>
        <v>0</v>
      </c>
      <c r="E658" s="10" t="b">
        <f>IF(参数统计!B658=5,参数统计!C658)</f>
        <v>0</v>
      </c>
      <c r="F658" s="10" t="b">
        <f>IF(参数统计!B658=6,参数统计!C658)</f>
        <v>0</v>
      </c>
      <c r="G658" s="10" t="b">
        <f>IF(参数统计!B658=7,参数统计!C658)</f>
        <v>0</v>
      </c>
      <c r="H658" s="10" t="b">
        <f>IF(参数统计!B658=8,参数统计!C658)</f>
        <v>0</v>
      </c>
      <c r="I658" s="10" t="b">
        <f>IF(参数统计!B658=9,参数统计!C658)</f>
        <v>0</v>
      </c>
      <c r="J658" s="10" t="b">
        <f>IF(参数统计!B658=10,参数统计!C658)</f>
        <v>0</v>
      </c>
      <c r="K658" s="10" t="b">
        <f>IF(参数统计!B658=11,参数统计!C658)</f>
        <v>0</v>
      </c>
      <c r="L658" s="10" t="b">
        <f>IF(参数统计!B658=12,参数统计!C658)</f>
        <v>0</v>
      </c>
      <c r="M658" s="10" t="b">
        <f>IF(参数统计!B658=13,参数统计!C658)</f>
        <v>0</v>
      </c>
      <c r="N658" s="10" t="b">
        <f>IF(参数统计!B658=14,参数统计!C658)</f>
        <v>0</v>
      </c>
      <c r="O658" s="10" t="b">
        <f>IF(参数统计!B658=15,参数统计!C658)</f>
        <v>0</v>
      </c>
      <c r="P658" s="10" t="b">
        <f>IF(参数统计!B658=16,参数统计!C658)</f>
        <v>0</v>
      </c>
      <c r="Q658" s="10" t="b">
        <f>IF(参数统计!B658=17,参数统计!C658)</f>
        <v>0</v>
      </c>
      <c r="R658" s="10" t="b">
        <f>IF(参数统计!B658=18,参数统计!C658)</f>
        <v>0</v>
      </c>
      <c r="S658" s="10" t="b">
        <f>IF(参数统计!B658=19,参数统计!C658)</f>
        <v>0</v>
      </c>
      <c r="T658" s="10" t="b">
        <f>IF(参数统计!B658=20,参数统计!C658)</f>
        <v>0</v>
      </c>
      <c r="U658" s="10" t="b">
        <f>IF(参数统计!B658=21,参数统计!C658)</f>
        <v>0</v>
      </c>
      <c r="V658" s="10" t="b">
        <f>IF(参数统计!B658=22,参数统计!C658)</f>
        <v>0</v>
      </c>
      <c r="W658" s="10" t="b">
        <f>IF(参数统计!B658=23,参数统计!C658)</f>
        <v>0</v>
      </c>
      <c r="X658" s="10" t="b">
        <f>IF(参数统计!B658=24,参数统计!C658)</f>
        <v>0</v>
      </c>
      <c r="Y658" s="10" t="b">
        <f>IF(参数统计!B658=25,参数统计!C658)</f>
        <v>0</v>
      </c>
      <c r="Z658" s="10" t="b">
        <f>IF(参数统计!B658=26,参数统计!C658)</f>
        <v>0</v>
      </c>
      <c r="AA658" s="10" t="b">
        <f>IF(参数统计!B658=27,参数统计!C658)</f>
        <v>0</v>
      </c>
      <c r="AB658" s="10" t="b">
        <f>IF(参数统计!B658=28,参数统计!C658)</f>
        <v>0</v>
      </c>
      <c r="AC658" s="10" t="b">
        <f>IF(参数统计!B658=29,参数统计!C658)</f>
        <v>0</v>
      </c>
      <c r="AD658" s="10" t="b">
        <f>IF(参数统计!B658=30,参数统计!C658)</f>
        <v>0</v>
      </c>
    </row>
    <row r="659" spans="1:30">
      <c r="A659" s="10" t="b">
        <f>IF(参数统计!B659=1,参数统计!C659)</f>
        <v>0</v>
      </c>
      <c r="B659" s="10" t="b">
        <f>IF(参数统计!B659=2,参数统计!C659)</f>
        <v>0</v>
      </c>
      <c r="C659" s="10" t="b">
        <f>IF(参数统计!B659=3,参数统计!C659)</f>
        <v>0</v>
      </c>
      <c r="D659" s="10" t="b">
        <f>IF(参数统计!B659=4,参数统计!C659)</f>
        <v>0</v>
      </c>
      <c r="E659" s="10" t="b">
        <f>IF(参数统计!B659=5,参数统计!C659)</f>
        <v>0</v>
      </c>
      <c r="F659" s="10" t="b">
        <f>IF(参数统计!B659=6,参数统计!C659)</f>
        <v>0</v>
      </c>
      <c r="G659" s="10" t="b">
        <f>IF(参数统计!B659=7,参数统计!C659)</f>
        <v>0</v>
      </c>
      <c r="H659" s="10" t="b">
        <f>IF(参数统计!B659=8,参数统计!C659)</f>
        <v>0</v>
      </c>
      <c r="I659" s="10" t="b">
        <f>IF(参数统计!B659=9,参数统计!C659)</f>
        <v>0</v>
      </c>
      <c r="J659" s="10" t="b">
        <f>IF(参数统计!B659=10,参数统计!C659)</f>
        <v>0</v>
      </c>
      <c r="K659" s="10" t="b">
        <f>IF(参数统计!B659=11,参数统计!C659)</f>
        <v>0</v>
      </c>
      <c r="L659" s="10" t="b">
        <f>IF(参数统计!B659=12,参数统计!C659)</f>
        <v>0</v>
      </c>
      <c r="M659" s="10" t="b">
        <f>IF(参数统计!B659=13,参数统计!C659)</f>
        <v>0</v>
      </c>
      <c r="N659" s="10" t="b">
        <f>IF(参数统计!B659=14,参数统计!C659)</f>
        <v>0</v>
      </c>
      <c r="O659" s="10" t="b">
        <f>IF(参数统计!B659=15,参数统计!C659)</f>
        <v>0</v>
      </c>
      <c r="P659" s="10" t="b">
        <f>IF(参数统计!B659=16,参数统计!C659)</f>
        <v>0</v>
      </c>
      <c r="Q659" s="10" t="b">
        <f>IF(参数统计!B659=17,参数统计!C659)</f>
        <v>0</v>
      </c>
      <c r="R659" s="10" t="b">
        <f>IF(参数统计!B659=18,参数统计!C659)</f>
        <v>0</v>
      </c>
      <c r="S659" s="10" t="b">
        <f>IF(参数统计!B659=19,参数统计!C659)</f>
        <v>0</v>
      </c>
      <c r="T659" s="10" t="b">
        <f>IF(参数统计!B659=20,参数统计!C659)</f>
        <v>0</v>
      </c>
      <c r="U659" s="10" t="b">
        <f>IF(参数统计!B659=21,参数统计!C659)</f>
        <v>0</v>
      </c>
      <c r="V659" s="10" t="b">
        <f>IF(参数统计!B659=22,参数统计!C659)</f>
        <v>0</v>
      </c>
      <c r="W659" s="10" t="b">
        <f>IF(参数统计!B659=23,参数统计!C659)</f>
        <v>0</v>
      </c>
      <c r="X659" s="10" t="b">
        <f>IF(参数统计!B659=24,参数统计!C659)</f>
        <v>0</v>
      </c>
      <c r="Y659" s="10" t="b">
        <f>IF(参数统计!B659=25,参数统计!C659)</f>
        <v>0</v>
      </c>
      <c r="Z659" s="10" t="b">
        <f>IF(参数统计!B659=26,参数统计!C659)</f>
        <v>0</v>
      </c>
      <c r="AA659" s="10" t="b">
        <f>IF(参数统计!B659=27,参数统计!C659)</f>
        <v>0</v>
      </c>
      <c r="AB659" s="10" t="b">
        <f>IF(参数统计!B659=28,参数统计!C659)</f>
        <v>0</v>
      </c>
      <c r="AC659" s="10" t="b">
        <f>IF(参数统计!B659=29,参数统计!C659)</f>
        <v>0</v>
      </c>
      <c r="AD659" s="10" t="b">
        <f>IF(参数统计!B659=30,参数统计!C659)</f>
        <v>0</v>
      </c>
    </row>
    <row r="660" spans="1:30">
      <c r="A660" s="10" t="b">
        <f>IF(参数统计!B660=1,参数统计!C660)</f>
        <v>0</v>
      </c>
      <c r="B660" s="10" t="b">
        <f>IF(参数统计!B660=2,参数统计!C660)</f>
        <v>0</v>
      </c>
      <c r="C660" s="10" t="b">
        <f>IF(参数统计!B660=3,参数统计!C660)</f>
        <v>0</v>
      </c>
      <c r="D660" s="10" t="b">
        <f>IF(参数统计!B660=4,参数统计!C660)</f>
        <v>0</v>
      </c>
      <c r="E660" s="10" t="b">
        <f>IF(参数统计!B660=5,参数统计!C660)</f>
        <v>0</v>
      </c>
      <c r="F660" s="10" t="b">
        <f>IF(参数统计!B660=6,参数统计!C660)</f>
        <v>0</v>
      </c>
      <c r="G660" s="10" t="b">
        <f>IF(参数统计!B660=7,参数统计!C660)</f>
        <v>0</v>
      </c>
      <c r="H660" s="10" t="b">
        <f>IF(参数统计!B660=8,参数统计!C660)</f>
        <v>0</v>
      </c>
      <c r="I660" s="10" t="b">
        <f>IF(参数统计!B660=9,参数统计!C660)</f>
        <v>0</v>
      </c>
      <c r="J660" s="10" t="b">
        <f>IF(参数统计!B660=10,参数统计!C660)</f>
        <v>0</v>
      </c>
      <c r="K660" s="10" t="b">
        <f>IF(参数统计!B660=11,参数统计!C660)</f>
        <v>0</v>
      </c>
      <c r="L660" s="10" t="b">
        <f>IF(参数统计!B660=12,参数统计!C660)</f>
        <v>0</v>
      </c>
      <c r="M660" s="10" t="b">
        <f>IF(参数统计!B660=13,参数统计!C660)</f>
        <v>0</v>
      </c>
      <c r="N660" s="10" t="b">
        <f>IF(参数统计!B660=14,参数统计!C660)</f>
        <v>0</v>
      </c>
      <c r="O660" s="10" t="b">
        <f>IF(参数统计!B660=15,参数统计!C660)</f>
        <v>0</v>
      </c>
      <c r="P660" s="10" t="b">
        <f>IF(参数统计!B660=16,参数统计!C660)</f>
        <v>0</v>
      </c>
      <c r="Q660" s="10" t="b">
        <f>IF(参数统计!B660=17,参数统计!C660)</f>
        <v>0</v>
      </c>
      <c r="R660" s="10" t="b">
        <f>IF(参数统计!B660=18,参数统计!C660)</f>
        <v>0</v>
      </c>
      <c r="S660" s="10" t="b">
        <f>IF(参数统计!B660=19,参数统计!C660)</f>
        <v>0</v>
      </c>
      <c r="T660" s="10" t="b">
        <f>IF(参数统计!B660=20,参数统计!C660)</f>
        <v>0</v>
      </c>
      <c r="U660" s="10" t="b">
        <f>IF(参数统计!B660=21,参数统计!C660)</f>
        <v>0</v>
      </c>
      <c r="V660" s="10" t="b">
        <f>IF(参数统计!B660=22,参数统计!C660)</f>
        <v>0</v>
      </c>
      <c r="W660" s="10" t="b">
        <f>IF(参数统计!B660=23,参数统计!C660)</f>
        <v>0</v>
      </c>
      <c r="X660" s="10" t="b">
        <f>IF(参数统计!B660=24,参数统计!C660)</f>
        <v>0</v>
      </c>
      <c r="Y660" s="10" t="b">
        <f>IF(参数统计!B660=25,参数统计!C660)</f>
        <v>0</v>
      </c>
      <c r="Z660" s="10" t="b">
        <f>IF(参数统计!B660=26,参数统计!C660)</f>
        <v>0</v>
      </c>
      <c r="AA660" s="10" t="b">
        <f>IF(参数统计!B660=27,参数统计!C660)</f>
        <v>0</v>
      </c>
      <c r="AB660" s="10" t="b">
        <f>IF(参数统计!B660=28,参数统计!C660)</f>
        <v>0</v>
      </c>
      <c r="AC660" s="10" t="b">
        <f>IF(参数统计!B660=29,参数统计!C660)</f>
        <v>0</v>
      </c>
      <c r="AD660" s="10" t="b">
        <f>IF(参数统计!B660=30,参数统计!C660)</f>
        <v>0</v>
      </c>
    </row>
    <row r="661" spans="1:30">
      <c r="A661" s="10" t="b">
        <f>IF(参数统计!B661=1,参数统计!C661)</f>
        <v>0</v>
      </c>
      <c r="B661" s="10" t="b">
        <f>IF(参数统计!B661=2,参数统计!C661)</f>
        <v>0</v>
      </c>
      <c r="C661" s="10" t="b">
        <f>IF(参数统计!B661=3,参数统计!C661)</f>
        <v>0</v>
      </c>
      <c r="D661" s="10" t="b">
        <f>IF(参数统计!B661=4,参数统计!C661)</f>
        <v>0</v>
      </c>
      <c r="E661" s="10" t="b">
        <f>IF(参数统计!B661=5,参数统计!C661)</f>
        <v>0</v>
      </c>
      <c r="F661" s="10" t="b">
        <f>IF(参数统计!B661=6,参数统计!C661)</f>
        <v>0</v>
      </c>
      <c r="G661" s="10" t="b">
        <f>IF(参数统计!B661=7,参数统计!C661)</f>
        <v>0</v>
      </c>
      <c r="H661" s="10" t="b">
        <f>IF(参数统计!B661=8,参数统计!C661)</f>
        <v>0</v>
      </c>
      <c r="I661" s="10" t="b">
        <f>IF(参数统计!B661=9,参数统计!C661)</f>
        <v>0</v>
      </c>
      <c r="J661" s="10" t="b">
        <f>IF(参数统计!B661=10,参数统计!C661)</f>
        <v>0</v>
      </c>
      <c r="K661" s="10" t="b">
        <f>IF(参数统计!B661=11,参数统计!C661)</f>
        <v>0</v>
      </c>
      <c r="L661" s="10" t="b">
        <f>IF(参数统计!B661=12,参数统计!C661)</f>
        <v>0</v>
      </c>
      <c r="M661" s="10" t="b">
        <f>IF(参数统计!B661=13,参数统计!C661)</f>
        <v>0</v>
      </c>
      <c r="N661" s="10" t="b">
        <f>IF(参数统计!B661=14,参数统计!C661)</f>
        <v>0</v>
      </c>
      <c r="O661" s="10" t="b">
        <f>IF(参数统计!B661=15,参数统计!C661)</f>
        <v>0</v>
      </c>
      <c r="P661" s="10" t="b">
        <f>IF(参数统计!B661=16,参数统计!C661)</f>
        <v>0</v>
      </c>
      <c r="Q661" s="10" t="b">
        <f>IF(参数统计!B661=17,参数统计!C661)</f>
        <v>0</v>
      </c>
      <c r="R661" s="10" t="b">
        <f>IF(参数统计!B661=18,参数统计!C661)</f>
        <v>0</v>
      </c>
      <c r="S661" s="10" t="b">
        <f>IF(参数统计!B661=19,参数统计!C661)</f>
        <v>0</v>
      </c>
      <c r="T661" s="10" t="b">
        <f>IF(参数统计!B661=20,参数统计!C661)</f>
        <v>0</v>
      </c>
      <c r="U661" s="10" t="b">
        <f>IF(参数统计!B661=21,参数统计!C661)</f>
        <v>0</v>
      </c>
      <c r="V661" s="10" t="b">
        <f>IF(参数统计!B661=22,参数统计!C661)</f>
        <v>0</v>
      </c>
      <c r="W661" s="10" t="b">
        <f>IF(参数统计!B661=23,参数统计!C661)</f>
        <v>0</v>
      </c>
      <c r="X661" s="10" t="b">
        <f>IF(参数统计!B661=24,参数统计!C661)</f>
        <v>0</v>
      </c>
      <c r="Y661" s="10" t="b">
        <f>IF(参数统计!B661=25,参数统计!C661)</f>
        <v>0</v>
      </c>
      <c r="Z661" s="10" t="b">
        <f>IF(参数统计!B661=26,参数统计!C661)</f>
        <v>0</v>
      </c>
      <c r="AA661" s="10" t="b">
        <f>IF(参数统计!B661=27,参数统计!C661)</f>
        <v>0</v>
      </c>
      <c r="AB661" s="10" t="b">
        <f>IF(参数统计!B661=28,参数统计!C661)</f>
        <v>0</v>
      </c>
      <c r="AC661" s="10" t="b">
        <f>IF(参数统计!B661=29,参数统计!C661)</f>
        <v>0</v>
      </c>
      <c r="AD661" s="10" t="b">
        <f>IF(参数统计!B661=30,参数统计!C661)</f>
        <v>0</v>
      </c>
    </row>
    <row r="662" spans="1:30">
      <c r="A662" s="10" t="b">
        <f>IF(参数统计!B662=1,参数统计!C662)</f>
        <v>0</v>
      </c>
      <c r="B662" s="10" t="b">
        <f>IF(参数统计!B662=2,参数统计!C662)</f>
        <v>0</v>
      </c>
      <c r="C662" s="10" t="b">
        <f>IF(参数统计!B662=3,参数统计!C662)</f>
        <v>0</v>
      </c>
      <c r="D662" s="10" t="b">
        <f>IF(参数统计!B662=4,参数统计!C662)</f>
        <v>0</v>
      </c>
      <c r="E662" s="10" t="b">
        <f>IF(参数统计!B662=5,参数统计!C662)</f>
        <v>0</v>
      </c>
      <c r="F662" s="10" t="b">
        <f>IF(参数统计!B662=6,参数统计!C662)</f>
        <v>0</v>
      </c>
      <c r="G662" s="10" t="b">
        <f>IF(参数统计!B662=7,参数统计!C662)</f>
        <v>0</v>
      </c>
      <c r="H662" s="10" t="b">
        <f>IF(参数统计!B662=8,参数统计!C662)</f>
        <v>0</v>
      </c>
      <c r="I662" s="10" t="b">
        <f>IF(参数统计!B662=9,参数统计!C662)</f>
        <v>0</v>
      </c>
      <c r="J662" s="10" t="b">
        <f>IF(参数统计!B662=10,参数统计!C662)</f>
        <v>0</v>
      </c>
      <c r="K662" s="10" t="b">
        <f>IF(参数统计!B662=11,参数统计!C662)</f>
        <v>0</v>
      </c>
      <c r="L662" s="10" t="b">
        <f>IF(参数统计!B662=12,参数统计!C662)</f>
        <v>0</v>
      </c>
      <c r="M662" s="10" t="b">
        <f>IF(参数统计!B662=13,参数统计!C662)</f>
        <v>0</v>
      </c>
      <c r="N662" s="10" t="b">
        <f>IF(参数统计!B662=14,参数统计!C662)</f>
        <v>0</v>
      </c>
      <c r="O662" s="10" t="b">
        <f>IF(参数统计!B662=15,参数统计!C662)</f>
        <v>0</v>
      </c>
      <c r="P662" s="10" t="b">
        <f>IF(参数统计!B662=16,参数统计!C662)</f>
        <v>0</v>
      </c>
      <c r="Q662" s="10" t="b">
        <f>IF(参数统计!B662=17,参数统计!C662)</f>
        <v>0</v>
      </c>
      <c r="R662" s="10" t="b">
        <f>IF(参数统计!B662=18,参数统计!C662)</f>
        <v>0</v>
      </c>
      <c r="S662" s="10" t="b">
        <f>IF(参数统计!B662=19,参数统计!C662)</f>
        <v>0</v>
      </c>
      <c r="T662" s="10" t="b">
        <f>IF(参数统计!B662=20,参数统计!C662)</f>
        <v>0</v>
      </c>
      <c r="U662" s="10" t="b">
        <f>IF(参数统计!B662=21,参数统计!C662)</f>
        <v>0</v>
      </c>
      <c r="V662" s="10" t="b">
        <f>IF(参数统计!B662=22,参数统计!C662)</f>
        <v>0</v>
      </c>
      <c r="W662" s="10" t="b">
        <f>IF(参数统计!B662=23,参数统计!C662)</f>
        <v>0</v>
      </c>
      <c r="X662" s="10" t="b">
        <f>IF(参数统计!B662=24,参数统计!C662)</f>
        <v>0</v>
      </c>
      <c r="Y662" s="10" t="b">
        <f>IF(参数统计!B662=25,参数统计!C662)</f>
        <v>0</v>
      </c>
      <c r="Z662" s="10" t="b">
        <f>IF(参数统计!B662=26,参数统计!C662)</f>
        <v>0</v>
      </c>
      <c r="AA662" s="10" t="b">
        <f>IF(参数统计!B662=27,参数统计!C662)</f>
        <v>0</v>
      </c>
      <c r="AB662" s="10" t="b">
        <f>IF(参数统计!B662=28,参数统计!C662)</f>
        <v>0</v>
      </c>
      <c r="AC662" s="10" t="b">
        <f>IF(参数统计!B662=29,参数统计!C662)</f>
        <v>0</v>
      </c>
      <c r="AD662" s="10" t="b">
        <f>IF(参数统计!B662=30,参数统计!C662)</f>
        <v>0</v>
      </c>
    </row>
    <row r="663" spans="1:30">
      <c r="A663" s="10" t="b">
        <f>IF(参数统计!B663=1,参数统计!C663)</f>
        <v>0</v>
      </c>
      <c r="B663" s="10" t="b">
        <f>IF(参数统计!B663=2,参数统计!C663)</f>
        <v>0</v>
      </c>
      <c r="C663" s="10" t="b">
        <f>IF(参数统计!B663=3,参数统计!C663)</f>
        <v>0</v>
      </c>
      <c r="D663" s="10" t="b">
        <f>IF(参数统计!B663=4,参数统计!C663)</f>
        <v>0</v>
      </c>
      <c r="E663" s="10" t="b">
        <f>IF(参数统计!B663=5,参数统计!C663)</f>
        <v>0</v>
      </c>
      <c r="F663" s="10" t="b">
        <f>IF(参数统计!B663=6,参数统计!C663)</f>
        <v>0</v>
      </c>
      <c r="G663" s="10" t="b">
        <f>IF(参数统计!B663=7,参数统计!C663)</f>
        <v>0</v>
      </c>
      <c r="H663" s="10" t="b">
        <f>IF(参数统计!B663=8,参数统计!C663)</f>
        <v>0</v>
      </c>
      <c r="I663" s="10" t="b">
        <f>IF(参数统计!B663=9,参数统计!C663)</f>
        <v>0</v>
      </c>
      <c r="J663" s="10" t="b">
        <f>IF(参数统计!B663=10,参数统计!C663)</f>
        <v>0</v>
      </c>
      <c r="K663" s="10" t="b">
        <f>IF(参数统计!B663=11,参数统计!C663)</f>
        <v>0</v>
      </c>
      <c r="L663" s="10" t="b">
        <f>IF(参数统计!B663=12,参数统计!C663)</f>
        <v>0</v>
      </c>
      <c r="M663" s="10" t="b">
        <f>IF(参数统计!B663=13,参数统计!C663)</f>
        <v>0</v>
      </c>
      <c r="N663" s="10" t="b">
        <f>IF(参数统计!B663=14,参数统计!C663)</f>
        <v>0</v>
      </c>
      <c r="O663" s="10" t="b">
        <f>IF(参数统计!B663=15,参数统计!C663)</f>
        <v>0</v>
      </c>
      <c r="P663" s="10" t="b">
        <f>IF(参数统计!B663=16,参数统计!C663)</f>
        <v>0</v>
      </c>
      <c r="Q663" s="10" t="b">
        <f>IF(参数统计!B663=17,参数统计!C663)</f>
        <v>0</v>
      </c>
      <c r="R663" s="10" t="b">
        <f>IF(参数统计!B663=18,参数统计!C663)</f>
        <v>0</v>
      </c>
      <c r="S663" s="10" t="b">
        <f>IF(参数统计!B663=19,参数统计!C663)</f>
        <v>0</v>
      </c>
      <c r="T663" s="10" t="b">
        <f>IF(参数统计!B663=20,参数统计!C663)</f>
        <v>0</v>
      </c>
      <c r="U663" s="10" t="b">
        <f>IF(参数统计!B663=21,参数统计!C663)</f>
        <v>0</v>
      </c>
      <c r="V663" s="10" t="b">
        <f>IF(参数统计!B663=22,参数统计!C663)</f>
        <v>0</v>
      </c>
      <c r="W663" s="10" t="b">
        <f>IF(参数统计!B663=23,参数统计!C663)</f>
        <v>0</v>
      </c>
      <c r="X663" s="10" t="b">
        <f>IF(参数统计!B663=24,参数统计!C663)</f>
        <v>0</v>
      </c>
      <c r="Y663" s="10" t="b">
        <f>IF(参数统计!B663=25,参数统计!C663)</f>
        <v>0</v>
      </c>
      <c r="Z663" s="10" t="b">
        <f>IF(参数统计!B663=26,参数统计!C663)</f>
        <v>0</v>
      </c>
      <c r="AA663" s="10" t="b">
        <f>IF(参数统计!B663=27,参数统计!C663)</f>
        <v>0</v>
      </c>
      <c r="AB663" s="10" t="b">
        <f>IF(参数统计!B663=28,参数统计!C663)</f>
        <v>0</v>
      </c>
      <c r="AC663" s="10" t="b">
        <f>IF(参数统计!B663=29,参数统计!C663)</f>
        <v>0</v>
      </c>
      <c r="AD663" s="10" t="b">
        <f>IF(参数统计!B663=30,参数统计!C663)</f>
        <v>0</v>
      </c>
    </row>
    <row r="664" spans="1:30">
      <c r="A664" s="10" t="b">
        <f>IF(参数统计!B664=1,参数统计!C664)</f>
        <v>0</v>
      </c>
      <c r="B664" s="10" t="b">
        <f>IF(参数统计!B664=2,参数统计!C664)</f>
        <v>0</v>
      </c>
      <c r="C664" s="10" t="b">
        <f>IF(参数统计!B664=3,参数统计!C664)</f>
        <v>0</v>
      </c>
      <c r="D664" s="10" t="b">
        <f>IF(参数统计!B664=4,参数统计!C664)</f>
        <v>0</v>
      </c>
      <c r="E664" s="10" t="b">
        <f>IF(参数统计!B664=5,参数统计!C664)</f>
        <v>0</v>
      </c>
      <c r="F664" s="10" t="b">
        <f>IF(参数统计!B664=6,参数统计!C664)</f>
        <v>0</v>
      </c>
      <c r="G664" s="10" t="b">
        <f>IF(参数统计!B664=7,参数统计!C664)</f>
        <v>0</v>
      </c>
      <c r="H664" s="10" t="b">
        <f>IF(参数统计!B664=8,参数统计!C664)</f>
        <v>0</v>
      </c>
      <c r="I664" s="10" t="b">
        <f>IF(参数统计!B664=9,参数统计!C664)</f>
        <v>0</v>
      </c>
      <c r="J664" s="10" t="b">
        <f>IF(参数统计!B664=10,参数统计!C664)</f>
        <v>0</v>
      </c>
      <c r="K664" s="10" t="b">
        <f>IF(参数统计!B664=11,参数统计!C664)</f>
        <v>0</v>
      </c>
      <c r="L664" s="10" t="b">
        <f>IF(参数统计!B664=12,参数统计!C664)</f>
        <v>0</v>
      </c>
      <c r="M664" s="10" t="b">
        <f>IF(参数统计!B664=13,参数统计!C664)</f>
        <v>0</v>
      </c>
      <c r="N664" s="10" t="b">
        <f>IF(参数统计!B664=14,参数统计!C664)</f>
        <v>0</v>
      </c>
      <c r="O664" s="10" t="b">
        <f>IF(参数统计!B664=15,参数统计!C664)</f>
        <v>0</v>
      </c>
      <c r="P664" s="10" t="b">
        <f>IF(参数统计!B664=16,参数统计!C664)</f>
        <v>0</v>
      </c>
      <c r="Q664" s="10" t="b">
        <f>IF(参数统计!B664=17,参数统计!C664)</f>
        <v>0</v>
      </c>
      <c r="R664" s="10" t="b">
        <f>IF(参数统计!B664=18,参数统计!C664)</f>
        <v>0</v>
      </c>
      <c r="S664" s="10" t="b">
        <f>IF(参数统计!B664=19,参数统计!C664)</f>
        <v>0</v>
      </c>
      <c r="T664" s="10" t="b">
        <f>IF(参数统计!B664=20,参数统计!C664)</f>
        <v>0</v>
      </c>
      <c r="U664" s="10" t="b">
        <f>IF(参数统计!B664=21,参数统计!C664)</f>
        <v>0</v>
      </c>
      <c r="V664" s="10" t="b">
        <f>IF(参数统计!B664=22,参数统计!C664)</f>
        <v>0</v>
      </c>
      <c r="W664" s="10" t="b">
        <f>IF(参数统计!B664=23,参数统计!C664)</f>
        <v>0</v>
      </c>
      <c r="X664" s="10" t="b">
        <f>IF(参数统计!B664=24,参数统计!C664)</f>
        <v>0</v>
      </c>
      <c r="Y664" s="10" t="b">
        <f>IF(参数统计!B664=25,参数统计!C664)</f>
        <v>0</v>
      </c>
      <c r="Z664" s="10" t="b">
        <f>IF(参数统计!B664=26,参数统计!C664)</f>
        <v>0</v>
      </c>
      <c r="AA664" s="10" t="b">
        <f>IF(参数统计!B664=27,参数统计!C664)</f>
        <v>0</v>
      </c>
      <c r="AB664" s="10" t="b">
        <f>IF(参数统计!B664=28,参数统计!C664)</f>
        <v>0</v>
      </c>
      <c r="AC664" s="10" t="b">
        <f>IF(参数统计!B664=29,参数统计!C664)</f>
        <v>0</v>
      </c>
      <c r="AD664" s="10" t="b">
        <f>IF(参数统计!B664=30,参数统计!C664)</f>
        <v>0</v>
      </c>
    </row>
    <row r="665" spans="1:30">
      <c r="A665" s="10" t="b">
        <f>IF(参数统计!B665=1,参数统计!C665)</f>
        <v>0</v>
      </c>
      <c r="B665" s="10" t="b">
        <f>IF(参数统计!B665=2,参数统计!C665)</f>
        <v>0</v>
      </c>
      <c r="C665" s="10" t="b">
        <f>IF(参数统计!B665=3,参数统计!C665)</f>
        <v>0</v>
      </c>
      <c r="D665" s="10" t="b">
        <f>IF(参数统计!B665=4,参数统计!C665)</f>
        <v>0</v>
      </c>
      <c r="E665" s="10" t="b">
        <f>IF(参数统计!B665=5,参数统计!C665)</f>
        <v>0</v>
      </c>
      <c r="F665" s="10" t="b">
        <f>IF(参数统计!B665=6,参数统计!C665)</f>
        <v>0</v>
      </c>
      <c r="G665" s="10" t="b">
        <f>IF(参数统计!B665=7,参数统计!C665)</f>
        <v>0</v>
      </c>
      <c r="H665" s="10" t="b">
        <f>IF(参数统计!B665=8,参数统计!C665)</f>
        <v>0</v>
      </c>
      <c r="I665" s="10" t="b">
        <f>IF(参数统计!B665=9,参数统计!C665)</f>
        <v>0</v>
      </c>
      <c r="J665" s="10" t="b">
        <f>IF(参数统计!B665=10,参数统计!C665)</f>
        <v>0</v>
      </c>
      <c r="K665" s="10" t="b">
        <f>IF(参数统计!B665=11,参数统计!C665)</f>
        <v>0</v>
      </c>
      <c r="L665" s="10" t="b">
        <f>IF(参数统计!B665=12,参数统计!C665)</f>
        <v>0</v>
      </c>
      <c r="M665" s="10" t="b">
        <f>IF(参数统计!B665=13,参数统计!C665)</f>
        <v>0</v>
      </c>
      <c r="N665" s="10" t="b">
        <f>IF(参数统计!B665=14,参数统计!C665)</f>
        <v>0</v>
      </c>
      <c r="O665" s="10" t="b">
        <f>IF(参数统计!B665=15,参数统计!C665)</f>
        <v>0</v>
      </c>
      <c r="P665" s="10" t="b">
        <f>IF(参数统计!B665=16,参数统计!C665)</f>
        <v>0</v>
      </c>
      <c r="Q665" s="10" t="b">
        <f>IF(参数统计!B665=17,参数统计!C665)</f>
        <v>0</v>
      </c>
      <c r="R665" s="10" t="b">
        <f>IF(参数统计!B665=18,参数统计!C665)</f>
        <v>0</v>
      </c>
      <c r="S665" s="10" t="b">
        <f>IF(参数统计!B665=19,参数统计!C665)</f>
        <v>0</v>
      </c>
      <c r="T665" s="10" t="b">
        <f>IF(参数统计!B665=20,参数统计!C665)</f>
        <v>0</v>
      </c>
      <c r="U665" s="10" t="b">
        <f>IF(参数统计!B665=21,参数统计!C665)</f>
        <v>0</v>
      </c>
      <c r="V665" s="10" t="b">
        <f>IF(参数统计!B665=22,参数统计!C665)</f>
        <v>0</v>
      </c>
      <c r="W665" s="10" t="b">
        <f>IF(参数统计!B665=23,参数统计!C665)</f>
        <v>0</v>
      </c>
      <c r="X665" s="10" t="b">
        <f>IF(参数统计!B665=24,参数统计!C665)</f>
        <v>0</v>
      </c>
      <c r="Y665" s="10" t="b">
        <f>IF(参数统计!B665=25,参数统计!C665)</f>
        <v>0</v>
      </c>
      <c r="Z665" s="10" t="b">
        <f>IF(参数统计!B665=26,参数统计!C665)</f>
        <v>0</v>
      </c>
      <c r="AA665" s="10" t="b">
        <f>IF(参数统计!B665=27,参数统计!C665)</f>
        <v>0</v>
      </c>
      <c r="AB665" s="10" t="b">
        <f>IF(参数统计!B665=28,参数统计!C665)</f>
        <v>0</v>
      </c>
      <c r="AC665" s="10" t="b">
        <f>IF(参数统计!B665=29,参数统计!C665)</f>
        <v>0</v>
      </c>
      <c r="AD665" s="10" t="b">
        <f>IF(参数统计!B665=30,参数统计!C665)</f>
        <v>0</v>
      </c>
    </row>
    <row r="666" spans="1:30">
      <c r="A666" s="10" t="b">
        <f>IF(参数统计!B666=1,参数统计!C666)</f>
        <v>0</v>
      </c>
      <c r="B666" s="10" t="b">
        <f>IF(参数统计!B666=2,参数统计!C666)</f>
        <v>0</v>
      </c>
      <c r="C666" s="10" t="b">
        <f>IF(参数统计!B666=3,参数统计!C666)</f>
        <v>0</v>
      </c>
      <c r="D666" s="10" t="b">
        <f>IF(参数统计!B666=4,参数统计!C666)</f>
        <v>0</v>
      </c>
      <c r="E666" s="10" t="b">
        <f>IF(参数统计!B666=5,参数统计!C666)</f>
        <v>0</v>
      </c>
      <c r="F666" s="10" t="b">
        <f>IF(参数统计!B666=6,参数统计!C666)</f>
        <v>0</v>
      </c>
      <c r="G666" s="10" t="b">
        <f>IF(参数统计!B666=7,参数统计!C666)</f>
        <v>0</v>
      </c>
      <c r="H666" s="10" t="b">
        <f>IF(参数统计!B666=8,参数统计!C666)</f>
        <v>0</v>
      </c>
      <c r="I666" s="10" t="b">
        <f>IF(参数统计!B666=9,参数统计!C666)</f>
        <v>0</v>
      </c>
      <c r="J666" s="10" t="b">
        <f>IF(参数统计!B666=10,参数统计!C666)</f>
        <v>0</v>
      </c>
      <c r="K666" s="10" t="b">
        <f>IF(参数统计!B666=11,参数统计!C666)</f>
        <v>0</v>
      </c>
      <c r="L666" s="10" t="b">
        <f>IF(参数统计!B666=12,参数统计!C666)</f>
        <v>0</v>
      </c>
      <c r="M666" s="10" t="b">
        <f>IF(参数统计!B666=13,参数统计!C666)</f>
        <v>0</v>
      </c>
      <c r="N666" s="10" t="b">
        <f>IF(参数统计!B666=14,参数统计!C666)</f>
        <v>0</v>
      </c>
      <c r="O666" s="10" t="b">
        <f>IF(参数统计!B666=15,参数统计!C666)</f>
        <v>0</v>
      </c>
      <c r="P666" s="10" t="b">
        <f>IF(参数统计!B666=16,参数统计!C666)</f>
        <v>0</v>
      </c>
      <c r="Q666" s="10" t="b">
        <f>IF(参数统计!B666=17,参数统计!C666)</f>
        <v>0</v>
      </c>
      <c r="R666" s="10" t="b">
        <f>IF(参数统计!B666=18,参数统计!C666)</f>
        <v>0</v>
      </c>
      <c r="S666" s="10" t="b">
        <f>IF(参数统计!B666=19,参数统计!C666)</f>
        <v>0</v>
      </c>
      <c r="T666" s="10" t="b">
        <f>IF(参数统计!B666=20,参数统计!C666)</f>
        <v>0</v>
      </c>
      <c r="U666" s="10" t="b">
        <f>IF(参数统计!B666=21,参数统计!C666)</f>
        <v>0</v>
      </c>
      <c r="V666" s="10" t="b">
        <f>IF(参数统计!B666=22,参数统计!C666)</f>
        <v>0</v>
      </c>
      <c r="W666" s="10" t="b">
        <f>IF(参数统计!B666=23,参数统计!C666)</f>
        <v>0</v>
      </c>
      <c r="X666" s="10" t="b">
        <f>IF(参数统计!B666=24,参数统计!C666)</f>
        <v>0</v>
      </c>
      <c r="Y666" s="10" t="b">
        <f>IF(参数统计!B666=25,参数统计!C666)</f>
        <v>0</v>
      </c>
      <c r="Z666" s="10" t="b">
        <f>IF(参数统计!B666=26,参数统计!C666)</f>
        <v>0</v>
      </c>
      <c r="AA666" s="10" t="b">
        <f>IF(参数统计!B666=27,参数统计!C666)</f>
        <v>0</v>
      </c>
      <c r="AB666" s="10" t="b">
        <f>IF(参数统计!B666=28,参数统计!C666)</f>
        <v>0</v>
      </c>
      <c r="AC666" s="10" t="b">
        <f>IF(参数统计!B666=29,参数统计!C666)</f>
        <v>0</v>
      </c>
      <c r="AD666" s="10" t="b">
        <f>IF(参数统计!B666=30,参数统计!C666)</f>
        <v>0</v>
      </c>
    </row>
    <row r="667" spans="1:30">
      <c r="A667" s="10" t="b">
        <f>IF(参数统计!B667=1,参数统计!C667)</f>
        <v>0</v>
      </c>
      <c r="B667" s="10" t="b">
        <f>IF(参数统计!B667=2,参数统计!C667)</f>
        <v>0</v>
      </c>
      <c r="C667" s="10" t="b">
        <f>IF(参数统计!B667=3,参数统计!C667)</f>
        <v>0</v>
      </c>
      <c r="D667" s="10" t="b">
        <f>IF(参数统计!B667=4,参数统计!C667)</f>
        <v>0</v>
      </c>
      <c r="E667" s="10" t="b">
        <f>IF(参数统计!B667=5,参数统计!C667)</f>
        <v>0</v>
      </c>
      <c r="F667" s="10" t="b">
        <f>IF(参数统计!B667=6,参数统计!C667)</f>
        <v>0</v>
      </c>
      <c r="G667" s="10" t="b">
        <f>IF(参数统计!B667=7,参数统计!C667)</f>
        <v>0</v>
      </c>
      <c r="H667" s="10" t="b">
        <f>IF(参数统计!B667=8,参数统计!C667)</f>
        <v>0</v>
      </c>
      <c r="I667" s="10" t="b">
        <f>IF(参数统计!B667=9,参数统计!C667)</f>
        <v>0</v>
      </c>
      <c r="J667" s="10" t="b">
        <f>IF(参数统计!B667=10,参数统计!C667)</f>
        <v>0</v>
      </c>
      <c r="K667" s="10" t="b">
        <f>IF(参数统计!B667=11,参数统计!C667)</f>
        <v>0</v>
      </c>
      <c r="L667" s="10" t="b">
        <f>IF(参数统计!B667=12,参数统计!C667)</f>
        <v>0</v>
      </c>
      <c r="M667" s="10" t="b">
        <f>IF(参数统计!B667=13,参数统计!C667)</f>
        <v>0</v>
      </c>
      <c r="N667" s="10" t="b">
        <f>IF(参数统计!B667=14,参数统计!C667)</f>
        <v>0</v>
      </c>
      <c r="O667" s="10" t="b">
        <f>IF(参数统计!B667=15,参数统计!C667)</f>
        <v>0</v>
      </c>
      <c r="P667" s="10" t="b">
        <f>IF(参数统计!B667=16,参数统计!C667)</f>
        <v>0</v>
      </c>
      <c r="Q667" s="10" t="b">
        <f>IF(参数统计!B667=17,参数统计!C667)</f>
        <v>0</v>
      </c>
      <c r="R667" s="10" t="b">
        <f>IF(参数统计!B667=18,参数统计!C667)</f>
        <v>0</v>
      </c>
      <c r="S667" s="10" t="b">
        <f>IF(参数统计!B667=19,参数统计!C667)</f>
        <v>0</v>
      </c>
      <c r="T667" s="10" t="b">
        <f>IF(参数统计!B667=20,参数统计!C667)</f>
        <v>0</v>
      </c>
      <c r="U667" s="10" t="b">
        <f>IF(参数统计!B667=21,参数统计!C667)</f>
        <v>0</v>
      </c>
      <c r="V667" s="10" t="b">
        <f>IF(参数统计!B667=22,参数统计!C667)</f>
        <v>0</v>
      </c>
      <c r="W667" s="10" t="b">
        <f>IF(参数统计!B667=23,参数统计!C667)</f>
        <v>0</v>
      </c>
      <c r="X667" s="10" t="b">
        <f>IF(参数统计!B667=24,参数统计!C667)</f>
        <v>0</v>
      </c>
      <c r="Y667" s="10" t="b">
        <f>IF(参数统计!B667=25,参数统计!C667)</f>
        <v>0</v>
      </c>
      <c r="Z667" s="10" t="b">
        <f>IF(参数统计!B667=26,参数统计!C667)</f>
        <v>0</v>
      </c>
      <c r="AA667" s="10" t="b">
        <f>IF(参数统计!B667=27,参数统计!C667)</f>
        <v>0</v>
      </c>
      <c r="AB667" s="10" t="b">
        <f>IF(参数统计!B667=28,参数统计!C667)</f>
        <v>0</v>
      </c>
      <c r="AC667" s="10" t="b">
        <f>IF(参数统计!B667=29,参数统计!C667)</f>
        <v>0</v>
      </c>
      <c r="AD667" s="10" t="b">
        <f>IF(参数统计!B667=30,参数统计!C667)</f>
        <v>0</v>
      </c>
    </row>
    <row r="668" spans="1:30">
      <c r="A668" s="10" t="b">
        <f>IF(参数统计!B668=1,参数统计!C668)</f>
        <v>0</v>
      </c>
      <c r="B668" s="10" t="b">
        <f>IF(参数统计!B668=2,参数统计!C668)</f>
        <v>0</v>
      </c>
      <c r="C668" s="10" t="b">
        <f>IF(参数统计!B668=3,参数统计!C668)</f>
        <v>0</v>
      </c>
      <c r="D668" s="10" t="b">
        <f>IF(参数统计!B668=4,参数统计!C668)</f>
        <v>0</v>
      </c>
      <c r="E668" s="10" t="b">
        <f>IF(参数统计!B668=5,参数统计!C668)</f>
        <v>0</v>
      </c>
      <c r="F668" s="10" t="b">
        <f>IF(参数统计!B668=6,参数统计!C668)</f>
        <v>0</v>
      </c>
      <c r="G668" s="10" t="b">
        <f>IF(参数统计!B668=7,参数统计!C668)</f>
        <v>0</v>
      </c>
      <c r="H668" s="10" t="b">
        <f>IF(参数统计!B668=8,参数统计!C668)</f>
        <v>0</v>
      </c>
      <c r="I668" s="10" t="b">
        <f>IF(参数统计!B668=9,参数统计!C668)</f>
        <v>0</v>
      </c>
      <c r="J668" s="10" t="b">
        <f>IF(参数统计!B668=10,参数统计!C668)</f>
        <v>0</v>
      </c>
      <c r="K668" s="10" t="b">
        <f>IF(参数统计!B668=11,参数统计!C668)</f>
        <v>0</v>
      </c>
      <c r="L668" s="10" t="b">
        <f>IF(参数统计!B668=12,参数统计!C668)</f>
        <v>0</v>
      </c>
      <c r="M668" s="10" t="b">
        <f>IF(参数统计!B668=13,参数统计!C668)</f>
        <v>0</v>
      </c>
      <c r="N668" s="10" t="b">
        <f>IF(参数统计!B668=14,参数统计!C668)</f>
        <v>0</v>
      </c>
      <c r="O668" s="10" t="b">
        <f>IF(参数统计!B668=15,参数统计!C668)</f>
        <v>0</v>
      </c>
      <c r="P668" s="10" t="b">
        <f>IF(参数统计!B668=16,参数统计!C668)</f>
        <v>0</v>
      </c>
      <c r="Q668" s="10" t="b">
        <f>IF(参数统计!B668=17,参数统计!C668)</f>
        <v>0</v>
      </c>
      <c r="R668" s="10" t="b">
        <f>IF(参数统计!B668=18,参数统计!C668)</f>
        <v>0</v>
      </c>
      <c r="S668" s="10" t="b">
        <f>IF(参数统计!B668=19,参数统计!C668)</f>
        <v>0</v>
      </c>
      <c r="T668" s="10" t="b">
        <f>IF(参数统计!B668=20,参数统计!C668)</f>
        <v>0</v>
      </c>
      <c r="U668" s="10" t="b">
        <f>IF(参数统计!B668=21,参数统计!C668)</f>
        <v>0</v>
      </c>
      <c r="V668" s="10" t="b">
        <f>IF(参数统计!B668=22,参数统计!C668)</f>
        <v>0</v>
      </c>
      <c r="W668" s="10" t="b">
        <f>IF(参数统计!B668=23,参数统计!C668)</f>
        <v>0</v>
      </c>
      <c r="X668" s="10" t="b">
        <f>IF(参数统计!B668=24,参数统计!C668)</f>
        <v>0</v>
      </c>
      <c r="Y668" s="10" t="b">
        <f>IF(参数统计!B668=25,参数统计!C668)</f>
        <v>0</v>
      </c>
      <c r="Z668" s="10" t="b">
        <f>IF(参数统计!B668=26,参数统计!C668)</f>
        <v>0</v>
      </c>
      <c r="AA668" s="10" t="b">
        <f>IF(参数统计!B668=27,参数统计!C668)</f>
        <v>0</v>
      </c>
      <c r="AB668" s="10" t="b">
        <f>IF(参数统计!B668=28,参数统计!C668)</f>
        <v>0</v>
      </c>
      <c r="AC668" s="10" t="b">
        <f>IF(参数统计!B668=29,参数统计!C668)</f>
        <v>0</v>
      </c>
      <c r="AD668" s="10" t="b">
        <f>IF(参数统计!B668=30,参数统计!C668)</f>
        <v>0</v>
      </c>
    </row>
    <row r="669" spans="1:30">
      <c r="A669" s="10" t="b">
        <f>IF(参数统计!B669=1,参数统计!C669)</f>
        <v>0</v>
      </c>
      <c r="B669" s="10" t="b">
        <f>IF(参数统计!B669=2,参数统计!C669)</f>
        <v>0</v>
      </c>
      <c r="C669" s="10" t="b">
        <f>IF(参数统计!B669=3,参数统计!C669)</f>
        <v>0</v>
      </c>
      <c r="D669" s="10" t="b">
        <f>IF(参数统计!B669=4,参数统计!C669)</f>
        <v>0</v>
      </c>
      <c r="E669" s="10" t="b">
        <f>IF(参数统计!B669=5,参数统计!C669)</f>
        <v>0</v>
      </c>
      <c r="F669" s="10" t="b">
        <f>IF(参数统计!B669=6,参数统计!C669)</f>
        <v>0</v>
      </c>
      <c r="G669" s="10" t="b">
        <f>IF(参数统计!B669=7,参数统计!C669)</f>
        <v>0</v>
      </c>
      <c r="H669" s="10" t="b">
        <f>IF(参数统计!B669=8,参数统计!C669)</f>
        <v>0</v>
      </c>
      <c r="I669" s="10" t="b">
        <f>IF(参数统计!B669=9,参数统计!C669)</f>
        <v>0</v>
      </c>
      <c r="J669" s="10" t="b">
        <f>IF(参数统计!B669=10,参数统计!C669)</f>
        <v>0</v>
      </c>
      <c r="K669" s="10" t="b">
        <f>IF(参数统计!B669=11,参数统计!C669)</f>
        <v>0</v>
      </c>
      <c r="L669" s="10" t="b">
        <f>IF(参数统计!B669=12,参数统计!C669)</f>
        <v>0</v>
      </c>
      <c r="M669" s="10" t="b">
        <f>IF(参数统计!B669=13,参数统计!C669)</f>
        <v>0</v>
      </c>
      <c r="N669" s="10" t="b">
        <f>IF(参数统计!B669=14,参数统计!C669)</f>
        <v>0</v>
      </c>
      <c r="O669" s="10" t="b">
        <f>IF(参数统计!B669=15,参数统计!C669)</f>
        <v>0</v>
      </c>
      <c r="P669" s="10" t="b">
        <f>IF(参数统计!B669=16,参数统计!C669)</f>
        <v>0</v>
      </c>
      <c r="Q669" s="10" t="b">
        <f>IF(参数统计!B669=17,参数统计!C669)</f>
        <v>0</v>
      </c>
      <c r="R669" s="10" t="b">
        <f>IF(参数统计!B669=18,参数统计!C669)</f>
        <v>0</v>
      </c>
      <c r="S669" s="10" t="b">
        <f>IF(参数统计!B669=19,参数统计!C669)</f>
        <v>0</v>
      </c>
      <c r="T669" s="10" t="b">
        <f>IF(参数统计!B669=20,参数统计!C669)</f>
        <v>0</v>
      </c>
      <c r="U669" s="10" t="b">
        <f>IF(参数统计!B669=21,参数统计!C669)</f>
        <v>0</v>
      </c>
      <c r="V669" s="10" t="b">
        <f>IF(参数统计!B669=22,参数统计!C669)</f>
        <v>0</v>
      </c>
      <c r="W669" s="10" t="b">
        <f>IF(参数统计!B669=23,参数统计!C669)</f>
        <v>0</v>
      </c>
      <c r="X669" s="10" t="b">
        <f>IF(参数统计!B669=24,参数统计!C669)</f>
        <v>0</v>
      </c>
      <c r="Y669" s="10" t="b">
        <f>IF(参数统计!B669=25,参数统计!C669)</f>
        <v>0</v>
      </c>
      <c r="Z669" s="10" t="b">
        <f>IF(参数统计!B669=26,参数统计!C669)</f>
        <v>0</v>
      </c>
      <c r="AA669" s="10" t="b">
        <f>IF(参数统计!B669=27,参数统计!C669)</f>
        <v>0</v>
      </c>
      <c r="AB669" s="10" t="b">
        <f>IF(参数统计!B669=28,参数统计!C669)</f>
        <v>0</v>
      </c>
      <c r="AC669" s="10" t="b">
        <f>IF(参数统计!B669=29,参数统计!C669)</f>
        <v>0</v>
      </c>
      <c r="AD669" s="10" t="b">
        <f>IF(参数统计!B669=30,参数统计!C669)</f>
        <v>0</v>
      </c>
    </row>
    <row r="670" spans="1:30">
      <c r="A670" s="10" t="b">
        <f>IF(参数统计!B670=1,参数统计!C670)</f>
        <v>0</v>
      </c>
      <c r="B670" s="10" t="b">
        <f>IF(参数统计!B670=2,参数统计!C670)</f>
        <v>0</v>
      </c>
      <c r="C670" s="10" t="b">
        <f>IF(参数统计!B670=3,参数统计!C670)</f>
        <v>0</v>
      </c>
      <c r="D670" s="10" t="b">
        <f>IF(参数统计!B670=4,参数统计!C670)</f>
        <v>0</v>
      </c>
      <c r="E670" s="10" t="b">
        <f>IF(参数统计!B670=5,参数统计!C670)</f>
        <v>0</v>
      </c>
      <c r="F670" s="10" t="b">
        <f>IF(参数统计!B670=6,参数统计!C670)</f>
        <v>0</v>
      </c>
      <c r="G670" s="10" t="b">
        <f>IF(参数统计!B670=7,参数统计!C670)</f>
        <v>0</v>
      </c>
      <c r="H670" s="10" t="b">
        <f>IF(参数统计!B670=8,参数统计!C670)</f>
        <v>0</v>
      </c>
      <c r="I670" s="10" t="b">
        <f>IF(参数统计!B670=9,参数统计!C670)</f>
        <v>0</v>
      </c>
      <c r="J670" s="10" t="b">
        <f>IF(参数统计!B670=10,参数统计!C670)</f>
        <v>0</v>
      </c>
      <c r="K670" s="10" t="b">
        <f>IF(参数统计!B670=11,参数统计!C670)</f>
        <v>0</v>
      </c>
      <c r="L670" s="10" t="b">
        <f>IF(参数统计!B670=12,参数统计!C670)</f>
        <v>0</v>
      </c>
      <c r="M670" s="10" t="b">
        <f>IF(参数统计!B670=13,参数统计!C670)</f>
        <v>0</v>
      </c>
      <c r="N670" s="10" t="b">
        <f>IF(参数统计!B670=14,参数统计!C670)</f>
        <v>0</v>
      </c>
      <c r="O670" s="10" t="b">
        <f>IF(参数统计!B670=15,参数统计!C670)</f>
        <v>0</v>
      </c>
      <c r="P670" s="10" t="b">
        <f>IF(参数统计!B670=16,参数统计!C670)</f>
        <v>0</v>
      </c>
      <c r="Q670" s="10" t="b">
        <f>IF(参数统计!B670=17,参数统计!C670)</f>
        <v>0</v>
      </c>
      <c r="R670" s="10" t="b">
        <f>IF(参数统计!B670=18,参数统计!C670)</f>
        <v>0</v>
      </c>
      <c r="S670" s="10" t="b">
        <f>IF(参数统计!B670=19,参数统计!C670)</f>
        <v>0</v>
      </c>
      <c r="T670" s="10" t="b">
        <f>IF(参数统计!B670=20,参数统计!C670)</f>
        <v>0</v>
      </c>
      <c r="U670" s="10" t="b">
        <f>IF(参数统计!B670=21,参数统计!C670)</f>
        <v>0</v>
      </c>
      <c r="V670" s="10" t="b">
        <f>IF(参数统计!B670=22,参数统计!C670)</f>
        <v>0</v>
      </c>
      <c r="W670" s="10" t="b">
        <f>IF(参数统计!B670=23,参数统计!C670)</f>
        <v>0</v>
      </c>
      <c r="X670" s="10" t="b">
        <f>IF(参数统计!B670=24,参数统计!C670)</f>
        <v>0</v>
      </c>
      <c r="Y670" s="10" t="b">
        <f>IF(参数统计!B670=25,参数统计!C670)</f>
        <v>0</v>
      </c>
      <c r="Z670" s="10" t="b">
        <f>IF(参数统计!B670=26,参数统计!C670)</f>
        <v>0</v>
      </c>
      <c r="AA670" s="10" t="b">
        <f>IF(参数统计!B670=27,参数统计!C670)</f>
        <v>0</v>
      </c>
      <c r="AB670" s="10" t="b">
        <f>IF(参数统计!B670=28,参数统计!C670)</f>
        <v>0</v>
      </c>
      <c r="AC670" s="10" t="b">
        <f>IF(参数统计!B670=29,参数统计!C670)</f>
        <v>0</v>
      </c>
      <c r="AD670" s="10" t="b">
        <f>IF(参数统计!B670=30,参数统计!C670)</f>
        <v>0</v>
      </c>
    </row>
    <row r="671" spans="1:30">
      <c r="A671" s="10" t="b">
        <f>IF(参数统计!B671=1,参数统计!C671)</f>
        <v>0</v>
      </c>
      <c r="B671" s="10" t="b">
        <f>IF(参数统计!B671=2,参数统计!C671)</f>
        <v>0</v>
      </c>
      <c r="C671" s="10" t="b">
        <f>IF(参数统计!B671=3,参数统计!C671)</f>
        <v>0</v>
      </c>
      <c r="D671" s="10" t="b">
        <f>IF(参数统计!B671=4,参数统计!C671)</f>
        <v>0</v>
      </c>
      <c r="E671" s="10" t="b">
        <f>IF(参数统计!B671=5,参数统计!C671)</f>
        <v>0</v>
      </c>
      <c r="F671" s="10" t="b">
        <f>IF(参数统计!B671=6,参数统计!C671)</f>
        <v>0</v>
      </c>
      <c r="G671" s="10" t="b">
        <f>IF(参数统计!B671=7,参数统计!C671)</f>
        <v>0</v>
      </c>
      <c r="H671" s="10" t="b">
        <f>IF(参数统计!B671=8,参数统计!C671)</f>
        <v>0</v>
      </c>
      <c r="I671" s="10" t="b">
        <f>IF(参数统计!B671=9,参数统计!C671)</f>
        <v>0</v>
      </c>
      <c r="J671" s="10" t="b">
        <f>IF(参数统计!B671=10,参数统计!C671)</f>
        <v>0</v>
      </c>
      <c r="K671" s="10" t="b">
        <f>IF(参数统计!B671=11,参数统计!C671)</f>
        <v>0</v>
      </c>
      <c r="L671" s="10" t="b">
        <f>IF(参数统计!B671=12,参数统计!C671)</f>
        <v>0</v>
      </c>
      <c r="M671" s="10" t="b">
        <f>IF(参数统计!B671=13,参数统计!C671)</f>
        <v>0</v>
      </c>
      <c r="N671" s="10" t="b">
        <f>IF(参数统计!B671=14,参数统计!C671)</f>
        <v>0</v>
      </c>
      <c r="O671" s="10" t="b">
        <f>IF(参数统计!B671=15,参数统计!C671)</f>
        <v>0</v>
      </c>
      <c r="P671" s="10" t="b">
        <f>IF(参数统计!B671=16,参数统计!C671)</f>
        <v>0</v>
      </c>
      <c r="Q671" s="10" t="b">
        <f>IF(参数统计!B671=17,参数统计!C671)</f>
        <v>0</v>
      </c>
      <c r="R671" s="10" t="b">
        <f>IF(参数统计!B671=18,参数统计!C671)</f>
        <v>0</v>
      </c>
      <c r="S671" s="10" t="b">
        <f>IF(参数统计!B671=19,参数统计!C671)</f>
        <v>0</v>
      </c>
      <c r="T671" s="10" t="b">
        <f>IF(参数统计!B671=20,参数统计!C671)</f>
        <v>0</v>
      </c>
      <c r="U671" s="10" t="b">
        <f>IF(参数统计!B671=21,参数统计!C671)</f>
        <v>0</v>
      </c>
      <c r="V671" s="10" t="b">
        <f>IF(参数统计!B671=22,参数统计!C671)</f>
        <v>0</v>
      </c>
      <c r="W671" s="10" t="b">
        <f>IF(参数统计!B671=23,参数统计!C671)</f>
        <v>0</v>
      </c>
      <c r="X671" s="10" t="b">
        <f>IF(参数统计!B671=24,参数统计!C671)</f>
        <v>0</v>
      </c>
      <c r="Y671" s="10" t="b">
        <f>IF(参数统计!B671=25,参数统计!C671)</f>
        <v>0</v>
      </c>
      <c r="Z671" s="10" t="b">
        <f>IF(参数统计!B671=26,参数统计!C671)</f>
        <v>0</v>
      </c>
      <c r="AA671" s="10" t="b">
        <f>IF(参数统计!B671=27,参数统计!C671)</f>
        <v>0</v>
      </c>
      <c r="AB671" s="10" t="b">
        <f>IF(参数统计!B671=28,参数统计!C671)</f>
        <v>0</v>
      </c>
      <c r="AC671" s="10" t="b">
        <f>IF(参数统计!B671=29,参数统计!C671)</f>
        <v>0</v>
      </c>
      <c r="AD671" s="10" t="b">
        <f>IF(参数统计!B671=30,参数统计!C671)</f>
        <v>0</v>
      </c>
    </row>
    <row r="672" spans="1:30">
      <c r="A672" s="10" t="b">
        <f>IF(参数统计!B672=1,参数统计!C672)</f>
        <v>0</v>
      </c>
      <c r="B672" s="10" t="b">
        <f>IF(参数统计!B672=2,参数统计!C672)</f>
        <v>0</v>
      </c>
      <c r="C672" s="10" t="b">
        <f>IF(参数统计!B672=3,参数统计!C672)</f>
        <v>0</v>
      </c>
      <c r="D672" s="10" t="b">
        <f>IF(参数统计!B672=4,参数统计!C672)</f>
        <v>0</v>
      </c>
      <c r="E672" s="10" t="b">
        <f>IF(参数统计!B672=5,参数统计!C672)</f>
        <v>0</v>
      </c>
      <c r="F672" s="10" t="b">
        <f>IF(参数统计!B672=6,参数统计!C672)</f>
        <v>0</v>
      </c>
      <c r="G672" s="10" t="b">
        <f>IF(参数统计!B672=7,参数统计!C672)</f>
        <v>0</v>
      </c>
      <c r="H672" s="10" t="b">
        <f>IF(参数统计!B672=8,参数统计!C672)</f>
        <v>0</v>
      </c>
      <c r="I672" s="10" t="b">
        <f>IF(参数统计!B672=9,参数统计!C672)</f>
        <v>0</v>
      </c>
      <c r="J672" s="10" t="b">
        <f>IF(参数统计!B672=10,参数统计!C672)</f>
        <v>0</v>
      </c>
      <c r="K672" s="10" t="b">
        <f>IF(参数统计!B672=11,参数统计!C672)</f>
        <v>0</v>
      </c>
      <c r="L672" s="10" t="b">
        <f>IF(参数统计!B672=12,参数统计!C672)</f>
        <v>0</v>
      </c>
      <c r="M672" s="10" t="b">
        <f>IF(参数统计!B672=13,参数统计!C672)</f>
        <v>0</v>
      </c>
      <c r="N672" s="10" t="b">
        <f>IF(参数统计!B672=14,参数统计!C672)</f>
        <v>0</v>
      </c>
      <c r="O672" s="10" t="b">
        <f>IF(参数统计!B672=15,参数统计!C672)</f>
        <v>0</v>
      </c>
      <c r="P672" s="10" t="b">
        <f>IF(参数统计!B672=16,参数统计!C672)</f>
        <v>0</v>
      </c>
      <c r="Q672" s="10" t="b">
        <f>IF(参数统计!B672=17,参数统计!C672)</f>
        <v>0</v>
      </c>
      <c r="R672" s="10" t="b">
        <f>IF(参数统计!B672=18,参数统计!C672)</f>
        <v>0</v>
      </c>
      <c r="S672" s="10" t="b">
        <f>IF(参数统计!B672=19,参数统计!C672)</f>
        <v>0</v>
      </c>
      <c r="T672" s="10" t="b">
        <f>IF(参数统计!B672=20,参数统计!C672)</f>
        <v>0</v>
      </c>
      <c r="U672" s="10" t="b">
        <f>IF(参数统计!B672=21,参数统计!C672)</f>
        <v>0</v>
      </c>
      <c r="V672" s="10" t="b">
        <f>IF(参数统计!B672=22,参数统计!C672)</f>
        <v>0</v>
      </c>
      <c r="W672" s="10" t="b">
        <f>IF(参数统计!B672=23,参数统计!C672)</f>
        <v>0</v>
      </c>
      <c r="X672" s="10" t="b">
        <f>IF(参数统计!B672=24,参数统计!C672)</f>
        <v>0</v>
      </c>
      <c r="Y672" s="10" t="b">
        <f>IF(参数统计!B672=25,参数统计!C672)</f>
        <v>0</v>
      </c>
      <c r="Z672" s="10" t="b">
        <f>IF(参数统计!B672=26,参数统计!C672)</f>
        <v>0</v>
      </c>
      <c r="AA672" s="10" t="b">
        <f>IF(参数统计!B672=27,参数统计!C672)</f>
        <v>0</v>
      </c>
      <c r="AB672" s="10" t="b">
        <f>IF(参数统计!B672=28,参数统计!C672)</f>
        <v>0</v>
      </c>
      <c r="AC672" s="10" t="b">
        <f>IF(参数统计!B672=29,参数统计!C672)</f>
        <v>0</v>
      </c>
      <c r="AD672" s="10" t="b">
        <f>IF(参数统计!B672=30,参数统计!C672)</f>
        <v>0</v>
      </c>
    </row>
    <row r="673" spans="1:30">
      <c r="A673" s="10" t="b">
        <f>IF(参数统计!B673=1,参数统计!C673)</f>
        <v>0</v>
      </c>
      <c r="B673" s="10" t="b">
        <f>IF(参数统计!B673=2,参数统计!C673)</f>
        <v>0</v>
      </c>
      <c r="C673" s="10" t="b">
        <f>IF(参数统计!B673=3,参数统计!C673)</f>
        <v>0</v>
      </c>
      <c r="D673" s="10" t="b">
        <f>IF(参数统计!B673=4,参数统计!C673)</f>
        <v>0</v>
      </c>
      <c r="E673" s="10" t="b">
        <f>IF(参数统计!B673=5,参数统计!C673)</f>
        <v>0</v>
      </c>
      <c r="F673" s="10" t="b">
        <f>IF(参数统计!B673=6,参数统计!C673)</f>
        <v>0</v>
      </c>
      <c r="G673" s="10" t="b">
        <f>IF(参数统计!B673=7,参数统计!C673)</f>
        <v>0</v>
      </c>
      <c r="H673" s="10" t="b">
        <f>IF(参数统计!B673=8,参数统计!C673)</f>
        <v>0</v>
      </c>
      <c r="I673" s="10" t="b">
        <f>IF(参数统计!B673=9,参数统计!C673)</f>
        <v>0</v>
      </c>
      <c r="J673" s="10" t="b">
        <f>IF(参数统计!B673=10,参数统计!C673)</f>
        <v>0</v>
      </c>
      <c r="K673" s="10" t="b">
        <f>IF(参数统计!B673=11,参数统计!C673)</f>
        <v>0</v>
      </c>
      <c r="L673" s="10" t="b">
        <f>IF(参数统计!B673=12,参数统计!C673)</f>
        <v>0</v>
      </c>
      <c r="M673" s="10" t="b">
        <f>IF(参数统计!B673=13,参数统计!C673)</f>
        <v>0</v>
      </c>
      <c r="N673" s="10" t="b">
        <f>IF(参数统计!B673=14,参数统计!C673)</f>
        <v>0</v>
      </c>
      <c r="O673" s="10" t="b">
        <f>IF(参数统计!B673=15,参数统计!C673)</f>
        <v>0</v>
      </c>
      <c r="P673" s="10" t="b">
        <f>IF(参数统计!B673=16,参数统计!C673)</f>
        <v>0</v>
      </c>
      <c r="Q673" s="10" t="b">
        <f>IF(参数统计!B673=17,参数统计!C673)</f>
        <v>0</v>
      </c>
      <c r="R673" s="10" t="b">
        <f>IF(参数统计!B673=18,参数统计!C673)</f>
        <v>0</v>
      </c>
      <c r="S673" s="10" t="b">
        <f>IF(参数统计!B673=19,参数统计!C673)</f>
        <v>0</v>
      </c>
      <c r="T673" s="10" t="b">
        <f>IF(参数统计!B673=20,参数统计!C673)</f>
        <v>0</v>
      </c>
      <c r="U673" s="10" t="b">
        <f>IF(参数统计!B673=21,参数统计!C673)</f>
        <v>0</v>
      </c>
      <c r="V673" s="10" t="b">
        <f>IF(参数统计!B673=22,参数统计!C673)</f>
        <v>0</v>
      </c>
      <c r="W673" s="10" t="b">
        <f>IF(参数统计!B673=23,参数统计!C673)</f>
        <v>0</v>
      </c>
      <c r="X673" s="10" t="b">
        <f>IF(参数统计!B673=24,参数统计!C673)</f>
        <v>0</v>
      </c>
      <c r="Y673" s="10" t="b">
        <f>IF(参数统计!B673=25,参数统计!C673)</f>
        <v>0</v>
      </c>
      <c r="Z673" s="10" t="b">
        <f>IF(参数统计!B673=26,参数统计!C673)</f>
        <v>0</v>
      </c>
      <c r="AA673" s="10" t="b">
        <f>IF(参数统计!B673=27,参数统计!C673)</f>
        <v>0</v>
      </c>
      <c r="AB673" s="10" t="b">
        <f>IF(参数统计!B673=28,参数统计!C673)</f>
        <v>0</v>
      </c>
      <c r="AC673" s="10" t="b">
        <f>IF(参数统计!B673=29,参数统计!C673)</f>
        <v>0</v>
      </c>
      <c r="AD673" s="10" t="b">
        <f>IF(参数统计!B673=30,参数统计!C673)</f>
        <v>0</v>
      </c>
    </row>
    <row r="674" spans="1:30">
      <c r="A674" s="10" t="b">
        <f>IF(参数统计!B674=1,参数统计!C674)</f>
        <v>0</v>
      </c>
      <c r="B674" s="10" t="b">
        <f>IF(参数统计!B674=2,参数统计!C674)</f>
        <v>0</v>
      </c>
      <c r="C674" s="10" t="b">
        <f>IF(参数统计!B674=3,参数统计!C674)</f>
        <v>0</v>
      </c>
      <c r="D674" s="10" t="b">
        <f>IF(参数统计!B674=4,参数统计!C674)</f>
        <v>0</v>
      </c>
      <c r="E674" s="10" t="b">
        <f>IF(参数统计!B674=5,参数统计!C674)</f>
        <v>0</v>
      </c>
      <c r="F674" s="10" t="b">
        <f>IF(参数统计!B674=6,参数统计!C674)</f>
        <v>0</v>
      </c>
      <c r="G674" s="10" t="b">
        <f>IF(参数统计!B674=7,参数统计!C674)</f>
        <v>0</v>
      </c>
      <c r="H674" s="10" t="b">
        <f>IF(参数统计!B674=8,参数统计!C674)</f>
        <v>0</v>
      </c>
      <c r="I674" s="10" t="b">
        <f>IF(参数统计!B674=9,参数统计!C674)</f>
        <v>0</v>
      </c>
      <c r="J674" s="10" t="b">
        <f>IF(参数统计!B674=10,参数统计!C674)</f>
        <v>0</v>
      </c>
      <c r="K674" s="10" t="b">
        <f>IF(参数统计!B674=11,参数统计!C674)</f>
        <v>0</v>
      </c>
      <c r="L674" s="10" t="b">
        <f>IF(参数统计!B674=12,参数统计!C674)</f>
        <v>0</v>
      </c>
      <c r="M674" s="10" t="b">
        <f>IF(参数统计!B674=13,参数统计!C674)</f>
        <v>0</v>
      </c>
      <c r="N674" s="10" t="b">
        <f>IF(参数统计!B674=14,参数统计!C674)</f>
        <v>0</v>
      </c>
      <c r="O674" s="10" t="b">
        <f>IF(参数统计!B674=15,参数统计!C674)</f>
        <v>0</v>
      </c>
      <c r="P674" s="10" t="b">
        <f>IF(参数统计!B674=16,参数统计!C674)</f>
        <v>0</v>
      </c>
      <c r="Q674" s="10" t="b">
        <f>IF(参数统计!B674=17,参数统计!C674)</f>
        <v>0</v>
      </c>
      <c r="R674" s="10" t="b">
        <f>IF(参数统计!B674=18,参数统计!C674)</f>
        <v>0</v>
      </c>
      <c r="S674" s="10" t="b">
        <f>IF(参数统计!B674=19,参数统计!C674)</f>
        <v>0</v>
      </c>
      <c r="T674" s="10" t="b">
        <f>IF(参数统计!B674=20,参数统计!C674)</f>
        <v>0</v>
      </c>
      <c r="U674" s="10" t="b">
        <f>IF(参数统计!B674=21,参数统计!C674)</f>
        <v>0</v>
      </c>
      <c r="V674" s="10" t="b">
        <f>IF(参数统计!B674=22,参数统计!C674)</f>
        <v>0</v>
      </c>
      <c r="W674" s="10" t="b">
        <f>IF(参数统计!B674=23,参数统计!C674)</f>
        <v>0</v>
      </c>
      <c r="X674" s="10" t="b">
        <f>IF(参数统计!B674=24,参数统计!C674)</f>
        <v>0</v>
      </c>
      <c r="Y674" s="10" t="b">
        <f>IF(参数统计!B674=25,参数统计!C674)</f>
        <v>0</v>
      </c>
      <c r="Z674" s="10" t="b">
        <f>IF(参数统计!B674=26,参数统计!C674)</f>
        <v>0</v>
      </c>
      <c r="AA674" s="10" t="b">
        <f>IF(参数统计!B674=27,参数统计!C674)</f>
        <v>0</v>
      </c>
      <c r="AB674" s="10" t="b">
        <f>IF(参数统计!B674=28,参数统计!C674)</f>
        <v>0</v>
      </c>
      <c r="AC674" s="10" t="b">
        <f>IF(参数统计!B674=29,参数统计!C674)</f>
        <v>0</v>
      </c>
      <c r="AD674" s="10" t="b">
        <f>IF(参数统计!B674=30,参数统计!C674)</f>
        <v>0</v>
      </c>
    </row>
    <row r="675" spans="1:30">
      <c r="A675" s="10" t="b">
        <f>IF(参数统计!B675=1,参数统计!C675)</f>
        <v>0</v>
      </c>
      <c r="B675" s="10" t="b">
        <f>IF(参数统计!B675=2,参数统计!C675)</f>
        <v>0</v>
      </c>
      <c r="C675" s="10" t="b">
        <f>IF(参数统计!B675=3,参数统计!C675)</f>
        <v>0</v>
      </c>
      <c r="D675" s="10" t="b">
        <f>IF(参数统计!B675=4,参数统计!C675)</f>
        <v>0</v>
      </c>
      <c r="E675" s="10" t="b">
        <f>IF(参数统计!B675=5,参数统计!C675)</f>
        <v>0</v>
      </c>
      <c r="F675" s="10" t="b">
        <f>IF(参数统计!B675=6,参数统计!C675)</f>
        <v>0</v>
      </c>
      <c r="G675" s="10" t="b">
        <f>IF(参数统计!B675=7,参数统计!C675)</f>
        <v>0</v>
      </c>
      <c r="H675" s="10" t="b">
        <f>IF(参数统计!B675=8,参数统计!C675)</f>
        <v>0</v>
      </c>
      <c r="I675" s="10" t="b">
        <f>IF(参数统计!B675=9,参数统计!C675)</f>
        <v>0</v>
      </c>
      <c r="J675" s="10" t="b">
        <f>IF(参数统计!B675=10,参数统计!C675)</f>
        <v>0</v>
      </c>
      <c r="K675" s="10" t="b">
        <f>IF(参数统计!B675=11,参数统计!C675)</f>
        <v>0</v>
      </c>
      <c r="L675" s="10" t="b">
        <f>IF(参数统计!B675=12,参数统计!C675)</f>
        <v>0</v>
      </c>
      <c r="M675" s="10" t="b">
        <f>IF(参数统计!B675=13,参数统计!C675)</f>
        <v>0</v>
      </c>
      <c r="N675" s="10" t="b">
        <f>IF(参数统计!B675=14,参数统计!C675)</f>
        <v>0</v>
      </c>
      <c r="O675" s="10" t="b">
        <f>IF(参数统计!B675=15,参数统计!C675)</f>
        <v>0</v>
      </c>
      <c r="P675" s="10" t="b">
        <f>IF(参数统计!B675=16,参数统计!C675)</f>
        <v>0</v>
      </c>
      <c r="Q675" s="10" t="b">
        <f>IF(参数统计!B675=17,参数统计!C675)</f>
        <v>0</v>
      </c>
      <c r="R675" s="10" t="b">
        <f>IF(参数统计!B675=18,参数统计!C675)</f>
        <v>0</v>
      </c>
      <c r="S675" s="10" t="b">
        <f>IF(参数统计!B675=19,参数统计!C675)</f>
        <v>0</v>
      </c>
      <c r="T675" s="10" t="b">
        <f>IF(参数统计!B675=20,参数统计!C675)</f>
        <v>0</v>
      </c>
      <c r="U675" s="10" t="b">
        <f>IF(参数统计!B675=21,参数统计!C675)</f>
        <v>0</v>
      </c>
      <c r="V675" s="10" t="b">
        <f>IF(参数统计!B675=22,参数统计!C675)</f>
        <v>0</v>
      </c>
      <c r="W675" s="10" t="b">
        <f>IF(参数统计!B675=23,参数统计!C675)</f>
        <v>0</v>
      </c>
      <c r="X675" s="10" t="b">
        <f>IF(参数统计!B675=24,参数统计!C675)</f>
        <v>0</v>
      </c>
      <c r="Y675" s="10" t="b">
        <f>IF(参数统计!B675=25,参数统计!C675)</f>
        <v>0</v>
      </c>
      <c r="Z675" s="10" t="b">
        <f>IF(参数统计!B675=26,参数统计!C675)</f>
        <v>0</v>
      </c>
      <c r="AA675" s="10" t="b">
        <f>IF(参数统计!B675=27,参数统计!C675)</f>
        <v>0</v>
      </c>
      <c r="AB675" s="10" t="b">
        <f>IF(参数统计!B675=28,参数统计!C675)</f>
        <v>0</v>
      </c>
      <c r="AC675" s="10" t="b">
        <f>IF(参数统计!B675=29,参数统计!C675)</f>
        <v>0</v>
      </c>
      <c r="AD675" s="10" t="b">
        <f>IF(参数统计!B675=30,参数统计!C675)</f>
        <v>0</v>
      </c>
    </row>
    <row r="676" spans="1:30">
      <c r="A676" s="10" t="b">
        <f>IF(参数统计!B676=1,参数统计!C676)</f>
        <v>0</v>
      </c>
      <c r="B676" s="10" t="b">
        <f>IF(参数统计!B676=2,参数统计!C676)</f>
        <v>0</v>
      </c>
      <c r="C676" s="10" t="b">
        <f>IF(参数统计!B676=3,参数统计!C676)</f>
        <v>0</v>
      </c>
      <c r="D676" s="10" t="b">
        <f>IF(参数统计!B676=4,参数统计!C676)</f>
        <v>0</v>
      </c>
      <c r="E676" s="10" t="b">
        <f>IF(参数统计!B676=5,参数统计!C676)</f>
        <v>0</v>
      </c>
      <c r="F676" s="10" t="b">
        <f>IF(参数统计!B676=6,参数统计!C676)</f>
        <v>0</v>
      </c>
      <c r="G676" s="10" t="b">
        <f>IF(参数统计!B676=7,参数统计!C676)</f>
        <v>0</v>
      </c>
      <c r="H676" s="10" t="b">
        <f>IF(参数统计!B676=8,参数统计!C676)</f>
        <v>0</v>
      </c>
      <c r="I676" s="10" t="b">
        <f>IF(参数统计!B676=9,参数统计!C676)</f>
        <v>0</v>
      </c>
      <c r="J676" s="10" t="b">
        <f>IF(参数统计!B676=10,参数统计!C676)</f>
        <v>0</v>
      </c>
      <c r="K676" s="10" t="b">
        <f>IF(参数统计!B676=11,参数统计!C676)</f>
        <v>0</v>
      </c>
      <c r="L676" s="10" t="b">
        <f>IF(参数统计!B676=12,参数统计!C676)</f>
        <v>0</v>
      </c>
      <c r="M676" s="10" t="b">
        <f>IF(参数统计!B676=13,参数统计!C676)</f>
        <v>0</v>
      </c>
      <c r="N676" s="10" t="b">
        <f>IF(参数统计!B676=14,参数统计!C676)</f>
        <v>0</v>
      </c>
      <c r="O676" s="10" t="b">
        <f>IF(参数统计!B676=15,参数统计!C676)</f>
        <v>0</v>
      </c>
      <c r="P676" s="10" t="b">
        <f>IF(参数统计!B676=16,参数统计!C676)</f>
        <v>0</v>
      </c>
      <c r="Q676" s="10" t="b">
        <f>IF(参数统计!B676=17,参数统计!C676)</f>
        <v>0</v>
      </c>
      <c r="R676" s="10" t="b">
        <f>IF(参数统计!B676=18,参数统计!C676)</f>
        <v>0</v>
      </c>
      <c r="S676" s="10" t="b">
        <f>IF(参数统计!B676=19,参数统计!C676)</f>
        <v>0</v>
      </c>
      <c r="T676" s="10" t="b">
        <f>IF(参数统计!B676=20,参数统计!C676)</f>
        <v>0</v>
      </c>
      <c r="U676" s="10" t="b">
        <f>IF(参数统计!B676=21,参数统计!C676)</f>
        <v>0</v>
      </c>
      <c r="V676" s="10" t="b">
        <f>IF(参数统计!B676=22,参数统计!C676)</f>
        <v>0</v>
      </c>
      <c r="W676" s="10" t="b">
        <f>IF(参数统计!B676=23,参数统计!C676)</f>
        <v>0</v>
      </c>
      <c r="X676" s="10" t="b">
        <f>IF(参数统计!B676=24,参数统计!C676)</f>
        <v>0</v>
      </c>
      <c r="Y676" s="10" t="b">
        <f>IF(参数统计!B676=25,参数统计!C676)</f>
        <v>0</v>
      </c>
      <c r="Z676" s="10" t="b">
        <f>IF(参数统计!B676=26,参数统计!C676)</f>
        <v>0</v>
      </c>
      <c r="AA676" s="10" t="b">
        <f>IF(参数统计!B676=27,参数统计!C676)</f>
        <v>0</v>
      </c>
      <c r="AB676" s="10" t="b">
        <f>IF(参数统计!B676=28,参数统计!C676)</f>
        <v>0</v>
      </c>
      <c r="AC676" s="10" t="b">
        <f>IF(参数统计!B676=29,参数统计!C676)</f>
        <v>0</v>
      </c>
      <c r="AD676" s="10" t="b">
        <f>IF(参数统计!B676=30,参数统计!C676)</f>
        <v>0</v>
      </c>
    </row>
    <row r="677" spans="1:30">
      <c r="A677" s="10" t="b">
        <f>IF(参数统计!B677=1,参数统计!C677)</f>
        <v>0</v>
      </c>
      <c r="B677" s="10" t="b">
        <f>IF(参数统计!B677=2,参数统计!C677)</f>
        <v>0</v>
      </c>
      <c r="C677" s="10" t="b">
        <f>IF(参数统计!B677=3,参数统计!C677)</f>
        <v>0</v>
      </c>
      <c r="D677" s="10" t="b">
        <f>IF(参数统计!B677=4,参数统计!C677)</f>
        <v>0</v>
      </c>
      <c r="E677" s="10" t="b">
        <f>IF(参数统计!B677=5,参数统计!C677)</f>
        <v>0</v>
      </c>
      <c r="F677" s="10" t="b">
        <f>IF(参数统计!B677=6,参数统计!C677)</f>
        <v>0</v>
      </c>
      <c r="G677" s="10" t="b">
        <f>IF(参数统计!B677=7,参数统计!C677)</f>
        <v>0</v>
      </c>
      <c r="H677" s="10" t="b">
        <f>IF(参数统计!B677=8,参数统计!C677)</f>
        <v>0</v>
      </c>
      <c r="I677" s="10" t="b">
        <f>IF(参数统计!B677=9,参数统计!C677)</f>
        <v>0</v>
      </c>
      <c r="J677" s="10" t="b">
        <f>IF(参数统计!B677=10,参数统计!C677)</f>
        <v>0</v>
      </c>
      <c r="K677" s="10" t="b">
        <f>IF(参数统计!B677=11,参数统计!C677)</f>
        <v>0</v>
      </c>
      <c r="L677" s="10" t="b">
        <f>IF(参数统计!B677=12,参数统计!C677)</f>
        <v>0</v>
      </c>
      <c r="M677" s="10" t="b">
        <f>IF(参数统计!B677=13,参数统计!C677)</f>
        <v>0</v>
      </c>
      <c r="N677" s="10" t="b">
        <f>IF(参数统计!B677=14,参数统计!C677)</f>
        <v>0</v>
      </c>
      <c r="O677" s="10" t="b">
        <f>IF(参数统计!B677=15,参数统计!C677)</f>
        <v>0</v>
      </c>
      <c r="P677" s="10" t="b">
        <f>IF(参数统计!B677=16,参数统计!C677)</f>
        <v>0</v>
      </c>
      <c r="Q677" s="10" t="b">
        <f>IF(参数统计!B677=17,参数统计!C677)</f>
        <v>0</v>
      </c>
      <c r="R677" s="10" t="b">
        <f>IF(参数统计!B677=18,参数统计!C677)</f>
        <v>0</v>
      </c>
      <c r="S677" s="10" t="b">
        <f>IF(参数统计!B677=19,参数统计!C677)</f>
        <v>0</v>
      </c>
      <c r="T677" s="10" t="b">
        <f>IF(参数统计!B677=20,参数统计!C677)</f>
        <v>0</v>
      </c>
      <c r="U677" s="10" t="b">
        <f>IF(参数统计!B677=21,参数统计!C677)</f>
        <v>0</v>
      </c>
      <c r="V677" s="10" t="b">
        <f>IF(参数统计!B677=22,参数统计!C677)</f>
        <v>0</v>
      </c>
      <c r="W677" s="10" t="b">
        <f>IF(参数统计!B677=23,参数统计!C677)</f>
        <v>0</v>
      </c>
      <c r="X677" s="10" t="b">
        <f>IF(参数统计!B677=24,参数统计!C677)</f>
        <v>0</v>
      </c>
      <c r="Y677" s="10" t="b">
        <f>IF(参数统计!B677=25,参数统计!C677)</f>
        <v>0</v>
      </c>
      <c r="Z677" s="10" t="b">
        <f>IF(参数统计!B677=26,参数统计!C677)</f>
        <v>0</v>
      </c>
      <c r="AA677" s="10" t="b">
        <f>IF(参数统计!B677=27,参数统计!C677)</f>
        <v>0</v>
      </c>
      <c r="AB677" s="10" t="b">
        <f>IF(参数统计!B677=28,参数统计!C677)</f>
        <v>0</v>
      </c>
      <c r="AC677" s="10" t="b">
        <f>IF(参数统计!B677=29,参数统计!C677)</f>
        <v>0</v>
      </c>
      <c r="AD677" s="10" t="b">
        <f>IF(参数统计!B677=30,参数统计!C677)</f>
        <v>0</v>
      </c>
    </row>
    <row r="678" spans="1:30">
      <c r="A678" s="10" t="b">
        <f>IF(参数统计!B678=1,参数统计!C678)</f>
        <v>0</v>
      </c>
      <c r="B678" s="10" t="b">
        <f>IF(参数统计!B678=2,参数统计!C678)</f>
        <v>0</v>
      </c>
      <c r="C678" s="10" t="b">
        <f>IF(参数统计!B678=3,参数统计!C678)</f>
        <v>0</v>
      </c>
      <c r="D678" s="10" t="b">
        <f>IF(参数统计!B678=4,参数统计!C678)</f>
        <v>0</v>
      </c>
      <c r="E678" s="10" t="b">
        <f>IF(参数统计!B678=5,参数统计!C678)</f>
        <v>0</v>
      </c>
      <c r="F678" s="10" t="b">
        <f>IF(参数统计!B678=6,参数统计!C678)</f>
        <v>0</v>
      </c>
      <c r="G678" s="10" t="b">
        <f>IF(参数统计!B678=7,参数统计!C678)</f>
        <v>0</v>
      </c>
      <c r="H678" s="10" t="b">
        <f>IF(参数统计!B678=8,参数统计!C678)</f>
        <v>0</v>
      </c>
      <c r="I678" s="10" t="b">
        <f>IF(参数统计!B678=9,参数统计!C678)</f>
        <v>0</v>
      </c>
      <c r="J678" s="10" t="b">
        <f>IF(参数统计!B678=10,参数统计!C678)</f>
        <v>0</v>
      </c>
      <c r="K678" s="10" t="b">
        <f>IF(参数统计!B678=11,参数统计!C678)</f>
        <v>0</v>
      </c>
      <c r="L678" s="10" t="b">
        <f>IF(参数统计!B678=12,参数统计!C678)</f>
        <v>0</v>
      </c>
      <c r="M678" s="10" t="b">
        <f>IF(参数统计!B678=13,参数统计!C678)</f>
        <v>0</v>
      </c>
      <c r="N678" s="10" t="b">
        <f>IF(参数统计!B678=14,参数统计!C678)</f>
        <v>0</v>
      </c>
      <c r="O678" s="10" t="b">
        <f>IF(参数统计!B678=15,参数统计!C678)</f>
        <v>0</v>
      </c>
      <c r="P678" s="10" t="b">
        <f>IF(参数统计!B678=16,参数统计!C678)</f>
        <v>0</v>
      </c>
      <c r="Q678" s="10" t="b">
        <f>IF(参数统计!B678=17,参数统计!C678)</f>
        <v>0</v>
      </c>
      <c r="R678" s="10" t="b">
        <f>IF(参数统计!B678=18,参数统计!C678)</f>
        <v>0</v>
      </c>
      <c r="S678" s="10" t="b">
        <f>IF(参数统计!B678=19,参数统计!C678)</f>
        <v>0</v>
      </c>
      <c r="T678" s="10" t="b">
        <f>IF(参数统计!B678=20,参数统计!C678)</f>
        <v>0</v>
      </c>
      <c r="U678" s="10" t="b">
        <f>IF(参数统计!B678=21,参数统计!C678)</f>
        <v>0</v>
      </c>
      <c r="V678" s="10" t="b">
        <f>IF(参数统计!B678=22,参数统计!C678)</f>
        <v>0</v>
      </c>
      <c r="W678" s="10" t="b">
        <f>IF(参数统计!B678=23,参数统计!C678)</f>
        <v>0</v>
      </c>
      <c r="X678" s="10" t="b">
        <f>IF(参数统计!B678=24,参数统计!C678)</f>
        <v>0</v>
      </c>
      <c r="Y678" s="10" t="b">
        <f>IF(参数统计!B678=25,参数统计!C678)</f>
        <v>0</v>
      </c>
      <c r="Z678" s="10" t="b">
        <f>IF(参数统计!B678=26,参数统计!C678)</f>
        <v>0</v>
      </c>
      <c r="AA678" s="10" t="b">
        <f>IF(参数统计!B678=27,参数统计!C678)</f>
        <v>0</v>
      </c>
      <c r="AB678" s="10" t="b">
        <f>IF(参数统计!B678=28,参数统计!C678)</f>
        <v>0</v>
      </c>
      <c r="AC678" s="10" t="b">
        <f>IF(参数统计!B678=29,参数统计!C678)</f>
        <v>0</v>
      </c>
      <c r="AD678" s="10" t="b">
        <f>IF(参数统计!B678=30,参数统计!C678)</f>
        <v>0</v>
      </c>
    </row>
    <row r="679" spans="1:30">
      <c r="A679" s="10" t="b">
        <f>IF(参数统计!B679=1,参数统计!C679)</f>
        <v>0</v>
      </c>
      <c r="B679" s="10" t="b">
        <f>IF(参数统计!B679=2,参数统计!C679)</f>
        <v>0</v>
      </c>
      <c r="C679" s="10" t="b">
        <f>IF(参数统计!B679=3,参数统计!C679)</f>
        <v>0</v>
      </c>
      <c r="D679" s="10" t="b">
        <f>IF(参数统计!B679=4,参数统计!C679)</f>
        <v>0</v>
      </c>
      <c r="E679" s="10" t="b">
        <f>IF(参数统计!B679=5,参数统计!C679)</f>
        <v>0</v>
      </c>
      <c r="F679" s="10" t="b">
        <f>IF(参数统计!B679=6,参数统计!C679)</f>
        <v>0</v>
      </c>
      <c r="G679" s="10" t="b">
        <f>IF(参数统计!B679=7,参数统计!C679)</f>
        <v>0</v>
      </c>
      <c r="H679" s="10" t="b">
        <f>IF(参数统计!B679=8,参数统计!C679)</f>
        <v>0</v>
      </c>
      <c r="I679" s="10" t="b">
        <f>IF(参数统计!B679=9,参数统计!C679)</f>
        <v>0</v>
      </c>
      <c r="J679" s="10" t="b">
        <f>IF(参数统计!B679=10,参数统计!C679)</f>
        <v>0</v>
      </c>
      <c r="K679" s="10" t="b">
        <f>IF(参数统计!B679=11,参数统计!C679)</f>
        <v>0</v>
      </c>
      <c r="L679" s="10" t="b">
        <f>IF(参数统计!B679=12,参数统计!C679)</f>
        <v>0</v>
      </c>
      <c r="M679" s="10" t="b">
        <f>IF(参数统计!B679=13,参数统计!C679)</f>
        <v>0</v>
      </c>
      <c r="N679" s="10" t="b">
        <f>IF(参数统计!B679=14,参数统计!C679)</f>
        <v>0</v>
      </c>
      <c r="O679" s="10" t="b">
        <f>IF(参数统计!B679=15,参数统计!C679)</f>
        <v>0</v>
      </c>
      <c r="P679" s="10" t="b">
        <f>IF(参数统计!B679=16,参数统计!C679)</f>
        <v>0</v>
      </c>
      <c r="Q679" s="10" t="b">
        <f>IF(参数统计!B679=17,参数统计!C679)</f>
        <v>0</v>
      </c>
      <c r="R679" s="10" t="b">
        <f>IF(参数统计!B679=18,参数统计!C679)</f>
        <v>0</v>
      </c>
      <c r="S679" s="10" t="b">
        <f>IF(参数统计!B679=19,参数统计!C679)</f>
        <v>0</v>
      </c>
      <c r="T679" s="10" t="b">
        <f>IF(参数统计!B679=20,参数统计!C679)</f>
        <v>0</v>
      </c>
      <c r="U679" s="10" t="b">
        <f>IF(参数统计!B679=21,参数统计!C679)</f>
        <v>0</v>
      </c>
      <c r="V679" s="10" t="b">
        <f>IF(参数统计!B679=22,参数统计!C679)</f>
        <v>0</v>
      </c>
      <c r="W679" s="10" t="b">
        <f>IF(参数统计!B679=23,参数统计!C679)</f>
        <v>0</v>
      </c>
      <c r="X679" s="10" t="b">
        <f>IF(参数统计!B679=24,参数统计!C679)</f>
        <v>0</v>
      </c>
      <c r="Y679" s="10" t="b">
        <f>IF(参数统计!B679=25,参数统计!C679)</f>
        <v>0</v>
      </c>
      <c r="Z679" s="10" t="b">
        <f>IF(参数统计!B679=26,参数统计!C679)</f>
        <v>0</v>
      </c>
      <c r="AA679" s="10" t="b">
        <f>IF(参数统计!B679=27,参数统计!C679)</f>
        <v>0</v>
      </c>
      <c r="AB679" s="10" t="b">
        <f>IF(参数统计!B679=28,参数统计!C679)</f>
        <v>0</v>
      </c>
      <c r="AC679" s="10" t="b">
        <f>IF(参数统计!B679=29,参数统计!C679)</f>
        <v>0</v>
      </c>
      <c r="AD679" s="10" t="b">
        <f>IF(参数统计!B679=30,参数统计!C679)</f>
        <v>0</v>
      </c>
    </row>
    <row r="680" spans="1:30">
      <c r="A680" s="10" t="b">
        <f>IF(参数统计!B680=1,参数统计!C680)</f>
        <v>0</v>
      </c>
      <c r="B680" s="10" t="b">
        <f>IF(参数统计!B680=2,参数统计!C680)</f>
        <v>0</v>
      </c>
      <c r="C680" s="10" t="b">
        <f>IF(参数统计!B680=3,参数统计!C680)</f>
        <v>0</v>
      </c>
      <c r="D680" s="10" t="b">
        <f>IF(参数统计!B680=4,参数统计!C680)</f>
        <v>0</v>
      </c>
      <c r="E680" s="10" t="b">
        <f>IF(参数统计!B680=5,参数统计!C680)</f>
        <v>0</v>
      </c>
      <c r="F680" s="10" t="b">
        <f>IF(参数统计!B680=6,参数统计!C680)</f>
        <v>0</v>
      </c>
      <c r="G680" s="10" t="b">
        <f>IF(参数统计!B680=7,参数统计!C680)</f>
        <v>0</v>
      </c>
      <c r="H680" s="10" t="b">
        <f>IF(参数统计!B680=8,参数统计!C680)</f>
        <v>0</v>
      </c>
      <c r="I680" s="10" t="b">
        <f>IF(参数统计!B680=9,参数统计!C680)</f>
        <v>0</v>
      </c>
      <c r="J680" s="10" t="b">
        <f>IF(参数统计!B680=10,参数统计!C680)</f>
        <v>0</v>
      </c>
      <c r="K680" s="10" t="b">
        <f>IF(参数统计!B680=11,参数统计!C680)</f>
        <v>0</v>
      </c>
      <c r="L680" s="10" t="b">
        <f>IF(参数统计!B680=12,参数统计!C680)</f>
        <v>0</v>
      </c>
      <c r="M680" s="10" t="b">
        <f>IF(参数统计!B680=13,参数统计!C680)</f>
        <v>0</v>
      </c>
      <c r="N680" s="10" t="b">
        <f>IF(参数统计!B680=14,参数统计!C680)</f>
        <v>0</v>
      </c>
      <c r="O680" s="10" t="b">
        <f>IF(参数统计!B680=15,参数统计!C680)</f>
        <v>0</v>
      </c>
      <c r="P680" s="10" t="b">
        <f>IF(参数统计!B680=16,参数统计!C680)</f>
        <v>0</v>
      </c>
      <c r="Q680" s="10" t="b">
        <f>IF(参数统计!B680=17,参数统计!C680)</f>
        <v>0</v>
      </c>
      <c r="R680" s="10" t="b">
        <f>IF(参数统计!B680=18,参数统计!C680)</f>
        <v>0</v>
      </c>
      <c r="S680" s="10" t="b">
        <f>IF(参数统计!B680=19,参数统计!C680)</f>
        <v>0</v>
      </c>
      <c r="T680" s="10" t="b">
        <f>IF(参数统计!B680=20,参数统计!C680)</f>
        <v>0</v>
      </c>
      <c r="U680" s="10" t="b">
        <f>IF(参数统计!B680=21,参数统计!C680)</f>
        <v>0</v>
      </c>
      <c r="V680" s="10" t="b">
        <f>IF(参数统计!B680=22,参数统计!C680)</f>
        <v>0</v>
      </c>
      <c r="W680" s="10" t="b">
        <f>IF(参数统计!B680=23,参数统计!C680)</f>
        <v>0</v>
      </c>
      <c r="X680" s="10" t="b">
        <f>IF(参数统计!B680=24,参数统计!C680)</f>
        <v>0</v>
      </c>
      <c r="Y680" s="10" t="b">
        <f>IF(参数统计!B680=25,参数统计!C680)</f>
        <v>0</v>
      </c>
      <c r="Z680" s="10" t="b">
        <f>IF(参数统计!B680=26,参数统计!C680)</f>
        <v>0</v>
      </c>
      <c r="AA680" s="10" t="b">
        <f>IF(参数统计!B680=27,参数统计!C680)</f>
        <v>0</v>
      </c>
      <c r="AB680" s="10" t="b">
        <f>IF(参数统计!B680=28,参数统计!C680)</f>
        <v>0</v>
      </c>
      <c r="AC680" s="10" t="b">
        <f>IF(参数统计!B680=29,参数统计!C680)</f>
        <v>0</v>
      </c>
      <c r="AD680" s="10" t="b">
        <f>IF(参数统计!B680=30,参数统计!C680)</f>
        <v>0</v>
      </c>
    </row>
    <row r="681" spans="1:30">
      <c r="A681" s="10" t="b">
        <f>IF(参数统计!B681=1,参数统计!C681)</f>
        <v>0</v>
      </c>
      <c r="B681" s="10" t="b">
        <f>IF(参数统计!B681=2,参数统计!C681)</f>
        <v>0</v>
      </c>
      <c r="C681" s="10" t="b">
        <f>IF(参数统计!B681=3,参数统计!C681)</f>
        <v>0</v>
      </c>
      <c r="D681" s="10" t="b">
        <f>IF(参数统计!B681=4,参数统计!C681)</f>
        <v>0</v>
      </c>
      <c r="E681" s="10" t="b">
        <f>IF(参数统计!B681=5,参数统计!C681)</f>
        <v>0</v>
      </c>
      <c r="F681" s="10" t="b">
        <f>IF(参数统计!B681=6,参数统计!C681)</f>
        <v>0</v>
      </c>
      <c r="G681" s="10" t="b">
        <f>IF(参数统计!B681=7,参数统计!C681)</f>
        <v>0</v>
      </c>
      <c r="H681" s="10" t="b">
        <f>IF(参数统计!B681=8,参数统计!C681)</f>
        <v>0</v>
      </c>
      <c r="I681" s="10" t="b">
        <f>IF(参数统计!B681=9,参数统计!C681)</f>
        <v>0</v>
      </c>
      <c r="J681" s="10" t="b">
        <f>IF(参数统计!B681=10,参数统计!C681)</f>
        <v>0</v>
      </c>
      <c r="K681" s="10" t="b">
        <f>IF(参数统计!B681=11,参数统计!C681)</f>
        <v>0</v>
      </c>
      <c r="L681" s="10" t="b">
        <f>IF(参数统计!B681=12,参数统计!C681)</f>
        <v>0</v>
      </c>
      <c r="M681" s="10" t="b">
        <f>IF(参数统计!B681=13,参数统计!C681)</f>
        <v>0</v>
      </c>
      <c r="N681" s="10" t="b">
        <f>IF(参数统计!B681=14,参数统计!C681)</f>
        <v>0</v>
      </c>
      <c r="O681" s="10" t="b">
        <f>IF(参数统计!B681=15,参数统计!C681)</f>
        <v>0</v>
      </c>
      <c r="P681" s="10" t="b">
        <f>IF(参数统计!B681=16,参数统计!C681)</f>
        <v>0</v>
      </c>
      <c r="Q681" s="10" t="b">
        <f>IF(参数统计!B681=17,参数统计!C681)</f>
        <v>0</v>
      </c>
      <c r="R681" s="10" t="b">
        <f>IF(参数统计!B681=18,参数统计!C681)</f>
        <v>0</v>
      </c>
      <c r="S681" s="10" t="b">
        <f>IF(参数统计!B681=19,参数统计!C681)</f>
        <v>0</v>
      </c>
      <c r="T681" s="10" t="b">
        <f>IF(参数统计!B681=20,参数统计!C681)</f>
        <v>0</v>
      </c>
      <c r="U681" s="10" t="b">
        <f>IF(参数统计!B681=21,参数统计!C681)</f>
        <v>0</v>
      </c>
      <c r="V681" s="10" t="b">
        <f>IF(参数统计!B681=22,参数统计!C681)</f>
        <v>0</v>
      </c>
      <c r="W681" s="10" t="b">
        <f>IF(参数统计!B681=23,参数统计!C681)</f>
        <v>0</v>
      </c>
      <c r="X681" s="10" t="b">
        <f>IF(参数统计!B681=24,参数统计!C681)</f>
        <v>0</v>
      </c>
      <c r="Y681" s="10" t="b">
        <f>IF(参数统计!B681=25,参数统计!C681)</f>
        <v>0</v>
      </c>
      <c r="Z681" s="10" t="b">
        <f>IF(参数统计!B681=26,参数统计!C681)</f>
        <v>0</v>
      </c>
      <c r="AA681" s="10" t="b">
        <f>IF(参数统计!B681=27,参数统计!C681)</f>
        <v>0</v>
      </c>
      <c r="AB681" s="10" t="b">
        <f>IF(参数统计!B681=28,参数统计!C681)</f>
        <v>0</v>
      </c>
      <c r="AC681" s="10" t="b">
        <f>IF(参数统计!B681=29,参数统计!C681)</f>
        <v>0</v>
      </c>
      <c r="AD681" s="10" t="b">
        <f>IF(参数统计!B681=30,参数统计!C681)</f>
        <v>0</v>
      </c>
    </row>
    <row r="682" spans="1:30">
      <c r="A682" s="10" t="b">
        <f>IF(参数统计!B682=1,参数统计!C682)</f>
        <v>0</v>
      </c>
      <c r="B682" s="10" t="b">
        <f>IF(参数统计!B682=2,参数统计!C682)</f>
        <v>0</v>
      </c>
      <c r="C682" s="10" t="b">
        <f>IF(参数统计!B682=3,参数统计!C682)</f>
        <v>0</v>
      </c>
      <c r="D682" s="10" t="b">
        <f>IF(参数统计!B682=4,参数统计!C682)</f>
        <v>0</v>
      </c>
      <c r="E682" s="10" t="b">
        <f>IF(参数统计!B682=5,参数统计!C682)</f>
        <v>0</v>
      </c>
      <c r="F682" s="10" t="b">
        <f>IF(参数统计!B682=6,参数统计!C682)</f>
        <v>0</v>
      </c>
      <c r="G682" s="10" t="b">
        <f>IF(参数统计!B682=7,参数统计!C682)</f>
        <v>0</v>
      </c>
      <c r="H682" s="10" t="b">
        <f>IF(参数统计!B682=8,参数统计!C682)</f>
        <v>0</v>
      </c>
      <c r="I682" s="10" t="b">
        <f>IF(参数统计!B682=9,参数统计!C682)</f>
        <v>0</v>
      </c>
      <c r="J682" s="10" t="b">
        <f>IF(参数统计!B682=10,参数统计!C682)</f>
        <v>0</v>
      </c>
      <c r="K682" s="10" t="b">
        <f>IF(参数统计!B682=11,参数统计!C682)</f>
        <v>0</v>
      </c>
      <c r="L682" s="10" t="b">
        <f>IF(参数统计!B682=12,参数统计!C682)</f>
        <v>0</v>
      </c>
      <c r="M682" s="10" t="b">
        <f>IF(参数统计!B682=13,参数统计!C682)</f>
        <v>0</v>
      </c>
      <c r="N682" s="10" t="b">
        <f>IF(参数统计!B682=14,参数统计!C682)</f>
        <v>0</v>
      </c>
      <c r="O682" s="10" t="b">
        <f>IF(参数统计!B682=15,参数统计!C682)</f>
        <v>0</v>
      </c>
      <c r="P682" s="10" t="b">
        <f>IF(参数统计!B682=16,参数统计!C682)</f>
        <v>0</v>
      </c>
      <c r="Q682" s="10" t="b">
        <f>IF(参数统计!B682=17,参数统计!C682)</f>
        <v>0</v>
      </c>
      <c r="R682" s="10" t="b">
        <f>IF(参数统计!B682=18,参数统计!C682)</f>
        <v>0</v>
      </c>
      <c r="S682" s="10" t="b">
        <f>IF(参数统计!B682=19,参数统计!C682)</f>
        <v>0</v>
      </c>
      <c r="T682" s="10" t="b">
        <f>IF(参数统计!B682=20,参数统计!C682)</f>
        <v>0</v>
      </c>
      <c r="U682" s="10" t="b">
        <f>IF(参数统计!B682=21,参数统计!C682)</f>
        <v>0</v>
      </c>
      <c r="V682" s="10" t="b">
        <f>IF(参数统计!B682=22,参数统计!C682)</f>
        <v>0</v>
      </c>
      <c r="W682" s="10" t="b">
        <f>IF(参数统计!B682=23,参数统计!C682)</f>
        <v>0</v>
      </c>
      <c r="X682" s="10" t="b">
        <f>IF(参数统计!B682=24,参数统计!C682)</f>
        <v>0</v>
      </c>
      <c r="Y682" s="10" t="b">
        <f>IF(参数统计!B682=25,参数统计!C682)</f>
        <v>0</v>
      </c>
      <c r="Z682" s="10" t="b">
        <f>IF(参数统计!B682=26,参数统计!C682)</f>
        <v>0</v>
      </c>
      <c r="AA682" s="10" t="b">
        <f>IF(参数统计!B682=27,参数统计!C682)</f>
        <v>0</v>
      </c>
      <c r="AB682" s="10" t="b">
        <f>IF(参数统计!B682=28,参数统计!C682)</f>
        <v>0</v>
      </c>
      <c r="AC682" s="10" t="b">
        <f>IF(参数统计!B682=29,参数统计!C682)</f>
        <v>0</v>
      </c>
      <c r="AD682" s="10" t="b">
        <f>IF(参数统计!B682=30,参数统计!C682)</f>
        <v>0</v>
      </c>
    </row>
    <row r="683" spans="1:30">
      <c r="A683" s="10" t="b">
        <f>IF(参数统计!B683=1,参数统计!C683)</f>
        <v>0</v>
      </c>
      <c r="B683" s="10" t="b">
        <f>IF(参数统计!B683=2,参数统计!C683)</f>
        <v>0</v>
      </c>
      <c r="C683" s="10" t="b">
        <f>IF(参数统计!B683=3,参数统计!C683)</f>
        <v>0</v>
      </c>
      <c r="D683" s="10" t="b">
        <f>IF(参数统计!B683=4,参数统计!C683)</f>
        <v>0</v>
      </c>
      <c r="E683" s="10" t="b">
        <f>IF(参数统计!B683=5,参数统计!C683)</f>
        <v>0</v>
      </c>
      <c r="F683" s="10" t="b">
        <f>IF(参数统计!B683=6,参数统计!C683)</f>
        <v>0</v>
      </c>
      <c r="G683" s="10" t="b">
        <f>IF(参数统计!B683=7,参数统计!C683)</f>
        <v>0</v>
      </c>
      <c r="H683" s="10" t="b">
        <f>IF(参数统计!B683=8,参数统计!C683)</f>
        <v>0</v>
      </c>
      <c r="I683" s="10" t="b">
        <f>IF(参数统计!B683=9,参数统计!C683)</f>
        <v>0</v>
      </c>
      <c r="J683" s="10" t="b">
        <f>IF(参数统计!B683=10,参数统计!C683)</f>
        <v>0</v>
      </c>
      <c r="K683" s="10" t="b">
        <f>IF(参数统计!B683=11,参数统计!C683)</f>
        <v>0</v>
      </c>
      <c r="L683" s="10" t="b">
        <f>IF(参数统计!B683=12,参数统计!C683)</f>
        <v>0</v>
      </c>
      <c r="M683" s="10" t="b">
        <f>IF(参数统计!B683=13,参数统计!C683)</f>
        <v>0</v>
      </c>
      <c r="N683" s="10" t="b">
        <f>IF(参数统计!B683=14,参数统计!C683)</f>
        <v>0</v>
      </c>
      <c r="O683" s="10" t="b">
        <f>IF(参数统计!B683=15,参数统计!C683)</f>
        <v>0</v>
      </c>
      <c r="P683" s="10" t="b">
        <f>IF(参数统计!B683=16,参数统计!C683)</f>
        <v>0</v>
      </c>
      <c r="Q683" s="10" t="b">
        <f>IF(参数统计!B683=17,参数统计!C683)</f>
        <v>0</v>
      </c>
      <c r="R683" s="10" t="b">
        <f>IF(参数统计!B683=18,参数统计!C683)</f>
        <v>0</v>
      </c>
      <c r="S683" s="10" t="b">
        <f>IF(参数统计!B683=19,参数统计!C683)</f>
        <v>0</v>
      </c>
      <c r="T683" s="10" t="b">
        <f>IF(参数统计!B683=20,参数统计!C683)</f>
        <v>0</v>
      </c>
      <c r="U683" s="10" t="b">
        <f>IF(参数统计!B683=21,参数统计!C683)</f>
        <v>0</v>
      </c>
      <c r="V683" s="10" t="b">
        <f>IF(参数统计!B683=22,参数统计!C683)</f>
        <v>0</v>
      </c>
      <c r="W683" s="10" t="b">
        <f>IF(参数统计!B683=23,参数统计!C683)</f>
        <v>0</v>
      </c>
      <c r="X683" s="10" t="b">
        <f>IF(参数统计!B683=24,参数统计!C683)</f>
        <v>0</v>
      </c>
      <c r="Y683" s="10" t="b">
        <f>IF(参数统计!B683=25,参数统计!C683)</f>
        <v>0</v>
      </c>
      <c r="Z683" s="10" t="b">
        <f>IF(参数统计!B683=26,参数统计!C683)</f>
        <v>0</v>
      </c>
      <c r="AA683" s="10" t="b">
        <f>IF(参数统计!B683=27,参数统计!C683)</f>
        <v>0</v>
      </c>
      <c r="AB683" s="10" t="b">
        <f>IF(参数统计!B683=28,参数统计!C683)</f>
        <v>0</v>
      </c>
      <c r="AC683" s="10" t="b">
        <f>IF(参数统计!B683=29,参数统计!C683)</f>
        <v>0</v>
      </c>
      <c r="AD683" s="10" t="b">
        <f>IF(参数统计!B683=30,参数统计!C683)</f>
        <v>0</v>
      </c>
    </row>
    <row r="684" spans="1:30">
      <c r="A684" s="10" t="b">
        <f>IF(参数统计!B684=1,参数统计!C684)</f>
        <v>0</v>
      </c>
      <c r="B684" s="10" t="b">
        <f>IF(参数统计!B684=2,参数统计!C684)</f>
        <v>0</v>
      </c>
      <c r="C684" s="10" t="b">
        <f>IF(参数统计!B684=3,参数统计!C684)</f>
        <v>0</v>
      </c>
      <c r="D684" s="10" t="b">
        <f>IF(参数统计!B684=4,参数统计!C684)</f>
        <v>0</v>
      </c>
      <c r="E684" s="10" t="b">
        <f>IF(参数统计!B684=5,参数统计!C684)</f>
        <v>0</v>
      </c>
      <c r="F684" s="10" t="b">
        <f>IF(参数统计!B684=6,参数统计!C684)</f>
        <v>0</v>
      </c>
      <c r="G684" s="10" t="b">
        <f>IF(参数统计!B684=7,参数统计!C684)</f>
        <v>0</v>
      </c>
      <c r="H684" s="10" t="b">
        <f>IF(参数统计!B684=8,参数统计!C684)</f>
        <v>0</v>
      </c>
      <c r="I684" s="10" t="b">
        <f>IF(参数统计!B684=9,参数统计!C684)</f>
        <v>0</v>
      </c>
      <c r="J684" s="10" t="b">
        <f>IF(参数统计!B684=10,参数统计!C684)</f>
        <v>0</v>
      </c>
      <c r="K684" s="10" t="b">
        <f>IF(参数统计!B684=11,参数统计!C684)</f>
        <v>0</v>
      </c>
      <c r="L684" s="10" t="b">
        <f>IF(参数统计!B684=12,参数统计!C684)</f>
        <v>0</v>
      </c>
      <c r="M684" s="10" t="b">
        <f>IF(参数统计!B684=13,参数统计!C684)</f>
        <v>0</v>
      </c>
      <c r="N684" s="10" t="b">
        <f>IF(参数统计!B684=14,参数统计!C684)</f>
        <v>0</v>
      </c>
      <c r="O684" s="10" t="b">
        <f>IF(参数统计!B684=15,参数统计!C684)</f>
        <v>0</v>
      </c>
      <c r="P684" s="10" t="b">
        <f>IF(参数统计!B684=16,参数统计!C684)</f>
        <v>0</v>
      </c>
      <c r="Q684" s="10" t="b">
        <f>IF(参数统计!B684=17,参数统计!C684)</f>
        <v>0</v>
      </c>
      <c r="R684" s="10" t="b">
        <f>IF(参数统计!B684=18,参数统计!C684)</f>
        <v>0</v>
      </c>
      <c r="S684" s="10" t="b">
        <f>IF(参数统计!B684=19,参数统计!C684)</f>
        <v>0</v>
      </c>
      <c r="T684" s="10" t="b">
        <f>IF(参数统计!B684=20,参数统计!C684)</f>
        <v>0</v>
      </c>
      <c r="U684" s="10" t="b">
        <f>IF(参数统计!B684=21,参数统计!C684)</f>
        <v>0</v>
      </c>
      <c r="V684" s="10" t="b">
        <f>IF(参数统计!B684=22,参数统计!C684)</f>
        <v>0</v>
      </c>
      <c r="W684" s="10" t="b">
        <f>IF(参数统计!B684=23,参数统计!C684)</f>
        <v>0</v>
      </c>
      <c r="X684" s="10" t="b">
        <f>IF(参数统计!B684=24,参数统计!C684)</f>
        <v>0</v>
      </c>
      <c r="Y684" s="10" t="b">
        <f>IF(参数统计!B684=25,参数统计!C684)</f>
        <v>0</v>
      </c>
      <c r="Z684" s="10" t="b">
        <f>IF(参数统计!B684=26,参数统计!C684)</f>
        <v>0</v>
      </c>
      <c r="AA684" s="10" t="b">
        <f>IF(参数统计!B684=27,参数统计!C684)</f>
        <v>0</v>
      </c>
      <c r="AB684" s="10" t="b">
        <f>IF(参数统计!B684=28,参数统计!C684)</f>
        <v>0</v>
      </c>
      <c r="AC684" s="10" t="b">
        <f>IF(参数统计!B684=29,参数统计!C684)</f>
        <v>0</v>
      </c>
      <c r="AD684" s="10" t="b">
        <f>IF(参数统计!B684=30,参数统计!C684)</f>
        <v>0</v>
      </c>
    </row>
    <row r="685" spans="1:30">
      <c r="A685" s="10" t="b">
        <f>IF(参数统计!B685=1,参数统计!C685)</f>
        <v>0</v>
      </c>
      <c r="B685" s="10" t="b">
        <f>IF(参数统计!B685=2,参数统计!C685)</f>
        <v>0</v>
      </c>
      <c r="C685" s="10" t="b">
        <f>IF(参数统计!B685=3,参数统计!C685)</f>
        <v>0</v>
      </c>
      <c r="D685" s="10" t="b">
        <f>IF(参数统计!B685=4,参数统计!C685)</f>
        <v>0</v>
      </c>
      <c r="E685" s="10" t="b">
        <f>IF(参数统计!B685=5,参数统计!C685)</f>
        <v>0</v>
      </c>
      <c r="F685" s="10" t="b">
        <f>IF(参数统计!B685=6,参数统计!C685)</f>
        <v>0</v>
      </c>
      <c r="G685" s="10" t="b">
        <f>IF(参数统计!B685=7,参数统计!C685)</f>
        <v>0</v>
      </c>
      <c r="H685" s="10" t="b">
        <f>IF(参数统计!B685=8,参数统计!C685)</f>
        <v>0</v>
      </c>
      <c r="I685" s="10" t="b">
        <f>IF(参数统计!B685=9,参数统计!C685)</f>
        <v>0</v>
      </c>
      <c r="J685" s="10" t="b">
        <f>IF(参数统计!B685=10,参数统计!C685)</f>
        <v>0</v>
      </c>
      <c r="K685" s="10" t="b">
        <f>IF(参数统计!B685=11,参数统计!C685)</f>
        <v>0</v>
      </c>
      <c r="L685" s="10" t="b">
        <f>IF(参数统计!B685=12,参数统计!C685)</f>
        <v>0</v>
      </c>
      <c r="M685" s="10" t="b">
        <f>IF(参数统计!B685=13,参数统计!C685)</f>
        <v>0</v>
      </c>
      <c r="N685" s="10" t="b">
        <f>IF(参数统计!B685=14,参数统计!C685)</f>
        <v>0</v>
      </c>
      <c r="O685" s="10" t="b">
        <f>IF(参数统计!B685=15,参数统计!C685)</f>
        <v>0</v>
      </c>
      <c r="P685" s="10" t="b">
        <f>IF(参数统计!B685=16,参数统计!C685)</f>
        <v>0</v>
      </c>
      <c r="Q685" s="10" t="b">
        <f>IF(参数统计!B685=17,参数统计!C685)</f>
        <v>0</v>
      </c>
      <c r="R685" s="10" t="b">
        <f>IF(参数统计!B685=18,参数统计!C685)</f>
        <v>0</v>
      </c>
      <c r="S685" s="10" t="b">
        <f>IF(参数统计!B685=19,参数统计!C685)</f>
        <v>0</v>
      </c>
      <c r="T685" s="10" t="b">
        <f>IF(参数统计!B685=20,参数统计!C685)</f>
        <v>0</v>
      </c>
      <c r="U685" s="10" t="b">
        <f>IF(参数统计!B685=21,参数统计!C685)</f>
        <v>0</v>
      </c>
      <c r="V685" s="10" t="b">
        <f>IF(参数统计!B685=22,参数统计!C685)</f>
        <v>0</v>
      </c>
      <c r="W685" s="10" t="b">
        <f>IF(参数统计!B685=23,参数统计!C685)</f>
        <v>0</v>
      </c>
      <c r="X685" s="10" t="b">
        <f>IF(参数统计!B685=24,参数统计!C685)</f>
        <v>0</v>
      </c>
      <c r="Y685" s="10" t="b">
        <f>IF(参数统计!B685=25,参数统计!C685)</f>
        <v>0</v>
      </c>
      <c r="Z685" s="10" t="b">
        <f>IF(参数统计!B685=26,参数统计!C685)</f>
        <v>0</v>
      </c>
      <c r="AA685" s="10" t="b">
        <f>IF(参数统计!B685=27,参数统计!C685)</f>
        <v>0</v>
      </c>
      <c r="AB685" s="10" t="b">
        <f>IF(参数统计!B685=28,参数统计!C685)</f>
        <v>0</v>
      </c>
      <c r="AC685" s="10" t="b">
        <f>IF(参数统计!B685=29,参数统计!C685)</f>
        <v>0</v>
      </c>
      <c r="AD685" s="10" t="b">
        <f>IF(参数统计!B685=30,参数统计!C685)</f>
        <v>0</v>
      </c>
    </row>
    <row r="686" spans="1:30">
      <c r="A686" s="10" t="b">
        <f>IF(参数统计!B686=1,参数统计!C686)</f>
        <v>0</v>
      </c>
      <c r="B686" s="10" t="b">
        <f>IF(参数统计!B686=2,参数统计!C686)</f>
        <v>0</v>
      </c>
      <c r="C686" s="10" t="b">
        <f>IF(参数统计!B686=3,参数统计!C686)</f>
        <v>0</v>
      </c>
      <c r="D686" s="10" t="b">
        <f>IF(参数统计!B686=4,参数统计!C686)</f>
        <v>0</v>
      </c>
      <c r="E686" s="10" t="b">
        <f>IF(参数统计!B686=5,参数统计!C686)</f>
        <v>0</v>
      </c>
      <c r="F686" s="10" t="b">
        <f>IF(参数统计!B686=6,参数统计!C686)</f>
        <v>0</v>
      </c>
      <c r="G686" s="10" t="b">
        <f>IF(参数统计!B686=7,参数统计!C686)</f>
        <v>0</v>
      </c>
      <c r="H686" s="10" t="b">
        <f>IF(参数统计!B686=8,参数统计!C686)</f>
        <v>0</v>
      </c>
      <c r="I686" s="10" t="b">
        <f>IF(参数统计!B686=9,参数统计!C686)</f>
        <v>0</v>
      </c>
      <c r="J686" s="10" t="b">
        <f>IF(参数统计!B686=10,参数统计!C686)</f>
        <v>0</v>
      </c>
      <c r="K686" s="10" t="b">
        <f>IF(参数统计!B686=11,参数统计!C686)</f>
        <v>0</v>
      </c>
      <c r="L686" s="10" t="b">
        <f>IF(参数统计!B686=12,参数统计!C686)</f>
        <v>0</v>
      </c>
      <c r="M686" s="10" t="b">
        <f>IF(参数统计!B686=13,参数统计!C686)</f>
        <v>0</v>
      </c>
      <c r="N686" s="10" t="b">
        <f>IF(参数统计!B686=14,参数统计!C686)</f>
        <v>0</v>
      </c>
      <c r="O686" s="10" t="b">
        <f>IF(参数统计!B686=15,参数统计!C686)</f>
        <v>0</v>
      </c>
      <c r="P686" s="10" t="b">
        <f>IF(参数统计!B686=16,参数统计!C686)</f>
        <v>0</v>
      </c>
      <c r="Q686" s="10" t="b">
        <f>IF(参数统计!B686=17,参数统计!C686)</f>
        <v>0</v>
      </c>
      <c r="R686" s="10" t="b">
        <f>IF(参数统计!B686=18,参数统计!C686)</f>
        <v>0</v>
      </c>
      <c r="S686" s="10" t="b">
        <f>IF(参数统计!B686=19,参数统计!C686)</f>
        <v>0</v>
      </c>
      <c r="T686" s="10" t="b">
        <f>IF(参数统计!B686=20,参数统计!C686)</f>
        <v>0</v>
      </c>
      <c r="U686" s="10" t="b">
        <f>IF(参数统计!B686=21,参数统计!C686)</f>
        <v>0</v>
      </c>
      <c r="V686" s="10" t="b">
        <f>IF(参数统计!B686=22,参数统计!C686)</f>
        <v>0</v>
      </c>
      <c r="W686" s="10" t="b">
        <f>IF(参数统计!B686=23,参数统计!C686)</f>
        <v>0</v>
      </c>
      <c r="X686" s="10" t="b">
        <f>IF(参数统计!B686=24,参数统计!C686)</f>
        <v>0</v>
      </c>
      <c r="Y686" s="10" t="b">
        <f>IF(参数统计!B686=25,参数统计!C686)</f>
        <v>0</v>
      </c>
      <c r="Z686" s="10" t="b">
        <f>IF(参数统计!B686=26,参数统计!C686)</f>
        <v>0</v>
      </c>
      <c r="AA686" s="10" t="b">
        <f>IF(参数统计!B686=27,参数统计!C686)</f>
        <v>0</v>
      </c>
      <c r="AB686" s="10" t="b">
        <f>IF(参数统计!B686=28,参数统计!C686)</f>
        <v>0</v>
      </c>
      <c r="AC686" s="10" t="b">
        <f>IF(参数统计!B686=29,参数统计!C686)</f>
        <v>0</v>
      </c>
      <c r="AD686" s="10" t="b">
        <f>IF(参数统计!B686=30,参数统计!C686)</f>
        <v>0</v>
      </c>
    </row>
    <row r="687" spans="1:30">
      <c r="A687" s="10" t="b">
        <f>IF(参数统计!B687=1,参数统计!C687)</f>
        <v>0</v>
      </c>
      <c r="B687" s="10" t="b">
        <f>IF(参数统计!B687=2,参数统计!C687)</f>
        <v>0</v>
      </c>
      <c r="C687" s="10" t="b">
        <f>IF(参数统计!B687=3,参数统计!C687)</f>
        <v>0</v>
      </c>
      <c r="D687" s="10" t="b">
        <f>IF(参数统计!B687=4,参数统计!C687)</f>
        <v>0</v>
      </c>
      <c r="E687" s="10" t="b">
        <f>IF(参数统计!B687=5,参数统计!C687)</f>
        <v>0</v>
      </c>
      <c r="F687" s="10" t="b">
        <f>IF(参数统计!B687=6,参数统计!C687)</f>
        <v>0</v>
      </c>
      <c r="G687" s="10" t="b">
        <f>IF(参数统计!B687=7,参数统计!C687)</f>
        <v>0</v>
      </c>
      <c r="H687" s="10" t="b">
        <f>IF(参数统计!B687=8,参数统计!C687)</f>
        <v>0</v>
      </c>
      <c r="I687" s="10" t="b">
        <f>IF(参数统计!B687=9,参数统计!C687)</f>
        <v>0</v>
      </c>
      <c r="J687" s="10" t="b">
        <f>IF(参数统计!B687=10,参数统计!C687)</f>
        <v>0</v>
      </c>
      <c r="K687" s="10" t="b">
        <f>IF(参数统计!B687=11,参数统计!C687)</f>
        <v>0</v>
      </c>
      <c r="L687" s="10" t="b">
        <f>IF(参数统计!B687=12,参数统计!C687)</f>
        <v>0</v>
      </c>
      <c r="M687" s="10" t="b">
        <f>IF(参数统计!B687=13,参数统计!C687)</f>
        <v>0</v>
      </c>
      <c r="N687" s="10" t="b">
        <f>IF(参数统计!B687=14,参数统计!C687)</f>
        <v>0</v>
      </c>
      <c r="O687" s="10" t="b">
        <f>IF(参数统计!B687=15,参数统计!C687)</f>
        <v>0</v>
      </c>
      <c r="P687" s="10" t="b">
        <f>IF(参数统计!B687=16,参数统计!C687)</f>
        <v>0</v>
      </c>
      <c r="Q687" s="10" t="b">
        <f>IF(参数统计!B687=17,参数统计!C687)</f>
        <v>0</v>
      </c>
      <c r="R687" s="10" t="b">
        <f>IF(参数统计!B687=18,参数统计!C687)</f>
        <v>0</v>
      </c>
      <c r="S687" s="10" t="b">
        <f>IF(参数统计!B687=19,参数统计!C687)</f>
        <v>0</v>
      </c>
      <c r="T687" s="10" t="b">
        <f>IF(参数统计!B687=20,参数统计!C687)</f>
        <v>0</v>
      </c>
      <c r="U687" s="10" t="b">
        <f>IF(参数统计!B687=21,参数统计!C687)</f>
        <v>0</v>
      </c>
      <c r="V687" s="10" t="b">
        <f>IF(参数统计!B687=22,参数统计!C687)</f>
        <v>0</v>
      </c>
      <c r="W687" s="10" t="b">
        <f>IF(参数统计!B687=23,参数统计!C687)</f>
        <v>0</v>
      </c>
      <c r="X687" s="10" t="b">
        <f>IF(参数统计!B687=24,参数统计!C687)</f>
        <v>0</v>
      </c>
      <c r="Y687" s="10" t="b">
        <f>IF(参数统计!B687=25,参数统计!C687)</f>
        <v>0</v>
      </c>
      <c r="Z687" s="10" t="b">
        <f>IF(参数统计!B687=26,参数统计!C687)</f>
        <v>0</v>
      </c>
      <c r="AA687" s="10" t="b">
        <f>IF(参数统计!B687=27,参数统计!C687)</f>
        <v>0</v>
      </c>
      <c r="AB687" s="10" t="b">
        <f>IF(参数统计!B687=28,参数统计!C687)</f>
        <v>0</v>
      </c>
      <c r="AC687" s="10" t="b">
        <f>IF(参数统计!B687=29,参数统计!C687)</f>
        <v>0</v>
      </c>
      <c r="AD687" s="10" t="b">
        <f>IF(参数统计!B687=30,参数统计!C687)</f>
        <v>0</v>
      </c>
    </row>
    <row r="688" spans="1:30">
      <c r="A688" s="10" t="b">
        <f>IF(参数统计!B688=1,参数统计!C688)</f>
        <v>0</v>
      </c>
      <c r="B688" s="10" t="b">
        <f>IF(参数统计!B688=2,参数统计!C688)</f>
        <v>0</v>
      </c>
      <c r="C688" s="10" t="b">
        <f>IF(参数统计!B688=3,参数统计!C688)</f>
        <v>0</v>
      </c>
      <c r="D688" s="10" t="b">
        <f>IF(参数统计!B688=4,参数统计!C688)</f>
        <v>0</v>
      </c>
      <c r="E688" s="10" t="b">
        <f>IF(参数统计!B688=5,参数统计!C688)</f>
        <v>0</v>
      </c>
      <c r="F688" s="10" t="b">
        <f>IF(参数统计!B688=6,参数统计!C688)</f>
        <v>0</v>
      </c>
      <c r="G688" s="10" t="b">
        <f>IF(参数统计!B688=7,参数统计!C688)</f>
        <v>0</v>
      </c>
      <c r="H688" s="10" t="b">
        <f>IF(参数统计!B688=8,参数统计!C688)</f>
        <v>0</v>
      </c>
      <c r="I688" s="10" t="b">
        <f>IF(参数统计!B688=9,参数统计!C688)</f>
        <v>0</v>
      </c>
      <c r="J688" s="10" t="b">
        <f>IF(参数统计!B688=10,参数统计!C688)</f>
        <v>0</v>
      </c>
      <c r="K688" s="10" t="b">
        <f>IF(参数统计!B688=11,参数统计!C688)</f>
        <v>0</v>
      </c>
      <c r="L688" s="10" t="b">
        <f>IF(参数统计!B688=12,参数统计!C688)</f>
        <v>0</v>
      </c>
      <c r="M688" s="10" t="b">
        <f>IF(参数统计!B688=13,参数统计!C688)</f>
        <v>0</v>
      </c>
      <c r="N688" s="10" t="b">
        <f>IF(参数统计!B688=14,参数统计!C688)</f>
        <v>0</v>
      </c>
      <c r="O688" s="10" t="b">
        <f>IF(参数统计!B688=15,参数统计!C688)</f>
        <v>0</v>
      </c>
      <c r="P688" s="10" t="b">
        <f>IF(参数统计!B688=16,参数统计!C688)</f>
        <v>0</v>
      </c>
      <c r="Q688" s="10" t="b">
        <f>IF(参数统计!B688=17,参数统计!C688)</f>
        <v>0</v>
      </c>
      <c r="R688" s="10" t="b">
        <f>IF(参数统计!B688=18,参数统计!C688)</f>
        <v>0</v>
      </c>
      <c r="S688" s="10" t="b">
        <f>IF(参数统计!B688=19,参数统计!C688)</f>
        <v>0</v>
      </c>
      <c r="T688" s="10" t="b">
        <f>IF(参数统计!B688=20,参数统计!C688)</f>
        <v>0</v>
      </c>
      <c r="U688" s="10" t="b">
        <f>IF(参数统计!B688=21,参数统计!C688)</f>
        <v>0</v>
      </c>
      <c r="V688" s="10" t="b">
        <f>IF(参数统计!B688=22,参数统计!C688)</f>
        <v>0</v>
      </c>
      <c r="W688" s="10" t="b">
        <f>IF(参数统计!B688=23,参数统计!C688)</f>
        <v>0</v>
      </c>
      <c r="X688" s="10" t="b">
        <f>IF(参数统计!B688=24,参数统计!C688)</f>
        <v>0</v>
      </c>
      <c r="Y688" s="10" t="b">
        <f>IF(参数统计!B688=25,参数统计!C688)</f>
        <v>0</v>
      </c>
      <c r="Z688" s="10" t="b">
        <f>IF(参数统计!B688=26,参数统计!C688)</f>
        <v>0</v>
      </c>
      <c r="AA688" s="10" t="b">
        <f>IF(参数统计!B688=27,参数统计!C688)</f>
        <v>0</v>
      </c>
      <c r="AB688" s="10" t="b">
        <f>IF(参数统计!B688=28,参数统计!C688)</f>
        <v>0</v>
      </c>
      <c r="AC688" s="10" t="b">
        <f>IF(参数统计!B688=29,参数统计!C688)</f>
        <v>0</v>
      </c>
      <c r="AD688" s="10" t="b">
        <f>IF(参数统计!B688=30,参数统计!C688)</f>
        <v>0</v>
      </c>
    </row>
    <row r="689" spans="1:30">
      <c r="A689" s="10" t="b">
        <f>IF(参数统计!B689=1,参数统计!C689)</f>
        <v>0</v>
      </c>
      <c r="B689" s="10" t="b">
        <f>IF(参数统计!B689=2,参数统计!C689)</f>
        <v>0</v>
      </c>
      <c r="C689" s="10" t="b">
        <f>IF(参数统计!B689=3,参数统计!C689)</f>
        <v>0</v>
      </c>
      <c r="D689" s="10" t="b">
        <f>IF(参数统计!B689=4,参数统计!C689)</f>
        <v>0</v>
      </c>
      <c r="E689" s="10" t="b">
        <f>IF(参数统计!B689=5,参数统计!C689)</f>
        <v>0</v>
      </c>
      <c r="F689" s="10" t="b">
        <f>IF(参数统计!B689=6,参数统计!C689)</f>
        <v>0</v>
      </c>
      <c r="G689" s="10" t="b">
        <f>IF(参数统计!B689=7,参数统计!C689)</f>
        <v>0</v>
      </c>
      <c r="H689" s="10" t="b">
        <f>IF(参数统计!B689=8,参数统计!C689)</f>
        <v>0</v>
      </c>
      <c r="I689" s="10" t="b">
        <f>IF(参数统计!B689=9,参数统计!C689)</f>
        <v>0</v>
      </c>
      <c r="J689" s="10" t="b">
        <f>IF(参数统计!B689=10,参数统计!C689)</f>
        <v>0</v>
      </c>
      <c r="K689" s="10" t="b">
        <f>IF(参数统计!B689=11,参数统计!C689)</f>
        <v>0</v>
      </c>
      <c r="L689" s="10" t="b">
        <f>IF(参数统计!B689=12,参数统计!C689)</f>
        <v>0</v>
      </c>
      <c r="M689" s="10" t="b">
        <f>IF(参数统计!B689=13,参数统计!C689)</f>
        <v>0</v>
      </c>
      <c r="N689" s="10" t="b">
        <f>IF(参数统计!B689=14,参数统计!C689)</f>
        <v>0</v>
      </c>
      <c r="O689" s="10" t="b">
        <f>IF(参数统计!B689=15,参数统计!C689)</f>
        <v>0</v>
      </c>
      <c r="P689" s="10" t="b">
        <f>IF(参数统计!B689=16,参数统计!C689)</f>
        <v>0</v>
      </c>
      <c r="Q689" s="10" t="b">
        <f>IF(参数统计!B689=17,参数统计!C689)</f>
        <v>0</v>
      </c>
      <c r="R689" s="10" t="b">
        <f>IF(参数统计!B689=18,参数统计!C689)</f>
        <v>0</v>
      </c>
      <c r="S689" s="10" t="b">
        <f>IF(参数统计!B689=19,参数统计!C689)</f>
        <v>0</v>
      </c>
      <c r="T689" s="10" t="b">
        <f>IF(参数统计!B689=20,参数统计!C689)</f>
        <v>0</v>
      </c>
      <c r="U689" s="10" t="b">
        <f>IF(参数统计!B689=21,参数统计!C689)</f>
        <v>0</v>
      </c>
      <c r="V689" s="10" t="b">
        <f>IF(参数统计!B689=22,参数统计!C689)</f>
        <v>0</v>
      </c>
      <c r="W689" s="10" t="b">
        <f>IF(参数统计!B689=23,参数统计!C689)</f>
        <v>0</v>
      </c>
      <c r="X689" s="10" t="b">
        <f>IF(参数统计!B689=24,参数统计!C689)</f>
        <v>0</v>
      </c>
      <c r="Y689" s="10" t="b">
        <f>IF(参数统计!B689=25,参数统计!C689)</f>
        <v>0</v>
      </c>
      <c r="Z689" s="10" t="b">
        <f>IF(参数统计!B689=26,参数统计!C689)</f>
        <v>0</v>
      </c>
      <c r="AA689" s="10" t="b">
        <f>IF(参数统计!B689=27,参数统计!C689)</f>
        <v>0</v>
      </c>
      <c r="AB689" s="10" t="b">
        <f>IF(参数统计!B689=28,参数统计!C689)</f>
        <v>0</v>
      </c>
      <c r="AC689" s="10" t="b">
        <f>IF(参数统计!B689=29,参数统计!C689)</f>
        <v>0</v>
      </c>
      <c r="AD689" s="10" t="b">
        <f>IF(参数统计!B689=30,参数统计!C689)</f>
        <v>0</v>
      </c>
    </row>
    <row r="690" spans="1:30">
      <c r="A690" s="10" t="b">
        <f>IF(参数统计!B690=1,参数统计!C690)</f>
        <v>0</v>
      </c>
      <c r="B690" s="10" t="b">
        <f>IF(参数统计!B690=2,参数统计!C690)</f>
        <v>0</v>
      </c>
      <c r="C690" s="10" t="b">
        <f>IF(参数统计!B690=3,参数统计!C690)</f>
        <v>0</v>
      </c>
      <c r="D690" s="10" t="b">
        <f>IF(参数统计!B690=4,参数统计!C690)</f>
        <v>0</v>
      </c>
      <c r="E690" s="10" t="b">
        <f>IF(参数统计!B690=5,参数统计!C690)</f>
        <v>0</v>
      </c>
      <c r="F690" s="10" t="b">
        <f>IF(参数统计!B690=6,参数统计!C690)</f>
        <v>0</v>
      </c>
      <c r="G690" s="10" t="b">
        <f>IF(参数统计!B690=7,参数统计!C690)</f>
        <v>0</v>
      </c>
      <c r="H690" s="10" t="b">
        <f>IF(参数统计!B690=8,参数统计!C690)</f>
        <v>0</v>
      </c>
      <c r="I690" s="10" t="b">
        <f>IF(参数统计!B690=9,参数统计!C690)</f>
        <v>0</v>
      </c>
      <c r="J690" s="10" t="b">
        <f>IF(参数统计!B690=10,参数统计!C690)</f>
        <v>0</v>
      </c>
      <c r="K690" s="10" t="b">
        <f>IF(参数统计!B690=11,参数统计!C690)</f>
        <v>0</v>
      </c>
      <c r="L690" s="10" t="b">
        <f>IF(参数统计!B690=12,参数统计!C690)</f>
        <v>0</v>
      </c>
      <c r="M690" s="10" t="b">
        <f>IF(参数统计!B690=13,参数统计!C690)</f>
        <v>0</v>
      </c>
      <c r="N690" s="10" t="b">
        <f>IF(参数统计!B690=14,参数统计!C690)</f>
        <v>0</v>
      </c>
      <c r="O690" s="10" t="b">
        <f>IF(参数统计!B690=15,参数统计!C690)</f>
        <v>0</v>
      </c>
      <c r="P690" s="10" t="b">
        <f>IF(参数统计!B690=16,参数统计!C690)</f>
        <v>0</v>
      </c>
      <c r="Q690" s="10" t="b">
        <f>IF(参数统计!B690=17,参数统计!C690)</f>
        <v>0</v>
      </c>
      <c r="R690" s="10" t="b">
        <f>IF(参数统计!B690=18,参数统计!C690)</f>
        <v>0</v>
      </c>
      <c r="S690" s="10" t="b">
        <f>IF(参数统计!B690=19,参数统计!C690)</f>
        <v>0</v>
      </c>
      <c r="T690" s="10" t="b">
        <f>IF(参数统计!B690=20,参数统计!C690)</f>
        <v>0</v>
      </c>
      <c r="U690" s="10" t="b">
        <f>IF(参数统计!B690=21,参数统计!C690)</f>
        <v>0</v>
      </c>
      <c r="V690" s="10" t="b">
        <f>IF(参数统计!B690=22,参数统计!C690)</f>
        <v>0</v>
      </c>
      <c r="W690" s="10" t="b">
        <f>IF(参数统计!B690=23,参数统计!C690)</f>
        <v>0</v>
      </c>
      <c r="X690" s="10" t="b">
        <f>IF(参数统计!B690=24,参数统计!C690)</f>
        <v>0</v>
      </c>
      <c r="Y690" s="10" t="b">
        <f>IF(参数统计!B690=25,参数统计!C690)</f>
        <v>0</v>
      </c>
      <c r="Z690" s="10" t="b">
        <f>IF(参数统计!B690=26,参数统计!C690)</f>
        <v>0</v>
      </c>
      <c r="AA690" s="10" t="b">
        <f>IF(参数统计!B690=27,参数统计!C690)</f>
        <v>0</v>
      </c>
      <c r="AB690" s="10" t="b">
        <f>IF(参数统计!B690=28,参数统计!C690)</f>
        <v>0</v>
      </c>
      <c r="AC690" s="10" t="b">
        <f>IF(参数统计!B690=29,参数统计!C690)</f>
        <v>0</v>
      </c>
      <c r="AD690" s="10" t="b">
        <f>IF(参数统计!B690=30,参数统计!C690)</f>
        <v>0</v>
      </c>
    </row>
    <row r="691" spans="1:30">
      <c r="A691" s="10" t="b">
        <f>IF(参数统计!B691=1,参数统计!C691)</f>
        <v>0</v>
      </c>
      <c r="B691" s="10" t="b">
        <f>IF(参数统计!B691=2,参数统计!C691)</f>
        <v>0</v>
      </c>
      <c r="C691" s="10" t="b">
        <f>IF(参数统计!B691=3,参数统计!C691)</f>
        <v>0</v>
      </c>
      <c r="D691" s="10" t="b">
        <f>IF(参数统计!B691=4,参数统计!C691)</f>
        <v>0</v>
      </c>
      <c r="E691" s="10" t="b">
        <f>IF(参数统计!B691=5,参数统计!C691)</f>
        <v>0</v>
      </c>
      <c r="F691" s="10" t="b">
        <f>IF(参数统计!B691=6,参数统计!C691)</f>
        <v>0</v>
      </c>
      <c r="G691" s="10" t="b">
        <f>IF(参数统计!B691=7,参数统计!C691)</f>
        <v>0</v>
      </c>
      <c r="H691" s="10" t="b">
        <f>IF(参数统计!B691=8,参数统计!C691)</f>
        <v>0</v>
      </c>
      <c r="I691" s="10" t="b">
        <f>IF(参数统计!B691=9,参数统计!C691)</f>
        <v>0</v>
      </c>
      <c r="J691" s="10" t="b">
        <f>IF(参数统计!B691=10,参数统计!C691)</f>
        <v>0</v>
      </c>
      <c r="K691" s="10" t="b">
        <f>IF(参数统计!B691=11,参数统计!C691)</f>
        <v>0</v>
      </c>
      <c r="L691" s="10" t="b">
        <f>IF(参数统计!B691=12,参数统计!C691)</f>
        <v>0</v>
      </c>
      <c r="M691" s="10" t="b">
        <f>IF(参数统计!B691=13,参数统计!C691)</f>
        <v>0</v>
      </c>
      <c r="N691" s="10" t="b">
        <f>IF(参数统计!B691=14,参数统计!C691)</f>
        <v>0</v>
      </c>
      <c r="O691" s="10" t="b">
        <f>IF(参数统计!B691=15,参数统计!C691)</f>
        <v>0</v>
      </c>
      <c r="P691" s="10" t="b">
        <f>IF(参数统计!B691=16,参数统计!C691)</f>
        <v>0</v>
      </c>
      <c r="Q691" s="10" t="b">
        <f>IF(参数统计!B691=17,参数统计!C691)</f>
        <v>0</v>
      </c>
      <c r="R691" s="10" t="b">
        <f>IF(参数统计!B691=18,参数统计!C691)</f>
        <v>0</v>
      </c>
      <c r="S691" s="10" t="b">
        <f>IF(参数统计!B691=19,参数统计!C691)</f>
        <v>0</v>
      </c>
      <c r="T691" s="10" t="b">
        <f>IF(参数统计!B691=20,参数统计!C691)</f>
        <v>0</v>
      </c>
      <c r="U691" s="10" t="b">
        <f>IF(参数统计!B691=21,参数统计!C691)</f>
        <v>0</v>
      </c>
      <c r="V691" s="10" t="b">
        <f>IF(参数统计!B691=22,参数统计!C691)</f>
        <v>0</v>
      </c>
      <c r="W691" s="10" t="b">
        <f>IF(参数统计!B691=23,参数统计!C691)</f>
        <v>0</v>
      </c>
      <c r="X691" s="10" t="b">
        <f>IF(参数统计!B691=24,参数统计!C691)</f>
        <v>0</v>
      </c>
      <c r="Y691" s="10" t="b">
        <f>IF(参数统计!B691=25,参数统计!C691)</f>
        <v>0</v>
      </c>
      <c r="Z691" s="10" t="b">
        <f>IF(参数统计!B691=26,参数统计!C691)</f>
        <v>0</v>
      </c>
      <c r="AA691" s="10" t="b">
        <f>IF(参数统计!B691=27,参数统计!C691)</f>
        <v>0</v>
      </c>
      <c r="AB691" s="10" t="b">
        <f>IF(参数统计!B691=28,参数统计!C691)</f>
        <v>0</v>
      </c>
      <c r="AC691" s="10" t="b">
        <f>IF(参数统计!B691=29,参数统计!C691)</f>
        <v>0</v>
      </c>
      <c r="AD691" s="10" t="b">
        <f>IF(参数统计!B691=30,参数统计!C691)</f>
        <v>0</v>
      </c>
    </row>
    <row r="692" spans="1:30">
      <c r="A692" s="10" t="b">
        <f>IF(参数统计!B692=1,参数统计!C692)</f>
        <v>0</v>
      </c>
      <c r="B692" s="10" t="b">
        <f>IF(参数统计!B692=2,参数统计!C692)</f>
        <v>0</v>
      </c>
      <c r="C692" s="10" t="b">
        <f>IF(参数统计!B692=3,参数统计!C692)</f>
        <v>0</v>
      </c>
      <c r="D692" s="10" t="b">
        <f>IF(参数统计!B692=4,参数统计!C692)</f>
        <v>0</v>
      </c>
      <c r="E692" s="10" t="b">
        <f>IF(参数统计!B692=5,参数统计!C692)</f>
        <v>0</v>
      </c>
      <c r="F692" s="10" t="b">
        <f>IF(参数统计!B692=6,参数统计!C692)</f>
        <v>0</v>
      </c>
      <c r="G692" s="10" t="b">
        <f>IF(参数统计!B692=7,参数统计!C692)</f>
        <v>0</v>
      </c>
      <c r="H692" s="10" t="b">
        <f>IF(参数统计!B692=8,参数统计!C692)</f>
        <v>0</v>
      </c>
      <c r="I692" s="10" t="b">
        <f>IF(参数统计!B692=9,参数统计!C692)</f>
        <v>0</v>
      </c>
      <c r="J692" s="10" t="b">
        <f>IF(参数统计!B692=10,参数统计!C692)</f>
        <v>0</v>
      </c>
      <c r="K692" s="10" t="b">
        <f>IF(参数统计!B692=11,参数统计!C692)</f>
        <v>0</v>
      </c>
      <c r="L692" s="10" t="b">
        <f>IF(参数统计!B692=12,参数统计!C692)</f>
        <v>0</v>
      </c>
      <c r="M692" s="10" t="b">
        <f>IF(参数统计!B692=13,参数统计!C692)</f>
        <v>0</v>
      </c>
      <c r="N692" s="10" t="b">
        <f>IF(参数统计!B692=14,参数统计!C692)</f>
        <v>0</v>
      </c>
      <c r="O692" s="10" t="b">
        <f>IF(参数统计!B692=15,参数统计!C692)</f>
        <v>0</v>
      </c>
      <c r="P692" s="10" t="b">
        <f>IF(参数统计!B692=16,参数统计!C692)</f>
        <v>0</v>
      </c>
      <c r="Q692" s="10" t="b">
        <f>IF(参数统计!B692=17,参数统计!C692)</f>
        <v>0</v>
      </c>
      <c r="R692" s="10" t="b">
        <f>IF(参数统计!B692=18,参数统计!C692)</f>
        <v>0</v>
      </c>
      <c r="S692" s="10" t="b">
        <f>IF(参数统计!B692=19,参数统计!C692)</f>
        <v>0</v>
      </c>
      <c r="T692" s="10" t="b">
        <f>IF(参数统计!B692=20,参数统计!C692)</f>
        <v>0</v>
      </c>
      <c r="U692" s="10" t="b">
        <f>IF(参数统计!B692=21,参数统计!C692)</f>
        <v>0</v>
      </c>
      <c r="V692" s="10" t="b">
        <f>IF(参数统计!B692=22,参数统计!C692)</f>
        <v>0</v>
      </c>
      <c r="W692" s="10" t="b">
        <f>IF(参数统计!B692=23,参数统计!C692)</f>
        <v>0</v>
      </c>
      <c r="X692" s="10" t="b">
        <f>IF(参数统计!B692=24,参数统计!C692)</f>
        <v>0</v>
      </c>
      <c r="Y692" s="10" t="b">
        <f>IF(参数统计!B692=25,参数统计!C692)</f>
        <v>0</v>
      </c>
      <c r="Z692" s="10" t="b">
        <f>IF(参数统计!B692=26,参数统计!C692)</f>
        <v>0</v>
      </c>
      <c r="AA692" s="10" t="b">
        <f>IF(参数统计!B692=27,参数统计!C692)</f>
        <v>0</v>
      </c>
      <c r="AB692" s="10" t="b">
        <f>IF(参数统计!B692=28,参数统计!C692)</f>
        <v>0</v>
      </c>
      <c r="AC692" s="10" t="b">
        <f>IF(参数统计!B692=29,参数统计!C692)</f>
        <v>0</v>
      </c>
      <c r="AD692" s="10" t="b">
        <f>IF(参数统计!B692=30,参数统计!C692)</f>
        <v>0</v>
      </c>
    </row>
    <row r="693" spans="1:30">
      <c r="A693" s="10" t="b">
        <f>IF(参数统计!B693=1,参数统计!C693)</f>
        <v>0</v>
      </c>
      <c r="B693" s="10" t="b">
        <f>IF(参数统计!B693=2,参数统计!C693)</f>
        <v>0</v>
      </c>
      <c r="C693" s="10" t="b">
        <f>IF(参数统计!B693=3,参数统计!C693)</f>
        <v>0</v>
      </c>
      <c r="D693" s="10" t="b">
        <f>IF(参数统计!B693=4,参数统计!C693)</f>
        <v>0</v>
      </c>
      <c r="E693" s="10" t="b">
        <f>IF(参数统计!B693=5,参数统计!C693)</f>
        <v>0</v>
      </c>
      <c r="F693" s="10" t="b">
        <f>IF(参数统计!B693=6,参数统计!C693)</f>
        <v>0</v>
      </c>
      <c r="G693" s="10" t="b">
        <f>IF(参数统计!B693=7,参数统计!C693)</f>
        <v>0</v>
      </c>
      <c r="H693" s="10" t="b">
        <f>IF(参数统计!B693=8,参数统计!C693)</f>
        <v>0</v>
      </c>
      <c r="I693" s="10" t="b">
        <f>IF(参数统计!B693=9,参数统计!C693)</f>
        <v>0</v>
      </c>
      <c r="J693" s="10" t="b">
        <f>IF(参数统计!B693=10,参数统计!C693)</f>
        <v>0</v>
      </c>
      <c r="K693" s="10" t="b">
        <f>IF(参数统计!B693=11,参数统计!C693)</f>
        <v>0</v>
      </c>
      <c r="L693" s="10" t="b">
        <f>IF(参数统计!B693=12,参数统计!C693)</f>
        <v>0</v>
      </c>
      <c r="M693" s="10" t="b">
        <f>IF(参数统计!B693=13,参数统计!C693)</f>
        <v>0</v>
      </c>
      <c r="N693" s="10" t="b">
        <f>IF(参数统计!B693=14,参数统计!C693)</f>
        <v>0</v>
      </c>
      <c r="O693" s="10" t="b">
        <f>IF(参数统计!B693=15,参数统计!C693)</f>
        <v>0</v>
      </c>
      <c r="P693" s="10" t="b">
        <f>IF(参数统计!B693=16,参数统计!C693)</f>
        <v>0</v>
      </c>
      <c r="Q693" s="10" t="b">
        <f>IF(参数统计!B693=17,参数统计!C693)</f>
        <v>0</v>
      </c>
      <c r="R693" s="10" t="b">
        <f>IF(参数统计!B693=18,参数统计!C693)</f>
        <v>0</v>
      </c>
      <c r="S693" s="10" t="b">
        <f>IF(参数统计!B693=19,参数统计!C693)</f>
        <v>0</v>
      </c>
      <c r="T693" s="10" t="b">
        <f>IF(参数统计!B693=20,参数统计!C693)</f>
        <v>0</v>
      </c>
      <c r="U693" s="10" t="b">
        <f>IF(参数统计!B693=21,参数统计!C693)</f>
        <v>0</v>
      </c>
      <c r="V693" s="10" t="b">
        <f>IF(参数统计!B693=22,参数统计!C693)</f>
        <v>0</v>
      </c>
      <c r="W693" s="10" t="b">
        <f>IF(参数统计!B693=23,参数统计!C693)</f>
        <v>0</v>
      </c>
      <c r="X693" s="10" t="b">
        <f>IF(参数统计!B693=24,参数统计!C693)</f>
        <v>0</v>
      </c>
      <c r="Y693" s="10" t="b">
        <f>IF(参数统计!B693=25,参数统计!C693)</f>
        <v>0</v>
      </c>
      <c r="Z693" s="10" t="b">
        <f>IF(参数统计!B693=26,参数统计!C693)</f>
        <v>0</v>
      </c>
      <c r="AA693" s="10" t="b">
        <f>IF(参数统计!B693=27,参数统计!C693)</f>
        <v>0</v>
      </c>
      <c r="AB693" s="10" t="b">
        <f>IF(参数统计!B693=28,参数统计!C693)</f>
        <v>0</v>
      </c>
      <c r="AC693" s="10" t="b">
        <f>IF(参数统计!B693=29,参数统计!C693)</f>
        <v>0</v>
      </c>
      <c r="AD693" s="10" t="b">
        <f>IF(参数统计!B693=30,参数统计!C693)</f>
        <v>0</v>
      </c>
    </row>
    <row r="694" spans="1:30">
      <c r="A694" s="10" t="b">
        <f>IF(参数统计!B694=1,参数统计!C694)</f>
        <v>0</v>
      </c>
      <c r="B694" s="10" t="b">
        <f>IF(参数统计!B694=2,参数统计!C694)</f>
        <v>0</v>
      </c>
      <c r="C694" s="10" t="b">
        <f>IF(参数统计!B694=3,参数统计!C694)</f>
        <v>0</v>
      </c>
      <c r="D694" s="10" t="b">
        <f>IF(参数统计!B694=4,参数统计!C694)</f>
        <v>0</v>
      </c>
      <c r="E694" s="10" t="b">
        <f>IF(参数统计!B694=5,参数统计!C694)</f>
        <v>0</v>
      </c>
      <c r="F694" s="10" t="b">
        <f>IF(参数统计!B694=6,参数统计!C694)</f>
        <v>0</v>
      </c>
      <c r="G694" s="10" t="b">
        <f>IF(参数统计!B694=7,参数统计!C694)</f>
        <v>0</v>
      </c>
      <c r="H694" s="10" t="b">
        <f>IF(参数统计!B694=8,参数统计!C694)</f>
        <v>0</v>
      </c>
      <c r="I694" s="10" t="b">
        <f>IF(参数统计!B694=9,参数统计!C694)</f>
        <v>0</v>
      </c>
      <c r="J694" s="10" t="b">
        <f>IF(参数统计!B694=10,参数统计!C694)</f>
        <v>0</v>
      </c>
      <c r="K694" s="10" t="b">
        <f>IF(参数统计!B694=11,参数统计!C694)</f>
        <v>0</v>
      </c>
      <c r="L694" s="10" t="b">
        <f>IF(参数统计!B694=12,参数统计!C694)</f>
        <v>0</v>
      </c>
      <c r="M694" s="10" t="b">
        <f>IF(参数统计!B694=13,参数统计!C694)</f>
        <v>0</v>
      </c>
      <c r="N694" s="10" t="b">
        <f>IF(参数统计!B694=14,参数统计!C694)</f>
        <v>0</v>
      </c>
      <c r="O694" s="10" t="b">
        <f>IF(参数统计!B694=15,参数统计!C694)</f>
        <v>0</v>
      </c>
      <c r="P694" s="10" t="b">
        <f>IF(参数统计!B694=16,参数统计!C694)</f>
        <v>0</v>
      </c>
      <c r="Q694" s="10" t="b">
        <f>IF(参数统计!B694=17,参数统计!C694)</f>
        <v>0</v>
      </c>
      <c r="R694" s="10" t="b">
        <f>IF(参数统计!B694=18,参数统计!C694)</f>
        <v>0</v>
      </c>
      <c r="S694" s="10" t="b">
        <f>IF(参数统计!B694=19,参数统计!C694)</f>
        <v>0</v>
      </c>
      <c r="T694" s="10" t="b">
        <f>IF(参数统计!B694=20,参数统计!C694)</f>
        <v>0</v>
      </c>
      <c r="U694" s="10" t="b">
        <f>IF(参数统计!B694=21,参数统计!C694)</f>
        <v>0</v>
      </c>
      <c r="V694" s="10" t="b">
        <f>IF(参数统计!B694=22,参数统计!C694)</f>
        <v>0</v>
      </c>
      <c r="W694" s="10" t="b">
        <f>IF(参数统计!B694=23,参数统计!C694)</f>
        <v>0</v>
      </c>
      <c r="X694" s="10" t="b">
        <f>IF(参数统计!B694=24,参数统计!C694)</f>
        <v>0</v>
      </c>
      <c r="Y694" s="10" t="b">
        <f>IF(参数统计!B694=25,参数统计!C694)</f>
        <v>0</v>
      </c>
      <c r="Z694" s="10" t="b">
        <f>IF(参数统计!B694=26,参数统计!C694)</f>
        <v>0</v>
      </c>
      <c r="AA694" s="10" t="b">
        <f>IF(参数统计!B694=27,参数统计!C694)</f>
        <v>0</v>
      </c>
      <c r="AB694" s="10" t="b">
        <f>IF(参数统计!B694=28,参数统计!C694)</f>
        <v>0</v>
      </c>
      <c r="AC694" s="10" t="b">
        <f>IF(参数统计!B694=29,参数统计!C694)</f>
        <v>0</v>
      </c>
      <c r="AD694" s="10" t="b">
        <f>IF(参数统计!B694=30,参数统计!C694)</f>
        <v>0</v>
      </c>
    </row>
    <row r="695" spans="1:30">
      <c r="A695" s="10" t="b">
        <f>IF(参数统计!B695=1,参数统计!C695)</f>
        <v>0</v>
      </c>
      <c r="B695" s="10" t="b">
        <f>IF(参数统计!B695=2,参数统计!C695)</f>
        <v>0</v>
      </c>
      <c r="C695" s="10" t="b">
        <f>IF(参数统计!B695=3,参数统计!C695)</f>
        <v>0</v>
      </c>
      <c r="D695" s="10" t="b">
        <f>IF(参数统计!B695=4,参数统计!C695)</f>
        <v>0</v>
      </c>
      <c r="E695" s="10" t="b">
        <f>IF(参数统计!B695=5,参数统计!C695)</f>
        <v>0</v>
      </c>
      <c r="F695" s="10" t="b">
        <f>IF(参数统计!B695=6,参数统计!C695)</f>
        <v>0</v>
      </c>
      <c r="G695" s="10" t="b">
        <f>IF(参数统计!B695=7,参数统计!C695)</f>
        <v>0</v>
      </c>
      <c r="H695" s="10" t="b">
        <f>IF(参数统计!B695=8,参数统计!C695)</f>
        <v>0</v>
      </c>
      <c r="I695" s="10" t="b">
        <f>IF(参数统计!B695=9,参数统计!C695)</f>
        <v>0</v>
      </c>
      <c r="J695" s="10" t="b">
        <f>IF(参数统计!B695=10,参数统计!C695)</f>
        <v>0</v>
      </c>
      <c r="K695" s="10" t="b">
        <f>IF(参数统计!B695=11,参数统计!C695)</f>
        <v>0</v>
      </c>
      <c r="L695" s="10" t="b">
        <f>IF(参数统计!B695=12,参数统计!C695)</f>
        <v>0</v>
      </c>
      <c r="M695" s="10" t="b">
        <f>IF(参数统计!B695=13,参数统计!C695)</f>
        <v>0</v>
      </c>
      <c r="N695" s="10" t="b">
        <f>IF(参数统计!B695=14,参数统计!C695)</f>
        <v>0</v>
      </c>
      <c r="O695" s="10" t="b">
        <f>IF(参数统计!B695=15,参数统计!C695)</f>
        <v>0</v>
      </c>
      <c r="P695" s="10" t="b">
        <f>IF(参数统计!B695=16,参数统计!C695)</f>
        <v>0</v>
      </c>
      <c r="Q695" s="10" t="b">
        <f>IF(参数统计!B695=17,参数统计!C695)</f>
        <v>0</v>
      </c>
      <c r="R695" s="10" t="b">
        <f>IF(参数统计!B695=18,参数统计!C695)</f>
        <v>0</v>
      </c>
      <c r="S695" s="10" t="b">
        <f>IF(参数统计!B695=19,参数统计!C695)</f>
        <v>0</v>
      </c>
      <c r="T695" s="10" t="b">
        <f>IF(参数统计!B695=20,参数统计!C695)</f>
        <v>0</v>
      </c>
      <c r="U695" s="10" t="b">
        <f>IF(参数统计!B695=21,参数统计!C695)</f>
        <v>0</v>
      </c>
      <c r="V695" s="10" t="b">
        <f>IF(参数统计!B695=22,参数统计!C695)</f>
        <v>0</v>
      </c>
      <c r="W695" s="10" t="b">
        <f>IF(参数统计!B695=23,参数统计!C695)</f>
        <v>0</v>
      </c>
      <c r="X695" s="10" t="b">
        <f>IF(参数统计!B695=24,参数统计!C695)</f>
        <v>0</v>
      </c>
      <c r="Y695" s="10" t="b">
        <f>IF(参数统计!B695=25,参数统计!C695)</f>
        <v>0</v>
      </c>
      <c r="Z695" s="10" t="b">
        <f>IF(参数统计!B695=26,参数统计!C695)</f>
        <v>0</v>
      </c>
      <c r="AA695" s="10" t="b">
        <f>IF(参数统计!B695=27,参数统计!C695)</f>
        <v>0</v>
      </c>
      <c r="AB695" s="10" t="b">
        <f>IF(参数统计!B695=28,参数统计!C695)</f>
        <v>0</v>
      </c>
      <c r="AC695" s="10" t="b">
        <f>IF(参数统计!B695=29,参数统计!C695)</f>
        <v>0</v>
      </c>
      <c r="AD695" s="10" t="b">
        <f>IF(参数统计!B695=30,参数统计!C695)</f>
        <v>0</v>
      </c>
    </row>
    <row r="696" spans="1:30">
      <c r="A696" s="10" t="b">
        <f>IF(参数统计!B696=1,参数统计!C696)</f>
        <v>0</v>
      </c>
      <c r="B696" s="10" t="b">
        <f>IF(参数统计!B696=2,参数统计!C696)</f>
        <v>0</v>
      </c>
      <c r="C696" s="10" t="b">
        <f>IF(参数统计!B696=3,参数统计!C696)</f>
        <v>0</v>
      </c>
      <c r="D696" s="10" t="b">
        <f>IF(参数统计!B696=4,参数统计!C696)</f>
        <v>0</v>
      </c>
      <c r="E696" s="10" t="b">
        <f>IF(参数统计!B696=5,参数统计!C696)</f>
        <v>0</v>
      </c>
      <c r="F696" s="10" t="b">
        <f>IF(参数统计!B696=6,参数统计!C696)</f>
        <v>0</v>
      </c>
      <c r="G696" s="10" t="b">
        <f>IF(参数统计!B696=7,参数统计!C696)</f>
        <v>0</v>
      </c>
      <c r="H696" s="10" t="b">
        <f>IF(参数统计!B696=8,参数统计!C696)</f>
        <v>0</v>
      </c>
      <c r="I696" s="10" t="b">
        <f>IF(参数统计!B696=9,参数统计!C696)</f>
        <v>0</v>
      </c>
      <c r="J696" s="10" t="b">
        <f>IF(参数统计!B696=10,参数统计!C696)</f>
        <v>0</v>
      </c>
      <c r="K696" s="10" t="b">
        <f>IF(参数统计!B696=11,参数统计!C696)</f>
        <v>0</v>
      </c>
      <c r="L696" s="10" t="b">
        <f>IF(参数统计!B696=12,参数统计!C696)</f>
        <v>0</v>
      </c>
      <c r="M696" s="10" t="b">
        <f>IF(参数统计!B696=13,参数统计!C696)</f>
        <v>0</v>
      </c>
      <c r="N696" s="10" t="b">
        <f>IF(参数统计!B696=14,参数统计!C696)</f>
        <v>0</v>
      </c>
      <c r="O696" s="10" t="b">
        <f>IF(参数统计!B696=15,参数统计!C696)</f>
        <v>0</v>
      </c>
      <c r="P696" s="10" t="b">
        <f>IF(参数统计!B696=16,参数统计!C696)</f>
        <v>0</v>
      </c>
      <c r="Q696" s="10" t="b">
        <f>IF(参数统计!B696=17,参数统计!C696)</f>
        <v>0</v>
      </c>
      <c r="R696" s="10" t="b">
        <f>IF(参数统计!B696=18,参数统计!C696)</f>
        <v>0</v>
      </c>
      <c r="S696" s="10" t="b">
        <f>IF(参数统计!B696=19,参数统计!C696)</f>
        <v>0</v>
      </c>
      <c r="T696" s="10" t="b">
        <f>IF(参数统计!B696=20,参数统计!C696)</f>
        <v>0</v>
      </c>
      <c r="U696" s="10" t="b">
        <f>IF(参数统计!B696=21,参数统计!C696)</f>
        <v>0</v>
      </c>
      <c r="V696" s="10" t="b">
        <f>IF(参数统计!B696=22,参数统计!C696)</f>
        <v>0</v>
      </c>
      <c r="W696" s="10" t="b">
        <f>IF(参数统计!B696=23,参数统计!C696)</f>
        <v>0</v>
      </c>
      <c r="X696" s="10" t="b">
        <f>IF(参数统计!B696=24,参数统计!C696)</f>
        <v>0</v>
      </c>
      <c r="Y696" s="10" t="b">
        <f>IF(参数统计!B696=25,参数统计!C696)</f>
        <v>0</v>
      </c>
      <c r="Z696" s="10" t="b">
        <f>IF(参数统计!B696=26,参数统计!C696)</f>
        <v>0</v>
      </c>
      <c r="AA696" s="10" t="b">
        <f>IF(参数统计!B696=27,参数统计!C696)</f>
        <v>0</v>
      </c>
      <c r="AB696" s="10" t="b">
        <f>IF(参数统计!B696=28,参数统计!C696)</f>
        <v>0</v>
      </c>
      <c r="AC696" s="10" t="b">
        <f>IF(参数统计!B696=29,参数统计!C696)</f>
        <v>0</v>
      </c>
      <c r="AD696" s="10" t="b">
        <f>IF(参数统计!B696=30,参数统计!C696)</f>
        <v>0</v>
      </c>
    </row>
    <row r="697" spans="1:30">
      <c r="A697" s="10" t="b">
        <f>IF(参数统计!B697=1,参数统计!C697)</f>
        <v>0</v>
      </c>
      <c r="B697" s="10" t="b">
        <f>IF(参数统计!B697=2,参数统计!C697)</f>
        <v>0</v>
      </c>
      <c r="C697" s="10" t="b">
        <f>IF(参数统计!B697=3,参数统计!C697)</f>
        <v>0</v>
      </c>
      <c r="D697" s="10" t="b">
        <f>IF(参数统计!B697=4,参数统计!C697)</f>
        <v>0</v>
      </c>
      <c r="E697" s="10" t="b">
        <f>IF(参数统计!B697=5,参数统计!C697)</f>
        <v>0</v>
      </c>
      <c r="F697" s="10" t="b">
        <f>IF(参数统计!B697=6,参数统计!C697)</f>
        <v>0</v>
      </c>
      <c r="G697" s="10" t="b">
        <f>IF(参数统计!B697=7,参数统计!C697)</f>
        <v>0</v>
      </c>
      <c r="H697" s="10" t="b">
        <f>IF(参数统计!B697=8,参数统计!C697)</f>
        <v>0</v>
      </c>
      <c r="I697" s="10" t="b">
        <f>IF(参数统计!B697=9,参数统计!C697)</f>
        <v>0</v>
      </c>
      <c r="J697" s="10" t="b">
        <f>IF(参数统计!B697=10,参数统计!C697)</f>
        <v>0</v>
      </c>
      <c r="K697" s="10" t="b">
        <f>IF(参数统计!B697=11,参数统计!C697)</f>
        <v>0</v>
      </c>
      <c r="L697" s="10" t="b">
        <f>IF(参数统计!B697=12,参数统计!C697)</f>
        <v>0</v>
      </c>
      <c r="M697" s="10" t="b">
        <f>IF(参数统计!B697=13,参数统计!C697)</f>
        <v>0</v>
      </c>
      <c r="N697" s="10" t="b">
        <f>IF(参数统计!B697=14,参数统计!C697)</f>
        <v>0</v>
      </c>
      <c r="O697" s="10" t="b">
        <f>IF(参数统计!B697=15,参数统计!C697)</f>
        <v>0</v>
      </c>
      <c r="P697" s="10" t="b">
        <f>IF(参数统计!B697=16,参数统计!C697)</f>
        <v>0</v>
      </c>
      <c r="Q697" s="10" t="b">
        <f>IF(参数统计!B697=17,参数统计!C697)</f>
        <v>0</v>
      </c>
      <c r="R697" s="10" t="b">
        <f>IF(参数统计!B697=18,参数统计!C697)</f>
        <v>0</v>
      </c>
      <c r="S697" s="10" t="b">
        <f>IF(参数统计!B697=19,参数统计!C697)</f>
        <v>0</v>
      </c>
      <c r="T697" s="10" t="b">
        <f>IF(参数统计!B697=20,参数统计!C697)</f>
        <v>0</v>
      </c>
      <c r="U697" s="10" t="b">
        <f>IF(参数统计!B697=21,参数统计!C697)</f>
        <v>0</v>
      </c>
      <c r="V697" s="10" t="b">
        <f>IF(参数统计!B697=22,参数统计!C697)</f>
        <v>0</v>
      </c>
      <c r="W697" s="10" t="b">
        <f>IF(参数统计!B697=23,参数统计!C697)</f>
        <v>0</v>
      </c>
      <c r="X697" s="10" t="b">
        <f>IF(参数统计!B697=24,参数统计!C697)</f>
        <v>0</v>
      </c>
      <c r="Y697" s="10" t="b">
        <f>IF(参数统计!B697=25,参数统计!C697)</f>
        <v>0</v>
      </c>
      <c r="Z697" s="10" t="b">
        <f>IF(参数统计!B697=26,参数统计!C697)</f>
        <v>0</v>
      </c>
      <c r="AA697" s="10" t="b">
        <f>IF(参数统计!B697=27,参数统计!C697)</f>
        <v>0</v>
      </c>
      <c r="AB697" s="10" t="b">
        <f>IF(参数统计!B697=28,参数统计!C697)</f>
        <v>0</v>
      </c>
      <c r="AC697" s="10" t="b">
        <f>IF(参数统计!B697=29,参数统计!C697)</f>
        <v>0</v>
      </c>
      <c r="AD697" s="10" t="b">
        <f>IF(参数统计!B697=30,参数统计!C697)</f>
        <v>0</v>
      </c>
    </row>
    <row r="698" spans="1:30">
      <c r="A698" s="10" t="b">
        <f>IF(参数统计!B698=1,参数统计!C698)</f>
        <v>0</v>
      </c>
      <c r="B698" s="10" t="b">
        <f>IF(参数统计!B698=2,参数统计!C698)</f>
        <v>0</v>
      </c>
      <c r="C698" s="10" t="b">
        <f>IF(参数统计!B698=3,参数统计!C698)</f>
        <v>0</v>
      </c>
      <c r="D698" s="10" t="b">
        <f>IF(参数统计!B698=4,参数统计!C698)</f>
        <v>0</v>
      </c>
      <c r="E698" s="10" t="b">
        <f>IF(参数统计!B698=5,参数统计!C698)</f>
        <v>0</v>
      </c>
      <c r="F698" s="10" t="b">
        <f>IF(参数统计!B698=6,参数统计!C698)</f>
        <v>0</v>
      </c>
      <c r="G698" s="10" t="b">
        <f>IF(参数统计!B698=7,参数统计!C698)</f>
        <v>0</v>
      </c>
      <c r="H698" s="10" t="b">
        <f>IF(参数统计!B698=8,参数统计!C698)</f>
        <v>0</v>
      </c>
      <c r="I698" s="10" t="b">
        <f>IF(参数统计!B698=9,参数统计!C698)</f>
        <v>0</v>
      </c>
      <c r="J698" s="10" t="b">
        <f>IF(参数统计!B698=10,参数统计!C698)</f>
        <v>0</v>
      </c>
      <c r="K698" s="10" t="b">
        <f>IF(参数统计!B698=11,参数统计!C698)</f>
        <v>0</v>
      </c>
      <c r="L698" s="10" t="b">
        <f>IF(参数统计!B698=12,参数统计!C698)</f>
        <v>0</v>
      </c>
      <c r="M698" s="10" t="b">
        <f>IF(参数统计!B698=13,参数统计!C698)</f>
        <v>0</v>
      </c>
      <c r="N698" s="10" t="b">
        <f>IF(参数统计!B698=14,参数统计!C698)</f>
        <v>0</v>
      </c>
      <c r="O698" s="10" t="b">
        <f>IF(参数统计!B698=15,参数统计!C698)</f>
        <v>0</v>
      </c>
      <c r="P698" s="10" t="b">
        <f>IF(参数统计!B698=16,参数统计!C698)</f>
        <v>0</v>
      </c>
      <c r="Q698" s="10" t="b">
        <f>IF(参数统计!B698=17,参数统计!C698)</f>
        <v>0</v>
      </c>
      <c r="R698" s="10" t="b">
        <f>IF(参数统计!B698=18,参数统计!C698)</f>
        <v>0</v>
      </c>
      <c r="S698" s="10" t="b">
        <f>IF(参数统计!B698=19,参数统计!C698)</f>
        <v>0</v>
      </c>
      <c r="T698" s="10" t="b">
        <f>IF(参数统计!B698=20,参数统计!C698)</f>
        <v>0</v>
      </c>
      <c r="U698" s="10" t="b">
        <f>IF(参数统计!B698=21,参数统计!C698)</f>
        <v>0</v>
      </c>
      <c r="V698" s="10" t="b">
        <f>IF(参数统计!B698=22,参数统计!C698)</f>
        <v>0</v>
      </c>
      <c r="W698" s="10" t="b">
        <f>IF(参数统计!B698=23,参数统计!C698)</f>
        <v>0</v>
      </c>
      <c r="X698" s="10" t="b">
        <f>IF(参数统计!B698=24,参数统计!C698)</f>
        <v>0</v>
      </c>
      <c r="Y698" s="10" t="b">
        <f>IF(参数统计!B698=25,参数统计!C698)</f>
        <v>0</v>
      </c>
      <c r="Z698" s="10" t="b">
        <f>IF(参数统计!B698=26,参数统计!C698)</f>
        <v>0</v>
      </c>
      <c r="AA698" s="10" t="b">
        <f>IF(参数统计!B698=27,参数统计!C698)</f>
        <v>0</v>
      </c>
      <c r="AB698" s="10" t="b">
        <f>IF(参数统计!B698=28,参数统计!C698)</f>
        <v>0</v>
      </c>
      <c r="AC698" s="10" t="b">
        <f>IF(参数统计!B698=29,参数统计!C698)</f>
        <v>0</v>
      </c>
      <c r="AD698" s="10" t="b">
        <f>IF(参数统计!B698=30,参数统计!C698)</f>
        <v>0</v>
      </c>
    </row>
    <row r="699" spans="1:30">
      <c r="A699" s="10" t="b">
        <f>IF(参数统计!B699=1,参数统计!C699)</f>
        <v>0</v>
      </c>
      <c r="B699" s="10" t="b">
        <f>IF(参数统计!B699=2,参数统计!C699)</f>
        <v>0</v>
      </c>
      <c r="C699" s="10" t="b">
        <f>IF(参数统计!B699=3,参数统计!C699)</f>
        <v>0</v>
      </c>
      <c r="D699" s="10" t="b">
        <f>IF(参数统计!B699=4,参数统计!C699)</f>
        <v>0</v>
      </c>
      <c r="E699" s="10" t="b">
        <f>IF(参数统计!B699=5,参数统计!C699)</f>
        <v>0</v>
      </c>
      <c r="F699" s="10" t="b">
        <f>IF(参数统计!B699=6,参数统计!C699)</f>
        <v>0</v>
      </c>
      <c r="G699" s="10" t="b">
        <f>IF(参数统计!B699=7,参数统计!C699)</f>
        <v>0</v>
      </c>
      <c r="H699" s="10" t="b">
        <f>IF(参数统计!B699=8,参数统计!C699)</f>
        <v>0</v>
      </c>
      <c r="I699" s="10" t="b">
        <f>IF(参数统计!B699=9,参数统计!C699)</f>
        <v>0</v>
      </c>
      <c r="J699" s="10" t="b">
        <f>IF(参数统计!B699=10,参数统计!C699)</f>
        <v>0</v>
      </c>
      <c r="K699" s="10" t="b">
        <f>IF(参数统计!B699=11,参数统计!C699)</f>
        <v>0</v>
      </c>
      <c r="L699" s="10" t="b">
        <f>IF(参数统计!B699=12,参数统计!C699)</f>
        <v>0</v>
      </c>
      <c r="M699" s="10" t="b">
        <f>IF(参数统计!B699=13,参数统计!C699)</f>
        <v>0</v>
      </c>
      <c r="N699" s="10" t="b">
        <f>IF(参数统计!B699=14,参数统计!C699)</f>
        <v>0</v>
      </c>
      <c r="O699" s="10" t="b">
        <f>IF(参数统计!B699=15,参数统计!C699)</f>
        <v>0</v>
      </c>
      <c r="P699" s="10" t="b">
        <f>IF(参数统计!B699=16,参数统计!C699)</f>
        <v>0</v>
      </c>
      <c r="Q699" s="10" t="b">
        <f>IF(参数统计!B699=17,参数统计!C699)</f>
        <v>0</v>
      </c>
      <c r="R699" s="10" t="b">
        <f>IF(参数统计!B699=18,参数统计!C699)</f>
        <v>0</v>
      </c>
      <c r="S699" s="10" t="b">
        <f>IF(参数统计!B699=19,参数统计!C699)</f>
        <v>0</v>
      </c>
      <c r="T699" s="10" t="b">
        <f>IF(参数统计!B699=20,参数统计!C699)</f>
        <v>0</v>
      </c>
      <c r="U699" s="10" t="b">
        <f>IF(参数统计!B699=21,参数统计!C699)</f>
        <v>0</v>
      </c>
      <c r="V699" s="10" t="b">
        <f>IF(参数统计!B699=22,参数统计!C699)</f>
        <v>0</v>
      </c>
      <c r="W699" s="10" t="b">
        <f>IF(参数统计!B699=23,参数统计!C699)</f>
        <v>0</v>
      </c>
      <c r="X699" s="10" t="b">
        <f>IF(参数统计!B699=24,参数统计!C699)</f>
        <v>0</v>
      </c>
      <c r="Y699" s="10" t="b">
        <f>IF(参数统计!B699=25,参数统计!C699)</f>
        <v>0</v>
      </c>
      <c r="Z699" s="10" t="b">
        <f>IF(参数统计!B699=26,参数统计!C699)</f>
        <v>0</v>
      </c>
      <c r="AA699" s="10" t="b">
        <f>IF(参数统计!B699=27,参数统计!C699)</f>
        <v>0</v>
      </c>
      <c r="AB699" s="10" t="b">
        <f>IF(参数统计!B699=28,参数统计!C699)</f>
        <v>0</v>
      </c>
      <c r="AC699" s="10" t="b">
        <f>IF(参数统计!B699=29,参数统计!C699)</f>
        <v>0</v>
      </c>
      <c r="AD699" s="10" t="b">
        <f>IF(参数统计!B699=30,参数统计!C699)</f>
        <v>0</v>
      </c>
    </row>
    <row r="700" spans="1:30">
      <c r="A700" s="10" t="b">
        <f>IF(参数统计!B700=1,参数统计!C700)</f>
        <v>0</v>
      </c>
      <c r="B700" s="10" t="b">
        <f>IF(参数统计!B700=2,参数统计!C700)</f>
        <v>0</v>
      </c>
      <c r="C700" s="10" t="b">
        <f>IF(参数统计!B700=3,参数统计!C700)</f>
        <v>0</v>
      </c>
      <c r="D700" s="10" t="b">
        <f>IF(参数统计!B700=4,参数统计!C700)</f>
        <v>0</v>
      </c>
      <c r="E700" s="10" t="b">
        <f>IF(参数统计!B700=5,参数统计!C700)</f>
        <v>0</v>
      </c>
      <c r="F700" s="10" t="b">
        <f>IF(参数统计!B700=6,参数统计!C700)</f>
        <v>0</v>
      </c>
      <c r="G700" s="10" t="b">
        <f>IF(参数统计!B700=7,参数统计!C700)</f>
        <v>0</v>
      </c>
      <c r="H700" s="10" t="b">
        <f>IF(参数统计!B700=8,参数统计!C700)</f>
        <v>0</v>
      </c>
      <c r="I700" s="10" t="b">
        <f>IF(参数统计!B700=9,参数统计!C700)</f>
        <v>0</v>
      </c>
      <c r="J700" s="10" t="b">
        <f>IF(参数统计!B700=10,参数统计!C700)</f>
        <v>0</v>
      </c>
      <c r="K700" s="10" t="b">
        <f>IF(参数统计!B700=11,参数统计!C700)</f>
        <v>0</v>
      </c>
      <c r="L700" s="10" t="b">
        <f>IF(参数统计!B700=12,参数统计!C700)</f>
        <v>0</v>
      </c>
      <c r="M700" s="10" t="b">
        <f>IF(参数统计!B700=13,参数统计!C700)</f>
        <v>0</v>
      </c>
      <c r="N700" s="10" t="b">
        <f>IF(参数统计!B700=14,参数统计!C700)</f>
        <v>0</v>
      </c>
      <c r="O700" s="10" t="b">
        <f>IF(参数统计!B700=15,参数统计!C700)</f>
        <v>0</v>
      </c>
      <c r="P700" s="10" t="b">
        <f>IF(参数统计!B700=16,参数统计!C700)</f>
        <v>0</v>
      </c>
      <c r="Q700" s="10" t="b">
        <f>IF(参数统计!B700=17,参数统计!C700)</f>
        <v>0</v>
      </c>
      <c r="R700" s="10" t="b">
        <f>IF(参数统计!B700=18,参数统计!C700)</f>
        <v>0</v>
      </c>
      <c r="S700" s="10" t="b">
        <f>IF(参数统计!B700=19,参数统计!C700)</f>
        <v>0</v>
      </c>
      <c r="T700" s="10" t="b">
        <f>IF(参数统计!B700=20,参数统计!C700)</f>
        <v>0</v>
      </c>
      <c r="U700" s="10" t="b">
        <f>IF(参数统计!B700=21,参数统计!C700)</f>
        <v>0</v>
      </c>
      <c r="V700" s="10" t="b">
        <f>IF(参数统计!B700=22,参数统计!C700)</f>
        <v>0</v>
      </c>
      <c r="W700" s="10" t="b">
        <f>IF(参数统计!B700=23,参数统计!C700)</f>
        <v>0</v>
      </c>
      <c r="X700" s="10" t="b">
        <f>IF(参数统计!B700=24,参数统计!C700)</f>
        <v>0</v>
      </c>
      <c r="Y700" s="10" t="b">
        <f>IF(参数统计!B700=25,参数统计!C700)</f>
        <v>0</v>
      </c>
      <c r="Z700" s="10" t="b">
        <f>IF(参数统计!B700=26,参数统计!C700)</f>
        <v>0</v>
      </c>
      <c r="AA700" s="10" t="b">
        <f>IF(参数统计!B700=27,参数统计!C700)</f>
        <v>0</v>
      </c>
      <c r="AB700" s="10" t="b">
        <f>IF(参数统计!B700=28,参数统计!C700)</f>
        <v>0</v>
      </c>
      <c r="AC700" s="10" t="b">
        <f>IF(参数统计!B700=29,参数统计!C700)</f>
        <v>0</v>
      </c>
      <c r="AD700" s="10" t="b">
        <f>IF(参数统计!B700=30,参数统计!C700)</f>
        <v>0</v>
      </c>
    </row>
    <row r="701" spans="1:30">
      <c r="A701" s="10" t="b">
        <f>IF(参数统计!B701=1,参数统计!C701)</f>
        <v>0</v>
      </c>
      <c r="B701" s="10" t="b">
        <f>IF(参数统计!B701=2,参数统计!C701)</f>
        <v>0</v>
      </c>
      <c r="C701" s="10" t="b">
        <f>IF(参数统计!B701=3,参数统计!C701)</f>
        <v>0</v>
      </c>
      <c r="D701" s="10" t="b">
        <f>IF(参数统计!B701=4,参数统计!C701)</f>
        <v>0</v>
      </c>
      <c r="E701" s="10" t="b">
        <f>IF(参数统计!B701=5,参数统计!C701)</f>
        <v>0</v>
      </c>
      <c r="F701" s="10" t="b">
        <f>IF(参数统计!B701=6,参数统计!C701)</f>
        <v>0</v>
      </c>
      <c r="G701" s="10" t="b">
        <f>IF(参数统计!B701=7,参数统计!C701)</f>
        <v>0</v>
      </c>
      <c r="H701" s="10" t="b">
        <f>IF(参数统计!B701=8,参数统计!C701)</f>
        <v>0</v>
      </c>
      <c r="I701" s="10" t="b">
        <f>IF(参数统计!B701=9,参数统计!C701)</f>
        <v>0</v>
      </c>
      <c r="J701" s="10" t="b">
        <f>IF(参数统计!B701=10,参数统计!C701)</f>
        <v>0</v>
      </c>
      <c r="K701" s="10" t="b">
        <f>IF(参数统计!B701=11,参数统计!C701)</f>
        <v>0</v>
      </c>
      <c r="L701" s="10" t="b">
        <f>IF(参数统计!B701=12,参数统计!C701)</f>
        <v>0</v>
      </c>
      <c r="M701" s="10" t="b">
        <f>IF(参数统计!B701=13,参数统计!C701)</f>
        <v>0</v>
      </c>
      <c r="N701" s="10" t="b">
        <f>IF(参数统计!B701=14,参数统计!C701)</f>
        <v>0</v>
      </c>
      <c r="O701" s="10" t="b">
        <f>IF(参数统计!B701=15,参数统计!C701)</f>
        <v>0</v>
      </c>
      <c r="P701" s="10" t="b">
        <f>IF(参数统计!B701=16,参数统计!C701)</f>
        <v>0</v>
      </c>
      <c r="Q701" s="10" t="b">
        <f>IF(参数统计!B701=17,参数统计!C701)</f>
        <v>0</v>
      </c>
      <c r="R701" s="10" t="b">
        <f>IF(参数统计!B701=18,参数统计!C701)</f>
        <v>0</v>
      </c>
      <c r="S701" s="10" t="b">
        <f>IF(参数统计!B701=19,参数统计!C701)</f>
        <v>0</v>
      </c>
      <c r="T701" s="10" t="b">
        <f>IF(参数统计!B701=20,参数统计!C701)</f>
        <v>0</v>
      </c>
      <c r="U701" s="10" t="b">
        <f>IF(参数统计!B701=21,参数统计!C701)</f>
        <v>0</v>
      </c>
      <c r="V701" s="10" t="b">
        <f>IF(参数统计!B701=22,参数统计!C701)</f>
        <v>0</v>
      </c>
      <c r="W701" s="10" t="b">
        <f>IF(参数统计!B701=23,参数统计!C701)</f>
        <v>0</v>
      </c>
      <c r="X701" s="10" t="b">
        <f>IF(参数统计!B701=24,参数统计!C701)</f>
        <v>0</v>
      </c>
      <c r="Y701" s="10" t="b">
        <f>IF(参数统计!B701=25,参数统计!C701)</f>
        <v>0</v>
      </c>
      <c r="Z701" s="10" t="b">
        <f>IF(参数统计!B701=26,参数统计!C701)</f>
        <v>0</v>
      </c>
      <c r="AA701" s="10" t="b">
        <f>IF(参数统计!B701=27,参数统计!C701)</f>
        <v>0</v>
      </c>
      <c r="AB701" s="10" t="b">
        <f>IF(参数统计!B701=28,参数统计!C701)</f>
        <v>0</v>
      </c>
      <c r="AC701" s="10" t="b">
        <f>IF(参数统计!B701=29,参数统计!C701)</f>
        <v>0</v>
      </c>
      <c r="AD701" s="10" t="b">
        <f>IF(参数统计!B701=30,参数统计!C701)</f>
        <v>0</v>
      </c>
    </row>
    <row r="702" spans="1:30">
      <c r="A702" s="10" t="b">
        <f>IF(参数统计!B702=1,参数统计!C702)</f>
        <v>0</v>
      </c>
      <c r="B702" s="10" t="b">
        <f>IF(参数统计!B702=2,参数统计!C702)</f>
        <v>0</v>
      </c>
      <c r="C702" s="10" t="b">
        <f>IF(参数统计!B702=3,参数统计!C702)</f>
        <v>0</v>
      </c>
      <c r="D702" s="10" t="b">
        <f>IF(参数统计!B702=4,参数统计!C702)</f>
        <v>0</v>
      </c>
      <c r="E702" s="10" t="b">
        <f>IF(参数统计!B702=5,参数统计!C702)</f>
        <v>0</v>
      </c>
      <c r="F702" s="10" t="b">
        <f>IF(参数统计!B702=6,参数统计!C702)</f>
        <v>0</v>
      </c>
      <c r="G702" s="10" t="b">
        <f>IF(参数统计!B702=7,参数统计!C702)</f>
        <v>0</v>
      </c>
      <c r="H702" s="10" t="b">
        <f>IF(参数统计!B702=8,参数统计!C702)</f>
        <v>0</v>
      </c>
      <c r="I702" s="10" t="b">
        <f>IF(参数统计!B702=9,参数统计!C702)</f>
        <v>0</v>
      </c>
      <c r="J702" s="10" t="b">
        <f>IF(参数统计!B702=10,参数统计!C702)</f>
        <v>0</v>
      </c>
      <c r="K702" s="10" t="b">
        <f>IF(参数统计!B702=11,参数统计!C702)</f>
        <v>0</v>
      </c>
      <c r="L702" s="10" t="b">
        <f>IF(参数统计!B702=12,参数统计!C702)</f>
        <v>0</v>
      </c>
      <c r="M702" s="10" t="b">
        <f>IF(参数统计!B702=13,参数统计!C702)</f>
        <v>0</v>
      </c>
      <c r="N702" s="10" t="b">
        <f>IF(参数统计!B702=14,参数统计!C702)</f>
        <v>0</v>
      </c>
      <c r="O702" s="10" t="b">
        <f>IF(参数统计!B702=15,参数统计!C702)</f>
        <v>0</v>
      </c>
      <c r="P702" s="10" t="b">
        <f>IF(参数统计!B702=16,参数统计!C702)</f>
        <v>0</v>
      </c>
      <c r="Q702" s="10" t="b">
        <f>IF(参数统计!B702=17,参数统计!C702)</f>
        <v>0</v>
      </c>
      <c r="R702" s="10" t="b">
        <f>IF(参数统计!B702=18,参数统计!C702)</f>
        <v>0</v>
      </c>
      <c r="S702" s="10" t="b">
        <f>IF(参数统计!B702=19,参数统计!C702)</f>
        <v>0</v>
      </c>
      <c r="T702" s="10" t="b">
        <f>IF(参数统计!B702=20,参数统计!C702)</f>
        <v>0</v>
      </c>
      <c r="U702" s="10" t="b">
        <f>IF(参数统计!B702=21,参数统计!C702)</f>
        <v>0</v>
      </c>
      <c r="V702" s="10" t="b">
        <f>IF(参数统计!B702=22,参数统计!C702)</f>
        <v>0</v>
      </c>
      <c r="W702" s="10" t="b">
        <f>IF(参数统计!B702=23,参数统计!C702)</f>
        <v>0</v>
      </c>
      <c r="X702" s="10" t="b">
        <f>IF(参数统计!B702=24,参数统计!C702)</f>
        <v>0</v>
      </c>
      <c r="Y702" s="10" t="b">
        <f>IF(参数统计!B702=25,参数统计!C702)</f>
        <v>0</v>
      </c>
      <c r="Z702" s="10" t="b">
        <f>IF(参数统计!B702=26,参数统计!C702)</f>
        <v>0</v>
      </c>
      <c r="AA702" s="10" t="b">
        <f>IF(参数统计!B702=27,参数统计!C702)</f>
        <v>0</v>
      </c>
      <c r="AB702" s="10" t="b">
        <f>IF(参数统计!B702=28,参数统计!C702)</f>
        <v>0</v>
      </c>
      <c r="AC702" s="10" t="b">
        <f>IF(参数统计!B702=29,参数统计!C702)</f>
        <v>0</v>
      </c>
      <c r="AD702" s="10" t="b">
        <f>IF(参数统计!B702=30,参数统计!C702)</f>
        <v>0</v>
      </c>
    </row>
    <row r="703" spans="1:30">
      <c r="A703" s="10" t="b">
        <f>IF(参数统计!B703=1,参数统计!C703)</f>
        <v>0</v>
      </c>
      <c r="B703" s="10" t="b">
        <f>IF(参数统计!B703=2,参数统计!C703)</f>
        <v>0</v>
      </c>
      <c r="C703" s="10" t="b">
        <f>IF(参数统计!B703=3,参数统计!C703)</f>
        <v>0</v>
      </c>
      <c r="D703" s="10" t="b">
        <f>IF(参数统计!B703=4,参数统计!C703)</f>
        <v>0</v>
      </c>
      <c r="E703" s="10" t="b">
        <f>IF(参数统计!B703=5,参数统计!C703)</f>
        <v>0</v>
      </c>
      <c r="F703" s="10" t="b">
        <f>IF(参数统计!B703=6,参数统计!C703)</f>
        <v>0</v>
      </c>
      <c r="G703" s="10" t="b">
        <f>IF(参数统计!B703=7,参数统计!C703)</f>
        <v>0</v>
      </c>
      <c r="H703" s="10" t="b">
        <f>IF(参数统计!B703=8,参数统计!C703)</f>
        <v>0</v>
      </c>
      <c r="I703" s="10" t="b">
        <f>IF(参数统计!B703=9,参数统计!C703)</f>
        <v>0</v>
      </c>
      <c r="J703" s="10" t="b">
        <f>IF(参数统计!B703=10,参数统计!C703)</f>
        <v>0</v>
      </c>
      <c r="K703" s="10" t="b">
        <f>IF(参数统计!B703=11,参数统计!C703)</f>
        <v>0</v>
      </c>
      <c r="L703" s="10" t="b">
        <f>IF(参数统计!B703=12,参数统计!C703)</f>
        <v>0</v>
      </c>
      <c r="M703" s="10" t="b">
        <f>IF(参数统计!B703=13,参数统计!C703)</f>
        <v>0</v>
      </c>
      <c r="N703" s="10" t="b">
        <f>IF(参数统计!B703=14,参数统计!C703)</f>
        <v>0</v>
      </c>
      <c r="O703" s="10" t="b">
        <f>IF(参数统计!B703=15,参数统计!C703)</f>
        <v>0</v>
      </c>
      <c r="P703" s="10" t="b">
        <f>IF(参数统计!B703=16,参数统计!C703)</f>
        <v>0</v>
      </c>
      <c r="Q703" s="10" t="b">
        <f>IF(参数统计!B703=17,参数统计!C703)</f>
        <v>0</v>
      </c>
      <c r="R703" s="10" t="b">
        <f>IF(参数统计!B703=18,参数统计!C703)</f>
        <v>0</v>
      </c>
      <c r="S703" s="10" t="b">
        <f>IF(参数统计!B703=19,参数统计!C703)</f>
        <v>0</v>
      </c>
      <c r="T703" s="10" t="b">
        <f>IF(参数统计!B703=20,参数统计!C703)</f>
        <v>0</v>
      </c>
      <c r="U703" s="10" t="b">
        <f>IF(参数统计!B703=21,参数统计!C703)</f>
        <v>0</v>
      </c>
      <c r="V703" s="10" t="b">
        <f>IF(参数统计!B703=22,参数统计!C703)</f>
        <v>0</v>
      </c>
      <c r="W703" s="10" t="b">
        <f>IF(参数统计!B703=23,参数统计!C703)</f>
        <v>0</v>
      </c>
      <c r="X703" s="10" t="b">
        <f>IF(参数统计!B703=24,参数统计!C703)</f>
        <v>0</v>
      </c>
      <c r="Y703" s="10" t="b">
        <f>IF(参数统计!B703=25,参数统计!C703)</f>
        <v>0</v>
      </c>
      <c r="Z703" s="10" t="b">
        <f>IF(参数统计!B703=26,参数统计!C703)</f>
        <v>0</v>
      </c>
      <c r="AA703" s="10" t="b">
        <f>IF(参数统计!B703=27,参数统计!C703)</f>
        <v>0</v>
      </c>
      <c r="AB703" s="10" t="b">
        <f>IF(参数统计!B703=28,参数统计!C703)</f>
        <v>0</v>
      </c>
      <c r="AC703" s="10" t="b">
        <f>IF(参数统计!B703=29,参数统计!C703)</f>
        <v>0</v>
      </c>
      <c r="AD703" s="10" t="b">
        <f>IF(参数统计!B703=30,参数统计!C703)</f>
        <v>0</v>
      </c>
    </row>
    <row r="704" spans="1:30">
      <c r="A704" s="10" t="b">
        <f>IF(参数统计!B704=1,参数统计!C704)</f>
        <v>0</v>
      </c>
      <c r="B704" s="10" t="b">
        <f>IF(参数统计!B704=2,参数统计!C704)</f>
        <v>0</v>
      </c>
      <c r="C704" s="10" t="b">
        <f>IF(参数统计!B704=3,参数统计!C704)</f>
        <v>0</v>
      </c>
      <c r="D704" s="10" t="b">
        <f>IF(参数统计!B704=4,参数统计!C704)</f>
        <v>0</v>
      </c>
      <c r="E704" s="10" t="b">
        <f>IF(参数统计!B704=5,参数统计!C704)</f>
        <v>0</v>
      </c>
      <c r="F704" s="10" t="b">
        <f>IF(参数统计!B704=6,参数统计!C704)</f>
        <v>0</v>
      </c>
      <c r="G704" s="10" t="b">
        <f>IF(参数统计!B704=7,参数统计!C704)</f>
        <v>0</v>
      </c>
      <c r="H704" s="10" t="b">
        <f>IF(参数统计!B704=8,参数统计!C704)</f>
        <v>0</v>
      </c>
      <c r="I704" s="10" t="b">
        <f>IF(参数统计!B704=9,参数统计!C704)</f>
        <v>0</v>
      </c>
      <c r="J704" s="10" t="b">
        <f>IF(参数统计!B704=10,参数统计!C704)</f>
        <v>0</v>
      </c>
      <c r="K704" s="10" t="b">
        <f>IF(参数统计!B704=11,参数统计!C704)</f>
        <v>0</v>
      </c>
      <c r="L704" s="10" t="b">
        <f>IF(参数统计!B704=12,参数统计!C704)</f>
        <v>0</v>
      </c>
      <c r="M704" s="10" t="b">
        <f>IF(参数统计!B704=13,参数统计!C704)</f>
        <v>0</v>
      </c>
      <c r="N704" s="10" t="b">
        <f>IF(参数统计!B704=14,参数统计!C704)</f>
        <v>0</v>
      </c>
      <c r="O704" s="10" t="b">
        <f>IF(参数统计!B704=15,参数统计!C704)</f>
        <v>0</v>
      </c>
      <c r="P704" s="10" t="b">
        <f>IF(参数统计!B704=16,参数统计!C704)</f>
        <v>0</v>
      </c>
      <c r="Q704" s="10" t="b">
        <f>IF(参数统计!B704=17,参数统计!C704)</f>
        <v>0</v>
      </c>
      <c r="R704" s="10" t="b">
        <f>IF(参数统计!B704=18,参数统计!C704)</f>
        <v>0</v>
      </c>
      <c r="S704" s="10" t="b">
        <f>IF(参数统计!B704=19,参数统计!C704)</f>
        <v>0</v>
      </c>
      <c r="T704" s="10" t="b">
        <f>IF(参数统计!B704=20,参数统计!C704)</f>
        <v>0</v>
      </c>
      <c r="U704" s="10" t="b">
        <f>IF(参数统计!B704=21,参数统计!C704)</f>
        <v>0</v>
      </c>
      <c r="V704" s="10" t="b">
        <f>IF(参数统计!B704=22,参数统计!C704)</f>
        <v>0</v>
      </c>
      <c r="W704" s="10" t="b">
        <f>IF(参数统计!B704=23,参数统计!C704)</f>
        <v>0</v>
      </c>
      <c r="X704" s="10" t="b">
        <f>IF(参数统计!B704=24,参数统计!C704)</f>
        <v>0</v>
      </c>
      <c r="Y704" s="10" t="b">
        <f>IF(参数统计!B704=25,参数统计!C704)</f>
        <v>0</v>
      </c>
      <c r="Z704" s="10" t="b">
        <f>IF(参数统计!B704=26,参数统计!C704)</f>
        <v>0</v>
      </c>
      <c r="AA704" s="10" t="b">
        <f>IF(参数统计!B704=27,参数统计!C704)</f>
        <v>0</v>
      </c>
      <c r="AB704" s="10" t="b">
        <f>IF(参数统计!B704=28,参数统计!C704)</f>
        <v>0</v>
      </c>
      <c r="AC704" s="10" t="b">
        <f>IF(参数统计!B704=29,参数统计!C704)</f>
        <v>0</v>
      </c>
      <c r="AD704" s="10" t="b">
        <f>IF(参数统计!B704=30,参数统计!C704)</f>
        <v>0</v>
      </c>
    </row>
    <row r="705" spans="1:30">
      <c r="A705" s="10" t="b">
        <f>IF(参数统计!B705=1,参数统计!C705)</f>
        <v>0</v>
      </c>
      <c r="B705" s="10" t="b">
        <f>IF(参数统计!B705=2,参数统计!C705)</f>
        <v>0</v>
      </c>
      <c r="C705" s="10" t="b">
        <f>IF(参数统计!B705=3,参数统计!C705)</f>
        <v>0</v>
      </c>
      <c r="D705" s="10" t="b">
        <f>IF(参数统计!B705=4,参数统计!C705)</f>
        <v>0</v>
      </c>
      <c r="E705" s="10" t="b">
        <f>IF(参数统计!B705=5,参数统计!C705)</f>
        <v>0</v>
      </c>
      <c r="F705" s="10" t="b">
        <f>IF(参数统计!B705=6,参数统计!C705)</f>
        <v>0</v>
      </c>
      <c r="G705" s="10" t="b">
        <f>IF(参数统计!B705=7,参数统计!C705)</f>
        <v>0</v>
      </c>
      <c r="H705" s="10" t="b">
        <f>IF(参数统计!B705=8,参数统计!C705)</f>
        <v>0</v>
      </c>
      <c r="I705" s="10" t="b">
        <f>IF(参数统计!B705=9,参数统计!C705)</f>
        <v>0</v>
      </c>
      <c r="J705" s="10" t="b">
        <f>IF(参数统计!B705=10,参数统计!C705)</f>
        <v>0</v>
      </c>
      <c r="K705" s="10" t="b">
        <f>IF(参数统计!B705=11,参数统计!C705)</f>
        <v>0</v>
      </c>
      <c r="L705" s="10" t="b">
        <f>IF(参数统计!B705=12,参数统计!C705)</f>
        <v>0</v>
      </c>
      <c r="M705" s="10" t="b">
        <f>IF(参数统计!B705=13,参数统计!C705)</f>
        <v>0</v>
      </c>
      <c r="N705" s="10" t="b">
        <f>IF(参数统计!B705=14,参数统计!C705)</f>
        <v>0</v>
      </c>
      <c r="O705" s="10" t="b">
        <f>IF(参数统计!B705=15,参数统计!C705)</f>
        <v>0</v>
      </c>
      <c r="P705" s="10" t="b">
        <f>IF(参数统计!B705=16,参数统计!C705)</f>
        <v>0</v>
      </c>
      <c r="Q705" s="10" t="b">
        <f>IF(参数统计!B705=17,参数统计!C705)</f>
        <v>0</v>
      </c>
      <c r="R705" s="10" t="b">
        <f>IF(参数统计!B705=18,参数统计!C705)</f>
        <v>0</v>
      </c>
      <c r="S705" s="10" t="b">
        <f>IF(参数统计!B705=19,参数统计!C705)</f>
        <v>0</v>
      </c>
      <c r="T705" s="10" t="b">
        <f>IF(参数统计!B705=20,参数统计!C705)</f>
        <v>0</v>
      </c>
      <c r="U705" s="10" t="b">
        <f>IF(参数统计!B705=21,参数统计!C705)</f>
        <v>0</v>
      </c>
      <c r="V705" s="10" t="b">
        <f>IF(参数统计!B705=22,参数统计!C705)</f>
        <v>0</v>
      </c>
      <c r="W705" s="10" t="b">
        <f>IF(参数统计!B705=23,参数统计!C705)</f>
        <v>0</v>
      </c>
      <c r="X705" s="10" t="b">
        <f>IF(参数统计!B705=24,参数统计!C705)</f>
        <v>0</v>
      </c>
      <c r="Y705" s="10" t="b">
        <f>IF(参数统计!B705=25,参数统计!C705)</f>
        <v>0</v>
      </c>
      <c r="Z705" s="10" t="b">
        <f>IF(参数统计!B705=26,参数统计!C705)</f>
        <v>0</v>
      </c>
      <c r="AA705" s="10" t="b">
        <f>IF(参数统计!B705=27,参数统计!C705)</f>
        <v>0</v>
      </c>
      <c r="AB705" s="10" t="b">
        <f>IF(参数统计!B705=28,参数统计!C705)</f>
        <v>0</v>
      </c>
      <c r="AC705" s="10" t="b">
        <f>IF(参数统计!B705=29,参数统计!C705)</f>
        <v>0</v>
      </c>
      <c r="AD705" s="10" t="b">
        <f>IF(参数统计!B705=30,参数统计!C705)</f>
        <v>0</v>
      </c>
    </row>
    <row r="706" spans="1:30">
      <c r="A706" s="10" t="b">
        <f>IF(参数统计!B706=1,参数统计!C706)</f>
        <v>0</v>
      </c>
      <c r="B706" s="10" t="b">
        <f>IF(参数统计!B706=2,参数统计!C706)</f>
        <v>0</v>
      </c>
      <c r="C706" s="10" t="b">
        <f>IF(参数统计!B706=3,参数统计!C706)</f>
        <v>0</v>
      </c>
      <c r="D706" s="10" t="b">
        <f>IF(参数统计!B706=4,参数统计!C706)</f>
        <v>0</v>
      </c>
      <c r="E706" s="10" t="b">
        <f>IF(参数统计!B706=5,参数统计!C706)</f>
        <v>0</v>
      </c>
      <c r="F706" s="10" t="b">
        <f>IF(参数统计!B706=6,参数统计!C706)</f>
        <v>0</v>
      </c>
      <c r="G706" s="10" t="b">
        <f>IF(参数统计!B706=7,参数统计!C706)</f>
        <v>0</v>
      </c>
      <c r="H706" s="10" t="b">
        <f>IF(参数统计!B706=8,参数统计!C706)</f>
        <v>0</v>
      </c>
      <c r="I706" s="10" t="b">
        <f>IF(参数统计!B706=9,参数统计!C706)</f>
        <v>0</v>
      </c>
      <c r="J706" s="10" t="b">
        <f>IF(参数统计!B706=10,参数统计!C706)</f>
        <v>0</v>
      </c>
      <c r="K706" s="10" t="b">
        <f>IF(参数统计!B706=11,参数统计!C706)</f>
        <v>0</v>
      </c>
      <c r="L706" s="10" t="b">
        <f>IF(参数统计!B706=12,参数统计!C706)</f>
        <v>0</v>
      </c>
      <c r="M706" s="10" t="b">
        <f>IF(参数统计!B706=13,参数统计!C706)</f>
        <v>0</v>
      </c>
      <c r="N706" s="10" t="b">
        <f>IF(参数统计!B706=14,参数统计!C706)</f>
        <v>0</v>
      </c>
      <c r="O706" s="10" t="b">
        <f>IF(参数统计!B706=15,参数统计!C706)</f>
        <v>0</v>
      </c>
      <c r="P706" s="10" t="b">
        <f>IF(参数统计!B706=16,参数统计!C706)</f>
        <v>0</v>
      </c>
      <c r="Q706" s="10" t="b">
        <f>IF(参数统计!B706=17,参数统计!C706)</f>
        <v>0</v>
      </c>
      <c r="R706" s="10" t="b">
        <f>IF(参数统计!B706=18,参数统计!C706)</f>
        <v>0</v>
      </c>
      <c r="S706" s="10" t="b">
        <f>IF(参数统计!B706=19,参数统计!C706)</f>
        <v>0</v>
      </c>
      <c r="T706" s="10" t="b">
        <f>IF(参数统计!B706=20,参数统计!C706)</f>
        <v>0</v>
      </c>
      <c r="U706" s="10" t="b">
        <f>IF(参数统计!B706=21,参数统计!C706)</f>
        <v>0</v>
      </c>
      <c r="V706" s="10" t="b">
        <f>IF(参数统计!B706=22,参数统计!C706)</f>
        <v>0</v>
      </c>
      <c r="W706" s="10" t="b">
        <f>IF(参数统计!B706=23,参数统计!C706)</f>
        <v>0</v>
      </c>
      <c r="X706" s="10" t="b">
        <f>IF(参数统计!B706=24,参数统计!C706)</f>
        <v>0</v>
      </c>
      <c r="Y706" s="10" t="b">
        <f>IF(参数统计!B706=25,参数统计!C706)</f>
        <v>0</v>
      </c>
      <c r="Z706" s="10" t="b">
        <f>IF(参数统计!B706=26,参数统计!C706)</f>
        <v>0</v>
      </c>
      <c r="AA706" s="10" t="b">
        <f>IF(参数统计!B706=27,参数统计!C706)</f>
        <v>0</v>
      </c>
      <c r="AB706" s="10" t="b">
        <f>IF(参数统计!B706=28,参数统计!C706)</f>
        <v>0</v>
      </c>
      <c r="AC706" s="10" t="b">
        <f>IF(参数统计!B706=29,参数统计!C706)</f>
        <v>0</v>
      </c>
      <c r="AD706" s="10" t="b">
        <f>IF(参数统计!B706=30,参数统计!C706)</f>
        <v>0</v>
      </c>
    </row>
    <row r="707" spans="1:30">
      <c r="A707" s="10" t="b">
        <f>IF(参数统计!B707=1,参数统计!C707)</f>
        <v>0</v>
      </c>
      <c r="B707" s="10" t="b">
        <f>IF(参数统计!B707=2,参数统计!C707)</f>
        <v>0</v>
      </c>
      <c r="C707" s="10" t="b">
        <f>IF(参数统计!B707=3,参数统计!C707)</f>
        <v>0</v>
      </c>
      <c r="D707" s="10" t="b">
        <f>IF(参数统计!B707=4,参数统计!C707)</f>
        <v>0</v>
      </c>
      <c r="E707" s="10" t="b">
        <f>IF(参数统计!B707=5,参数统计!C707)</f>
        <v>0</v>
      </c>
      <c r="F707" s="10" t="b">
        <f>IF(参数统计!B707=6,参数统计!C707)</f>
        <v>0</v>
      </c>
      <c r="G707" s="10" t="b">
        <f>IF(参数统计!B707=7,参数统计!C707)</f>
        <v>0</v>
      </c>
      <c r="H707" s="10" t="b">
        <f>IF(参数统计!B707=8,参数统计!C707)</f>
        <v>0</v>
      </c>
      <c r="I707" s="10" t="b">
        <f>IF(参数统计!B707=9,参数统计!C707)</f>
        <v>0</v>
      </c>
      <c r="J707" s="10" t="b">
        <f>IF(参数统计!B707=10,参数统计!C707)</f>
        <v>0</v>
      </c>
      <c r="K707" s="10" t="b">
        <f>IF(参数统计!B707=11,参数统计!C707)</f>
        <v>0</v>
      </c>
      <c r="L707" s="10" t="b">
        <f>IF(参数统计!B707=12,参数统计!C707)</f>
        <v>0</v>
      </c>
      <c r="M707" s="10" t="b">
        <f>IF(参数统计!B707=13,参数统计!C707)</f>
        <v>0</v>
      </c>
      <c r="N707" s="10" t="b">
        <f>IF(参数统计!B707=14,参数统计!C707)</f>
        <v>0</v>
      </c>
      <c r="O707" s="10" t="b">
        <f>IF(参数统计!B707=15,参数统计!C707)</f>
        <v>0</v>
      </c>
      <c r="P707" s="10" t="b">
        <f>IF(参数统计!B707=16,参数统计!C707)</f>
        <v>0</v>
      </c>
      <c r="Q707" s="10" t="b">
        <f>IF(参数统计!B707=17,参数统计!C707)</f>
        <v>0</v>
      </c>
      <c r="R707" s="10" t="b">
        <f>IF(参数统计!B707=18,参数统计!C707)</f>
        <v>0</v>
      </c>
      <c r="S707" s="10" t="b">
        <f>IF(参数统计!B707=19,参数统计!C707)</f>
        <v>0</v>
      </c>
      <c r="T707" s="10" t="b">
        <f>IF(参数统计!B707=20,参数统计!C707)</f>
        <v>0</v>
      </c>
      <c r="U707" s="10" t="b">
        <f>IF(参数统计!B707=21,参数统计!C707)</f>
        <v>0</v>
      </c>
      <c r="V707" s="10" t="b">
        <f>IF(参数统计!B707=22,参数统计!C707)</f>
        <v>0</v>
      </c>
      <c r="W707" s="10" t="b">
        <f>IF(参数统计!B707=23,参数统计!C707)</f>
        <v>0</v>
      </c>
      <c r="X707" s="10" t="b">
        <f>IF(参数统计!B707=24,参数统计!C707)</f>
        <v>0</v>
      </c>
      <c r="Y707" s="10" t="b">
        <f>IF(参数统计!B707=25,参数统计!C707)</f>
        <v>0</v>
      </c>
      <c r="Z707" s="10" t="b">
        <f>IF(参数统计!B707=26,参数统计!C707)</f>
        <v>0</v>
      </c>
      <c r="AA707" s="10" t="b">
        <f>IF(参数统计!B707=27,参数统计!C707)</f>
        <v>0</v>
      </c>
      <c r="AB707" s="10" t="b">
        <f>IF(参数统计!B707=28,参数统计!C707)</f>
        <v>0</v>
      </c>
      <c r="AC707" s="10" t="b">
        <f>IF(参数统计!B707=29,参数统计!C707)</f>
        <v>0</v>
      </c>
      <c r="AD707" s="10" t="b">
        <f>IF(参数统计!B707=30,参数统计!C707)</f>
        <v>0</v>
      </c>
    </row>
    <row r="708" spans="1:30">
      <c r="A708" s="10" t="b">
        <f>IF(参数统计!B708=1,参数统计!C708)</f>
        <v>0</v>
      </c>
      <c r="B708" s="10" t="b">
        <f>IF(参数统计!B708=2,参数统计!C708)</f>
        <v>0</v>
      </c>
      <c r="C708" s="10" t="b">
        <f>IF(参数统计!B708=3,参数统计!C708)</f>
        <v>0</v>
      </c>
      <c r="D708" s="10" t="b">
        <f>IF(参数统计!B708=4,参数统计!C708)</f>
        <v>0</v>
      </c>
      <c r="E708" s="10" t="b">
        <f>IF(参数统计!B708=5,参数统计!C708)</f>
        <v>0</v>
      </c>
      <c r="F708" s="10" t="b">
        <f>IF(参数统计!B708=6,参数统计!C708)</f>
        <v>0</v>
      </c>
      <c r="G708" s="10" t="b">
        <f>IF(参数统计!B708=7,参数统计!C708)</f>
        <v>0</v>
      </c>
      <c r="H708" s="10" t="b">
        <f>IF(参数统计!B708=8,参数统计!C708)</f>
        <v>0</v>
      </c>
      <c r="I708" s="10" t="b">
        <f>IF(参数统计!B708=9,参数统计!C708)</f>
        <v>0</v>
      </c>
      <c r="J708" s="10" t="b">
        <f>IF(参数统计!B708=10,参数统计!C708)</f>
        <v>0</v>
      </c>
      <c r="K708" s="10" t="b">
        <f>IF(参数统计!B708=11,参数统计!C708)</f>
        <v>0</v>
      </c>
      <c r="L708" s="10" t="b">
        <f>IF(参数统计!B708=12,参数统计!C708)</f>
        <v>0</v>
      </c>
      <c r="M708" s="10" t="b">
        <f>IF(参数统计!B708=13,参数统计!C708)</f>
        <v>0</v>
      </c>
      <c r="N708" s="10" t="b">
        <f>IF(参数统计!B708=14,参数统计!C708)</f>
        <v>0</v>
      </c>
      <c r="O708" s="10" t="b">
        <f>IF(参数统计!B708=15,参数统计!C708)</f>
        <v>0</v>
      </c>
      <c r="P708" s="10" t="b">
        <f>IF(参数统计!B708=16,参数统计!C708)</f>
        <v>0</v>
      </c>
      <c r="Q708" s="10" t="b">
        <f>IF(参数统计!B708=17,参数统计!C708)</f>
        <v>0</v>
      </c>
      <c r="R708" s="10" t="b">
        <f>IF(参数统计!B708=18,参数统计!C708)</f>
        <v>0</v>
      </c>
      <c r="S708" s="10" t="b">
        <f>IF(参数统计!B708=19,参数统计!C708)</f>
        <v>0</v>
      </c>
      <c r="T708" s="10" t="b">
        <f>IF(参数统计!B708=20,参数统计!C708)</f>
        <v>0</v>
      </c>
      <c r="U708" s="10" t="b">
        <f>IF(参数统计!B708=21,参数统计!C708)</f>
        <v>0</v>
      </c>
      <c r="V708" s="10" t="b">
        <f>IF(参数统计!B708=22,参数统计!C708)</f>
        <v>0</v>
      </c>
      <c r="W708" s="10" t="b">
        <f>IF(参数统计!B708=23,参数统计!C708)</f>
        <v>0</v>
      </c>
      <c r="X708" s="10" t="b">
        <f>IF(参数统计!B708=24,参数统计!C708)</f>
        <v>0</v>
      </c>
      <c r="Y708" s="10" t="b">
        <f>IF(参数统计!B708=25,参数统计!C708)</f>
        <v>0</v>
      </c>
      <c r="Z708" s="10" t="b">
        <f>IF(参数统计!B708=26,参数统计!C708)</f>
        <v>0</v>
      </c>
      <c r="AA708" s="10" t="b">
        <f>IF(参数统计!B708=27,参数统计!C708)</f>
        <v>0</v>
      </c>
      <c r="AB708" s="10" t="b">
        <f>IF(参数统计!B708=28,参数统计!C708)</f>
        <v>0</v>
      </c>
      <c r="AC708" s="10" t="b">
        <f>IF(参数统计!B708=29,参数统计!C708)</f>
        <v>0</v>
      </c>
      <c r="AD708" s="10" t="b">
        <f>IF(参数统计!B708=30,参数统计!C708)</f>
        <v>0</v>
      </c>
    </row>
    <row r="709" spans="1:30">
      <c r="A709" s="10" t="b">
        <f>IF(参数统计!B709=1,参数统计!C709)</f>
        <v>0</v>
      </c>
      <c r="B709" s="10" t="b">
        <f>IF(参数统计!B709=2,参数统计!C709)</f>
        <v>0</v>
      </c>
      <c r="C709" s="10" t="b">
        <f>IF(参数统计!B709=3,参数统计!C709)</f>
        <v>0</v>
      </c>
      <c r="D709" s="10" t="b">
        <f>IF(参数统计!B709=4,参数统计!C709)</f>
        <v>0</v>
      </c>
      <c r="E709" s="10" t="b">
        <f>IF(参数统计!B709=5,参数统计!C709)</f>
        <v>0</v>
      </c>
      <c r="F709" s="10" t="b">
        <f>IF(参数统计!B709=6,参数统计!C709)</f>
        <v>0</v>
      </c>
      <c r="G709" s="10" t="b">
        <f>IF(参数统计!B709=7,参数统计!C709)</f>
        <v>0</v>
      </c>
      <c r="H709" s="10" t="b">
        <f>IF(参数统计!B709=8,参数统计!C709)</f>
        <v>0</v>
      </c>
      <c r="I709" s="10" t="b">
        <f>IF(参数统计!B709=9,参数统计!C709)</f>
        <v>0</v>
      </c>
      <c r="J709" s="10" t="b">
        <f>IF(参数统计!B709=10,参数统计!C709)</f>
        <v>0</v>
      </c>
      <c r="K709" s="10" t="b">
        <f>IF(参数统计!B709=11,参数统计!C709)</f>
        <v>0</v>
      </c>
      <c r="L709" s="10" t="b">
        <f>IF(参数统计!B709=12,参数统计!C709)</f>
        <v>0</v>
      </c>
      <c r="M709" s="10" t="b">
        <f>IF(参数统计!B709=13,参数统计!C709)</f>
        <v>0</v>
      </c>
      <c r="N709" s="10" t="b">
        <f>IF(参数统计!B709=14,参数统计!C709)</f>
        <v>0</v>
      </c>
      <c r="O709" s="10" t="b">
        <f>IF(参数统计!B709=15,参数统计!C709)</f>
        <v>0</v>
      </c>
      <c r="P709" s="10" t="b">
        <f>IF(参数统计!B709=16,参数统计!C709)</f>
        <v>0</v>
      </c>
      <c r="Q709" s="10" t="b">
        <f>IF(参数统计!B709=17,参数统计!C709)</f>
        <v>0</v>
      </c>
      <c r="R709" s="10" t="b">
        <f>IF(参数统计!B709=18,参数统计!C709)</f>
        <v>0</v>
      </c>
      <c r="S709" s="10" t="b">
        <f>IF(参数统计!B709=19,参数统计!C709)</f>
        <v>0</v>
      </c>
      <c r="T709" s="10" t="b">
        <f>IF(参数统计!B709=20,参数统计!C709)</f>
        <v>0</v>
      </c>
      <c r="U709" s="10" t="b">
        <f>IF(参数统计!B709=21,参数统计!C709)</f>
        <v>0</v>
      </c>
      <c r="V709" s="10" t="b">
        <f>IF(参数统计!B709=22,参数统计!C709)</f>
        <v>0</v>
      </c>
      <c r="W709" s="10" t="b">
        <f>IF(参数统计!B709=23,参数统计!C709)</f>
        <v>0</v>
      </c>
      <c r="X709" s="10" t="b">
        <f>IF(参数统计!B709=24,参数统计!C709)</f>
        <v>0</v>
      </c>
      <c r="Y709" s="10" t="b">
        <f>IF(参数统计!B709=25,参数统计!C709)</f>
        <v>0</v>
      </c>
      <c r="Z709" s="10" t="b">
        <f>IF(参数统计!B709=26,参数统计!C709)</f>
        <v>0</v>
      </c>
      <c r="AA709" s="10" t="b">
        <f>IF(参数统计!B709=27,参数统计!C709)</f>
        <v>0</v>
      </c>
      <c r="AB709" s="10" t="b">
        <f>IF(参数统计!B709=28,参数统计!C709)</f>
        <v>0</v>
      </c>
      <c r="AC709" s="10" t="b">
        <f>IF(参数统计!B709=29,参数统计!C709)</f>
        <v>0</v>
      </c>
      <c r="AD709" s="10" t="b">
        <f>IF(参数统计!B709=30,参数统计!C709)</f>
        <v>0</v>
      </c>
    </row>
    <row r="710" spans="1:30">
      <c r="A710" s="10" t="b">
        <f>IF(参数统计!B710=1,参数统计!C710)</f>
        <v>0</v>
      </c>
      <c r="B710" s="10" t="b">
        <f>IF(参数统计!B710=2,参数统计!C710)</f>
        <v>0</v>
      </c>
      <c r="C710" s="10" t="b">
        <f>IF(参数统计!B710=3,参数统计!C710)</f>
        <v>0</v>
      </c>
      <c r="D710" s="10" t="b">
        <f>IF(参数统计!B710=4,参数统计!C710)</f>
        <v>0</v>
      </c>
      <c r="E710" s="10" t="b">
        <f>IF(参数统计!B710=5,参数统计!C710)</f>
        <v>0</v>
      </c>
      <c r="F710" s="10" t="b">
        <f>IF(参数统计!B710=6,参数统计!C710)</f>
        <v>0</v>
      </c>
      <c r="G710" s="10" t="b">
        <f>IF(参数统计!B710=7,参数统计!C710)</f>
        <v>0</v>
      </c>
      <c r="H710" s="10" t="b">
        <f>IF(参数统计!B710=8,参数统计!C710)</f>
        <v>0</v>
      </c>
      <c r="I710" s="10" t="b">
        <f>IF(参数统计!B710=9,参数统计!C710)</f>
        <v>0</v>
      </c>
      <c r="J710" s="10" t="b">
        <f>IF(参数统计!B710=10,参数统计!C710)</f>
        <v>0</v>
      </c>
      <c r="K710" s="10" t="b">
        <f>IF(参数统计!B710=11,参数统计!C710)</f>
        <v>0</v>
      </c>
      <c r="L710" s="10" t="b">
        <f>IF(参数统计!B710=12,参数统计!C710)</f>
        <v>0</v>
      </c>
      <c r="M710" s="10" t="b">
        <f>IF(参数统计!B710=13,参数统计!C710)</f>
        <v>0</v>
      </c>
      <c r="N710" s="10" t="b">
        <f>IF(参数统计!B710=14,参数统计!C710)</f>
        <v>0</v>
      </c>
      <c r="O710" s="10" t="b">
        <f>IF(参数统计!B710=15,参数统计!C710)</f>
        <v>0</v>
      </c>
      <c r="P710" s="10" t="b">
        <f>IF(参数统计!B710=16,参数统计!C710)</f>
        <v>0</v>
      </c>
      <c r="Q710" s="10" t="b">
        <f>IF(参数统计!B710=17,参数统计!C710)</f>
        <v>0</v>
      </c>
      <c r="R710" s="10" t="b">
        <f>IF(参数统计!B710=18,参数统计!C710)</f>
        <v>0</v>
      </c>
      <c r="S710" s="10" t="b">
        <f>IF(参数统计!B710=19,参数统计!C710)</f>
        <v>0</v>
      </c>
      <c r="T710" s="10" t="b">
        <f>IF(参数统计!B710=20,参数统计!C710)</f>
        <v>0</v>
      </c>
      <c r="U710" s="10" t="b">
        <f>IF(参数统计!B710=21,参数统计!C710)</f>
        <v>0</v>
      </c>
      <c r="V710" s="10" t="b">
        <f>IF(参数统计!B710=22,参数统计!C710)</f>
        <v>0</v>
      </c>
      <c r="W710" s="10" t="b">
        <f>IF(参数统计!B710=23,参数统计!C710)</f>
        <v>0</v>
      </c>
      <c r="X710" s="10" t="b">
        <f>IF(参数统计!B710=24,参数统计!C710)</f>
        <v>0</v>
      </c>
      <c r="Y710" s="10" t="b">
        <f>IF(参数统计!B710=25,参数统计!C710)</f>
        <v>0</v>
      </c>
      <c r="Z710" s="10" t="b">
        <f>IF(参数统计!B710=26,参数统计!C710)</f>
        <v>0</v>
      </c>
      <c r="AA710" s="10" t="b">
        <f>IF(参数统计!B710=27,参数统计!C710)</f>
        <v>0</v>
      </c>
      <c r="AB710" s="10" t="b">
        <f>IF(参数统计!B710=28,参数统计!C710)</f>
        <v>0</v>
      </c>
      <c r="AC710" s="10" t="b">
        <f>IF(参数统计!B710=29,参数统计!C710)</f>
        <v>0</v>
      </c>
      <c r="AD710" s="10" t="b">
        <f>IF(参数统计!B710=30,参数统计!C710)</f>
        <v>0</v>
      </c>
    </row>
    <row r="711" spans="1:30">
      <c r="A711" s="10" t="b">
        <f>IF(参数统计!B711=1,参数统计!C711)</f>
        <v>0</v>
      </c>
      <c r="B711" s="10" t="b">
        <f>IF(参数统计!B711=2,参数统计!C711)</f>
        <v>0</v>
      </c>
      <c r="C711" s="10" t="b">
        <f>IF(参数统计!B711=3,参数统计!C711)</f>
        <v>0</v>
      </c>
      <c r="D711" s="10" t="b">
        <f>IF(参数统计!B711=4,参数统计!C711)</f>
        <v>0</v>
      </c>
      <c r="E711" s="10" t="b">
        <f>IF(参数统计!B711=5,参数统计!C711)</f>
        <v>0</v>
      </c>
      <c r="F711" s="10" t="b">
        <f>IF(参数统计!B711=6,参数统计!C711)</f>
        <v>0</v>
      </c>
      <c r="G711" s="10" t="b">
        <f>IF(参数统计!B711=7,参数统计!C711)</f>
        <v>0</v>
      </c>
      <c r="H711" s="10" t="b">
        <f>IF(参数统计!B711=8,参数统计!C711)</f>
        <v>0</v>
      </c>
      <c r="I711" s="10" t="b">
        <f>IF(参数统计!B711=9,参数统计!C711)</f>
        <v>0</v>
      </c>
      <c r="J711" s="10" t="b">
        <f>IF(参数统计!B711=10,参数统计!C711)</f>
        <v>0</v>
      </c>
      <c r="K711" s="10" t="b">
        <f>IF(参数统计!B711=11,参数统计!C711)</f>
        <v>0</v>
      </c>
      <c r="L711" s="10" t="b">
        <f>IF(参数统计!B711=12,参数统计!C711)</f>
        <v>0</v>
      </c>
      <c r="M711" s="10" t="b">
        <f>IF(参数统计!B711=13,参数统计!C711)</f>
        <v>0</v>
      </c>
      <c r="N711" s="10" t="b">
        <f>IF(参数统计!B711=14,参数统计!C711)</f>
        <v>0</v>
      </c>
      <c r="O711" s="10" t="b">
        <f>IF(参数统计!B711=15,参数统计!C711)</f>
        <v>0</v>
      </c>
      <c r="P711" s="10" t="b">
        <f>IF(参数统计!B711=16,参数统计!C711)</f>
        <v>0</v>
      </c>
      <c r="Q711" s="10" t="b">
        <f>IF(参数统计!B711=17,参数统计!C711)</f>
        <v>0</v>
      </c>
      <c r="R711" s="10" t="b">
        <f>IF(参数统计!B711=18,参数统计!C711)</f>
        <v>0</v>
      </c>
      <c r="S711" s="10" t="b">
        <f>IF(参数统计!B711=19,参数统计!C711)</f>
        <v>0</v>
      </c>
      <c r="T711" s="10" t="b">
        <f>IF(参数统计!B711=20,参数统计!C711)</f>
        <v>0</v>
      </c>
      <c r="U711" s="10" t="b">
        <f>IF(参数统计!B711=21,参数统计!C711)</f>
        <v>0</v>
      </c>
      <c r="V711" s="10" t="b">
        <f>IF(参数统计!B711=22,参数统计!C711)</f>
        <v>0</v>
      </c>
      <c r="W711" s="10" t="b">
        <f>IF(参数统计!B711=23,参数统计!C711)</f>
        <v>0</v>
      </c>
      <c r="X711" s="10" t="b">
        <f>IF(参数统计!B711=24,参数统计!C711)</f>
        <v>0</v>
      </c>
      <c r="Y711" s="10" t="b">
        <f>IF(参数统计!B711=25,参数统计!C711)</f>
        <v>0</v>
      </c>
      <c r="Z711" s="10" t="b">
        <f>IF(参数统计!B711=26,参数统计!C711)</f>
        <v>0</v>
      </c>
      <c r="AA711" s="10" t="b">
        <f>IF(参数统计!B711=27,参数统计!C711)</f>
        <v>0</v>
      </c>
      <c r="AB711" s="10" t="b">
        <f>IF(参数统计!B711=28,参数统计!C711)</f>
        <v>0</v>
      </c>
      <c r="AC711" s="10" t="b">
        <f>IF(参数统计!B711=29,参数统计!C711)</f>
        <v>0</v>
      </c>
      <c r="AD711" s="10" t="b">
        <f>IF(参数统计!B711=30,参数统计!C711)</f>
        <v>0</v>
      </c>
    </row>
    <row r="712" spans="1:30">
      <c r="A712" s="10" t="b">
        <f>IF(参数统计!B712=1,参数统计!C712)</f>
        <v>0</v>
      </c>
      <c r="B712" s="10" t="b">
        <f>IF(参数统计!B712=2,参数统计!C712)</f>
        <v>0</v>
      </c>
      <c r="C712" s="10" t="b">
        <f>IF(参数统计!B712=3,参数统计!C712)</f>
        <v>0</v>
      </c>
      <c r="D712" s="10" t="b">
        <f>IF(参数统计!B712=4,参数统计!C712)</f>
        <v>0</v>
      </c>
      <c r="E712" s="10" t="b">
        <f>IF(参数统计!B712=5,参数统计!C712)</f>
        <v>0</v>
      </c>
      <c r="F712" s="10" t="b">
        <f>IF(参数统计!B712=6,参数统计!C712)</f>
        <v>0</v>
      </c>
      <c r="G712" s="10" t="b">
        <f>IF(参数统计!B712=7,参数统计!C712)</f>
        <v>0</v>
      </c>
      <c r="H712" s="10" t="b">
        <f>IF(参数统计!B712=8,参数统计!C712)</f>
        <v>0</v>
      </c>
      <c r="I712" s="10" t="b">
        <f>IF(参数统计!B712=9,参数统计!C712)</f>
        <v>0</v>
      </c>
      <c r="J712" s="10" t="b">
        <f>IF(参数统计!B712=10,参数统计!C712)</f>
        <v>0</v>
      </c>
      <c r="K712" s="10" t="b">
        <f>IF(参数统计!B712=11,参数统计!C712)</f>
        <v>0</v>
      </c>
      <c r="L712" s="10" t="b">
        <f>IF(参数统计!B712=12,参数统计!C712)</f>
        <v>0</v>
      </c>
      <c r="M712" s="10" t="b">
        <f>IF(参数统计!B712=13,参数统计!C712)</f>
        <v>0</v>
      </c>
      <c r="N712" s="10" t="b">
        <f>IF(参数统计!B712=14,参数统计!C712)</f>
        <v>0</v>
      </c>
      <c r="O712" s="10" t="b">
        <f>IF(参数统计!B712=15,参数统计!C712)</f>
        <v>0</v>
      </c>
      <c r="P712" s="10" t="b">
        <f>IF(参数统计!B712=16,参数统计!C712)</f>
        <v>0</v>
      </c>
      <c r="Q712" s="10" t="b">
        <f>IF(参数统计!B712=17,参数统计!C712)</f>
        <v>0</v>
      </c>
      <c r="R712" s="10" t="b">
        <f>IF(参数统计!B712=18,参数统计!C712)</f>
        <v>0</v>
      </c>
      <c r="S712" s="10" t="b">
        <f>IF(参数统计!B712=19,参数统计!C712)</f>
        <v>0</v>
      </c>
      <c r="T712" s="10" t="b">
        <f>IF(参数统计!B712=20,参数统计!C712)</f>
        <v>0</v>
      </c>
      <c r="U712" s="10" t="b">
        <f>IF(参数统计!B712=21,参数统计!C712)</f>
        <v>0</v>
      </c>
      <c r="V712" s="10" t="b">
        <f>IF(参数统计!B712=22,参数统计!C712)</f>
        <v>0</v>
      </c>
      <c r="W712" s="10" t="b">
        <f>IF(参数统计!B712=23,参数统计!C712)</f>
        <v>0</v>
      </c>
      <c r="X712" s="10" t="b">
        <f>IF(参数统计!B712=24,参数统计!C712)</f>
        <v>0</v>
      </c>
      <c r="Y712" s="10" t="b">
        <f>IF(参数统计!B712=25,参数统计!C712)</f>
        <v>0</v>
      </c>
      <c r="Z712" s="10" t="b">
        <f>IF(参数统计!B712=26,参数统计!C712)</f>
        <v>0</v>
      </c>
      <c r="AA712" s="10" t="b">
        <f>IF(参数统计!B712=27,参数统计!C712)</f>
        <v>0</v>
      </c>
      <c r="AB712" s="10" t="b">
        <f>IF(参数统计!B712=28,参数统计!C712)</f>
        <v>0</v>
      </c>
      <c r="AC712" s="10" t="b">
        <f>IF(参数统计!B712=29,参数统计!C712)</f>
        <v>0</v>
      </c>
      <c r="AD712" s="10" t="b">
        <f>IF(参数统计!B712=30,参数统计!C712)</f>
        <v>0</v>
      </c>
    </row>
    <row r="713" spans="1:30">
      <c r="A713" s="10" t="b">
        <f>IF(参数统计!B713=1,参数统计!C713)</f>
        <v>0</v>
      </c>
      <c r="B713" s="10" t="b">
        <f>IF(参数统计!B713=2,参数统计!C713)</f>
        <v>0</v>
      </c>
      <c r="C713" s="10" t="b">
        <f>IF(参数统计!B713=3,参数统计!C713)</f>
        <v>0</v>
      </c>
      <c r="D713" s="10" t="b">
        <f>IF(参数统计!B713=4,参数统计!C713)</f>
        <v>0</v>
      </c>
      <c r="E713" s="10" t="b">
        <f>IF(参数统计!B713=5,参数统计!C713)</f>
        <v>0</v>
      </c>
      <c r="F713" s="10" t="b">
        <f>IF(参数统计!B713=6,参数统计!C713)</f>
        <v>0</v>
      </c>
      <c r="G713" s="10" t="b">
        <f>IF(参数统计!B713=7,参数统计!C713)</f>
        <v>0</v>
      </c>
      <c r="H713" s="10" t="b">
        <f>IF(参数统计!B713=8,参数统计!C713)</f>
        <v>0</v>
      </c>
      <c r="I713" s="10" t="b">
        <f>IF(参数统计!B713=9,参数统计!C713)</f>
        <v>0</v>
      </c>
      <c r="J713" s="10" t="b">
        <f>IF(参数统计!B713=10,参数统计!C713)</f>
        <v>0</v>
      </c>
      <c r="K713" s="10" t="b">
        <f>IF(参数统计!B713=11,参数统计!C713)</f>
        <v>0</v>
      </c>
      <c r="L713" s="10" t="b">
        <f>IF(参数统计!B713=12,参数统计!C713)</f>
        <v>0</v>
      </c>
      <c r="M713" s="10" t="b">
        <f>IF(参数统计!B713=13,参数统计!C713)</f>
        <v>0</v>
      </c>
      <c r="N713" s="10" t="b">
        <f>IF(参数统计!B713=14,参数统计!C713)</f>
        <v>0</v>
      </c>
      <c r="O713" s="10" t="b">
        <f>IF(参数统计!B713=15,参数统计!C713)</f>
        <v>0</v>
      </c>
      <c r="P713" s="10" t="b">
        <f>IF(参数统计!B713=16,参数统计!C713)</f>
        <v>0</v>
      </c>
      <c r="Q713" s="10" t="b">
        <f>IF(参数统计!B713=17,参数统计!C713)</f>
        <v>0</v>
      </c>
      <c r="R713" s="10" t="b">
        <f>IF(参数统计!B713=18,参数统计!C713)</f>
        <v>0</v>
      </c>
      <c r="S713" s="10" t="b">
        <f>IF(参数统计!B713=19,参数统计!C713)</f>
        <v>0</v>
      </c>
      <c r="T713" s="10" t="b">
        <f>IF(参数统计!B713=20,参数统计!C713)</f>
        <v>0</v>
      </c>
      <c r="U713" s="10" t="b">
        <f>IF(参数统计!B713=21,参数统计!C713)</f>
        <v>0</v>
      </c>
      <c r="V713" s="10" t="b">
        <f>IF(参数统计!B713=22,参数统计!C713)</f>
        <v>0</v>
      </c>
      <c r="W713" s="10" t="b">
        <f>IF(参数统计!B713=23,参数统计!C713)</f>
        <v>0</v>
      </c>
      <c r="X713" s="10" t="b">
        <f>IF(参数统计!B713=24,参数统计!C713)</f>
        <v>0</v>
      </c>
      <c r="Y713" s="10" t="b">
        <f>IF(参数统计!B713=25,参数统计!C713)</f>
        <v>0</v>
      </c>
      <c r="Z713" s="10" t="b">
        <f>IF(参数统计!B713=26,参数统计!C713)</f>
        <v>0</v>
      </c>
      <c r="AA713" s="10" t="b">
        <f>IF(参数统计!B713=27,参数统计!C713)</f>
        <v>0</v>
      </c>
      <c r="AB713" s="10" t="b">
        <f>IF(参数统计!B713=28,参数统计!C713)</f>
        <v>0</v>
      </c>
      <c r="AC713" s="10" t="b">
        <f>IF(参数统计!B713=29,参数统计!C713)</f>
        <v>0</v>
      </c>
      <c r="AD713" s="10" t="b">
        <f>IF(参数统计!B713=30,参数统计!C713)</f>
        <v>0</v>
      </c>
    </row>
    <row r="714" spans="1:30">
      <c r="A714" s="10" t="b">
        <f>IF(参数统计!B714=1,参数统计!C714)</f>
        <v>0</v>
      </c>
      <c r="B714" s="10" t="b">
        <f>IF(参数统计!B714=2,参数统计!C714)</f>
        <v>0</v>
      </c>
      <c r="C714" s="10" t="b">
        <f>IF(参数统计!B714=3,参数统计!C714)</f>
        <v>0</v>
      </c>
      <c r="D714" s="10" t="b">
        <f>IF(参数统计!B714=4,参数统计!C714)</f>
        <v>0</v>
      </c>
      <c r="E714" s="10" t="b">
        <f>IF(参数统计!B714=5,参数统计!C714)</f>
        <v>0</v>
      </c>
      <c r="F714" s="10" t="b">
        <f>IF(参数统计!B714=6,参数统计!C714)</f>
        <v>0</v>
      </c>
      <c r="G714" s="10" t="b">
        <f>IF(参数统计!B714=7,参数统计!C714)</f>
        <v>0</v>
      </c>
      <c r="H714" s="10" t="b">
        <f>IF(参数统计!B714=8,参数统计!C714)</f>
        <v>0</v>
      </c>
      <c r="I714" s="10" t="b">
        <f>IF(参数统计!B714=9,参数统计!C714)</f>
        <v>0</v>
      </c>
      <c r="J714" s="10" t="b">
        <f>IF(参数统计!B714=10,参数统计!C714)</f>
        <v>0</v>
      </c>
      <c r="K714" s="10" t="b">
        <f>IF(参数统计!B714=11,参数统计!C714)</f>
        <v>0</v>
      </c>
      <c r="L714" s="10" t="b">
        <f>IF(参数统计!B714=12,参数统计!C714)</f>
        <v>0</v>
      </c>
      <c r="M714" s="10" t="b">
        <f>IF(参数统计!B714=13,参数统计!C714)</f>
        <v>0</v>
      </c>
      <c r="N714" s="10" t="b">
        <f>IF(参数统计!B714=14,参数统计!C714)</f>
        <v>0</v>
      </c>
      <c r="O714" s="10" t="b">
        <f>IF(参数统计!B714=15,参数统计!C714)</f>
        <v>0</v>
      </c>
      <c r="P714" s="10" t="b">
        <f>IF(参数统计!B714=16,参数统计!C714)</f>
        <v>0</v>
      </c>
      <c r="Q714" s="10" t="b">
        <f>IF(参数统计!B714=17,参数统计!C714)</f>
        <v>0</v>
      </c>
      <c r="R714" s="10" t="b">
        <f>IF(参数统计!B714=18,参数统计!C714)</f>
        <v>0</v>
      </c>
      <c r="S714" s="10" t="b">
        <f>IF(参数统计!B714=19,参数统计!C714)</f>
        <v>0</v>
      </c>
      <c r="T714" s="10" t="b">
        <f>IF(参数统计!B714=20,参数统计!C714)</f>
        <v>0</v>
      </c>
      <c r="U714" s="10" t="b">
        <f>IF(参数统计!B714=21,参数统计!C714)</f>
        <v>0</v>
      </c>
      <c r="V714" s="10" t="b">
        <f>IF(参数统计!B714=22,参数统计!C714)</f>
        <v>0</v>
      </c>
      <c r="W714" s="10" t="b">
        <f>IF(参数统计!B714=23,参数统计!C714)</f>
        <v>0</v>
      </c>
      <c r="X714" s="10" t="b">
        <f>IF(参数统计!B714=24,参数统计!C714)</f>
        <v>0</v>
      </c>
      <c r="Y714" s="10" t="b">
        <f>IF(参数统计!B714=25,参数统计!C714)</f>
        <v>0</v>
      </c>
      <c r="Z714" s="10" t="b">
        <f>IF(参数统计!B714=26,参数统计!C714)</f>
        <v>0</v>
      </c>
      <c r="AA714" s="10" t="b">
        <f>IF(参数统计!B714=27,参数统计!C714)</f>
        <v>0</v>
      </c>
      <c r="AB714" s="10" t="b">
        <f>IF(参数统计!B714=28,参数统计!C714)</f>
        <v>0</v>
      </c>
      <c r="AC714" s="10" t="b">
        <f>IF(参数统计!B714=29,参数统计!C714)</f>
        <v>0</v>
      </c>
      <c r="AD714" s="10" t="b">
        <f>IF(参数统计!B714=30,参数统计!C714)</f>
        <v>0</v>
      </c>
    </row>
    <row r="715" spans="1:30">
      <c r="A715" s="10" t="b">
        <f>IF(参数统计!B715=1,参数统计!C715)</f>
        <v>0</v>
      </c>
      <c r="B715" s="10" t="b">
        <f>IF(参数统计!B715=2,参数统计!C715)</f>
        <v>0</v>
      </c>
      <c r="C715" s="10" t="b">
        <f>IF(参数统计!B715=3,参数统计!C715)</f>
        <v>0</v>
      </c>
      <c r="D715" s="10" t="b">
        <f>IF(参数统计!B715=4,参数统计!C715)</f>
        <v>0</v>
      </c>
      <c r="E715" s="10" t="b">
        <f>IF(参数统计!B715=5,参数统计!C715)</f>
        <v>0</v>
      </c>
      <c r="F715" s="10" t="b">
        <f>IF(参数统计!B715=6,参数统计!C715)</f>
        <v>0</v>
      </c>
      <c r="G715" s="10" t="b">
        <f>IF(参数统计!B715=7,参数统计!C715)</f>
        <v>0</v>
      </c>
      <c r="H715" s="10" t="b">
        <f>IF(参数统计!B715=8,参数统计!C715)</f>
        <v>0</v>
      </c>
      <c r="I715" s="10" t="b">
        <f>IF(参数统计!B715=9,参数统计!C715)</f>
        <v>0</v>
      </c>
      <c r="J715" s="10" t="b">
        <f>IF(参数统计!B715=10,参数统计!C715)</f>
        <v>0</v>
      </c>
      <c r="K715" s="10" t="b">
        <f>IF(参数统计!B715=11,参数统计!C715)</f>
        <v>0</v>
      </c>
      <c r="L715" s="10" t="b">
        <f>IF(参数统计!B715=12,参数统计!C715)</f>
        <v>0</v>
      </c>
      <c r="M715" s="10" t="b">
        <f>IF(参数统计!B715=13,参数统计!C715)</f>
        <v>0</v>
      </c>
      <c r="N715" s="10" t="b">
        <f>IF(参数统计!B715=14,参数统计!C715)</f>
        <v>0</v>
      </c>
      <c r="O715" s="10" t="b">
        <f>IF(参数统计!B715=15,参数统计!C715)</f>
        <v>0</v>
      </c>
      <c r="P715" s="10" t="b">
        <f>IF(参数统计!B715=16,参数统计!C715)</f>
        <v>0</v>
      </c>
      <c r="Q715" s="10" t="b">
        <f>IF(参数统计!B715=17,参数统计!C715)</f>
        <v>0</v>
      </c>
      <c r="R715" s="10" t="b">
        <f>IF(参数统计!B715=18,参数统计!C715)</f>
        <v>0</v>
      </c>
      <c r="S715" s="10" t="b">
        <f>IF(参数统计!B715=19,参数统计!C715)</f>
        <v>0</v>
      </c>
      <c r="T715" s="10" t="b">
        <f>IF(参数统计!B715=20,参数统计!C715)</f>
        <v>0</v>
      </c>
      <c r="U715" s="10" t="b">
        <f>IF(参数统计!B715=21,参数统计!C715)</f>
        <v>0</v>
      </c>
      <c r="V715" s="10" t="b">
        <f>IF(参数统计!B715=22,参数统计!C715)</f>
        <v>0</v>
      </c>
      <c r="W715" s="10" t="b">
        <f>IF(参数统计!B715=23,参数统计!C715)</f>
        <v>0</v>
      </c>
      <c r="X715" s="10" t="b">
        <f>IF(参数统计!B715=24,参数统计!C715)</f>
        <v>0</v>
      </c>
      <c r="Y715" s="10" t="b">
        <f>IF(参数统计!B715=25,参数统计!C715)</f>
        <v>0</v>
      </c>
      <c r="Z715" s="10" t="b">
        <f>IF(参数统计!B715=26,参数统计!C715)</f>
        <v>0</v>
      </c>
      <c r="AA715" s="10" t="b">
        <f>IF(参数统计!B715=27,参数统计!C715)</f>
        <v>0</v>
      </c>
      <c r="AB715" s="10" t="b">
        <f>IF(参数统计!B715=28,参数统计!C715)</f>
        <v>0</v>
      </c>
      <c r="AC715" s="10" t="b">
        <f>IF(参数统计!B715=29,参数统计!C715)</f>
        <v>0</v>
      </c>
      <c r="AD715" s="10" t="b">
        <f>IF(参数统计!B715=30,参数统计!C715)</f>
        <v>0</v>
      </c>
    </row>
    <row r="716" spans="1:30">
      <c r="A716" s="10" t="b">
        <f>IF(参数统计!B716=1,参数统计!C716)</f>
        <v>0</v>
      </c>
      <c r="B716" s="10" t="b">
        <f>IF(参数统计!B716=2,参数统计!C716)</f>
        <v>0</v>
      </c>
      <c r="C716" s="10" t="b">
        <f>IF(参数统计!B716=3,参数统计!C716)</f>
        <v>0</v>
      </c>
      <c r="D716" s="10" t="b">
        <f>IF(参数统计!B716=4,参数统计!C716)</f>
        <v>0</v>
      </c>
      <c r="E716" s="10" t="b">
        <f>IF(参数统计!B716=5,参数统计!C716)</f>
        <v>0</v>
      </c>
      <c r="F716" s="10" t="b">
        <f>IF(参数统计!B716=6,参数统计!C716)</f>
        <v>0</v>
      </c>
      <c r="G716" s="10" t="b">
        <f>IF(参数统计!B716=7,参数统计!C716)</f>
        <v>0</v>
      </c>
      <c r="H716" s="10" t="b">
        <f>IF(参数统计!B716=8,参数统计!C716)</f>
        <v>0</v>
      </c>
      <c r="I716" s="10" t="b">
        <f>IF(参数统计!B716=9,参数统计!C716)</f>
        <v>0</v>
      </c>
      <c r="J716" s="10" t="b">
        <f>IF(参数统计!B716=10,参数统计!C716)</f>
        <v>0</v>
      </c>
      <c r="K716" s="10" t="b">
        <f>IF(参数统计!B716=11,参数统计!C716)</f>
        <v>0</v>
      </c>
      <c r="L716" s="10" t="b">
        <f>IF(参数统计!B716=12,参数统计!C716)</f>
        <v>0</v>
      </c>
      <c r="M716" s="10" t="b">
        <f>IF(参数统计!B716=13,参数统计!C716)</f>
        <v>0</v>
      </c>
      <c r="N716" s="10" t="b">
        <f>IF(参数统计!B716=14,参数统计!C716)</f>
        <v>0</v>
      </c>
      <c r="O716" s="10" t="b">
        <f>IF(参数统计!B716=15,参数统计!C716)</f>
        <v>0</v>
      </c>
      <c r="P716" s="10" t="b">
        <f>IF(参数统计!B716=16,参数统计!C716)</f>
        <v>0</v>
      </c>
      <c r="Q716" s="10" t="b">
        <f>IF(参数统计!B716=17,参数统计!C716)</f>
        <v>0</v>
      </c>
      <c r="R716" s="10" t="b">
        <f>IF(参数统计!B716=18,参数统计!C716)</f>
        <v>0</v>
      </c>
      <c r="S716" s="10" t="b">
        <f>IF(参数统计!B716=19,参数统计!C716)</f>
        <v>0</v>
      </c>
      <c r="T716" s="10" t="b">
        <f>IF(参数统计!B716=20,参数统计!C716)</f>
        <v>0</v>
      </c>
      <c r="U716" s="10" t="b">
        <f>IF(参数统计!B716=21,参数统计!C716)</f>
        <v>0</v>
      </c>
      <c r="V716" s="10" t="b">
        <f>IF(参数统计!B716=22,参数统计!C716)</f>
        <v>0</v>
      </c>
      <c r="W716" s="10" t="b">
        <f>IF(参数统计!B716=23,参数统计!C716)</f>
        <v>0</v>
      </c>
      <c r="X716" s="10" t="b">
        <f>IF(参数统计!B716=24,参数统计!C716)</f>
        <v>0</v>
      </c>
      <c r="Y716" s="10" t="b">
        <f>IF(参数统计!B716=25,参数统计!C716)</f>
        <v>0</v>
      </c>
      <c r="Z716" s="10" t="b">
        <f>IF(参数统计!B716=26,参数统计!C716)</f>
        <v>0</v>
      </c>
      <c r="AA716" s="10" t="b">
        <f>IF(参数统计!B716=27,参数统计!C716)</f>
        <v>0</v>
      </c>
      <c r="AB716" s="10" t="b">
        <f>IF(参数统计!B716=28,参数统计!C716)</f>
        <v>0</v>
      </c>
      <c r="AC716" s="10" t="b">
        <f>IF(参数统计!B716=29,参数统计!C716)</f>
        <v>0</v>
      </c>
      <c r="AD716" s="10" t="b">
        <f>IF(参数统计!B716=30,参数统计!C716)</f>
        <v>0</v>
      </c>
    </row>
    <row r="717" spans="1:30">
      <c r="A717" s="10" t="b">
        <f>IF(参数统计!B717=1,参数统计!C717)</f>
        <v>0</v>
      </c>
      <c r="B717" s="10" t="b">
        <f>IF(参数统计!B717=2,参数统计!C717)</f>
        <v>0</v>
      </c>
      <c r="C717" s="10" t="b">
        <f>IF(参数统计!B717=3,参数统计!C717)</f>
        <v>0</v>
      </c>
      <c r="D717" s="10" t="b">
        <f>IF(参数统计!B717=4,参数统计!C717)</f>
        <v>0</v>
      </c>
      <c r="E717" s="10" t="b">
        <f>IF(参数统计!B717=5,参数统计!C717)</f>
        <v>0</v>
      </c>
      <c r="F717" s="10" t="b">
        <f>IF(参数统计!B717=6,参数统计!C717)</f>
        <v>0</v>
      </c>
      <c r="G717" s="10" t="b">
        <f>IF(参数统计!B717=7,参数统计!C717)</f>
        <v>0</v>
      </c>
      <c r="H717" s="10" t="b">
        <f>IF(参数统计!B717=8,参数统计!C717)</f>
        <v>0</v>
      </c>
      <c r="I717" s="10" t="b">
        <f>IF(参数统计!B717=9,参数统计!C717)</f>
        <v>0</v>
      </c>
      <c r="J717" s="10" t="b">
        <f>IF(参数统计!B717=10,参数统计!C717)</f>
        <v>0</v>
      </c>
      <c r="K717" s="10" t="b">
        <f>IF(参数统计!B717=11,参数统计!C717)</f>
        <v>0</v>
      </c>
      <c r="L717" s="10" t="b">
        <f>IF(参数统计!B717=12,参数统计!C717)</f>
        <v>0</v>
      </c>
      <c r="M717" s="10" t="b">
        <f>IF(参数统计!B717=13,参数统计!C717)</f>
        <v>0</v>
      </c>
      <c r="N717" s="10" t="b">
        <f>IF(参数统计!B717=14,参数统计!C717)</f>
        <v>0</v>
      </c>
      <c r="O717" s="10" t="b">
        <f>IF(参数统计!B717=15,参数统计!C717)</f>
        <v>0</v>
      </c>
      <c r="P717" s="10" t="b">
        <f>IF(参数统计!B717=16,参数统计!C717)</f>
        <v>0</v>
      </c>
      <c r="Q717" s="10" t="b">
        <f>IF(参数统计!B717=17,参数统计!C717)</f>
        <v>0</v>
      </c>
      <c r="R717" s="10" t="b">
        <f>IF(参数统计!B717=18,参数统计!C717)</f>
        <v>0</v>
      </c>
      <c r="S717" s="10" t="b">
        <f>IF(参数统计!B717=19,参数统计!C717)</f>
        <v>0</v>
      </c>
      <c r="T717" s="10" t="b">
        <f>IF(参数统计!B717=20,参数统计!C717)</f>
        <v>0</v>
      </c>
      <c r="U717" s="10" t="b">
        <f>IF(参数统计!B717=21,参数统计!C717)</f>
        <v>0</v>
      </c>
      <c r="V717" s="10" t="b">
        <f>IF(参数统计!B717=22,参数统计!C717)</f>
        <v>0</v>
      </c>
      <c r="W717" s="10" t="b">
        <f>IF(参数统计!B717=23,参数统计!C717)</f>
        <v>0</v>
      </c>
      <c r="X717" s="10" t="b">
        <f>IF(参数统计!B717=24,参数统计!C717)</f>
        <v>0</v>
      </c>
      <c r="Y717" s="10" t="b">
        <f>IF(参数统计!B717=25,参数统计!C717)</f>
        <v>0</v>
      </c>
      <c r="Z717" s="10" t="b">
        <f>IF(参数统计!B717=26,参数统计!C717)</f>
        <v>0</v>
      </c>
      <c r="AA717" s="10" t="b">
        <f>IF(参数统计!B717=27,参数统计!C717)</f>
        <v>0</v>
      </c>
      <c r="AB717" s="10" t="b">
        <f>IF(参数统计!B717=28,参数统计!C717)</f>
        <v>0</v>
      </c>
      <c r="AC717" s="10" t="b">
        <f>IF(参数统计!B717=29,参数统计!C717)</f>
        <v>0</v>
      </c>
      <c r="AD717" s="10" t="b">
        <f>IF(参数统计!B717=30,参数统计!C717)</f>
        <v>0</v>
      </c>
    </row>
    <row r="718" spans="1:30">
      <c r="A718" s="10" t="b">
        <f>IF(参数统计!B718=1,参数统计!C718)</f>
        <v>0</v>
      </c>
      <c r="B718" s="10" t="b">
        <f>IF(参数统计!B718=2,参数统计!C718)</f>
        <v>0</v>
      </c>
      <c r="C718" s="10" t="b">
        <f>IF(参数统计!B718=3,参数统计!C718)</f>
        <v>0</v>
      </c>
      <c r="D718" s="10" t="b">
        <f>IF(参数统计!B718=4,参数统计!C718)</f>
        <v>0</v>
      </c>
      <c r="E718" s="10" t="b">
        <f>IF(参数统计!B718=5,参数统计!C718)</f>
        <v>0</v>
      </c>
      <c r="F718" s="10" t="b">
        <f>IF(参数统计!B718=6,参数统计!C718)</f>
        <v>0</v>
      </c>
      <c r="G718" s="10" t="b">
        <f>IF(参数统计!B718=7,参数统计!C718)</f>
        <v>0</v>
      </c>
      <c r="H718" s="10" t="b">
        <f>IF(参数统计!B718=8,参数统计!C718)</f>
        <v>0</v>
      </c>
      <c r="I718" s="10" t="b">
        <f>IF(参数统计!B718=9,参数统计!C718)</f>
        <v>0</v>
      </c>
      <c r="J718" s="10" t="b">
        <f>IF(参数统计!B718=10,参数统计!C718)</f>
        <v>0</v>
      </c>
      <c r="K718" s="10" t="b">
        <f>IF(参数统计!B718=11,参数统计!C718)</f>
        <v>0</v>
      </c>
      <c r="L718" s="10" t="b">
        <f>IF(参数统计!B718=12,参数统计!C718)</f>
        <v>0</v>
      </c>
      <c r="M718" s="10" t="b">
        <f>IF(参数统计!B718=13,参数统计!C718)</f>
        <v>0</v>
      </c>
      <c r="N718" s="10" t="b">
        <f>IF(参数统计!B718=14,参数统计!C718)</f>
        <v>0</v>
      </c>
      <c r="O718" s="10" t="b">
        <f>IF(参数统计!B718=15,参数统计!C718)</f>
        <v>0</v>
      </c>
      <c r="P718" s="10" t="b">
        <f>IF(参数统计!B718=16,参数统计!C718)</f>
        <v>0</v>
      </c>
      <c r="Q718" s="10" t="b">
        <f>IF(参数统计!B718=17,参数统计!C718)</f>
        <v>0</v>
      </c>
      <c r="R718" s="10" t="b">
        <f>IF(参数统计!B718=18,参数统计!C718)</f>
        <v>0</v>
      </c>
      <c r="S718" s="10" t="b">
        <f>IF(参数统计!B718=19,参数统计!C718)</f>
        <v>0</v>
      </c>
      <c r="T718" s="10" t="b">
        <f>IF(参数统计!B718=20,参数统计!C718)</f>
        <v>0</v>
      </c>
      <c r="U718" s="10" t="b">
        <f>IF(参数统计!B718=21,参数统计!C718)</f>
        <v>0</v>
      </c>
      <c r="V718" s="10" t="b">
        <f>IF(参数统计!B718=22,参数统计!C718)</f>
        <v>0</v>
      </c>
      <c r="W718" s="10" t="b">
        <f>IF(参数统计!B718=23,参数统计!C718)</f>
        <v>0</v>
      </c>
      <c r="X718" s="10" t="b">
        <f>IF(参数统计!B718=24,参数统计!C718)</f>
        <v>0</v>
      </c>
      <c r="Y718" s="10" t="b">
        <f>IF(参数统计!B718=25,参数统计!C718)</f>
        <v>0</v>
      </c>
      <c r="Z718" s="10" t="b">
        <f>IF(参数统计!B718=26,参数统计!C718)</f>
        <v>0</v>
      </c>
      <c r="AA718" s="10" t="b">
        <f>IF(参数统计!B718=27,参数统计!C718)</f>
        <v>0</v>
      </c>
      <c r="AB718" s="10" t="b">
        <f>IF(参数统计!B718=28,参数统计!C718)</f>
        <v>0</v>
      </c>
      <c r="AC718" s="10" t="b">
        <f>IF(参数统计!B718=29,参数统计!C718)</f>
        <v>0</v>
      </c>
      <c r="AD718" s="10" t="b">
        <f>IF(参数统计!B718=30,参数统计!C718)</f>
        <v>0</v>
      </c>
    </row>
    <row r="719" spans="1:30">
      <c r="A719" s="10" t="b">
        <f>IF(参数统计!B719=1,参数统计!C719)</f>
        <v>0</v>
      </c>
      <c r="B719" s="10" t="b">
        <f>IF(参数统计!B719=2,参数统计!C719)</f>
        <v>0</v>
      </c>
      <c r="C719" s="10" t="b">
        <f>IF(参数统计!B719=3,参数统计!C719)</f>
        <v>0</v>
      </c>
      <c r="D719" s="10" t="b">
        <f>IF(参数统计!B719=4,参数统计!C719)</f>
        <v>0</v>
      </c>
      <c r="E719" s="10" t="b">
        <f>IF(参数统计!B719=5,参数统计!C719)</f>
        <v>0</v>
      </c>
      <c r="F719" s="10" t="b">
        <f>IF(参数统计!B719=6,参数统计!C719)</f>
        <v>0</v>
      </c>
      <c r="G719" s="10" t="b">
        <f>IF(参数统计!B719=7,参数统计!C719)</f>
        <v>0</v>
      </c>
      <c r="H719" s="10" t="b">
        <f>IF(参数统计!B719=8,参数统计!C719)</f>
        <v>0</v>
      </c>
      <c r="I719" s="10" t="b">
        <f>IF(参数统计!B719=9,参数统计!C719)</f>
        <v>0</v>
      </c>
      <c r="J719" s="10" t="b">
        <f>IF(参数统计!B719=10,参数统计!C719)</f>
        <v>0</v>
      </c>
      <c r="K719" s="10" t="b">
        <f>IF(参数统计!B719=11,参数统计!C719)</f>
        <v>0</v>
      </c>
      <c r="L719" s="10" t="b">
        <f>IF(参数统计!B719=12,参数统计!C719)</f>
        <v>0</v>
      </c>
      <c r="M719" s="10" t="b">
        <f>IF(参数统计!B719=13,参数统计!C719)</f>
        <v>0</v>
      </c>
      <c r="N719" s="10" t="b">
        <f>IF(参数统计!B719=14,参数统计!C719)</f>
        <v>0</v>
      </c>
      <c r="O719" s="10" t="b">
        <f>IF(参数统计!B719=15,参数统计!C719)</f>
        <v>0</v>
      </c>
      <c r="P719" s="10" t="b">
        <f>IF(参数统计!B719=16,参数统计!C719)</f>
        <v>0</v>
      </c>
      <c r="Q719" s="10" t="b">
        <f>IF(参数统计!B719=17,参数统计!C719)</f>
        <v>0</v>
      </c>
      <c r="R719" s="10" t="b">
        <f>IF(参数统计!B719=18,参数统计!C719)</f>
        <v>0</v>
      </c>
      <c r="S719" s="10" t="b">
        <f>IF(参数统计!B719=19,参数统计!C719)</f>
        <v>0</v>
      </c>
      <c r="T719" s="10" t="b">
        <f>IF(参数统计!B719=20,参数统计!C719)</f>
        <v>0</v>
      </c>
      <c r="U719" s="10" t="b">
        <f>IF(参数统计!B719=21,参数统计!C719)</f>
        <v>0</v>
      </c>
      <c r="V719" s="10" t="b">
        <f>IF(参数统计!B719=22,参数统计!C719)</f>
        <v>0</v>
      </c>
      <c r="W719" s="10" t="b">
        <f>IF(参数统计!B719=23,参数统计!C719)</f>
        <v>0</v>
      </c>
      <c r="X719" s="10" t="b">
        <f>IF(参数统计!B719=24,参数统计!C719)</f>
        <v>0</v>
      </c>
      <c r="Y719" s="10" t="b">
        <f>IF(参数统计!B719=25,参数统计!C719)</f>
        <v>0</v>
      </c>
      <c r="Z719" s="10" t="b">
        <f>IF(参数统计!B719=26,参数统计!C719)</f>
        <v>0</v>
      </c>
      <c r="AA719" s="10" t="b">
        <f>IF(参数统计!B719=27,参数统计!C719)</f>
        <v>0</v>
      </c>
      <c r="AB719" s="10" t="b">
        <f>IF(参数统计!B719=28,参数统计!C719)</f>
        <v>0</v>
      </c>
      <c r="AC719" s="10" t="b">
        <f>IF(参数统计!B719=29,参数统计!C719)</f>
        <v>0</v>
      </c>
      <c r="AD719" s="10" t="b">
        <f>IF(参数统计!B719=30,参数统计!C719)</f>
        <v>0</v>
      </c>
    </row>
    <row r="720" spans="1:30">
      <c r="A720" s="10" t="b">
        <f>IF(参数统计!B720=1,参数统计!C720)</f>
        <v>0</v>
      </c>
      <c r="B720" s="10" t="b">
        <f>IF(参数统计!B720=2,参数统计!C720)</f>
        <v>0</v>
      </c>
      <c r="C720" s="10" t="b">
        <f>IF(参数统计!B720=3,参数统计!C720)</f>
        <v>0</v>
      </c>
      <c r="D720" s="10" t="b">
        <f>IF(参数统计!B720=4,参数统计!C720)</f>
        <v>0</v>
      </c>
      <c r="E720" s="10" t="b">
        <f>IF(参数统计!B720=5,参数统计!C720)</f>
        <v>0</v>
      </c>
      <c r="F720" s="10" t="b">
        <f>IF(参数统计!B720=6,参数统计!C720)</f>
        <v>0</v>
      </c>
      <c r="G720" s="10" t="b">
        <f>IF(参数统计!B720=7,参数统计!C720)</f>
        <v>0</v>
      </c>
      <c r="H720" s="10" t="b">
        <f>IF(参数统计!B720=8,参数统计!C720)</f>
        <v>0</v>
      </c>
      <c r="I720" s="10" t="b">
        <f>IF(参数统计!B720=9,参数统计!C720)</f>
        <v>0</v>
      </c>
      <c r="J720" s="10" t="b">
        <f>IF(参数统计!B720=10,参数统计!C720)</f>
        <v>0</v>
      </c>
      <c r="K720" s="10" t="b">
        <f>IF(参数统计!B720=11,参数统计!C720)</f>
        <v>0</v>
      </c>
      <c r="L720" s="10" t="b">
        <f>IF(参数统计!B720=12,参数统计!C720)</f>
        <v>0</v>
      </c>
      <c r="M720" s="10" t="b">
        <f>IF(参数统计!B720=13,参数统计!C720)</f>
        <v>0</v>
      </c>
      <c r="N720" s="10" t="b">
        <f>IF(参数统计!B720=14,参数统计!C720)</f>
        <v>0</v>
      </c>
      <c r="O720" s="10" t="b">
        <f>IF(参数统计!B720=15,参数统计!C720)</f>
        <v>0</v>
      </c>
      <c r="P720" s="10" t="b">
        <f>IF(参数统计!B720=16,参数统计!C720)</f>
        <v>0</v>
      </c>
      <c r="Q720" s="10" t="b">
        <f>IF(参数统计!B720=17,参数统计!C720)</f>
        <v>0</v>
      </c>
      <c r="R720" s="10" t="b">
        <f>IF(参数统计!B720=18,参数统计!C720)</f>
        <v>0</v>
      </c>
      <c r="S720" s="10" t="b">
        <f>IF(参数统计!B720=19,参数统计!C720)</f>
        <v>0</v>
      </c>
      <c r="T720" s="10" t="b">
        <f>IF(参数统计!B720=20,参数统计!C720)</f>
        <v>0</v>
      </c>
      <c r="U720" s="10" t="b">
        <f>IF(参数统计!B720=21,参数统计!C720)</f>
        <v>0</v>
      </c>
      <c r="V720" s="10" t="b">
        <f>IF(参数统计!B720=22,参数统计!C720)</f>
        <v>0</v>
      </c>
      <c r="W720" s="10" t="b">
        <f>IF(参数统计!B720=23,参数统计!C720)</f>
        <v>0</v>
      </c>
      <c r="X720" s="10" t="b">
        <f>IF(参数统计!B720=24,参数统计!C720)</f>
        <v>0</v>
      </c>
      <c r="Y720" s="10" t="b">
        <f>IF(参数统计!B720=25,参数统计!C720)</f>
        <v>0</v>
      </c>
      <c r="Z720" s="10" t="b">
        <f>IF(参数统计!B720=26,参数统计!C720)</f>
        <v>0</v>
      </c>
      <c r="AA720" s="10" t="b">
        <f>IF(参数统计!B720=27,参数统计!C720)</f>
        <v>0</v>
      </c>
      <c r="AB720" s="10" t="b">
        <f>IF(参数统计!B720=28,参数统计!C720)</f>
        <v>0</v>
      </c>
      <c r="AC720" s="10" t="b">
        <f>IF(参数统计!B720=29,参数统计!C720)</f>
        <v>0</v>
      </c>
      <c r="AD720" s="10" t="b">
        <f>IF(参数统计!B720=30,参数统计!C720)</f>
        <v>0</v>
      </c>
    </row>
    <row r="721" spans="1:30">
      <c r="A721" s="10" t="b">
        <f>IF(参数统计!B721=1,参数统计!C721)</f>
        <v>0</v>
      </c>
      <c r="B721" s="10" t="b">
        <f>IF(参数统计!B721=2,参数统计!C721)</f>
        <v>0</v>
      </c>
      <c r="C721" s="10" t="b">
        <f>IF(参数统计!B721=3,参数统计!C721)</f>
        <v>0</v>
      </c>
      <c r="D721" s="10" t="b">
        <f>IF(参数统计!B721=4,参数统计!C721)</f>
        <v>0</v>
      </c>
      <c r="E721" s="10" t="b">
        <f>IF(参数统计!B721=5,参数统计!C721)</f>
        <v>0</v>
      </c>
      <c r="F721" s="10" t="b">
        <f>IF(参数统计!B721=6,参数统计!C721)</f>
        <v>0</v>
      </c>
      <c r="G721" s="10" t="b">
        <f>IF(参数统计!B721=7,参数统计!C721)</f>
        <v>0</v>
      </c>
      <c r="H721" s="10" t="b">
        <f>IF(参数统计!B721=8,参数统计!C721)</f>
        <v>0</v>
      </c>
      <c r="I721" s="10" t="b">
        <f>IF(参数统计!B721=9,参数统计!C721)</f>
        <v>0</v>
      </c>
      <c r="J721" s="10" t="b">
        <f>IF(参数统计!B721=10,参数统计!C721)</f>
        <v>0</v>
      </c>
      <c r="K721" s="10" t="b">
        <f>IF(参数统计!B721=11,参数统计!C721)</f>
        <v>0</v>
      </c>
      <c r="L721" s="10" t="b">
        <f>IF(参数统计!B721=12,参数统计!C721)</f>
        <v>0</v>
      </c>
      <c r="M721" s="10" t="b">
        <f>IF(参数统计!B721=13,参数统计!C721)</f>
        <v>0</v>
      </c>
      <c r="N721" s="10" t="b">
        <f>IF(参数统计!B721=14,参数统计!C721)</f>
        <v>0</v>
      </c>
      <c r="O721" s="10" t="b">
        <f>IF(参数统计!B721=15,参数统计!C721)</f>
        <v>0</v>
      </c>
      <c r="P721" s="10" t="b">
        <f>IF(参数统计!B721=16,参数统计!C721)</f>
        <v>0</v>
      </c>
      <c r="Q721" s="10" t="b">
        <f>IF(参数统计!B721=17,参数统计!C721)</f>
        <v>0</v>
      </c>
      <c r="R721" s="10" t="b">
        <f>IF(参数统计!B721=18,参数统计!C721)</f>
        <v>0</v>
      </c>
      <c r="S721" s="10" t="b">
        <f>IF(参数统计!B721=19,参数统计!C721)</f>
        <v>0</v>
      </c>
      <c r="T721" s="10" t="b">
        <f>IF(参数统计!B721=20,参数统计!C721)</f>
        <v>0</v>
      </c>
      <c r="U721" s="10" t="b">
        <f>IF(参数统计!B721=21,参数统计!C721)</f>
        <v>0</v>
      </c>
      <c r="V721" s="10" t="b">
        <f>IF(参数统计!B721=22,参数统计!C721)</f>
        <v>0</v>
      </c>
      <c r="W721" s="10" t="b">
        <f>IF(参数统计!B721=23,参数统计!C721)</f>
        <v>0</v>
      </c>
      <c r="X721" s="10" t="b">
        <f>IF(参数统计!B721=24,参数统计!C721)</f>
        <v>0</v>
      </c>
      <c r="Y721" s="10" t="b">
        <f>IF(参数统计!B721=25,参数统计!C721)</f>
        <v>0</v>
      </c>
      <c r="Z721" s="10" t="b">
        <f>IF(参数统计!B721=26,参数统计!C721)</f>
        <v>0</v>
      </c>
      <c r="AA721" s="10" t="b">
        <f>IF(参数统计!B721=27,参数统计!C721)</f>
        <v>0</v>
      </c>
      <c r="AB721" s="10" t="b">
        <f>IF(参数统计!B721=28,参数统计!C721)</f>
        <v>0</v>
      </c>
      <c r="AC721" s="10" t="b">
        <f>IF(参数统计!B721=29,参数统计!C721)</f>
        <v>0</v>
      </c>
      <c r="AD721" s="10" t="b">
        <f>IF(参数统计!B721=30,参数统计!C721)</f>
        <v>0</v>
      </c>
    </row>
    <row r="722" spans="1:30">
      <c r="A722" s="10" t="b">
        <f>IF(参数统计!B722=1,参数统计!C722)</f>
        <v>0</v>
      </c>
      <c r="B722" s="10" t="b">
        <f>IF(参数统计!B722=2,参数统计!C722)</f>
        <v>0</v>
      </c>
      <c r="C722" s="10" t="b">
        <f>IF(参数统计!B722=3,参数统计!C722)</f>
        <v>0</v>
      </c>
      <c r="D722" s="10" t="b">
        <f>IF(参数统计!B722=4,参数统计!C722)</f>
        <v>0</v>
      </c>
      <c r="E722" s="10" t="b">
        <f>IF(参数统计!B722=5,参数统计!C722)</f>
        <v>0</v>
      </c>
      <c r="F722" s="10" t="b">
        <f>IF(参数统计!B722=6,参数统计!C722)</f>
        <v>0</v>
      </c>
      <c r="G722" s="10" t="b">
        <f>IF(参数统计!B722=7,参数统计!C722)</f>
        <v>0</v>
      </c>
      <c r="H722" s="10" t="b">
        <f>IF(参数统计!B722=8,参数统计!C722)</f>
        <v>0</v>
      </c>
      <c r="I722" s="10" t="b">
        <f>IF(参数统计!B722=9,参数统计!C722)</f>
        <v>0</v>
      </c>
      <c r="J722" s="10" t="b">
        <f>IF(参数统计!B722=10,参数统计!C722)</f>
        <v>0</v>
      </c>
      <c r="K722" s="10" t="b">
        <f>IF(参数统计!B722=11,参数统计!C722)</f>
        <v>0</v>
      </c>
      <c r="L722" s="10" t="b">
        <f>IF(参数统计!B722=12,参数统计!C722)</f>
        <v>0</v>
      </c>
      <c r="M722" s="10" t="b">
        <f>IF(参数统计!B722=13,参数统计!C722)</f>
        <v>0</v>
      </c>
      <c r="N722" s="10" t="b">
        <f>IF(参数统计!B722=14,参数统计!C722)</f>
        <v>0</v>
      </c>
      <c r="O722" s="10" t="b">
        <f>IF(参数统计!B722=15,参数统计!C722)</f>
        <v>0</v>
      </c>
      <c r="P722" s="10" t="b">
        <f>IF(参数统计!B722=16,参数统计!C722)</f>
        <v>0</v>
      </c>
      <c r="Q722" s="10" t="b">
        <f>IF(参数统计!B722=17,参数统计!C722)</f>
        <v>0</v>
      </c>
      <c r="R722" s="10" t="b">
        <f>IF(参数统计!B722=18,参数统计!C722)</f>
        <v>0</v>
      </c>
      <c r="S722" s="10" t="b">
        <f>IF(参数统计!B722=19,参数统计!C722)</f>
        <v>0</v>
      </c>
      <c r="T722" s="10" t="b">
        <f>IF(参数统计!B722=20,参数统计!C722)</f>
        <v>0</v>
      </c>
      <c r="U722" s="10" t="b">
        <f>IF(参数统计!B722=21,参数统计!C722)</f>
        <v>0</v>
      </c>
      <c r="V722" s="10" t="b">
        <f>IF(参数统计!B722=22,参数统计!C722)</f>
        <v>0</v>
      </c>
      <c r="W722" s="10" t="b">
        <f>IF(参数统计!B722=23,参数统计!C722)</f>
        <v>0</v>
      </c>
      <c r="X722" s="10" t="b">
        <f>IF(参数统计!B722=24,参数统计!C722)</f>
        <v>0</v>
      </c>
      <c r="Y722" s="10" t="b">
        <f>IF(参数统计!B722=25,参数统计!C722)</f>
        <v>0</v>
      </c>
      <c r="Z722" s="10" t="b">
        <f>IF(参数统计!B722=26,参数统计!C722)</f>
        <v>0</v>
      </c>
      <c r="AA722" s="10" t="b">
        <f>IF(参数统计!B722=27,参数统计!C722)</f>
        <v>0</v>
      </c>
      <c r="AB722" s="10" t="b">
        <f>IF(参数统计!B722=28,参数统计!C722)</f>
        <v>0</v>
      </c>
      <c r="AC722" s="10" t="b">
        <f>IF(参数统计!B722=29,参数统计!C722)</f>
        <v>0</v>
      </c>
      <c r="AD722" s="10" t="b">
        <f>IF(参数统计!B722=30,参数统计!C722)</f>
        <v>0</v>
      </c>
    </row>
    <row r="723" spans="1:30">
      <c r="A723" s="10" t="b">
        <f>IF(参数统计!B723=1,参数统计!C723)</f>
        <v>0</v>
      </c>
      <c r="B723" s="10" t="b">
        <f>IF(参数统计!B723=2,参数统计!C723)</f>
        <v>0</v>
      </c>
      <c r="C723" s="10" t="b">
        <f>IF(参数统计!B723=3,参数统计!C723)</f>
        <v>0</v>
      </c>
      <c r="D723" s="10" t="b">
        <f>IF(参数统计!B723=4,参数统计!C723)</f>
        <v>0</v>
      </c>
      <c r="E723" s="10" t="b">
        <f>IF(参数统计!B723=5,参数统计!C723)</f>
        <v>0</v>
      </c>
      <c r="F723" s="10" t="b">
        <f>IF(参数统计!B723=6,参数统计!C723)</f>
        <v>0</v>
      </c>
      <c r="G723" s="10" t="b">
        <f>IF(参数统计!B723=7,参数统计!C723)</f>
        <v>0</v>
      </c>
      <c r="H723" s="10" t="b">
        <f>IF(参数统计!B723=8,参数统计!C723)</f>
        <v>0</v>
      </c>
      <c r="I723" s="10" t="b">
        <f>IF(参数统计!B723=9,参数统计!C723)</f>
        <v>0</v>
      </c>
      <c r="J723" s="10" t="b">
        <f>IF(参数统计!B723=10,参数统计!C723)</f>
        <v>0</v>
      </c>
      <c r="K723" s="10" t="b">
        <f>IF(参数统计!B723=11,参数统计!C723)</f>
        <v>0</v>
      </c>
      <c r="L723" s="10" t="b">
        <f>IF(参数统计!B723=12,参数统计!C723)</f>
        <v>0</v>
      </c>
      <c r="M723" s="10" t="b">
        <f>IF(参数统计!B723=13,参数统计!C723)</f>
        <v>0</v>
      </c>
      <c r="N723" s="10" t="b">
        <f>IF(参数统计!B723=14,参数统计!C723)</f>
        <v>0</v>
      </c>
      <c r="O723" s="10" t="b">
        <f>IF(参数统计!B723=15,参数统计!C723)</f>
        <v>0</v>
      </c>
      <c r="P723" s="10" t="b">
        <f>IF(参数统计!B723=16,参数统计!C723)</f>
        <v>0</v>
      </c>
      <c r="Q723" s="10" t="b">
        <f>IF(参数统计!B723=17,参数统计!C723)</f>
        <v>0</v>
      </c>
      <c r="R723" s="10" t="b">
        <f>IF(参数统计!B723=18,参数统计!C723)</f>
        <v>0</v>
      </c>
      <c r="S723" s="10" t="b">
        <f>IF(参数统计!B723=19,参数统计!C723)</f>
        <v>0</v>
      </c>
      <c r="T723" s="10" t="b">
        <f>IF(参数统计!B723=20,参数统计!C723)</f>
        <v>0</v>
      </c>
      <c r="U723" s="10" t="b">
        <f>IF(参数统计!B723=21,参数统计!C723)</f>
        <v>0</v>
      </c>
      <c r="V723" s="10" t="b">
        <f>IF(参数统计!B723=22,参数统计!C723)</f>
        <v>0</v>
      </c>
      <c r="W723" s="10" t="b">
        <f>IF(参数统计!B723=23,参数统计!C723)</f>
        <v>0</v>
      </c>
      <c r="X723" s="10" t="b">
        <f>IF(参数统计!B723=24,参数统计!C723)</f>
        <v>0</v>
      </c>
      <c r="Y723" s="10" t="b">
        <f>IF(参数统计!B723=25,参数统计!C723)</f>
        <v>0</v>
      </c>
      <c r="Z723" s="10" t="b">
        <f>IF(参数统计!B723=26,参数统计!C723)</f>
        <v>0</v>
      </c>
      <c r="AA723" s="10" t="b">
        <f>IF(参数统计!B723=27,参数统计!C723)</f>
        <v>0</v>
      </c>
      <c r="AB723" s="10" t="b">
        <f>IF(参数统计!B723=28,参数统计!C723)</f>
        <v>0</v>
      </c>
      <c r="AC723" s="10" t="b">
        <f>IF(参数统计!B723=29,参数统计!C723)</f>
        <v>0</v>
      </c>
      <c r="AD723" s="10" t="b">
        <f>IF(参数统计!B723=30,参数统计!C723)</f>
        <v>0</v>
      </c>
    </row>
    <row r="724" spans="1:30">
      <c r="A724" s="10" t="b">
        <f>IF(参数统计!B724=1,参数统计!C724)</f>
        <v>0</v>
      </c>
      <c r="B724" s="10" t="b">
        <f>IF(参数统计!B724=2,参数统计!C724)</f>
        <v>0</v>
      </c>
      <c r="C724" s="10" t="b">
        <f>IF(参数统计!B724=3,参数统计!C724)</f>
        <v>0</v>
      </c>
      <c r="D724" s="10" t="b">
        <f>IF(参数统计!B724=4,参数统计!C724)</f>
        <v>0</v>
      </c>
      <c r="E724" s="10" t="b">
        <f>IF(参数统计!B724=5,参数统计!C724)</f>
        <v>0</v>
      </c>
      <c r="F724" s="10" t="b">
        <f>IF(参数统计!B724=6,参数统计!C724)</f>
        <v>0</v>
      </c>
      <c r="G724" s="10" t="b">
        <f>IF(参数统计!B724=7,参数统计!C724)</f>
        <v>0</v>
      </c>
      <c r="H724" s="10" t="b">
        <f>IF(参数统计!B724=8,参数统计!C724)</f>
        <v>0</v>
      </c>
      <c r="I724" s="10" t="b">
        <f>IF(参数统计!B724=9,参数统计!C724)</f>
        <v>0</v>
      </c>
      <c r="J724" s="10" t="b">
        <f>IF(参数统计!B724=10,参数统计!C724)</f>
        <v>0</v>
      </c>
      <c r="K724" s="10" t="b">
        <f>IF(参数统计!B724=11,参数统计!C724)</f>
        <v>0</v>
      </c>
      <c r="L724" s="10" t="b">
        <f>IF(参数统计!B724=12,参数统计!C724)</f>
        <v>0</v>
      </c>
      <c r="M724" s="10" t="b">
        <f>IF(参数统计!B724=13,参数统计!C724)</f>
        <v>0</v>
      </c>
      <c r="N724" s="10" t="b">
        <f>IF(参数统计!B724=14,参数统计!C724)</f>
        <v>0</v>
      </c>
      <c r="O724" s="10" t="b">
        <f>IF(参数统计!B724=15,参数统计!C724)</f>
        <v>0</v>
      </c>
      <c r="P724" s="10" t="b">
        <f>IF(参数统计!B724=16,参数统计!C724)</f>
        <v>0</v>
      </c>
      <c r="Q724" s="10" t="b">
        <f>IF(参数统计!B724=17,参数统计!C724)</f>
        <v>0</v>
      </c>
      <c r="R724" s="10" t="b">
        <f>IF(参数统计!B724=18,参数统计!C724)</f>
        <v>0</v>
      </c>
      <c r="S724" s="10" t="b">
        <f>IF(参数统计!B724=19,参数统计!C724)</f>
        <v>0</v>
      </c>
      <c r="T724" s="10" t="b">
        <f>IF(参数统计!B724=20,参数统计!C724)</f>
        <v>0</v>
      </c>
      <c r="U724" s="10" t="b">
        <f>IF(参数统计!B724=21,参数统计!C724)</f>
        <v>0</v>
      </c>
      <c r="V724" s="10" t="b">
        <f>IF(参数统计!B724=22,参数统计!C724)</f>
        <v>0</v>
      </c>
      <c r="W724" s="10" t="b">
        <f>IF(参数统计!B724=23,参数统计!C724)</f>
        <v>0</v>
      </c>
      <c r="X724" s="10" t="b">
        <f>IF(参数统计!B724=24,参数统计!C724)</f>
        <v>0</v>
      </c>
      <c r="Y724" s="10" t="b">
        <f>IF(参数统计!B724=25,参数统计!C724)</f>
        <v>0</v>
      </c>
      <c r="Z724" s="10" t="b">
        <f>IF(参数统计!B724=26,参数统计!C724)</f>
        <v>0</v>
      </c>
      <c r="AA724" s="10" t="b">
        <f>IF(参数统计!B724=27,参数统计!C724)</f>
        <v>0</v>
      </c>
      <c r="AB724" s="10" t="b">
        <f>IF(参数统计!B724=28,参数统计!C724)</f>
        <v>0</v>
      </c>
      <c r="AC724" s="10" t="b">
        <f>IF(参数统计!B724=29,参数统计!C724)</f>
        <v>0</v>
      </c>
      <c r="AD724" s="10" t="b">
        <f>IF(参数统计!B724=30,参数统计!C724)</f>
        <v>0</v>
      </c>
    </row>
    <row r="725" spans="1:30">
      <c r="A725" s="10" t="b">
        <f>IF(参数统计!B725=1,参数统计!C725)</f>
        <v>0</v>
      </c>
      <c r="B725" s="10" t="b">
        <f>IF(参数统计!B725=2,参数统计!C725)</f>
        <v>0</v>
      </c>
      <c r="C725" s="10" t="b">
        <f>IF(参数统计!B725=3,参数统计!C725)</f>
        <v>0</v>
      </c>
      <c r="D725" s="10" t="b">
        <f>IF(参数统计!B725=4,参数统计!C725)</f>
        <v>0</v>
      </c>
      <c r="E725" s="10" t="b">
        <f>IF(参数统计!B725=5,参数统计!C725)</f>
        <v>0</v>
      </c>
      <c r="F725" s="10" t="b">
        <f>IF(参数统计!B725=6,参数统计!C725)</f>
        <v>0</v>
      </c>
      <c r="G725" s="10" t="b">
        <f>IF(参数统计!B725=7,参数统计!C725)</f>
        <v>0</v>
      </c>
      <c r="H725" s="10" t="b">
        <f>IF(参数统计!B725=8,参数统计!C725)</f>
        <v>0</v>
      </c>
      <c r="I725" s="10" t="b">
        <f>IF(参数统计!B725=9,参数统计!C725)</f>
        <v>0</v>
      </c>
      <c r="J725" s="10" t="b">
        <f>IF(参数统计!B725=10,参数统计!C725)</f>
        <v>0</v>
      </c>
      <c r="K725" s="10" t="b">
        <f>IF(参数统计!B725=11,参数统计!C725)</f>
        <v>0</v>
      </c>
      <c r="L725" s="10" t="b">
        <f>IF(参数统计!B725=12,参数统计!C725)</f>
        <v>0</v>
      </c>
      <c r="M725" s="10" t="b">
        <f>IF(参数统计!B725=13,参数统计!C725)</f>
        <v>0</v>
      </c>
      <c r="N725" s="10" t="b">
        <f>IF(参数统计!B725=14,参数统计!C725)</f>
        <v>0</v>
      </c>
      <c r="O725" s="10" t="b">
        <f>IF(参数统计!B725=15,参数统计!C725)</f>
        <v>0</v>
      </c>
      <c r="P725" s="10" t="b">
        <f>IF(参数统计!B725=16,参数统计!C725)</f>
        <v>0</v>
      </c>
      <c r="Q725" s="10" t="b">
        <f>IF(参数统计!B725=17,参数统计!C725)</f>
        <v>0</v>
      </c>
      <c r="R725" s="10" t="b">
        <f>IF(参数统计!B725=18,参数统计!C725)</f>
        <v>0</v>
      </c>
      <c r="S725" s="10" t="b">
        <f>IF(参数统计!B725=19,参数统计!C725)</f>
        <v>0</v>
      </c>
      <c r="T725" s="10" t="b">
        <f>IF(参数统计!B725=20,参数统计!C725)</f>
        <v>0</v>
      </c>
      <c r="U725" s="10" t="b">
        <f>IF(参数统计!B725=21,参数统计!C725)</f>
        <v>0</v>
      </c>
      <c r="V725" s="10" t="b">
        <f>IF(参数统计!B725=22,参数统计!C725)</f>
        <v>0</v>
      </c>
      <c r="W725" s="10" t="b">
        <f>IF(参数统计!B725=23,参数统计!C725)</f>
        <v>0</v>
      </c>
      <c r="X725" s="10" t="b">
        <f>IF(参数统计!B725=24,参数统计!C725)</f>
        <v>0</v>
      </c>
      <c r="Y725" s="10" t="b">
        <f>IF(参数统计!B725=25,参数统计!C725)</f>
        <v>0</v>
      </c>
      <c r="Z725" s="10" t="b">
        <f>IF(参数统计!B725=26,参数统计!C725)</f>
        <v>0</v>
      </c>
      <c r="AA725" s="10" t="b">
        <f>IF(参数统计!B725=27,参数统计!C725)</f>
        <v>0</v>
      </c>
      <c r="AB725" s="10" t="b">
        <f>IF(参数统计!B725=28,参数统计!C725)</f>
        <v>0</v>
      </c>
      <c r="AC725" s="10" t="b">
        <f>IF(参数统计!B725=29,参数统计!C725)</f>
        <v>0</v>
      </c>
      <c r="AD725" s="10" t="b">
        <f>IF(参数统计!B725=30,参数统计!C725)</f>
        <v>0</v>
      </c>
    </row>
    <row r="726" spans="1:30">
      <c r="A726" s="10" t="b">
        <f>IF(参数统计!B726=1,参数统计!C726)</f>
        <v>0</v>
      </c>
      <c r="B726" s="10" t="b">
        <f>IF(参数统计!B726=2,参数统计!C726)</f>
        <v>0</v>
      </c>
      <c r="C726" s="10" t="b">
        <f>IF(参数统计!B726=3,参数统计!C726)</f>
        <v>0</v>
      </c>
      <c r="D726" s="10" t="b">
        <f>IF(参数统计!B726=4,参数统计!C726)</f>
        <v>0</v>
      </c>
      <c r="E726" s="10" t="b">
        <f>IF(参数统计!B726=5,参数统计!C726)</f>
        <v>0</v>
      </c>
      <c r="F726" s="10" t="b">
        <f>IF(参数统计!B726=6,参数统计!C726)</f>
        <v>0</v>
      </c>
      <c r="G726" s="10" t="b">
        <f>IF(参数统计!B726=7,参数统计!C726)</f>
        <v>0</v>
      </c>
      <c r="H726" s="10" t="b">
        <f>IF(参数统计!B726=8,参数统计!C726)</f>
        <v>0</v>
      </c>
      <c r="I726" s="10" t="b">
        <f>IF(参数统计!B726=9,参数统计!C726)</f>
        <v>0</v>
      </c>
      <c r="J726" s="10" t="b">
        <f>IF(参数统计!B726=10,参数统计!C726)</f>
        <v>0</v>
      </c>
      <c r="K726" s="10" t="b">
        <f>IF(参数统计!B726=11,参数统计!C726)</f>
        <v>0</v>
      </c>
      <c r="L726" s="10" t="b">
        <f>IF(参数统计!B726=12,参数统计!C726)</f>
        <v>0</v>
      </c>
      <c r="M726" s="10" t="b">
        <f>IF(参数统计!B726=13,参数统计!C726)</f>
        <v>0</v>
      </c>
      <c r="N726" s="10" t="b">
        <f>IF(参数统计!B726=14,参数统计!C726)</f>
        <v>0</v>
      </c>
      <c r="O726" s="10" t="b">
        <f>IF(参数统计!B726=15,参数统计!C726)</f>
        <v>0</v>
      </c>
      <c r="P726" s="10" t="b">
        <f>IF(参数统计!B726=16,参数统计!C726)</f>
        <v>0</v>
      </c>
      <c r="Q726" s="10" t="b">
        <f>IF(参数统计!B726=17,参数统计!C726)</f>
        <v>0</v>
      </c>
      <c r="R726" s="10" t="b">
        <f>IF(参数统计!B726=18,参数统计!C726)</f>
        <v>0</v>
      </c>
      <c r="S726" s="10" t="b">
        <f>IF(参数统计!B726=19,参数统计!C726)</f>
        <v>0</v>
      </c>
      <c r="T726" s="10" t="b">
        <f>IF(参数统计!B726=20,参数统计!C726)</f>
        <v>0</v>
      </c>
      <c r="U726" s="10" t="b">
        <f>IF(参数统计!B726=21,参数统计!C726)</f>
        <v>0</v>
      </c>
      <c r="V726" s="10" t="b">
        <f>IF(参数统计!B726=22,参数统计!C726)</f>
        <v>0</v>
      </c>
      <c r="W726" s="10" t="b">
        <f>IF(参数统计!B726=23,参数统计!C726)</f>
        <v>0</v>
      </c>
      <c r="X726" s="10" t="b">
        <f>IF(参数统计!B726=24,参数统计!C726)</f>
        <v>0</v>
      </c>
      <c r="Y726" s="10" t="b">
        <f>IF(参数统计!B726=25,参数统计!C726)</f>
        <v>0</v>
      </c>
      <c r="Z726" s="10" t="b">
        <f>IF(参数统计!B726=26,参数统计!C726)</f>
        <v>0</v>
      </c>
      <c r="AA726" s="10" t="b">
        <f>IF(参数统计!B726=27,参数统计!C726)</f>
        <v>0</v>
      </c>
      <c r="AB726" s="10" t="b">
        <f>IF(参数统计!B726=28,参数统计!C726)</f>
        <v>0</v>
      </c>
      <c r="AC726" s="10" t="b">
        <f>IF(参数统计!B726=29,参数统计!C726)</f>
        <v>0</v>
      </c>
      <c r="AD726" s="10" t="b">
        <f>IF(参数统计!B726=30,参数统计!C726)</f>
        <v>0</v>
      </c>
    </row>
    <row r="727" spans="1:30">
      <c r="A727" s="10" t="b">
        <f>IF(参数统计!B727=1,参数统计!C727)</f>
        <v>0</v>
      </c>
      <c r="B727" s="10" t="b">
        <f>IF(参数统计!B727=2,参数统计!C727)</f>
        <v>0</v>
      </c>
      <c r="C727" s="10" t="b">
        <f>IF(参数统计!B727=3,参数统计!C727)</f>
        <v>0</v>
      </c>
      <c r="D727" s="10" t="b">
        <f>IF(参数统计!B727=4,参数统计!C727)</f>
        <v>0</v>
      </c>
      <c r="E727" s="10" t="b">
        <f>IF(参数统计!B727=5,参数统计!C727)</f>
        <v>0</v>
      </c>
      <c r="F727" s="10" t="b">
        <f>IF(参数统计!B727=6,参数统计!C727)</f>
        <v>0</v>
      </c>
      <c r="G727" s="10" t="b">
        <f>IF(参数统计!B727=7,参数统计!C727)</f>
        <v>0</v>
      </c>
      <c r="H727" s="10" t="b">
        <f>IF(参数统计!B727=8,参数统计!C727)</f>
        <v>0</v>
      </c>
      <c r="I727" s="10" t="b">
        <f>IF(参数统计!B727=9,参数统计!C727)</f>
        <v>0</v>
      </c>
      <c r="J727" s="10" t="b">
        <f>IF(参数统计!B727=10,参数统计!C727)</f>
        <v>0</v>
      </c>
      <c r="K727" s="10" t="b">
        <f>IF(参数统计!B727=11,参数统计!C727)</f>
        <v>0</v>
      </c>
      <c r="L727" s="10" t="b">
        <f>IF(参数统计!B727=12,参数统计!C727)</f>
        <v>0</v>
      </c>
      <c r="M727" s="10" t="b">
        <f>IF(参数统计!B727=13,参数统计!C727)</f>
        <v>0</v>
      </c>
      <c r="N727" s="10" t="b">
        <f>IF(参数统计!B727=14,参数统计!C727)</f>
        <v>0</v>
      </c>
      <c r="O727" s="10" t="b">
        <f>IF(参数统计!B727=15,参数统计!C727)</f>
        <v>0</v>
      </c>
      <c r="P727" s="10" t="b">
        <f>IF(参数统计!B727=16,参数统计!C727)</f>
        <v>0</v>
      </c>
      <c r="Q727" s="10" t="b">
        <f>IF(参数统计!B727=17,参数统计!C727)</f>
        <v>0</v>
      </c>
      <c r="R727" s="10" t="b">
        <f>IF(参数统计!B727=18,参数统计!C727)</f>
        <v>0</v>
      </c>
      <c r="S727" s="10" t="b">
        <f>IF(参数统计!B727=19,参数统计!C727)</f>
        <v>0</v>
      </c>
      <c r="T727" s="10" t="b">
        <f>IF(参数统计!B727=20,参数统计!C727)</f>
        <v>0</v>
      </c>
      <c r="U727" s="10" t="b">
        <f>IF(参数统计!B727=21,参数统计!C727)</f>
        <v>0</v>
      </c>
      <c r="V727" s="10" t="b">
        <f>IF(参数统计!B727=22,参数统计!C727)</f>
        <v>0</v>
      </c>
      <c r="W727" s="10" t="b">
        <f>IF(参数统计!B727=23,参数统计!C727)</f>
        <v>0</v>
      </c>
      <c r="X727" s="10" t="b">
        <f>IF(参数统计!B727=24,参数统计!C727)</f>
        <v>0</v>
      </c>
      <c r="Y727" s="10" t="b">
        <f>IF(参数统计!B727=25,参数统计!C727)</f>
        <v>0</v>
      </c>
      <c r="Z727" s="10" t="b">
        <f>IF(参数统计!B727=26,参数统计!C727)</f>
        <v>0</v>
      </c>
      <c r="AA727" s="10" t="b">
        <f>IF(参数统计!B727=27,参数统计!C727)</f>
        <v>0</v>
      </c>
      <c r="AB727" s="10" t="b">
        <f>IF(参数统计!B727=28,参数统计!C727)</f>
        <v>0</v>
      </c>
      <c r="AC727" s="10" t="b">
        <f>IF(参数统计!B727=29,参数统计!C727)</f>
        <v>0</v>
      </c>
      <c r="AD727" s="10" t="b">
        <f>IF(参数统计!B727=30,参数统计!C727)</f>
        <v>0</v>
      </c>
    </row>
    <row r="728" spans="1:30">
      <c r="A728" s="10" t="b">
        <f>IF(参数统计!B728=1,参数统计!C728)</f>
        <v>0</v>
      </c>
      <c r="B728" s="10" t="b">
        <f>IF(参数统计!B728=2,参数统计!C728)</f>
        <v>0</v>
      </c>
      <c r="C728" s="10" t="b">
        <f>IF(参数统计!B728=3,参数统计!C728)</f>
        <v>0</v>
      </c>
      <c r="D728" s="10" t="b">
        <f>IF(参数统计!B728=4,参数统计!C728)</f>
        <v>0</v>
      </c>
      <c r="E728" s="10" t="b">
        <f>IF(参数统计!B728=5,参数统计!C728)</f>
        <v>0</v>
      </c>
      <c r="F728" s="10" t="b">
        <f>IF(参数统计!B728=6,参数统计!C728)</f>
        <v>0</v>
      </c>
      <c r="G728" s="10" t="b">
        <f>IF(参数统计!B728=7,参数统计!C728)</f>
        <v>0</v>
      </c>
      <c r="H728" s="10" t="b">
        <f>IF(参数统计!B728=8,参数统计!C728)</f>
        <v>0</v>
      </c>
      <c r="I728" s="10" t="b">
        <f>IF(参数统计!B728=9,参数统计!C728)</f>
        <v>0</v>
      </c>
      <c r="J728" s="10" t="b">
        <f>IF(参数统计!B728=10,参数统计!C728)</f>
        <v>0</v>
      </c>
      <c r="K728" s="10" t="b">
        <f>IF(参数统计!B728=11,参数统计!C728)</f>
        <v>0</v>
      </c>
      <c r="L728" s="10" t="b">
        <f>IF(参数统计!B728=12,参数统计!C728)</f>
        <v>0</v>
      </c>
      <c r="M728" s="10" t="b">
        <f>IF(参数统计!B728=13,参数统计!C728)</f>
        <v>0</v>
      </c>
      <c r="N728" s="10" t="b">
        <f>IF(参数统计!B728=14,参数统计!C728)</f>
        <v>0</v>
      </c>
      <c r="O728" s="10" t="b">
        <f>IF(参数统计!B728=15,参数统计!C728)</f>
        <v>0</v>
      </c>
      <c r="P728" s="10" t="b">
        <f>IF(参数统计!B728=16,参数统计!C728)</f>
        <v>0</v>
      </c>
      <c r="Q728" s="10" t="b">
        <f>IF(参数统计!B728=17,参数统计!C728)</f>
        <v>0</v>
      </c>
      <c r="R728" s="10" t="b">
        <f>IF(参数统计!B728=18,参数统计!C728)</f>
        <v>0</v>
      </c>
      <c r="S728" s="10" t="b">
        <f>IF(参数统计!B728=19,参数统计!C728)</f>
        <v>0</v>
      </c>
      <c r="T728" s="10" t="b">
        <f>IF(参数统计!B728=20,参数统计!C728)</f>
        <v>0</v>
      </c>
      <c r="U728" s="10" t="b">
        <f>IF(参数统计!B728=21,参数统计!C728)</f>
        <v>0</v>
      </c>
      <c r="V728" s="10" t="b">
        <f>IF(参数统计!B728=22,参数统计!C728)</f>
        <v>0</v>
      </c>
      <c r="W728" s="10" t="b">
        <f>IF(参数统计!B728=23,参数统计!C728)</f>
        <v>0</v>
      </c>
      <c r="X728" s="10" t="b">
        <f>IF(参数统计!B728=24,参数统计!C728)</f>
        <v>0</v>
      </c>
      <c r="Y728" s="10" t="b">
        <f>IF(参数统计!B728=25,参数统计!C728)</f>
        <v>0</v>
      </c>
      <c r="Z728" s="10" t="b">
        <f>IF(参数统计!B728=26,参数统计!C728)</f>
        <v>0</v>
      </c>
      <c r="AA728" s="10" t="b">
        <f>IF(参数统计!B728=27,参数统计!C728)</f>
        <v>0</v>
      </c>
      <c r="AB728" s="10" t="b">
        <f>IF(参数统计!B728=28,参数统计!C728)</f>
        <v>0</v>
      </c>
      <c r="AC728" s="10" t="b">
        <f>IF(参数统计!B728=29,参数统计!C728)</f>
        <v>0</v>
      </c>
      <c r="AD728" s="10" t="b">
        <f>IF(参数统计!B728=30,参数统计!C728)</f>
        <v>0</v>
      </c>
    </row>
    <row r="729" spans="1:30">
      <c r="A729" s="10" t="b">
        <f>IF(参数统计!B729=1,参数统计!C729)</f>
        <v>0</v>
      </c>
      <c r="B729" s="10" t="b">
        <f>IF(参数统计!B729=2,参数统计!C729)</f>
        <v>0</v>
      </c>
      <c r="C729" s="10" t="b">
        <f>IF(参数统计!B729=3,参数统计!C729)</f>
        <v>0</v>
      </c>
      <c r="D729" s="10" t="b">
        <f>IF(参数统计!B729=4,参数统计!C729)</f>
        <v>0</v>
      </c>
      <c r="E729" s="10" t="b">
        <f>IF(参数统计!B729=5,参数统计!C729)</f>
        <v>0</v>
      </c>
      <c r="F729" s="10" t="b">
        <f>IF(参数统计!B729=6,参数统计!C729)</f>
        <v>0</v>
      </c>
      <c r="G729" s="10" t="b">
        <f>IF(参数统计!B729=7,参数统计!C729)</f>
        <v>0</v>
      </c>
      <c r="H729" s="10" t="b">
        <f>IF(参数统计!B729=8,参数统计!C729)</f>
        <v>0</v>
      </c>
      <c r="I729" s="10" t="b">
        <f>IF(参数统计!B729=9,参数统计!C729)</f>
        <v>0</v>
      </c>
      <c r="J729" s="10" t="b">
        <f>IF(参数统计!B729=10,参数统计!C729)</f>
        <v>0</v>
      </c>
      <c r="K729" s="10" t="b">
        <f>IF(参数统计!B729=11,参数统计!C729)</f>
        <v>0</v>
      </c>
      <c r="L729" s="10" t="b">
        <f>IF(参数统计!B729=12,参数统计!C729)</f>
        <v>0</v>
      </c>
      <c r="M729" s="10" t="b">
        <f>IF(参数统计!B729=13,参数统计!C729)</f>
        <v>0</v>
      </c>
      <c r="N729" s="10" t="b">
        <f>IF(参数统计!B729=14,参数统计!C729)</f>
        <v>0</v>
      </c>
      <c r="O729" s="10" t="b">
        <f>IF(参数统计!B729=15,参数统计!C729)</f>
        <v>0</v>
      </c>
      <c r="P729" s="10" t="b">
        <f>IF(参数统计!B729=16,参数统计!C729)</f>
        <v>0</v>
      </c>
      <c r="Q729" s="10" t="b">
        <f>IF(参数统计!B729=17,参数统计!C729)</f>
        <v>0</v>
      </c>
      <c r="R729" s="10" t="b">
        <f>IF(参数统计!B729=18,参数统计!C729)</f>
        <v>0</v>
      </c>
      <c r="S729" s="10" t="b">
        <f>IF(参数统计!B729=19,参数统计!C729)</f>
        <v>0</v>
      </c>
      <c r="T729" s="10" t="b">
        <f>IF(参数统计!B729=20,参数统计!C729)</f>
        <v>0</v>
      </c>
      <c r="U729" s="10" t="b">
        <f>IF(参数统计!B729=21,参数统计!C729)</f>
        <v>0</v>
      </c>
      <c r="V729" s="10" t="b">
        <f>IF(参数统计!B729=22,参数统计!C729)</f>
        <v>0</v>
      </c>
      <c r="W729" s="10" t="b">
        <f>IF(参数统计!B729=23,参数统计!C729)</f>
        <v>0</v>
      </c>
      <c r="X729" s="10" t="b">
        <f>IF(参数统计!B729=24,参数统计!C729)</f>
        <v>0</v>
      </c>
      <c r="Y729" s="10" t="b">
        <f>IF(参数统计!B729=25,参数统计!C729)</f>
        <v>0</v>
      </c>
      <c r="Z729" s="10" t="b">
        <f>IF(参数统计!B729=26,参数统计!C729)</f>
        <v>0</v>
      </c>
      <c r="AA729" s="10" t="b">
        <f>IF(参数统计!B729=27,参数统计!C729)</f>
        <v>0</v>
      </c>
      <c r="AB729" s="10" t="b">
        <f>IF(参数统计!B729=28,参数统计!C729)</f>
        <v>0</v>
      </c>
      <c r="AC729" s="10" t="b">
        <f>IF(参数统计!B729=29,参数统计!C729)</f>
        <v>0</v>
      </c>
      <c r="AD729" s="10" t="b">
        <f>IF(参数统计!B729=30,参数统计!C729)</f>
        <v>0</v>
      </c>
    </row>
    <row r="730" spans="1:30">
      <c r="A730" s="10" t="b">
        <f>IF(参数统计!B730=1,参数统计!C730)</f>
        <v>0</v>
      </c>
      <c r="B730" s="10" t="b">
        <f>IF(参数统计!B730=2,参数统计!C730)</f>
        <v>0</v>
      </c>
      <c r="C730" s="10" t="b">
        <f>IF(参数统计!B730=3,参数统计!C730)</f>
        <v>0</v>
      </c>
      <c r="D730" s="10" t="b">
        <f>IF(参数统计!B730=4,参数统计!C730)</f>
        <v>0</v>
      </c>
      <c r="E730" s="10" t="b">
        <f>IF(参数统计!B730=5,参数统计!C730)</f>
        <v>0</v>
      </c>
      <c r="F730" s="10" t="b">
        <f>IF(参数统计!B730=6,参数统计!C730)</f>
        <v>0</v>
      </c>
      <c r="G730" s="10" t="b">
        <f>IF(参数统计!B730=7,参数统计!C730)</f>
        <v>0</v>
      </c>
      <c r="H730" s="10" t="b">
        <f>IF(参数统计!B730=8,参数统计!C730)</f>
        <v>0</v>
      </c>
      <c r="I730" s="10" t="b">
        <f>IF(参数统计!B730=9,参数统计!C730)</f>
        <v>0</v>
      </c>
      <c r="J730" s="10" t="b">
        <f>IF(参数统计!B730=10,参数统计!C730)</f>
        <v>0</v>
      </c>
      <c r="K730" s="10" t="b">
        <f>IF(参数统计!B730=11,参数统计!C730)</f>
        <v>0</v>
      </c>
      <c r="L730" s="10" t="b">
        <f>IF(参数统计!B730=12,参数统计!C730)</f>
        <v>0</v>
      </c>
      <c r="M730" s="10" t="b">
        <f>IF(参数统计!B730=13,参数统计!C730)</f>
        <v>0</v>
      </c>
      <c r="N730" s="10" t="b">
        <f>IF(参数统计!B730=14,参数统计!C730)</f>
        <v>0</v>
      </c>
      <c r="O730" s="10" t="b">
        <f>IF(参数统计!B730=15,参数统计!C730)</f>
        <v>0</v>
      </c>
      <c r="P730" s="10" t="b">
        <f>IF(参数统计!B730=16,参数统计!C730)</f>
        <v>0</v>
      </c>
      <c r="Q730" s="10" t="b">
        <f>IF(参数统计!B730=17,参数统计!C730)</f>
        <v>0</v>
      </c>
      <c r="R730" s="10" t="b">
        <f>IF(参数统计!B730=18,参数统计!C730)</f>
        <v>0</v>
      </c>
      <c r="S730" s="10" t="b">
        <f>IF(参数统计!B730=19,参数统计!C730)</f>
        <v>0</v>
      </c>
      <c r="T730" s="10" t="b">
        <f>IF(参数统计!B730=20,参数统计!C730)</f>
        <v>0</v>
      </c>
      <c r="U730" s="10" t="b">
        <f>IF(参数统计!B730=21,参数统计!C730)</f>
        <v>0</v>
      </c>
      <c r="V730" s="10" t="b">
        <f>IF(参数统计!B730=22,参数统计!C730)</f>
        <v>0</v>
      </c>
      <c r="W730" s="10" t="b">
        <f>IF(参数统计!B730=23,参数统计!C730)</f>
        <v>0</v>
      </c>
      <c r="X730" s="10" t="b">
        <f>IF(参数统计!B730=24,参数统计!C730)</f>
        <v>0</v>
      </c>
      <c r="Y730" s="10" t="b">
        <f>IF(参数统计!B730=25,参数统计!C730)</f>
        <v>0</v>
      </c>
      <c r="Z730" s="10" t="b">
        <f>IF(参数统计!B730=26,参数统计!C730)</f>
        <v>0</v>
      </c>
      <c r="AA730" s="10" t="b">
        <f>IF(参数统计!B730=27,参数统计!C730)</f>
        <v>0</v>
      </c>
      <c r="AB730" s="10" t="b">
        <f>IF(参数统计!B730=28,参数统计!C730)</f>
        <v>0</v>
      </c>
      <c r="AC730" s="10" t="b">
        <f>IF(参数统计!B730=29,参数统计!C730)</f>
        <v>0</v>
      </c>
      <c r="AD730" s="10" t="b">
        <f>IF(参数统计!B730=30,参数统计!C730)</f>
        <v>0</v>
      </c>
    </row>
    <row r="731" spans="1:30">
      <c r="A731" s="10" t="b">
        <f>IF(参数统计!B731=1,参数统计!C731)</f>
        <v>0</v>
      </c>
      <c r="B731" s="10" t="b">
        <f>IF(参数统计!B731=2,参数统计!C731)</f>
        <v>0</v>
      </c>
      <c r="C731" s="10" t="b">
        <f>IF(参数统计!B731=3,参数统计!C731)</f>
        <v>0</v>
      </c>
      <c r="D731" s="10" t="b">
        <f>IF(参数统计!B731=4,参数统计!C731)</f>
        <v>0</v>
      </c>
      <c r="E731" s="10" t="b">
        <f>IF(参数统计!B731=5,参数统计!C731)</f>
        <v>0</v>
      </c>
      <c r="F731" s="10" t="b">
        <f>IF(参数统计!B731=6,参数统计!C731)</f>
        <v>0</v>
      </c>
      <c r="G731" s="10" t="b">
        <f>IF(参数统计!B731=7,参数统计!C731)</f>
        <v>0</v>
      </c>
      <c r="H731" s="10" t="b">
        <f>IF(参数统计!B731=8,参数统计!C731)</f>
        <v>0</v>
      </c>
      <c r="I731" s="10" t="b">
        <f>IF(参数统计!B731=9,参数统计!C731)</f>
        <v>0</v>
      </c>
      <c r="J731" s="10" t="b">
        <f>IF(参数统计!B731=10,参数统计!C731)</f>
        <v>0</v>
      </c>
      <c r="K731" s="10" t="b">
        <f>IF(参数统计!B731=11,参数统计!C731)</f>
        <v>0</v>
      </c>
      <c r="L731" s="10" t="b">
        <f>IF(参数统计!B731=12,参数统计!C731)</f>
        <v>0</v>
      </c>
      <c r="M731" s="10" t="b">
        <f>IF(参数统计!B731=13,参数统计!C731)</f>
        <v>0</v>
      </c>
      <c r="N731" s="10" t="b">
        <f>IF(参数统计!B731=14,参数统计!C731)</f>
        <v>0</v>
      </c>
      <c r="O731" s="10" t="b">
        <f>IF(参数统计!B731=15,参数统计!C731)</f>
        <v>0</v>
      </c>
      <c r="P731" s="10" t="b">
        <f>IF(参数统计!B731=16,参数统计!C731)</f>
        <v>0</v>
      </c>
      <c r="Q731" s="10" t="b">
        <f>IF(参数统计!B731=17,参数统计!C731)</f>
        <v>0</v>
      </c>
      <c r="R731" s="10" t="b">
        <f>IF(参数统计!B731=18,参数统计!C731)</f>
        <v>0</v>
      </c>
      <c r="S731" s="10" t="b">
        <f>IF(参数统计!B731=19,参数统计!C731)</f>
        <v>0</v>
      </c>
      <c r="T731" s="10" t="b">
        <f>IF(参数统计!B731=20,参数统计!C731)</f>
        <v>0</v>
      </c>
      <c r="U731" s="10" t="b">
        <f>IF(参数统计!B731=21,参数统计!C731)</f>
        <v>0</v>
      </c>
      <c r="V731" s="10" t="b">
        <f>IF(参数统计!B731=22,参数统计!C731)</f>
        <v>0</v>
      </c>
      <c r="W731" s="10" t="b">
        <f>IF(参数统计!B731=23,参数统计!C731)</f>
        <v>0</v>
      </c>
      <c r="X731" s="10" t="b">
        <f>IF(参数统计!B731=24,参数统计!C731)</f>
        <v>0</v>
      </c>
      <c r="Y731" s="10" t="b">
        <f>IF(参数统计!B731=25,参数统计!C731)</f>
        <v>0</v>
      </c>
      <c r="Z731" s="10" t="b">
        <f>IF(参数统计!B731=26,参数统计!C731)</f>
        <v>0</v>
      </c>
      <c r="AA731" s="10" t="b">
        <f>IF(参数统计!B731=27,参数统计!C731)</f>
        <v>0</v>
      </c>
      <c r="AB731" s="10" t="b">
        <f>IF(参数统计!B731=28,参数统计!C731)</f>
        <v>0</v>
      </c>
      <c r="AC731" s="10" t="b">
        <f>IF(参数统计!B731=29,参数统计!C731)</f>
        <v>0</v>
      </c>
      <c r="AD731" s="10" t="b">
        <f>IF(参数统计!B731=30,参数统计!C731)</f>
        <v>0</v>
      </c>
    </row>
    <row r="732" spans="1:30">
      <c r="A732" s="10" t="b">
        <f>IF(参数统计!B732=1,参数统计!C732)</f>
        <v>0</v>
      </c>
      <c r="B732" s="10" t="b">
        <f>IF(参数统计!B732=2,参数统计!C732)</f>
        <v>0</v>
      </c>
      <c r="C732" s="10" t="b">
        <f>IF(参数统计!B732=3,参数统计!C732)</f>
        <v>0</v>
      </c>
      <c r="D732" s="10" t="b">
        <f>IF(参数统计!B732=4,参数统计!C732)</f>
        <v>0</v>
      </c>
      <c r="E732" s="10" t="b">
        <f>IF(参数统计!B732=5,参数统计!C732)</f>
        <v>0</v>
      </c>
      <c r="F732" s="10" t="b">
        <f>IF(参数统计!B732=6,参数统计!C732)</f>
        <v>0</v>
      </c>
      <c r="G732" s="10" t="b">
        <f>IF(参数统计!B732=7,参数统计!C732)</f>
        <v>0</v>
      </c>
      <c r="H732" s="10" t="b">
        <f>IF(参数统计!B732=8,参数统计!C732)</f>
        <v>0</v>
      </c>
      <c r="I732" s="10" t="b">
        <f>IF(参数统计!B732=9,参数统计!C732)</f>
        <v>0</v>
      </c>
      <c r="J732" s="10" t="b">
        <f>IF(参数统计!B732=10,参数统计!C732)</f>
        <v>0</v>
      </c>
      <c r="K732" s="10" t="b">
        <f>IF(参数统计!B732=11,参数统计!C732)</f>
        <v>0</v>
      </c>
      <c r="L732" s="10" t="b">
        <f>IF(参数统计!B732=12,参数统计!C732)</f>
        <v>0</v>
      </c>
      <c r="M732" s="10" t="b">
        <f>IF(参数统计!B732=13,参数统计!C732)</f>
        <v>0</v>
      </c>
      <c r="N732" s="10" t="b">
        <f>IF(参数统计!B732=14,参数统计!C732)</f>
        <v>0</v>
      </c>
      <c r="O732" s="10" t="b">
        <f>IF(参数统计!B732=15,参数统计!C732)</f>
        <v>0</v>
      </c>
      <c r="P732" s="10" t="b">
        <f>IF(参数统计!B732=16,参数统计!C732)</f>
        <v>0</v>
      </c>
      <c r="Q732" s="10" t="b">
        <f>IF(参数统计!B732=17,参数统计!C732)</f>
        <v>0</v>
      </c>
      <c r="R732" s="10" t="b">
        <f>IF(参数统计!B732=18,参数统计!C732)</f>
        <v>0</v>
      </c>
      <c r="S732" s="10" t="b">
        <f>IF(参数统计!B732=19,参数统计!C732)</f>
        <v>0</v>
      </c>
      <c r="T732" s="10" t="b">
        <f>IF(参数统计!B732=20,参数统计!C732)</f>
        <v>0</v>
      </c>
      <c r="U732" s="10" t="b">
        <f>IF(参数统计!B732=21,参数统计!C732)</f>
        <v>0</v>
      </c>
      <c r="V732" s="10" t="b">
        <f>IF(参数统计!B732=22,参数统计!C732)</f>
        <v>0</v>
      </c>
      <c r="W732" s="10" t="b">
        <f>IF(参数统计!B732=23,参数统计!C732)</f>
        <v>0</v>
      </c>
      <c r="X732" s="10" t="b">
        <f>IF(参数统计!B732=24,参数统计!C732)</f>
        <v>0</v>
      </c>
      <c r="Y732" s="10" t="b">
        <f>IF(参数统计!B732=25,参数统计!C732)</f>
        <v>0</v>
      </c>
      <c r="Z732" s="10" t="b">
        <f>IF(参数统计!B732=26,参数统计!C732)</f>
        <v>0</v>
      </c>
      <c r="AA732" s="10" t="b">
        <f>IF(参数统计!B732=27,参数统计!C732)</f>
        <v>0</v>
      </c>
      <c r="AB732" s="10" t="b">
        <f>IF(参数统计!B732=28,参数统计!C732)</f>
        <v>0</v>
      </c>
      <c r="AC732" s="10" t="b">
        <f>IF(参数统计!B732=29,参数统计!C732)</f>
        <v>0</v>
      </c>
      <c r="AD732" s="10" t="b">
        <f>IF(参数统计!B732=30,参数统计!C732)</f>
        <v>0</v>
      </c>
    </row>
    <row r="733" spans="1:30">
      <c r="A733" s="10" t="b">
        <f>IF(参数统计!B733=1,参数统计!C733)</f>
        <v>0</v>
      </c>
      <c r="B733" s="10" t="b">
        <f>IF(参数统计!B733=2,参数统计!C733)</f>
        <v>0</v>
      </c>
      <c r="C733" s="10" t="b">
        <f>IF(参数统计!B733=3,参数统计!C733)</f>
        <v>0</v>
      </c>
      <c r="D733" s="10" t="b">
        <f>IF(参数统计!B733=4,参数统计!C733)</f>
        <v>0</v>
      </c>
      <c r="E733" s="10" t="b">
        <f>IF(参数统计!B733=5,参数统计!C733)</f>
        <v>0</v>
      </c>
      <c r="F733" s="10" t="b">
        <f>IF(参数统计!B733=6,参数统计!C733)</f>
        <v>0</v>
      </c>
      <c r="G733" s="10" t="b">
        <f>IF(参数统计!B733=7,参数统计!C733)</f>
        <v>0</v>
      </c>
      <c r="H733" s="10" t="b">
        <f>IF(参数统计!B733=8,参数统计!C733)</f>
        <v>0</v>
      </c>
      <c r="I733" s="10" t="b">
        <f>IF(参数统计!B733=9,参数统计!C733)</f>
        <v>0</v>
      </c>
      <c r="J733" s="10" t="b">
        <f>IF(参数统计!B733=10,参数统计!C733)</f>
        <v>0</v>
      </c>
      <c r="K733" s="10" t="b">
        <f>IF(参数统计!B733=11,参数统计!C733)</f>
        <v>0</v>
      </c>
      <c r="L733" s="10" t="b">
        <f>IF(参数统计!B733=12,参数统计!C733)</f>
        <v>0</v>
      </c>
      <c r="M733" s="10" t="b">
        <f>IF(参数统计!B733=13,参数统计!C733)</f>
        <v>0</v>
      </c>
      <c r="N733" s="10" t="b">
        <f>IF(参数统计!B733=14,参数统计!C733)</f>
        <v>0</v>
      </c>
      <c r="O733" s="10" t="b">
        <f>IF(参数统计!B733=15,参数统计!C733)</f>
        <v>0</v>
      </c>
      <c r="P733" s="10" t="b">
        <f>IF(参数统计!B733=16,参数统计!C733)</f>
        <v>0</v>
      </c>
      <c r="Q733" s="10" t="b">
        <f>IF(参数统计!B733=17,参数统计!C733)</f>
        <v>0</v>
      </c>
      <c r="R733" s="10" t="b">
        <f>IF(参数统计!B733=18,参数统计!C733)</f>
        <v>0</v>
      </c>
      <c r="S733" s="10" t="b">
        <f>IF(参数统计!B733=19,参数统计!C733)</f>
        <v>0</v>
      </c>
      <c r="T733" s="10" t="b">
        <f>IF(参数统计!B733=20,参数统计!C733)</f>
        <v>0</v>
      </c>
      <c r="U733" s="10" t="b">
        <f>IF(参数统计!B733=21,参数统计!C733)</f>
        <v>0</v>
      </c>
      <c r="V733" s="10" t="b">
        <f>IF(参数统计!B733=22,参数统计!C733)</f>
        <v>0</v>
      </c>
      <c r="W733" s="10" t="b">
        <f>IF(参数统计!B733=23,参数统计!C733)</f>
        <v>0</v>
      </c>
      <c r="X733" s="10" t="b">
        <f>IF(参数统计!B733=24,参数统计!C733)</f>
        <v>0</v>
      </c>
      <c r="Y733" s="10" t="b">
        <f>IF(参数统计!B733=25,参数统计!C733)</f>
        <v>0</v>
      </c>
      <c r="Z733" s="10" t="b">
        <f>IF(参数统计!B733=26,参数统计!C733)</f>
        <v>0</v>
      </c>
      <c r="AA733" s="10" t="b">
        <f>IF(参数统计!B733=27,参数统计!C733)</f>
        <v>0</v>
      </c>
      <c r="AB733" s="10" t="b">
        <f>IF(参数统计!B733=28,参数统计!C733)</f>
        <v>0</v>
      </c>
      <c r="AC733" s="10" t="b">
        <f>IF(参数统计!B733=29,参数统计!C733)</f>
        <v>0</v>
      </c>
      <c r="AD733" s="10" t="b">
        <f>IF(参数统计!B733=30,参数统计!C733)</f>
        <v>0</v>
      </c>
    </row>
    <row r="734" spans="1:30">
      <c r="A734" s="10" t="b">
        <f>IF(参数统计!B734=1,参数统计!C734)</f>
        <v>0</v>
      </c>
      <c r="B734" s="10" t="b">
        <f>IF(参数统计!B734=2,参数统计!C734)</f>
        <v>0</v>
      </c>
      <c r="C734" s="10" t="b">
        <f>IF(参数统计!B734=3,参数统计!C734)</f>
        <v>0</v>
      </c>
      <c r="D734" s="10" t="b">
        <f>IF(参数统计!B734=4,参数统计!C734)</f>
        <v>0</v>
      </c>
      <c r="E734" s="10" t="b">
        <f>IF(参数统计!B734=5,参数统计!C734)</f>
        <v>0</v>
      </c>
      <c r="F734" s="10" t="b">
        <f>IF(参数统计!B734=6,参数统计!C734)</f>
        <v>0</v>
      </c>
      <c r="G734" s="10" t="b">
        <f>IF(参数统计!B734=7,参数统计!C734)</f>
        <v>0</v>
      </c>
      <c r="H734" s="10" t="b">
        <f>IF(参数统计!B734=8,参数统计!C734)</f>
        <v>0</v>
      </c>
      <c r="I734" s="10" t="b">
        <f>IF(参数统计!B734=9,参数统计!C734)</f>
        <v>0</v>
      </c>
      <c r="J734" s="10" t="b">
        <f>IF(参数统计!B734=10,参数统计!C734)</f>
        <v>0</v>
      </c>
      <c r="K734" s="10" t="b">
        <f>IF(参数统计!B734=11,参数统计!C734)</f>
        <v>0</v>
      </c>
      <c r="L734" s="10" t="b">
        <f>IF(参数统计!B734=12,参数统计!C734)</f>
        <v>0</v>
      </c>
      <c r="M734" s="10" t="b">
        <f>IF(参数统计!B734=13,参数统计!C734)</f>
        <v>0</v>
      </c>
      <c r="N734" s="10" t="b">
        <f>IF(参数统计!B734=14,参数统计!C734)</f>
        <v>0</v>
      </c>
      <c r="O734" s="10" t="b">
        <f>IF(参数统计!B734=15,参数统计!C734)</f>
        <v>0</v>
      </c>
      <c r="P734" s="10" t="b">
        <f>IF(参数统计!B734=16,参数统计!C734)</f>
        <v>0</v>
      </c>
      <c r="Q734" s="10" t="b">
        <f>IF(参数统计!B734=17,参数统计!C734)</f>
        <v>0</v>
      </c>
      <c r="R734" s="10" t="b">
        <f>IF(参数统计!B734=18,参数统计!C734)</f>
        <v>0</v>
      </c>
      <c r="S734" s="10" t="b">
        <f>IF(参数统计!B734=19,参数统计!C734)</f>
        <v>0</v>
      </c>
      <c r="T734" s="10" t="b">
        <f>IF(参数统计!B734=20,参数统计!C734)</f>
        <v>0</v>
      </c>
      <c r="U734" s="10" t="b">
        <f>IF(参数统计!B734=21,参数统计!C734)</f>
        <v>0</v>
      </c>
      <c r="V734" s="10" t="b">
        <f>IF(参数统计!B734=22,参数统计!C734)</f>
        <v>0</v>
      </c>
      <c r="W734" s="10" t="b">
        <f>IF(参数统计!B734=23,参数统计!C734)</f>
        <v>0</v>
      </c>
      <c r="X734" s="10" t="b">
        <f>IF(参数统计!B734=24,参数统计!C734)</f>
        <v>0</v>
      </c>
      <c r="Y734" s="10" t="b">
        <f>IF(参数统计!B734=25,参数统计!C734)</f>
        <v>0</v>
      </c>
      <c r="Z734" s="10" t="b">
        <f>IF(参数统计!B734=26,参数统计!C734)</f>
        <v>0</v>
      </c>
      <c r="AA734" s="10" t="b">
        <f>IF(参数统计!B734=27,参数统计!C734)</f>
        <v>0</v>
      </c>
      <c r="AB734" s="10" t="b">
        <f>IF(参数统计!B734=28,参数统计!C734)</f>
        <v>0</v>
      </c>
      <c r="AC734" s="10" t="b">
        <f>IF(参数统计!B734=29,参数统计!C734)</f>
        <v>0</v>
      </c>
      <c r="AD734" s="10" t="b">
        <f>IF(参数统计!B734=30,参数统计!C734)</f>
        <v>0</v>
      </c>
    </row>
    <row r="735" spans="1:30">
      <c r="A735" s="10" t="b">
        <f>IF(参数统计!B735=1,参数统计!C735)</f>
        <v>0</v>
      </c>
      <c r="B735" s="10" t="b">
        <f>IF(参数统计!B735=2,参数统计!C735)</f>
        <v>0</v>
      </c>
      <c r="C735" s="10" t="b">
        <f>IF(参数统计!B735=3,参数统计!C735)</f>
        <v>0</v>
      </c>
      <c r="D735" s="10" t="b">
        <f>IF(参数统计!B735=4,参数统计!C735)</f>
        <v>0</v>
      </c>
      <c r="E735" s="10" t="b">
        <f>IF(参数统计!B735=5,参数统计!C735)</f>
        <v>0</v>
      </c>
      <c r="F735" s="10" t="b">
        <f>IF(参数统计!B735=6,参数统计!C735)</f>
        <v>0</v>
      </c>
      <c r="G735" s="10" t="b">
        <f>IF(参数统计!B735=7,参数统计!C735)</f>
        <v>0</v>
      </c>
      <c r="H735" s="10" t="b">
        <f>IF(参数统计!B735=8,参数统计!C735)</f>
        <v>0</v>
      </c>
      <c r="I735" s="10" t="b">
        <f>IF(参数统计!B735=9,参数统计!C735)</f>
        <v>0</v>
      </c>
      <c r="J735" s="10" t="b">
        <f>IF(参数统计!B735=10,参数统计!C735)</f>
        <v>0</v>
      </c>
      <c r="K735" s="10" t="b">
        <f>IF(参数统计!B735=11,参数统计!C735)</f>
        <v>0</v>
      </c>
      <c r="L735" s="10" t="b">
        <f>IF(参数统计!B735=12,参数统计!C735)</f>
        <v>0</v>
      </c>
      <c r="M735" s="10" t="b">
        <f>IF(参数统计!B735=13,参数统计!C735)</f>
        <v>0</v>
      </c>
      <c r="N735" s="10" t="b">
        <f>IF(参数统计!B735=14,参数统计!C735)</f>
        <v>0</v>
      </c>
      <c r="O735" s="10" t="b">
        <f>IF(参数统计!B735=15,参数统计!C735)</f>
        <v>0</v>
      </c>
      <c r="P735" s="10" t="b">
        <f>IF(参数统计!B735=16,参数统计!C735)</f>
        <v>0</v>
      </c>
      <c r="Q735" s="10" t="b">
        <f>IF(参数统计!B735=17,参数统计!C735)</f>
        <v>0</v>
      </c>
      <c r="R735" s="10" t="b">
        <f>IF(参数统计!B735=18,参数统计!C735)</f>
        <v>0</v>
      </c>
      <c r="S735" s="10" t="b">
        <f>IF(参数统计!B735=19,参数统计!C735)</f>
        <v>0</v>
      </c>
      <c r="T735" s="10" t="b">
        <f>IF(参数统计!B735=20,参数统计!C735)</f>
        <v>0</v>
      </c>
      <c r="U735" s="10" t="b">
        <f>IF(参数统计!B735=21,参数统计!C735)</f>
        <v>0</v>
      </c>
      <c r="V735" s="10" t="b">
        <f>IF(参数统计!B735=22,参数统计!C735)</f>
        <v>0</v>
      </c>
      <c r="W735" s="10" t="b">
        <f>IF(参数统计!B735=23,参数统计!C735)</f>
        <v>0</v>
      </c>
      <c r="X735" s="10" t="b">
        <f>IF(参数统计!B735=24,参数统计!C735)</f>
        <v>0</v>
      </c>
      <c r="Y735" s="10" t="b">
        <f>IF(参数统计!B735=25,参数统计!C735)</f>
        <v>0</v>
      </c>
      <c r="Z735" s="10" t="b">
        <f>IF(参数统计!B735=26,参数统计!C735)</f>
        <v>0</v>
      </c>
      <c r="AA735" s="10" t="b">
        <f>IF(参数统计!B735=27,参数统计!C735)</f>
        <v>0</v>
      </c>
      <c r="AB735" s="10" t="b">
        <f>IF(参数统计!B735=28,参数统计!C735)</f>
        <v>0</v>
      </c>
      <c r="AC735" s="10" t="b">
        <f>IF(参数统计!B735=29,参数统计!C735)</f>
        <v>0</v>
      </c>
      <c r="AD735" s="10" t="b">
        <f>IF(参数统计!B735=30,参数统计!C735)</f>
        <v>0</v>
      </c>
    </row>
    <row r="736" spans="1:30">
      <c r="A736" s="10" t="b">
        <f>IF(参数统计!B736=1,参数统计!C736)</f>
        <v>0</v>
      </c>
      <c r="B736" s="10" t="b">
        <f>IF(参数统计!B736=2,参数统计!C736)</f>
        <v>0</v>
      </c>
      <c r="C736" s="10" t="b">
        <f>IF(参数统计!B736=3,参数统计!C736)</f>
        <v>0</v>
      </c>
      <c r="D736" s="10" t="b">
        <f>IF(参数统计!B736=4,参数统计!C736)</f>
        <v>0</v>
      </c>
      <c r="E736" s="10" t="b">
        <f>IF(参数统计!B736=5,参数统计!C736)</f>
        <v>0</v>
      </c>
      <c r="F736" s="10" t="b">
        <f>IF(参数统计!B736=6,参数统计!C736)</f>
        <v>0</v>
      </c>
      <c r="G736" s="10" t="b">
        <f>IF(参数统计!B736=7,参数统计!C736)</f>
        <v>0</v>
      </c>
      <c r="H736" s="10" t="b">
        <f>IF(参数统计!B736=8,参数统计!C736)</f>
        <v>0</v>
      </c>
      <c r="I736" s="10" t="b">
        <f>IF(参数统计!B736=9,参数统计!C736)</f>
        <v>0</v>
      </c>
      <c r="J736" s="10" t="b">
        <f>IF(参数统计!B736=10,参数统计!C736)</f>
        <v>0</v>
      </c>
      <c r="K736" s="10" t="b">
        <f>IF(参数统计!B736=11,参数统计!C736)</f>
        <v>0</v>
      </c>
      <c r="L736" s="10" t="b">
        <f>IF(参数统计!B736=12,参数统计!C736)</f>
        <v>0</v>
      </c>
      <c r="M736" s="10" t="b">
        <f>IF(参数统计!B736=13,参数统计!C736)</f>
        <v>0</v>
      </c>
      <c r="N736" s="10" t="b">
        <f>IF(参数统计!B736=14,参数统计!C736)</f>
        <v>0</v>
      </c>
      <c r="O736" s="10" t="b">
        <f>IF(参数统计!B736=15,参数统计!C736)</f>
        <v>0</v>
      </c>
      <c r="P736" s="10" t="b">
        <f>IF(参数统计!B736=16,参数统计!C736)</f>
        <v>0</v>
      </c>
      <c r="Q736" s="10" t="b">
        <f>IF(参数统计!B736=17,参数统计!C736)</f>
        <v>0</v>
      </c>
      <c r="R736" s="10" t="b">
        <f>IF(参数统计!B736=18,参数统计!C736)</f>
        <v>0</v>
      </c>
      <c r="S736" s="10" t="b">
        <f>IF(参数统计!B736=19,参数统计!C736)</f>
        <v>0</v>
      </c>
      <c r="T736" s="10" t="b">
        <f>IF(参数统计!B736=20,参数统计!C736)</f>
        <v>0</v>
      </c>
      <c r="U736" s="10" t="b">
        <f>IF(参数统计!B736=21,参数统计!C736)</f>
        <v>0</v>
      </c>
      <c r="V736" s="10" t="b">
        <f>IF(参数统计!B736=22,参数统计!C736)</f>
        <v>0</v>
      </c>
      <c r="W736" s="10" t="b">
        <f>IF(参数统计!B736=23,参数统计!C736)</f>
        <v>0</v>
      </c>
      <c r="X736" s="10" t="b">
        <f>IF(参数统计!B736=24,参数统计!C736)</f>
        <v>0</v>
      </c>
      <c r="Y736" s="10" t="b">
        <f>IF(参数统计!B736=25,参数统计!C736)</f>
        <v>0</v>
      </c>
      <c r="Z736" s="10" t="b">
        <f>IF(参数统计!B736=26,参数统计!C736)</f>
        <v>0</v>
      </c>
      <c r="AA736" s="10" t="b">
        <f>IF(参数统计!B736=27,参数统计!C736)</f>
        <v>0</v>
      </c>
      <c r="AB736" s="10" t="b">
        <f>IF(参数统计!B736=28,参数统计!C736)</f>
        <v>0</v>
      </c>
      <c r="AC736" s="10" t="b">
        <f>IF(参数统计!B736=29,参数统计!C736)</f>
        <v>0</v>
      </c>
      <c r="AD736" s="10" t="b">
        <f>IF(参数统计!B736=30,参数统计!C736)</f>
        <v>0</v>
      </c>
    </row>
    <row r="737" spans="1:30">
      <c r="A737" s="10" t="b">
        <f>IF(参数统计!B737=1,参数统计!C737)</f>
        <v>0</v>
      </c>
      <c r="B737" s="10" t="b">
        <f>IF(参数统计!B737=2,参数统计!C737)</f>
        <v>0</v>
      </c>
      <c r="C737" s="10" t="b">
        <f>IF(参数统计!B737=3,参数统计!C737)</f>
        <v>0</v>
      </c>
      <c r="D737" s="10" t="b">
        <f>IF(参数统计!B737=4,参数统计!C737)</f>
        <v>0</v>
      </c>
      <c r="E737" s="10" t="b">
        <f>IF(参数统计!B737=5,参数统计!C737)</f>
        <v>0</v>
      </c>
      <c r="F737" s="10" t="b">
        <f>IF(参数统计!B737=6,参数统计!C737)</f>
        <v>0</v>
      </c>
      <c r="G737" s="10" t="b">
        <f>IF(参数统计!B737=7,参数统计!C737)</f>
        <v>0</v>
      </c>
      <c r="H737" s="10" t="b">
        <f>IF(参数统计!B737=8,参数统计!C737)</f>
        <v>0</v>
      </c>
      <c r="I737" s="10" t="b">
        <f>IF(参数统计!B737=9,参数统计!C737)</f>
        <v>0</v>
      </c>
      <c r="J737" s="10" t="b">
        <f>IF(参数统计!B737=10,参数统计!C737)</f>
        <v>0</v>
      </c>
      <c r="K737" s="10" t="b">
        <f>IF(参数统计!B737=11,参数统计!C737)</f>
        <v>0</v>
      </c>
      <c r="L737" s="10" t="b">
        <f>IF(参数统计!B737=12,参数统计!C737)</f>
        <v>0</v>
      </c>
      <c r="M737" s="10" t="b">
        <f>IF(参数统计!B737=13,参数统计!C737)</f>
        <v>0</v>
      </c>
      <c r="N737" s="10" t="b">
        <f>IF(参数统计!B737=14,参数统计!C737)</f>
        <v>0</v>
      </c>
      <c r="O737" s="10" t="b">
        <f>IF(参数统计!B737=15,参数统计!C737)</f>
        <v>0</v>
      </c>
      <c r="P737" s="10" t="b">
        <f>IF(参数统计!B737=16,参数统计!C737)</f>
        <v>0</v>
      </c>
      <c r="Q737" s="10" t="b">
        <f>IF(参数统计!B737=17,参数统计!C737)</f>
        <v>0</v>
      </c>
      <c r="R737" s="10" t="b">
        <f>IF(参数统计!B737=18,参数统计!C737)</f>
        <v>0</v>
      </c>
      <c r="S737" s="10" t="b">
        <f>IF(参数统计!B737=19,参数统计!C737)</f>
        <v>0</v>
      </c>
      <c r="T737" s="10" t="b">
        <f>IF(参数统计!B737=20,参数统计!C737)</f>
        <v>0</v>
      </c>
      <c r="U737" s="10" t="b">
        <f>IF(参数统计!B737=21,参数统计!C737)</f>
        <v>0</v>
      </c>
      <c r="V737" s="10" t="b">
        <f>IF(参数统计!B737=22,参数统计!C737)</f>
        <v>0</v>
      </c>
      <c r="W737" s="10" t="b">
        <f>IF(参数统计!B737=23,参数统计!C737)</f>
        <v>0</v>
      </c>
      <c r="X737" s="10" t="b">
        <f>IF(参数统计!B737=24,参数统计!C737)</f>
        <v>0</v>
      </c>
      <c r="Y737" s="10" t="b">
        <f>IF(参数统计!B737=25,参数统计!C737)</f>
        <v>0</v>
      </c>
      <c r="Z737" s="10" t="b">
        <f>IF(参数统计!B737=26,参数统计!C737)</f>
        <v>0</v>
      </c>
      <c r="AA737" s="10" t="b">
        <f>IF(参数统计!B737=27,参数统计!C737)</f>
        <v>0</v>
      </c>
      <c r="AB737" s="10" t="b">
        <f>IF(参数统计!B737=28,参数统计!C737)</f>
        <v>0</v>
      </c>
      <c r="AC737" s="10" t="b">
        <f>IF(参数统计!B737=29,参数统计!C737)</f>
        <v>0</v>
      </c>
      <c r="AD737" s="10" t="b">
        <f>IF(参数统计!B737=30,参数统计!C737)</f>
        <v>0</v>
      </c>
    </row>
    <row r="738" spans="1:30">
      <c r="A738" s="10" t="b">
        <f>IF(参数统计!B738=1,参数统计!C738)</f>
        <v>0</v>
      </c>
      <c r="B738" s="10" t="b">
        <f>IF(参数统计!B738=2,参数统计!C738)</f>
        <v>0</v>
      </c>
      <c r="C738" s="10" t="b">
        <f>IF(参数统计!B738=3,参数统计!C738)</f>
        <v>0</v>
      </c>
      <c r="D738" s="10" t="b">
        <f>IF(参数统计!B738=4,参数统计!C738)</f>
        <v>0</v>
      </c>
      <c r="E738" s="10" t="b">
        <f>IF(参数统计!B738=5,参数统计!C738)</f>
        <v>0</v>
      </c>
      <c r="F738" s="10" t="b">
        <f>IF(参数统计!B738=6,参数统计!C738)</f>
        <v>0</v>
      </c>
      <c r="G738" s="10" t="b">
        <f>IF(参数统计!B738=7,参数统计!C738)</f>
        <v>0</v>
      </c>
      <c r="H738" s="10" t="b">
        <f>IF(参数统计!B738=8,参数统计!C738)</f>
        <v>0</v>
      </c>
      <c r="I738" s="10" t="b">
        <f>IF(参数统计!B738=9,参数统计!C738)</f>
        <v>0</v>
      </c>
      <c r="J738" s="10" t="b">
        <f>IF(参数统计!B738=10,参数统计!C738)</f>
        <v>0</v>
      </c>
      <c r="K738" s="10" t="b">
        <f>IF(参数统计!B738=11,参数统计!C738)</f>
        <v>0</v>
      </c>
      <c r="L738" s="10" t="b">
        <f>IF(参数统计!B738=12,参数统计!C738)</f>
        <v>0</v>
      </c>
      <c r="M738" s="10" t="b">
        <f>IF(参数统计!B738=13,参数统计!C738)</f>
        <v>0</v>
      </c>
      <c r="N738" s="10" t="b">
        <f>IF(参数统计!B738=14,参数统计!C738)</f>
        <v>0</v>
      </c>
      <c r="O738" s="10" t="b">
        <f>IF(参数统计!B738=15,参数统计!C738)</f>
        <v>0</v>
      </c>
      <c r="P738" s="10" t="b">
        <f>IF(参数统计!B738=16,参数统计!C738)</f>
        <v>0</v>
      </c>
      <c r="Q738" s="10" t="b">
        <f>IF(参数统计!B738=17,参数统计!C738)</f>
        <v>0</v>
      </c>
      <c r="R738" s="10" t="b">
        <f>IF(参数统计!B738=18,参数统计!C738)</f>
        <v>0</v>
      </c>
      <c r="S738" s="10" t="b">
        <f>IF(参数统计!B738=19,参数统计!C738)</f>
        <v>0</v>
      </c>
      <c r="T738" s="10" t="b">
        <f>IF(参数统计!B738=20,参数统计!C738)</f>
        <v>0</v>
      </c>
      <c r="U738" s="10" t="b">
        <f>IF(参数统计!B738=21,参数统计!C738)</f>
        <v>0</v>
      </c>
      <c r="V738" s="10" t="b">
        <f>IF(参数统计!B738=22,参数统计!C738)</f>
        <v>0</v>
      </c>
      <c r="W738" s="10" t="b">
        <f>IF(参数统计!B738=23,参数统计!C738)</f>
        <v>0</v>
      </c>
      <c r="X738" s="10" t="b">
        <f>IF(参数统计!B738=24,参数统计!C738)</f>
        <v>0</v>
      </c>
      <c r="Y738" s="10" t="b">
        <f>IF(参数统计!B738=25,参数统计!C738)</f>
        <v>0</v>
      </c>
      <c r="Z738" s="10" t="b">
        <f>IF(参数统计!B738=26,参数统计!C738)</f>
        <v>0</v>
      </c>
      <c r="AA738" s="10" t="b">
        <f>IF(参数统计!B738=27,参数统计!C738)</f>
        <v>0</v>
      </c>
      <c r="AB738" s="10" t="b">
        <f>IF(参数统计!B738=28,参数统计!C738)</f>
        <v>0</v>
      </c>
      <c r="AC738" s="10" t="b">
        <f>IF(参数统计!B738=29,参数统计!C738)</f>
        <v>0</v>
      </c>
      <c r="AD738" s="10" t="b">
        <f>IF(参数统计!B738=30,参数统计!C738)</f>
        <v>0</v>
      </c>
    </row>
    <row r="739" spans="1:30">
      <c r="A739" s="10" t="b">
        <f>IF(参数统计!B739=1,参数统计!C739)</f>
        <v>0</v>
      </c>
      <c r="B739" s="10" t="b">
        <f>IF(参数统计!B739=2,参数统计!C739)</f>
        <v>0</v>
      </c>
      <c r="C739" s="10" t="b">
        <f>IF(参数统计!B739=3,参数统计!C739)</f>
        <v>0</v>
      </c>
      <c r="D739" s="10" t="b">
        <f>IF(参数统计!B739=4,参数统计!C739)</f>
        <v>0</v>
      </c>
      <c r="E739" s="10" t="b">
        <f>IF(参数统计!B739=5,参数统计!C739)</f>
        <v>0</v>
      </c>
      <c r="F739" s="10" t="b">
        <f>IF(参数统计!B739=6,参数统计!C739)</f>
        <v>0</v>
      </c>
      <c r="G739" s="10" t="b">
        <f>IF(参数统计!B739=7,参数统计!C739)</f>
        <v>0</v>
      </c>
      <c r="H739" s="10" t="b">
        <f>IF(参数统计!B739=8,参数统计!C739)</f>
        <v>0</v>
      </c>
      <c r="I739" s="10" t="b">
        <f>IF(参数统计!B739=9,参数统计!C739)</f>
        <v>0</v>
      </c>
      <c r="J739" s="10" t="b">
        <f>IF(参数统计!B739=10,参数统计!C739)</f>
        <v>0</v>
      </c>
      <c r="K739" s="10" t="b">
        <f>IF(参数统计!B739=11,参数统计!C739)</f>
        <v>0</v>
      </c>
      <c r="L739" s="10" t="b">
        <f>IF(参数统计!B739=12,参数统计!C739)</f>
        <v>0</v>
      </c>
      <c r="M739" s="10" t="b">
        <f>IF(参数统计!B739=13,参数统计!C739)</f>
        <v>0</v>
      </c>
      <c r="N739" s="10" t="b">
        <f>IF(参数统计!B739=14,参数统计!C739)</f>
        <v>0</v>
      </c>
      <c r="O739" s="10" t="b">
        <f>IF(参数统计!B739=15,参数统计!C739)</f>
        <v>0</v>
      </c>
      <c r="P739" s="10" t="b">
        <f>IF(参数统计!B739=16,参数统计!C739)</f>
        <v>0</v>
      </c>
      <c r="Q739" s="10" t="b">
        <f>IF(参数统计!B739=17,参数统计!C739)</f>
        <v>0</v>
      </c>
      <c r="R739" s="10" t="b">
        <f>IF(参数统计!B739=18,参数统计!C739)</f>
        <v>0</v>
      </c>
      <c r="S739" s="10" t="b">
        <f>IF(参数统计!B739=19,参数统计!C739)</f>
        <v>0</v>
      </c>
      <c r="T739" s="10" t="b">
        <f>IF(参数统计!B739=20,参数统计!C739)</f>
        <v>0</v>
      </c>
      <c r="U739" s="10" t="b">
        <f>IF(参数统计!B739=21,参数统计!C739)</f>
        <v>0</v>
      </c>
      <c r="V739" s="10" t="b">
        <f>IF(参数统计!B739=22,参数统计!C739)</f>
        <v>0</v>
      </c>
      <c r="W739" s="10" t="b">
        <f>IF(参数统计!B739=23,参数统计!C739)</f>
        <v>0</v>
      </c>
      <c r="X739" s="10" t="b">
        <f>IF(参数统计!B739=24,参数统计!C739)</f>
        <v>0</v>
      </c>
      <c r="Y739" s="10" t="b">
        <f>IF(参数统计!B739=25,参数统计!C739)</f>
        <v>0</v>
      </c>
      <c r="Z739" s="10" t="b">
        <f>IF(参数统计!B739=26,参数统计!C739)</f>
        <v>0</v>
      </c>
      <c r="AA739" s="10" t="b">
        <f>IF(参数统计!B739=27,参数统计!C739)</f>
        <v>0</v>
      </c>
      <c r="AB739" s="10" t="b">
        <f>IF(参数统计!B739=28,参数统计!C739)</f>
        <v>0</v>
      </c>
      <c r="AC739" s="10" t="b">
        <f>IF(参数统计!B739=29,参数统计!C739)</f>
        <v>0</v>
      </c>
      <c r="AD739" s="10" t="b">
        <f>IF(参数统计!B739=30,参数统计!C739)</f>
        <v>0</v>
      </c>
    </row>
    <row r="740" spans="1:30">
      <c r="A740" s="10" t="b">
        <f>IF(参数统计!B740=1,参数统计!C740)</f>
        <v>0</v>
      </c>
      <c r="B740" s="10" t="b">
        <f>IF(参数统计!B740=2,参数统计!C740)</f>
        <v>0</v>
      </c>
      <c r="C740" s="10" t="b">
        <f>IF(参数统计!B740=3,参数统计!C740)</f>
        <v>0</v>
      </c>
      <c r="D740" s="10" t="b">
        <f>IF(参数统计!B740=4,参数统计!C740)</f>
        <v>0</v>
      </c>
      <c r="E740" s="10" t="b">
        <f>IF(参数统计!B740=5,参数统计!C740)</f>
        <v>0</v>
      </c>
      <c r="F740" s="10" t="b">
        <f>IF(参数统计!B740=6,参数统计!C740)</f>
        <v>0</v>
      </c>
      <c r="G740" s="10" t="b">
        <f>IF(参数统计!B740=7,参数统计!C740)</f>
        <v>0</v>
      </c>
      <c r="H740" s="10" t="b">
        <f>IF(参数统计!B740=8,参数统计!C740)</f>
        <v>0</v>
      </c>
      <c r="I740" s="10" t="b">
        <f>IF(参数统计!B740=9,参数统计!C740)</f>
        <v>0</v>
      </c>
      <c r="J740" s="10" t="b">
        <f>IF(参数统计!B740=10,参数统计!C740)</f>
        <v>0</v>
      </c>
      <c r="K740" s="10" t="b">
        <f>IF(参数统计!B740=11,参数统计!C740)</f>
        <v>0</v>
      </c>
      <c r="L740" s="10" t="b">
        <f>IF(参数统计!B740=12,参数统计!C740)</f>
        <v>0</v>
      </c>
      <c r="M740" s="10" t="b">
        <f>IF(参数统计!B740=13,参数统计!C740)</f>
        <v>0</v>
      </c>
      <c r="N740" s="10" t="b">
        <f>IF(参数统计!B740=14,参数统计!C740)</f>
        <v>0</v>
      </c>
      <c r="O740" s="10" t="b">
        <f>IF(参数统计!B740=15,参数统计!C740)</f>
        <v>0</v>
      </c>
      <c r="P740" s="10" t="b">
        <f>IF(参数统计!B740=16,参数统计!C740)</f>
        <v>0</v>
      </c>
      <c r="Q740" s="10" t="b">
        <f>IF(参数统计!B740=17,参数统计!C740)</f>
        <v>0</v>
      </c>
      <c r="R740" s="10" t="b">
        <f>IF(参数统计!B740=18,参数统计!C740)</f>
        <v>0</v>
      </c>
      <c r="S740" s="10" t="b">
        <f>IF(参数统计!B740=19,参数统计!C740)</f>
        <v>0</v>
      </c>
      <c r="T740" s="10" t="b">
        <f>IF(参数统计!B740=20,参数统计!C740)</f>
        <v>0</v>
      </c>
      <c r="U740" s="10" t="b">
        <f>IF(参数统计!B740=21,参数统计!C740)</f>
        <v>0</v>
      </c>
      <c r="V740" s="10" t="b">
        <f>IF(参数统计!B740=22,参数统计!C740)</f>
        <v>0</v>
      </c>
      <c r="W740" s="10" t="b">
        <f>IF(参数统计!B740=23,参数统计!C740)</f>
        <v>0</v>
      </c>
      <c r="X740" s="10" t="b">
        <f>IF(参数统计!B740=24,参数统计!C740)</f>
        <v>0</v>
      </c>
      <c r="Y740" s="10" t="b">
        <f>IF(参数统计!B740=25,参数统计!C740)</f>
        <v>0</v>
      </c>
      <c r="Z740" s="10" t="b">
        <f>IF(参数统计!B740=26,参数统计!C740)</f>
        <v>0</v>
      </c>
      <c r="AA740" s="10" t="b">
        <f>IF(参数统计!B740=27,参数统计!C740)</f>
        <v>0</v>
      </c>
      <c r="AB740" s="10" t="b">
        <f>IF(参数统计!B740=28,参数统计!C740)</f>
        <v>0</v>
      </c>
      <c r="AC740" s="10" t="b">
        <f>IF(参数统计!B740=29,参数统计!C740)</f>
        <v>0</v>
      </c>
      <c r="AD740" s="10" t="b">
        <f>IF(参数统计!B740=30,参数统计!C740)</f>
        <v>0</v>
      </c>
    </row>
    <row r="741" spans="1:30">
      <c r="A741" s="10" t="b">
        <f>IF(参数统计!B741=1,参数统计!C741)</f>
        <v>0</v>
      </c>
      <c r="B741" s="10" t="b">
        <f>IF(参数统计!B741=2,参数统计!C741)</f>
        <v>0</v>
      </c>
      <c r="C741" s="10" t="b">
        <f>IF(参数统计!B741=3,参数统计!C741)</f>
        <v>0</v>
      </c>
      <c r="D741" s="10" t="b">
        <f>IF(参数统计!B741=4,参数统计!C741)</f>
        <v>0</v>
      </c>
      <c r="E741" s="10" t="b">
        <f>IF(参数统计!B741=5,参数统计!C741)</f>
        <v>0</v>
      </c>
      <c r="F741" s="10" t="b">
        <f>IF(参数统计!B741=6,参数统计!C741)</f>
        <v>0</v>
      </c>
      <c r="G741" s="10" t="b">
        <f>IF(参数统计!B741=7,参数统计!C741)</f>
        <v>0</v>
      </c>
      <c r="H741" s="10" t="b">
        <f>IF(参数统计!B741=8,参数统计!C741)</f>
        <v>0</v>
      </c>
      <c r="I741" s="10" t="b">
        <f>IF(参数统计!B741=9,参数统计!C741)</f>
        <v>0</v>
      </c>
      <c r="J741" s="10" t="b">
        <f>IF(参数统计!B741=10,参数统计!C741)</f>
        <v>0</v>
      </c>
      <c r="K741" s="10" t="b">
        <f>IF(参数统计!B741=11,参数统计!C741)</f>
        <v>0</v>
      </c>
      <c r="L741" s="10" t="b">
        <f>IF(参数统计!B741=12,参数统计!C741)</f>
        <v>0</v>
      </c>
      <c r="M741" s="10" t="b">
        <f>IF(参数统计!B741=13,参数统计!C741)</f>
        <v>0</v>
      </c>
      <c r="N741" s="10" t="b">
        <f>IF(参数统计!B741=14,参数统计!C741)</f>
        <v>0</v>
      </c>
      <c r="O741" s="10" t="b">
        <f>IF(参数统计!B741=15,参数统计!C741)</f>
        <v>0</v>
      </c>
      <c r="P741" s="10" t="b">
        <f>IF(参数统计!B741=16,参数统计!C741)</f>
        <v>0</v>
      </c>
      <c r="Q741" s="10" t="b">
        <f>IF(参数统计!B741=17,参数统计!C741)</f>
        <v>0</v>
      </c>
      <c r="R741" s="10" t="b">
        <f>IF(参数统计!B741=18,参数统计!C741)</f>
        <v>0</v>
      </c>
      <c r="S741" s="10" t="b">
        <f>IF(参数统计!B741=19,参数统计!C741)</f>
        <v>0</v>
      </c>
      <c r="T741" s="10" t="b">
        <f>IF(参数统计!B741=20,参数统计!C741)</f>
        <v>0</v>
      </c>
      <c r="U741" s="10" t="b">
        <f>IF(参数统计!B741=21,参数统计!C741)</f>
        <v>0</v>
      </c>
      <c r="V741" s="10" t="b">
        <f>IF(参数统计!B741=22,参数统计!C741)</f>
        <v>0</v>
      </c>
      <c r="W741" s="10" t="b">
        <f>IF(参数统计!B741=23,参数统计!C741)</f>
        <v>0</v>
      </c>
      <c r="X741" s="10" t="b">
        <f>IF(参数统计!B741=24,参数统计!C741)</f>
        <v>0</v>
      </c>
      <c r="Y741" s="10" t="b">
        <f>IF(参数统计!B741=25,参数统计!C741)</f>
        <v>0</v>
      </c>
      <c r="Z741" s="10" t="b">
        <f>IF(参数统计!B741=26,参数统计!C741)</f>
        <v>0</v>
      </c>
      <c r="AA741" s="10" t="b">
        <f>IF(参数统计!B741=27,参数统计!C741)</f>
        <v>0</v>
      </c>
      <c r="AB741" s="10" t="b">
        <f>IF(参数统计!B741=28,参数统计!C741)</f>
        <v>0</v>
      </c>
      <c r="AC741" s="10" t="b">
        <f>IF(参数统计!B741=29,参数统计!C741)</f>
        <v>0</v>
      </c>
      <c r="AD741" s="10" t="b">
        <f>IF(参数统计!B741=30,参数统计!C741)</f>
        <v>0</v>
      </c>
    </row>
    <row r="742" spans="1:30">
      <c r="A742" s="10" t="b">
        <f>IF(参数统计!B742=1,参数统计!C742)</f>
        <v>0</v>
      </c>
      <c r="B742" s="10" t="b">
        <f>IF(参数统计!B742=2,参数统计!C742)</f>
        <v>0</v>
      </c>
      <c r="C742" s="10" t="b">
        <f>IF(参数统计!B742=3,参数统计!C742)</f>
        <v>0</v>
      </c>
      <c r="D742" s="10" t="b">
        <f>IF(参数统计!B742=4,参数统计!C742)</f>
        <v>0</v>
      </c>
      <c r="E742" s="10" t="b">
        <f>IF(参数统计!B742=5,参数统计!C742)</f>
        <v>0</v>
      </c>
      <c r="F742" s="10" t="b">
        <f>IF(参数统计!B742=6,参数统计!C742)</f>
        <v>0</v>
      </c>
      <c r="G742" s="10" t="b">
        <f>IF(参数统计!B742=7,参数统计!C742)</f>
        <v>0</v>
      </c>
      <c r="H742" s="10" t="b">
        <f>IF(参数统计!B742=8,参数统计!C742)</f>
        <v>0</v>
      </c>
      <c r="I742" s="10" t="b">
        <f>IF(参数统计!B742=9,参数统计!C742)</f>
        <v>0</v>
      </c>
      <c r="J742" s="10" t="b">
        <f>IF(参数统计!B742=10,参数统计!C742)</f>
        <v>0</v>
      </c>
      <c r="K742" s="10" t="b">
        <f>IF(参数统计!B742=11,参数统计!C742)</f>
        <v>0</v>
      </c>
      <c r="L742" s="10" t="b">
        <f>IF(参数统计!B742=12,参数统计!C742)</f>
        <v>0</v>
      </c>
      <c r="M742" s="10" t="b">
        <f>IF(参数统计!B742=13,参数统计!C742)</f>
        <v>0</v>
      </c>
      <c r="N742" s="10" t="b">
        <f>IF(参数统计!B742=14,参数统计!C742)</f>
        <v>0</v>
      </c>
      <c r="O742" s="10" t="b">
        <f>IF(参数统计!B742=15,参数统计!C742)</f>
        <v>0</v>
      </c>
      <c r="P742" s="10" t="b">
        <f>IF(参数统计!B742=16,参数统计!C742)</f>
        <v>0</v>
      </c>
      <c r="Q742" s="10" t="b">
        <f>IF(参数统计!B742=17,参数统计!C742)</f>
        <v>0</v>
      </c>
      <c r="R742" s="10" t="b">
        <f>IF(参数统计!B742=18,参数统计!C742)</f>
        <v>0</v>
      </c>
      <c r="S742" s="10" t="b">
        <f>IF(参数统计!B742=19,参数统计!C742)</f>
        <v>0</v>
      </c>
      <c r="T742" s="10" t="b">
        <f>IF(参数统计!B742=20,参数统计!C742)</f>
        <v>0</v>
      </c>
      <c r="U742" s="10" t="b">
        <f>IF(参数统计!B742=21,参数统计!C742)</f>
        <v>0</v>
      </c>
      <c r="V742" s="10" t="b">
        <f>IF(参数统计!B742=22,参数统计!C742)</f>
        <v>0</v>
      </c>
      <c r="W742" s="10" t="b">
        <f>IF(参数统计!B742=23,参数统计!C742)</f>
        <v>0</v>
      </c>
      <c r="X742" s="10" t="b">
        <f>IF(参数统计!B742=24,参数统计!C742)</f>
        <v>0</v>
      </c>
      <c r="Y742" s="10" t="b">
        <f>IF(参数统计!B742=25,参数统计!C742)</f>
        <v>0</v>
      </c>
      <c r="Z742" s="10" t="b">
        <f>IF(参数统计!B742=26,参数统计!C742)</f>
        <v>0</v>
      </c>
      <c r="AA742" s="10" t="b">
        <f>IF(参数统计!B742=27,参数统计!C742)</f>
        <v>0</v>
      </c>
      <c r="AB742" s="10" t="b">
        <f>IF(参数统计!B742=28,参数统计!C742)</f>
        <v>0</v>
      </c>
      <c r="AC742" s="10" t="b">
        <f>IF(参数统计!B742=29,参数统计!C742)</f>
        <v>0</v>
      </c>
      <c r="AD742" s="10" t="b">
        <f>IF(参数统计!B742=30,参数统计!C742)</f>
        <v>0</v>
      </c>
    </row>
    <row r="743" spans="1:30">
      <c r="A743" s="10" t="b">
        <f>IF(参数统计!B743=1,参数统计!C743)</f>
        <v>0</v>
      </c>
      <c r="B743" s="10" t="b">
        <f>IF(参数统计!B743=2,参数统计!C743)</f>
        <v>0</v>
      </c>
      <c r="C743" s="10" t="b">
        <f>IF(参数统计!B743=3,参数统计!C743)</f>
        <v>0</v>
      </c>
      <c r="D743" s="10" t="b">
        <f>IF(参数统计!B743=4,参数统计!C743)</f>
        <v>0</v>
      </c>
      <c r="E743" s="10" t="b">
        <f>IF(参数统计!B743=5,参数统计!C743)</f>
        <v>0</v>
      </c>
      <c r="F743" s="10" t="b">
        <f>IF(参数统计!B743=6,参数统计!C743)</f>
        <v>0</v>
      </c>
      <c r="G743" s="10" t="b">
        <f>IF(参数统计!B743=7,参数统计!C743)</f>
        <v>0</v>
      </c>
      <c r="H743" s="10" t="b">
        <f>IF(参数统计!B743=8,参数统计!C743)</f>
        <v>0</v>
      </c>
      <c r="I743" s="10" t="b">
        <f>IF(参数统计!B743=9,参数统计!C743)</f>
        <v>0</v>
      </c>
      <c r="J743" s="10" t="b">
        <f>IF(参数统计!B743=10,参数统计!C743)</f>
        <v>0</v>
      </c>
      <c r="K743" s="10" t="b">
        <f>IF(参数统计!B743=11,参数统计!C743)</f>
        <v>0</v>
      </c>
      <c r="L743" s="10" t="b">
        <f>IF(参数统计!B743=12,参数统计!C743)</f>
        <v>0</v>
      </c>
      <c r="M743" s="10" t="b">
        <f>IF(参数统计!B743=13,参数统计!C743)</f>
        <v>0</v>
      </c>
      <c r="N743" s="10" t="b">
        <f>IF(参数统计!B743=14,参数统计!C743)</f>
        <v>0</v>
      </c>
      <c r="O743" s="10" t="b">
        <f>IF(参数统计!B743=15,参数统计!C743)</f>
        <v>0</v>
      </c>
      <c r="P743" s="10" t="b">
        <f>IF(参数统计!B743=16,参数统计!C743)</f>
        <v>0</v>
      </c>
      <c r="Q743" s="10" t="b">
        <f>IF(参数统计!B743=17,参数统计!C743)</f>
        <v>0</v>
      </c>
      <c r="R743" s="10" t="b">
        <f>IF(参数统计!B743=18,参数统计!C743)</f>
        <v>0</v>
      </c>
      <c r="S743" s="10" t="b">
        <f>IF(参数统计!B743=19,参数统计!C743)</f>
        <v>0</v>
      </c>
      <c r="T743" s="10" t="b">
        <f>IF(参数统计!B743=20,参数统计!C743)</f>
        <v>0</v>
      </c>
      <c r="U743" s="10" t="b">
        <f>IF(参数统计!B743=21,参数统计!C743)</f>
        <v>0</v>
      </c>
      <c r="V743" s="10" t="b">
        <f>IF(参数统计!B743=22,参数统计!C743)</f>
        <v>0</v>
      </c>
      <c r="W743" s="10" t="b">
        <f>IF(参数统计!B743=23,参数统计!C743)</f>
        <v>0</v>
      </c>
      <c r="X743" s="10" t="b">
        <f>IF(参数统计!B743=24,参数统计!C743)</f>
        <v>0</v>
      </c>
      <c r="Y743" s="10" t="b">
        <f>IF(参数统计!B743=25,参数统计!C743)</f>
        <v>0</v>
      </c>
      <c r="Z743" s="10" t="b">
        <f>IF(参数统计!B743=26,参数统计!C743)</f>
        <v>0</v>
      </c>
      <c r="AA743" s="10" t="b">
        <f>IF(参数统计!B743=27,参数统计!C743)</f>
        <v>0</v>
      </c>
      <c r="AB743" s="10" t="b">
        <f>IF(参数统计!B743=28,参数统计!C743)</f>
        <v>0</v>
      </c>
      <c r="AC743" s="10" t="b">
        <f>IF(参数统计!B743=29,参数统计!C743)</f>
        <v>0</v>
      </c>
      <c r="AD743" s="10" t="b">
        <f>IF(参数统计!B743=30,参数统计!C743)</f>
        <v>0</v>
      </c>
    </row>
    <row r="744" spans="1:30">
      <c r="A744" s="10" t="b">
        <f>IF(参数统计!B744=1,参数统计!C744)</f>
        <v>0</v>
      </c>
      <c r="B744" s="10" t="b">
        <f>IF(参数统计!B744=2,参数统计!C744)</f>
        <v>0</v>
      </c>
      <c r="C744" s="10" t="b">
        <f>IF(参数统计!B744=3,参数统计!C744)</f>
        <v>0</v>
      </c>
      <c r="D744" s="10" t="b">
        <f>IF(参数统计!B744=4,参数统计!C744)</f>
        <v>0</v>
      </c>
      <c r="E744" s="10" t="b">
        <f>IF(参数统计!B744=5,参数统计!C744)</f>
        <v>0</v>
      </c>
      <c r="F744" s="10" t="b">
        <f>IF(参数统计!B744=6,参数统计!C744)</f>
        <v>0</v>
      </c>
      <c r="G744" s="10" t="b">
        <f>IF(参数统计!B744=7,参数统计!C744)</f>
        <v>0</v>
      </c>
      <c r="H744" s="10" t="b">
        <f>IF(参数统计!B744=8,参数统计!C744)</f>
        <v>0</v>
      </c>
      <c r="I744" s="10" t="b">
        <f>IF(参数统计!B744=9,参数统计!C744)</f>
        <v>0</v>
      </c>
      <c r="J744" s="10" t="b">
        <f>IF(参数统计!B744=10,参数统计!C744)</f>
        <v>0</v>
      </c>
      <c r="K744" s="10" t="b">
        <f>IF(参数统计!B744=11,参数统计!C744)</f>
        <v>0</v>
      </c>
      <c r="L744" s="10" t="b">
        <f>IF(参数统计!B744=12,参数统计!C744)</f>
        <v>0</v>
      </c>
      <c r="M744" s="10" t="b">
        <f>IF(参数统计!B744=13,参数统计!C744)</f>
        <v>0</v>
      </c>
      <c r="N744" s="10" t="b">
        <f>IF(参数统计!B744=14,参数统计!C744)</f>
        <v>0</v>
      </c>
      <c r="O744" s="10" t="b">
        <f>IF(参数统计!B744=15,参数统计!C744)</f>
        <v>0</v>
      </c>
      <c r="P744" s="10" t="b">
        <f>IF(参数统计!B744=16,参数统计!C744)</f>
        <v>0</v>
      </c>
      <c r="Q744" s="10" t="b">
        <f>IF(参数统计!B744=17,参数统计!C744)</f>
        <v>0</v>
      </c>
      <c r="R744" s="10" t="b">
        <f>IF(参数统计!B744=18,参数统计!C744)</f>
        <v>0</v>
      </c>
      <c r="S744" s="10" t="b">
        <f>IF(参数统计!B744=19,参数统计!C744)</f>
        <v>0</v>
      </c>
      <c r="T744" s="10" t="b">
        <f>IF(参数统计!B744=20,参数统计!C744)</f>
        <v>0</v>
      </c>
      <c r="U744" s="10" t="b">
        <f>IF(参数统计!B744=21,参数统计!C744)</f>
        <v>0</v>
      </c>
      <c r="V744" s="10" t="b">
        <f>IF(参数统计!B744=22,参数统计!C744)</f>
        <v>0</v>
      </c>
      <c r="W744" s="10" t="b">
        <f>IF(参数统计!B744=23,参数统计!C744)</f>
        <v>0</v>
      </c>
      <c r="X744" s="10" t="b">
        <f>IF(参数统计!B744=24,参数统计!C744)</f>
        <v>0</v>
      </c>
      <c r="Y744" s="10" t="b">
        <f>IF(参数统计!B744=25,参数统计!C744)</f>
        <v>0</v>
      </c>
      <c r="Z744" s="10" t="b">
        <f>IF(参数统计!B744=26,参数统计!C744)</f>
        <v>0</v>
      </c>
      <c r="AA744" s="10" t="b">
        <f>IF(参数统计!B744=27,参数统计!C744)</f>
        <v>0</v>
      </c>
      <c r="AB744" s="10" t="b">
        <f>IF(参数统计!B744=28,参数统计!C744)</f>
        <v>0</v>
      </c>
      <c r="AC744" s="10" t="b">
        <f>IF(参数统计!B744=29,参数统计!C744)</f>
        <v>0</v>
      </c>
      <c r="AD744" s="10" t="b">
        <f>IF(参数统计!B744=30,参数统计!C744)</f>
        <v>0</v>
      </c>
    </row>
    <row r="745" spans="1:30">
      <c r="A745" s="10" t="b">
        <f>IF(参数统计!B745=1,参数统计!C745)</f>
        <v>0</v>
      </c>
      <c r="B745" s="10" t="b">
        <f>IF(参数统计!B745=2,参数统计!C745)</f>
        <v>0</v>
      </c>
      <c r="C745" s="10" t="b">
        <f>IF(参数统计!B745=3,参数统计!C745)</f>
        <v>0</v>
      </c>
      <c r="D745" s="10" t="b">
        <f>IF(参数统计!B745=4,参数统计!C745)</f>
        <v>0</v>
      </c>
      <c r="E745" s="10" t="b">
        <f>IF(参数统计!B745=5,参数统计!C745)</f>
        <v>0</v>
      </c>
      <c r="F745" s="10" t="b">
        <f>IF(参数统计!B745=6,参数统计!C745)</f>
        <v>0</v>
      </c>
      <c r="G745" s="10" t="b">
        <f>IF(参数统计!B745=7,参数统计!C745)</f>
        <v>0</v>
      </c>
      <c r="H745" s="10" t="b">
        <f>IF(参数统计!B745=8,参数统计!C745)</f>
        <v>0</v>
      </c>
      <c r="I745" s="10" t="b">
        <f>IF(参数统计!B745=9,参数统计!C745)</f>
        <v>0</v>
      </c>
      <c r="J745" s="10" t="b">
        <f>IF(参数统计!B745=10,参数统计!C745)</f>
        <v>0</v>
      </c>
      <c r="K745" s="10" t="b">
        <f>IF(参数统计!B745=11,参数统计!C745)</f>
        <v>0</v>
      </c>
      <c r="L745" s="10" t="b">
        <f>IF(参数统计!B745=12,参数统计!C745)</f>
        <v>0</v>
      </c>
      <c r="M745" s="10" t="b">
        <f>IF(参数统计!B745=13,参数统计!C745)</f>
        <v>0</v>
      </c>
      <c r="N745" s="10" t="b">
        <f>IF(参数统计!B745=14,参数统计!C745)</f>
        <v>0</v>
      </c>
      <c r="O745" s="10" t="b">
        <f>IF(参数统计!B745=15,参数统计!C745)</f>
        <v>0</v>
      </c>
      <c r="P745" s="10" t="b">
        <f>IF(参数统计!B745=16,参数统计!C745)</f>
        <v>0</v>
      </c>
      <c r="Q745" s="10" t="b">
        <f>IF(参数统计!B745=17,参数统计!C745)</f>
        <v>0</v>
      </c>
      <c r="R745" s="10" t="b">
        <f>IF(参数统计!B745=18,参数统计!C745)</f>
        <v>0</v>
      </c>
      <c r="S745" s="10" t="b">
        <f>IF(参数统计!B745=19,参数统计!C745)</f>
        <v>0</v>
      </c>
      <c r="T745" s="10" t="b">
        <f>IF(参数统计!B745=20,参数统计!C745)</f>
        <v>0</v>
      </c>
      <c r="U745" s="10" t="b">
        <f>IF(参数统计!B745=21,参数统计!C745)</f>
        <v>0</v>
      </c>
      <c r="V745" s="10" t="b">
        <f>IF(参数统计!B745=22,参数统计!C745)</f>
        <v>0</v>
      </c>
      <c r="W745" s="10" t="b">
        <f>IF(参数统计!B745=23,参数统计!C745)</f>
        <v>0</v>
      </c>
      <c r="X745" s="10" t="b">
        <f>IF(参数统计!B745=24,参数统计!C745)</f>
        <v>0</v>
      </c>
      <c r="Y745" s="10" t="b">
        <f>IF(参数统计!B745=25,参数统计!C745)</f>
        <v>0</v>
      </c>
      <c r="Z745" s="10" t="b">
        <f>IF(参数统计!B745=26,参数统计!C745)</f>
        <v>0</v>
      </c>
      <c r="AA745" s="10" t="b">
        <f>IF(参数统计!B745=27,参数统计!C745)</f>
        <v>0</v>
      </c>
      <c r="AB745" s="10" t="b">
        <f>IF(参数统计!B745=28,参数统计!C745)</f>
        <v>0</v>
      </c>
      <c r="AC745" s="10" t="b">
        <f>IF(参数统计!B745=29,参数统计!C745)</f>
        <v>0</v>
      </c>
      <c r="AD745" s="10" t="b">
        <f>IF(参数统计!B745=30,参数统计!C745)</f>
        <v>0</v>
      </c>
    </row>
    <row r="746" spans="1:30">
      <c r="A746" s="10" t="b">
        <f>IF(参数统计!B746=1,参数统计!C746)</f>
        <v>0</v>
      </c>
      <c r="B746" s="10" t="b">
        <f>IF(参数统计!B746=2,参数统计!C746)</f>
        <v>0</v>
      </c>
      <c r="C746" s="10" t="b">
        <f>IF(参数统计!B746=3,参数统计!C746)</f>
        <v>0</v>
      </c>
      <c r="D746" s="10" t="b">
        <f>IF(参数统计!B746=4,参数统计!C746)</f>
        <v>0</v>
      </c>
      <c r="E746" s="10" t="b">
        <f>IF(参数统计!B746=5,参数统计!C746)</f>
        <v>0</v>
      </c>
      <c r="F746" s="10" t="b">
        <f>IF(参数统计!B746=6,参数统计!C746)</f>
        <v>0</v>
      </c>
      <c r="G746" s="10" t="b">
        <f>IF(参数统计!B746=7,参数统计!C746)</f>
        <v>0</v>
      </c>
      <c r="H746" s="10" t="b">
        <f>IF(参数统计!B746=8,参数统计!C746)</f>
        <v>0</v>
      </c>
      <c r="I746" s="10" t="b">
        <f>IF(参数统计!B746=9,参数统计!C746)</f>
        <v>0</v>
      </c>
      <c r="J746" s="10" t="b">
        <f>IF(参数统计!B746=10,参数统计!C746)</f>
        <v>0</v>
      </c>
      <c r="K746" s="10" t="b">
        <f>IF(参数统计!B746=11,参数统计!C746)</f>
        <v>0</v>
      </c>
      <c r="L746" s="10" t="b">
        <f>IF(参数统计!B746=12,参数统计!C746)</f>
        <v>0</v>
      </c>
      <c r="M746" s="10" t="b">
        <f>IF(参数统计!B746=13,参数统计!C746)</f>
        <v>0</v>
      </c>
      <c r="N746" s="10" t="b">
        <f>IF(参数统计!B746=14,参数统计!C746)</f>
        <v>0</v>
      </c>
      <c r="O746" s="10" t="b">
        <f>IF(参数统计!B746=15,参数统计!C746)</f>
        <v>0</v>
      </c>
      <c r="P746" s="10" t="b">
        <f>IF(参数统计!B746=16,参数统计!C746)</f>
        <v>0</v>
      </c>
      <c r="Q746" s="10" t="b">
        <f>IF(参数统计!B746=17,参数统计!C746)</f>
        <v>0</v>
      </c>
      <c r="R746" s="10" t="b">
        <f>IF(参数统计!B746=18,参数统计!C746)</f>
        <v>0</v>
      </c>
      <c r="S746" s="10" t="b">
        <f>IF(参数统计!B746=19,参数统计!C746)</f>
        <v>0</v>
      </c>
      <c r="T746" s="10" t="b">
        <f>IF(参数统计!B746=20,参数统计!C746)</f>
        <v>0</v>
      </c>
      <c r="U746" s="10" t="b">
        <f>IF(参数统计!B746=21,参数统计!C746)</f>
        <v>0</v>
      </c>
      <c r="V746" s="10" t="b">
        <f>IF(参数统计!B746=22,参数统计!C746)</f>
        <v>0</v>
      </c>
      <c r="W746" s="10" t="b">
        <f>IF(参数统计!B746=23,参数统计!C746)</f>
        <v>0</v>
      </c>
      <c r="X746" s="10" t="b">
        <f>IF(参数统计!B746=24,参数统计!C746)</f>
        <v>0</v>
      </c>
      <c r="Y746" s="10" t="b">
        <f>IF(参数统计!B746=25,参数统计!C746)</f>
        <v>0</v>
      </c>
      <c r="Z746" s="10" t="b">
        <f>IF(参数统计!B746=26,参数统计!C746)</f>
        <v>0</v>
      </c>
      <c r="AA746" s="10" t="b">
        <f>IF(参数统计!B746=27,参数统计!C746)</f>
        <v>0</v>
      </c>
      <c r="AB746" s="10" t="b">
        <f>IF(参数统计!B746=28,参数统计!C746)</f>
        <v>0</v>
      </c>
      <c r="AC746" s="10" t="b">
        <f>IF(参数统计!B746=29,参数统计!C746)</f>
        <v>0</v>
      </c>
      <c r="AD746" s="10" t="b">
        <f>IF(参数统计!B746=30,参数统计!C746)</f>
        <v>0</v>
      </c>
    </row>
    <row r="747" spans="1:30">
      <c r="A747" s="10" t="b">
        <f>IF(参数统计!B747=1,参数统计!C747)</f>
        <v>0</v>
      </c>
      <c r="B747" s="10" t="b">
        <f>IF(参数统计!B747=2,参数统计!C747)</f>
        <v>0</v>
      </c>
      <c r="C747" s="10" t="b">
        <f>IF(参数统计!B747=3,参数统计!C747)</f>
        <v>0</v>
      </c>
      <c r="D747" s="10" t="b">
        <f>IF(参数统计!B747=4,参数统计!C747)</f>
        <v>0</v>
      </c>
      <c r="E747" s="10" t="b">
        <f>IF(参数统计!B747=5,参数统计!C747)</f>
        <v>0</v>
      </c>
      <c r="F747" s="10" t="b">
        <f>IF(参数统计!B747=6,参数统计!C747)</f>
        <v>0</v>
      </c>
      <c r="G747" s="10" t="b">
        <f>IF(参数统计!B747=7,参数统计!C747)</f>
        <v>0</v>
      </c>
      <c r="H747" s="10" t="b">
        <f>IF(参数统计!B747=8,参数统计!C747)</f>
        <v>0</v>
      </c>
      <c r="I747" s="10" t="b">
        <f>IF(参数统计!B747=9,参数统计!C747)</f>
        <v>0</v>
      </c>
      <c r="J747" s="10" t="b">
        <f>IF(参数统计!B747=10,参数统计!C747)</f>
        <v>0</v>
      </c>
      <c r="K747" s="10" t="b">
        <f>IF(参数统计!B747=11,参数统计!C747)</f>
        <v>0</v>
      </c>
      <c r="L747" s="10" t="b">
        <f>IF(参数统计!B747=12,参数统计!C747)</f>
        <v>0</v>
      </c>
      <c r="M747" s="10" t="b">
        <f>IF(参数统计!B747=13,参数统计!C747)</f>
        <v>0</v>
      </c>
      <c r="N747" s="10" t="b">
        <f>IF(参数统计!B747=14,参数统计!C747)</f>
        <v>0</v>
      </c>
      <c r="O747" s="10" t="b">
        <f>IF(参数统计!B747=15,参数统计!C747)</f>
        <v>0</v>
      </c>
      <c r="P747" s="10" t="b">
        <f>IF(参数统计!B747=16,参数统计!C747)</f>
        <v>0</v>
      </c>
      <c r="Q747" s="10" t="b">
        <f>IF(参数统计!B747=17,参数统计!C747)</f>
        <v>0</v>
      </c>
      <c r="R747" s="10" t="b">
        <f>IF(参数统计!B747=18,参数统计!C747)</f>
        <v>0</v>
      </c>
      <c r="S747" s="10" t="b">
        <f>IF(参数统计!B747=19,参数统计!C747)</f>
        <v>0</v>
      </c>
      <c r="T747" s="10" t="b">
        <f>IF(参数统计!B747=20,参数统计!C747)</f>
        <v>0</v>
      </c>
      <c r="U747" s="10" t="b">
        <f>IF(参数统计!B747=21,参数统计!C747)</f>
        <v>0</v>
      </c>
      <c r="V747" s="10" t="b">
        <f>IF(参数统计!B747=22,参数统计!C747)</f>
        <v>0</v>
      </c>
      <c r="W747" s="10" t="b">
        <f>IF(参数统计!B747=23,参数统计!C747)</f>
        <v>0</v>
      </c>
      <c r="X747" s="10" t="b">
        <f>IF(参数统计!B747=24,参数统计!C747)</f>
        <v>0</v>
      </c>
      <c r="Y747" s="10" t="b">
        <f>IF(参数统计!B747=25,参数统计!C747)</f>
        <v>0</v>
      </c>
      <c r="Z747" s="10" t="b">
        <f>IF(参数统计!B747=26,参数统计!C747)</f>
        <v>0</v>
      </c>
      <c r="AA747" s="10" t="b">
        <f>IF(参数统计!B747=27,参数统计!C747)</f>
        <v>0</v>
      </c>
      <c r="AB747" s="10" t="b">
        <f>IF(参数统计!B747=28,参数统计!C747)</f>
        <v>0</v>
      </c>
      <c r="AC747" s="10" t="b">
        <f>IF(参数统计!B747=29,参数统计!C747)</f>
        <v>0</v>
      </c>
      <c r="AD747" s="10" t="b">
        <f>IF(参数统计!B747=30,参数统计!C747)</f>
        <v>0</v>
      </c>
    </row>
    <row r="748" spans="1:30">
      <c r="A748" s="10" t="b">
        <f>IF(参数统计!B748=1,参数统计!C748)</f>
        <v>0</v>
      </c>
      <c r="B748" s="10" t="b">
        <f>IF(参数统计!B748=2,参数统计!C748)</f>
        <v>0</v>
      </c>
      <c r="C748" s="10" t="b">
        <f>IF(参数统计!B748=3,参数统计!C748)</f>
        <v>0</v>
      </c>
      <c r="D748" s="10" t="b">
        <f>IF(参数统计!B748=4,参数统计!C748)</f>
        <v>0</v>
      </c>
      <c r="E748" s="10" t="b">
        <f>IF(参数统计!B748=5,参数统计!C748)</f>
        <v>0</v>
      </c>
      <c r="F748" s="10" t="b">
        <f>IF(参数统计!B748=6,参数统计!C748)</f>
        <v>0</v>
      </c>
      <c r="G748" s="10" t="b">
        <f>IF(参数统计!B748=7,参数统计!C748)</f>
        <v>0</v>
      </c>
      <c r="H748" s="10" t="b">
        <f>IF(参数统计!B748=8,参数统计!C748)</f>
        <v>0</v>
      </c>
      <c r="I748" s="10" t="b">
        <f>IF(参数统计!B748=9,参数统计!C748)</f>
        <v>0</v>
      </c>
      <c r="J748" s="10" t="b">
        <f>IF(参数统计!B748=10,参数统计!C748)</f>
        <v>0</v>
      </c>
      <c r="K748" s="10" t="b">
        <f>IF(参数统计!B748=11,参数统计!C748)</f>
        <v>0</v>
      </c>
      <c r="L748" s="10" t="b">
        <f>IF(参数统计!B748=12,参数统计!C748)</f>
        <v>0</v>
      </c>
      <c r="M748" s="10" t="b">
        <f>IF(参数统计!B748=13,参数统计!C748)</f>
        <v>0</v>
      </c>
      <c r="N748" s="10" t="b">
        <f>IF(参数统计!B748=14,参数统计!C748)</f>
        <v>0</v>
      </c>
      <c r="O748" s="10" t="b">
        <f>IF(参数统计!B748=15,参数统计!C748)</f>
        <v>0</v>
      </c>
      <c r="P748" s="10" t="b">
        <f>IF(参数统计!B748=16,参数统计!C748)</f>
        <v>0</v>
      </c>
      <c r="Q748" s="10" t="b">
        <f>IF(参数统计!B748=17,参数统计!C748)</f>
        <v>0</v>
      </c>
      <c r="R748" s="10" t="b">
        <f>IF(参数统计!B748=18,参数统计!C748)</f>
        <v>0</v>
      </c>
      <c r="S748" s="10" t="b">
        <f>IF(参数统计!B748=19,参数统计!C748)</f>
        <v>0</v>
      </c>
      <c r="T748" s="10" t="b">
        <f>IF(参数统计!B748=20,参数统计!C748)</f>
        <v>0</v>
      </c>
      <c r="U748" s="10" t="b">
        <f>IF(参数统计!B748=21,参数统计!C748)</f>
        <v>0</v>
      </c>
      <c r="V748" s="10" t="b">
        <f>IF(参数统计!B748=22,参数统计!C748)</f>
        <v>0</v>
      </c>
      <c r="W748" s="10" t="b">
        <f>IF(参数统计!B748=23,参数统计!C748)</f>
        <v>0</v>
      </c>
      <c r="X748" s="10" t="b">
        <f>IF(参数统计!B748=24,参数统计!C748)</f>
        <v>0</v>
      </c>
      <c r="Y748" s="10" t="b">
        <f>IF(参数统计!B748=25,参数统计!C748)</f>
        <v>0</v>
      </c>
      <c r="Z748" s="10" t="b">
        <f>IF(参数统计!B748=26,参数统计!C748)</f>
        <v>0</v>
      </c>
      <c r="AA748" s="10" t="b">
        <f>IF(参数统计!B748=27,参数统计!C748)</f>
        <v>0</v>
      </c>
      <c r="AB748" s="10" t="b">
        <f>IF(参数统计!B748=28,参数统计!C748)</f>
        <v>0</v>
      </c>
      <c r="AC748" s="10" t="b">
        <f>IF(参数统计!B748=29,参数统计!C748)</f>
        <v>0</v>
      </c>
      <c r="AD748" s="10" t="b">
        <f>IF(参数统计!B748=30,参数统计!C748)</f>
        <v>0</v>
      </c>
    </row>
    <row r="749" spans="1:30">
      <c r="A749" s="10" t="b">
        <f>IF(参数统计!B749=1,参数统计!C749)</f>
        <v>0</v>
      </c>
      <c r="B749" s="10" t="b">
        <f>IF(参数统计!B749=2,参数统计!C749)</f>
        <v>0</v>
      </c>
      <c r="C749" s="10" t="b">
        <f>IF(参数统计!B749=3,参数统计!C749)</f>
        <v>0</v>
      </c>
      <c r="D749" s="10" t="b">
        <f>IF(参数统计!B749=4,参数统计!C749)</f>
        <v>0</v>
      </c>
      <c r="E749" s="10" t="b">
        <f>IF(参数统计!B749=5,参数统计!C749)</f>
        <v>0</v>
      </c>
      <c r="F749" s="10" t="b">
        <f>IF(参数统计!B749=6,参数统计!C749)</f>
        <v>0</v>
      </c>
      <c r="G749" s="10" t="b">
        <f>IF(参数统计!B749=7,参数统计!C749)</f>
        <v>0</v>
      </c>
      <c r="H749" s="10" t="b">
        <f>IF(参数统计!B749=8,参数统计!C749)</f>
        <v>0</v>
      </c>
      <c r="I749" s="10" t="b">
        <f>IF(参数统计!B749=9,参数统计!C749)</f>
        <v>0</v>
      </c>
      <c r="J749" s="10" t="b">
        <f>IF(参数统计!B749=10,参数统计!C749)</f>
        <v>0</v>
      </c>
      <c r="K749" s="10" t="b">
        <f>IF(参数统计!B749=11,参数统计!C749)</f>
        <v>0</v>
      </c>
      <c r="L749" s="10" t="b">
        <f>IF(参数统计!B749=12,参数统计!C749)</f>
        <v>0</v>
      </c>
      <c r="M749" s="10" t="b">
        <f>IF(参数统计!B749=13,参数统计!C749)</f>
        <v>0</v>
      </c>
      <c r="N749" s="10" t="b">
        <f>IF(参数统计!B749=14,参数统计!C749)</f>
        <v>0</v>
      </c>
      <c r="O749" s="10" t="b">
        <f>IF(参数统计!B749=15,参数统计!C749)</f>
        <v>0</v>
      </c>
      <c r="P749" s="10" t="b">
        <f>IF(参数统计!B749=16,参数统计!C749)</f>
        <v>0</v>
      </c>
      <c r="Q749" s="10" t="b">
        <f>IF(参数统计!B749=17,参数统计!C749)</f>
        <v>0</v>
      </c>
      <c r="R749" s="10" t="b">
        <f>IF(参数统计!B749=18,参数统计!C749)</f>
        <v>0</v>
      </c>
      <c r="S749" s="10" t="b">
        <f>IF(参数统计!B749=19,参数统计!C749)</f>
        <v>0</v>
      </c>
      <c r="T749" s="10" t="b">
        <f>IF(参数统计!B749=20,参数统计!C749)</f>
        <v>0</v>
      </c>
      <c r="U749" s="10" t="b">
        <f>IF(参数统计!B749=21,参数统计!C749)</f>
        <v>0</v>
      </c>
      <c r="V749" s="10" t="b">
        <f>IF(参数统计!B749=22,参数统计!C749)</f>
        <v>0</v>
      </c>
      <c r="W749" s="10" t="b">
        <f>IF(参数统计!B749=23,参数统计!C749)</f>
        <v>0</v>
      </c>
      <c r="X749" s="10" t="b">
        <f>IF(参数统计!B749=24,参数统计!C749)</f>
        <v>0</v>
      </c>
      <c r="Y749" s="10" t="b">
        <f>IF(参数统计!B749=25,参数统计!C749)</f>
        <v>0</v>
      </c>
      <c r="Z749" s="10" t="b">
        <f>IF(参数统计!B749=26,参数统计!C749)</f>
        <v>0</v>
      </c>
      <c r="AA749" s="10" t="b">
        <f>IF(参数统计!B749=27,参数统计!C749)</f>
        <v>0</v>
      </c>
      <c r="AB749" s="10" t="b">
        <f>IF(参数统计!B749=28,参数统计!C749)</f>
        <v>0</v>
      </c>
      <c r="AC749" s="10" t="b">
        <f>IF(参数统计!B749=29,参数统计!C749)</f>
        <v>0</v>
      </c>
      <c r="AD749" s="10" t="b">
        <f>IF(参数统计!B749=30,参数统计!C749)</f>
        <v>0</v>
      </c>
    </row>
    <row r="750" spans="1:30">
      <c r="A750" s="10" t="b">
        <f>IF(参数统计!B750=1,参数统计!C750)</f>
        <v>0</v>
      </c>
      <c r="B750" s="10" t="b">
        <f>IF(参数统计!B750=2,参数统计!C750)</f>
        <v>0</v>
      </c>
      <c r="C750" s="10" t="b">
        <f>IF(参数统计!B750=3,参数统计!C750)</f>
        <v>0</v>
      </c>
      <c r="D750" s="10" t="b">
        <f>IF(参数统计!B750=4,参数统计!C750)</f>
        <v>0</v>
      </c>
      <c r="E750" s="10" t="b">
        <f>IF(参数统计!B750=5,参数统计!C750)</f>
        <v>0</v>
      </c>
      <c r="F750" s="10" t="b">
        <f>IF(参数统计!B750=6,参数统计!C750)</f>
        <v>0</v>
      </c>
      <c r="G750" s="10" t="b">
        <f>IF(参数统计!B750=7,参数统计!C750)</f>
        <v>0</v>
      </c>
      <c r="H750" s="10" t="b">
        <f>IF(参数统计!B750=8,参数统计!C750)</f>
        <v>0</v>
      </c>
      <c r="I750" s="10" t="b">
        <f>IF(参数统计!B750=9,参数统计!C750)</f>
        <v>0</v>
      </c>
      <c r="J750" s="10" t="b">
        <f>IF(参数统计!B750=10,参数统计!C750)</f>
        <v>0</v>
      </c>
      <c r="K750" s="10" t="b">
        <f>IF(参数统计!B750=11,参数统计!C750)</f>
        <v>0</v>
      </c>
      <c r="L750" s="10" t="b">
        <f>IF(参数统计!B750=12,参数统计!C750)</f>
        <v>0</v>
      </c>
      <c r="M750" s="10" t="b">
        <f>IF(参数统计!B750=13,参数统计!C750)</f>
        <v>0</v>
      </c>
      <c r="N750" s="10" t="b">
        <f>IF(参数统计!B750=14,参数统计!C750)</f>
        <v>0</v>
      </c>
      <c r="O750" s="10" t="b">
        <f>IF(参数统计!B750=15,参数统计!C750)</f>
        <v>0</v>
      </c>
      <c r="P750" s="10" t="b">
        <f>IF(参数统计!B750=16,参数统计!C750)</f>
        <v>0</v>
      </c>
      <c r="Q750" s="10" t="b">
        <f>IF(参数统计!B750=17,参数统计!C750)</f>
        <v>0</v>
      </c>
      <c r="R750" s="10" t="b">
        <f>IF(参数统计!B750=18,参数统计!C750)</f>
        <v>0</v>
      </c>
      <c r="S750" s="10" t="b">
        <f>IF(参数统计!B750=19,参数统计!C750)</f>
        <v>0</v>
      </c>
      <c r="T750" s="10" t="b">
        <f>IF(参数统计!B750=20,参数统计!C750)</f>
        <v>0</v>
      </c>
      <c r="U750" s="10" t="b">
        <f>IF(参数统计!B750=21,参数统计!C750)</f>
        <v>0</v>
      </c>
      <c r="V750" s="10" t="b">
        <f>IF(参数统计!B750=22,参数统计!C750)</f>
        <v>0</v>
      </c>
      <c r="W750" s="10" t="b">
        <f>IF(参数统计!B750=23,参数统计!C750)</f>
        <v>0</v>
      </c>
      <c r="X750" s="10" t="b">
        <f>IF(参数统计!B750=24,参数统计!C750)</f>
        <v>0</v>
      </c>
      <c r="Y750" s="10" t="b">
        <f>IF(参数统计!B750=25,参数统计!C750)</f>
        <v>0</v>
      </c>
      <c r="Z750" s="10" t="b">
        <f>IF(参数统计!B750=26,参数统计!C750)</f>
        <v>0</v>
      </c>
      <c r="AA750" s="10" t="b">
        <f>IF(参数统计!B750=27,参数统计!C750)</f>
        <v>0</v>
      </c>
      <c r="AB750" s="10" t="b">
        <f>IF(参数统计!B750=28,参数统计!C750)</f>
        <v>0</v>
      </c>
      <c r="AC750" s="10" t="b">
        <f>IF(参数统计!B750=29,参数统计!C750)</f>
        <v>0</v>
      </c>
      <c r="AD750" s="10" t="b">
        <f>IF(参数统计!B750=30,参数统计!C750)</f>
        <v>0</v>
      </c>
    </row>
    <row r="751" spans="1:30">
      <c r="A751" s="10" t="b">
        <f>IF(参数统计!B751=1,参数统计!C751)</f>
        <v>0</v>
      </c>
      <c r="B751" s="10" t="b">
        <f>IF(参数统计!B751=2,参数统计!C751)</f>
        <v>0</v>
      </c>
      <c r="C751" s="10" t="b">
        <f>IF(参数统计!B751=3,参数统计!C751)</f>
        <v>0</v>
      </c>
      <c r="D751" s="10" t="b">
        <f>IF(参数统计!B751=4,参数统计!C751)</f>
        <v>0</v>
      </c>
      <c r="E751" s="10" t="b">
        <f>IF(参数统计!B751=5,参数统计!C751)</f>
        <v>0</v>
      </c>
      <c r="F751" s="10" t="b">
        <f>IF(参数统计!B751=6,参数统计!C751)</f>
        <v>0</v>
      </c>
      <c r="G751" s="10" t="b">
        <f>IF(参数统计!B751=7,参数统计!C751)</f>
        <v>0</v>
      </c>
      <c r="H751" s="10" t="b">
        <f>IF(参数统计!B751=8,参数统计!C751)</f>
        <v>0</v>
      </c>
      <c r="I751" s="10" t="b">
        <f>IF(参数统计!B751=9,参数统计!C751)</f>
        <v>0</v>
      </c>
      <c r="J751" s="10" t="b">
        <f>IF(参数统计!B751=10,参数统计!C751)</f>
        <v>0</v>
      </c>
      <c r="K751" s="10" t="b">
        <f>IF(参数统计!B751=11,参数统计!C751)</f>
        <v>0</v>
      </c>
      <c r="L751" s="10" t="b">
        <f>IF(参数统计!B751=12,参数统计!C751)</f>
        <v>0</v>
      </c>
      <c r="M751" s="10" t="b">
        <f>IF(参数统计!B751=13,参数统计!C751)</f>
        <v>0</v>
      </c>
      <c r="N751" s="10" t="b">
        <f>IF(参数统计!B751=14,参数统计!C751)</f>
        <v>0</v>
      </c>
      <c r="O751" s="10" t="b">
        <f>IF(参数统计!B751=15,参数统计!C751)</f>
        <v>0</v>
      </c>
      <c r="P751" s="10" t="b">
        <f>IF(参数统计!B751=16,参数统计!C751)</f>
        <v>0</v>
      </c>
      <c r="Q751" s="10" t="b">
        <f>IF(参数统计!B751=17,参数统计!C751)</f>
        <v>0</v>
      </c>
      <c r="R751" s="10" t="b">
        <f>IF(参数统计!B751=18,参数统计!C751)</f>
        <v>0</v>
      </c>
      <c r="S751" s="10" t="b">
        <f>IF(参数统计!B751=19,参数统计!C751)</f>
        <v>0</v>
      </c>
      <c r="T751" s="10" t="b">
        <f>IF(参数统计!B751=20,参数统计!C751)</f>
        <v>0</v>
      </c>
      <c r="U751" s="10" t="b">
        <f>IF(参数统计!B751=21,参数统计!C751)</f>
        <v>0</v>
      </c>
      <c r="V751" s="10" t="b">
        <f>IF(参数统计!B751=22,参数统计!C751)</f>
        <v>0</v>
      </c>
      <c r="W751" s="10" t="b">
        <f>IF(参数统计!B751=23,参数统计!C751)</f>
        <v>0</v>
      </c>
      <c r="X751" s="10" t="b">
        <f>IF(参数统计!B751=24,参数统计!C751)</f>
        <v>0</v>
      </c>
      <c r="Y751" s="10" t="b">
        <f>IF(参数统计!B751=25,参数统计!C751)</f>
        <v>0</v>
      </c>
      <c r="Z751" s="10" t="b">
        <f>IF(参数统计!B751=26,参数统计!C751)</f>
        <v>0</v>
      </c>
      <c r="AA751" s="10" t="b">
        <f>IF(参数统计!B751=27,参数统计!C751)</f>
        <v>0</v>
      </c>
      <c r="AB751" s="10" t="b">
        <f>IF(参数统计!B751=28,参数统计!C751)</f>
        <v>0</v>
      </c>
      <c r="AC751" s="10" t="b">
        <f>IF(参数统计!B751=29,参数统计!C751)</f>
        <v>0</v>
      </c>
      <c r="AD751" s="10" t="b">
        <f>IF(参数统计!B751=30,参数统计!C751)</f>
        <v>0</v>
      </c>
    </row>
    <row r="752" spans="1:30">
      <c r="A752" s="10" t="b">
        <f>IF(参数统计!B752=1,参数统计!C752)</f>
        <v>0</v>
      </c>
      <c r="B752" s="10" t="b">
        <f>IF(参数统计!B752=2,参数统计!C752)</f>
        <v>0</v>
      </c>
      <c r="C752" s="10" t="b">
        <f>IF(参数统计!B752=3,参数统计!C752)</f>
        <v>0</v>
      </c>
      <c r="D752" s="10" t="b">
        <f>IF(参数统计!B752=4,参数统计!C752)</f>
        <v>0</v>
      </c>
      <c r="E752" s="10" t="b">
        <f>IF(参数统计!B752=5,参数统计!C752)</f>
        <v>0</v>
      </c>
      <c r="F752" s="10" t="b">
        <f>IF(参数统计!B752=6,参数统计!C752)</f>
        <v>0</v>
      </c>
      <c r="G752" s="10" t="b">
        <f>IF(参数统计!B752=7,参数统计!C752)</f>
        <v>0</v>
      </c>
      <c r="H752" s="10" t="b">
        <f>IF(参数统计!B752=8,参数统计!C752)</f>
        <v>0</v>
      </c>
      <c r="I752" s="10" t="b">
        <f>IF(参数统计!B752=9,参数统计!C752)</f>
        <v>0</v>
      </c>
      <c r="J752" s="10" t="b">
        <f>IF(参数统计!B752=10,参数统计!C752)</f>
        <v>0</v>
      </c>
      <c r="K752" s="10" t="b">
        <f>IF(参数统计!B752=11,参数统计!C752)</f>
        <v>0</v>
      </c>
      <c r="L752" s="10" t="b">
        <f>IF(参数统计!B752=12,参数统计!C752)</f>
        <v>0</v>
      </c>
      <c r="M752" s="10" t="b">
        <f>IF(参数统计!B752=13,参数统计!C752)</f>
        <v>0</v>
      </c>
      <c r="N752" s="10" t="b">
        <f>IF(参数统计!B752=14,参数统计!C752)</f>
        <v>0</v>
      </c>
      <c r="O752" s="10" t="b">
        <f>IF(参数统计!B752=15,参数统计!C752)</f>
        <v>0</v>
      </c>
      <c r="P752" s="10" t="b">
        <f>IF(参数统计!B752=16,参数统计!C752)</f>
        <v>0</v>
      </c>
      <c r="Q752" s="10" t="b">
        <f>IF(参数统计!B752=17,参数统计!C752)</f>
        <v>0</v>
      </c>
      <c r="R752" s="10" t="b">
        <f>IF(参数统计!B752=18,参数统计!C752)</f>
        <v>0</v>
      </c>
      <c r="S752" s="10" t="b">
        <f>IF(参数统计!B752=19,参数统计!C752)</f>
        <v>0</v>
      </c>
      <c r="T752" s="10" t="b">
        <f>IF(参数统计!B752=20,参数统计!C752)</f>
        <v>0</v>
      </c>
      <c r="U752" s="10" t="b">
        <f>IF(参数统计!B752=21,参数统计!C752)</f>
        <v>0</v>
      </c>
      <c r="V752" s="10" t="b">
        <f>IF(参数统计!B752=22,参数统计!C752)</f>
        <v>0</v>
      </c>
      <c r="W752" s="10" t="b">
        <f>IF(参数统计!B752=23,参数统计!C752)</f>
        <v>0</v>
      </c>
      <c r="X752" s="10" t="b">
        <f>IF(参数统计!B752=24,参数统计!C752)</f>
        <v>0</v>
      </c>
      <c r="Y752" s="10" t="b">
        <f>IF(参数统计!B752=25,参数统计!C752)</f>
        <v>0</v>
      </c>
      <c r="Z752" s="10" t="b">
        <f>IF(参数统计!B752=26,参数统计!C752)</f>
        <v>0</v>
      </c>
      <c r="AA752" s="10" t="b">
        <f>IF(参数统计!B752=27,参数统计!C752)</f>
        <v>0</v>
      </c>
      <c r="AB752" s="10" t="b">
        <f>IF(参数统计!B752=28,参数统计!C752)</f>
        <v>0</v>
      </c>
      <c r="AC752" s="10" t="b">
        <f>IF(参数统计!B752=29,参数统计!C752)</f>
        <v>0</v>
      </c>
      <c r="AD752" s="10" t="b">
        <f>IF(参数统计!B752=30,参数统计!C752)</f>
        <v>0</v>
      </c>
    </row>
    <row r="753" spans="1:30">
      <c r="A753" s="10" t="b">
        <f>IF(参数统计!B753=1,参数统计!C753)</f>
        <v>0</v>
      </c>
      <c r="B753" s="10" t="b">
        <f>IF(参数统计!B753=2,参数统计!C753)</f>
        <v>0</v>
      </c>
      <c r="C753" s="10" t="b">
        <f>IF(参数统计!B753=3,参数统计!C753)</f>
        <v>0</v>
      </c>
      <c r="D753" s="10" t="b">
        <f>IF(参数统计!B753=4,参数统计!C753)</f>
        <v>0</v>
      </c>
      <c r="E753" s="10" t="b">
        <f>IF(参数统计!B753=5,参数统计!C753)</f>
        <v>0</v>
      </c>
      <c r="F753" s="10" t="b">
        <f>IF(参数统计!B753=6,参数统计!C753)</f>
        <v>0</v>
      </c>
      <c r="G753" s="10" t="b">
        <f>IF(参数统计!B753=7,参数统计!C753)</f>
        <v>0</v>
      </c>
      <c r="H753" s="10" t="b">
        <f>IF(参数统计!B753=8,参数统计!C753)</f>
        <v>0</v>
      </c>
      <c r="I753" s="10" t="b">
        <f>IF(参数统计!B753=9,参数统计!C753)</f>
        <v>0</v>
      </c>
      <c r="J753" s="10" t="b">
        <f>IF(参数统计!B753=10,参数统计!C753)</f>
        <v>0</v>
      </c>
      <c r="K753" s="10" t="b">
        <f>IF(参数统计!B753=11,参数统计!C753)</f>
        <v>0</v>
      </c>
      <c r="L753" s="10" t="b">
        <f>IF(参数统计!B753=12,参数统计!C753)</f>
        <v>0</v>
      </c>
      <c r="M753" s="10" t="b">
        <f>IF(参数统计!B753=13,参数统计!C753)</f>
        <v>0</v>
      </c>
      <c r="N753" s="10" t="b">
        <f>IF(参数统计!B753=14,参数统计!C753)</f>
        <v>0</v>
      </c>
      <c r="O753" s="10" t="b">
        <f>IF(参数统计!B753=15,参数统计!C753)</f>
        <v>0</v>
      </c>
      <c r="P753" s="10" t="b">
        <f>IF(参数统计!B753=16,参数统计!C753)</f>
        <v>0</v>
      </c>
      <c r="Q753" s="10" t="b">
        <f>IF(参数统计!B753=17,参数统计!C753)</f>
        <v>0</v>
      </c>
      <c r="R753" s="10" t="b">
        <f>IF(参数统计!B753=18,参数统计!C753)</f>
        <v>0</v>
      </c>
      <c r="S753" s="10" t="b">
        <f>IF(参数统计!B753=19,参数统计!C753)</f>
        <v>0</v>
      </c>
      <c r="T753" s="10" t="b">
        <f>IF(参数统计!B753=20,参数统计!C753)</f>
        <v>0</v>
      </c>
      <c r="U753" s="10" t="b">
        <f>IF(参数统计!B753=21,参数统计!C753)</f>
        <v>0</v>
      </c>
      <c r="V753" s="10" t="b">
        <f>IF(参数统计!B753=22,参数统计!C753)</f>
        <v>0</v>
      </c>
      <c r="W753" s="10" t="b">
        <f>IF(参数统计!B753=23,参数统计!C753)</f>
        <v>0</v>
      </c>
      <c r="X753" s="10" t="b">
        <f>IF(参数统计!B753=24,参数统计!C753)</f>
        <v>0</v>
      </c>
      <c r="Y753" s="10" t="b">
        <f>IF(参数统计!B753=25,参数统计!C753)</f>
        <v>0</v>
      </c>
      <c r="Z753" s="10" t="b">
        <f>IF(参数统计!B753=26,参数统计!C753)</f>
        <v>0</v>
      </c>
      <c r="AA753" s="10" t="b">
        <f>IF(参数统计!B753=27,参数统计!C753)</f>
        <v>0</v>
      </c>
      <c r="AB753" s="10" t="b">
        <f>IF(参数统计!B753=28,参数统计!C753)</f>
        <v>0</v>
      </c>
      <c r="AC753" s="10" t="b">
        <f>IF(参数统计!B753=29,参数统计!C753)</f>
        <v>0</v>
      </c>
      <c r="AD753" s="10" t="b">
        <f>IF(参数统计!B753=30,参数统计!C753)</f>
        <v>0</v>
      </c>
    </row>
    <row r="754" spans="1:30">
      <c r="A754" s="10" t="b">
        <f>IF(参数统计!B754=1,参数统计!C754)</f>
        <v>0</v>
      </c>
      <c r="B754" s="10" t="b">
        <f>IF(参数统计!B754=2,参数统计!C754)</f>
        <v>0</v>
      </c>
      <c r="C754" s="10" t="b">
        <f>IF(参数统计!B754=3,参数统计!C754)</f>
        <v>0</v>
      </c>
      <c r="D754" s="10" t="b">
        <f>IF(参数统计!B754=4,参数统计!C754)</f>
        <v>0</v>
      </c>
      <c r="E754" s="10" t="b">
        <f>IF(参数统计!B754=5,参数统计!C754)</f>
        <v>0</v>
      </c>
      <c r="F754" s="10" t="b">
        <f>IF(参数统计!B754=6,参数统计!C754)</f>
        <v>0</v>
      </c>
      <c r="G754" s="10" t="b">
        <f>IF(参数统计!B754=7,参数统计!C754)</f>
        <v>0</v>
      </c>
      <c r="H754" s="10" t="b">
        <f>IF(参数统计!B754=8,参数统计!C754)</f>
        <v>0</v>
      </c>
      <c r="I754" s="10" t="b">
        <f>IF(参数统计!B754=9,参数统计!C754)</f>
        <v>0</v>
      </c>
      <c r="J754" s="10" t="b">
        <f>IF(参数统计!B754=10,参数统计!C754)</f>
        <v>0</v>
      </c>
      <c r="K754" s="10" t="b">
        <f>IF(参数统计!B754=11,参数统计!C754)</f>
        <v>0</v>
      </c>
      <c r="L754" s="10" t="b">
        <f>IF(参数统计!B754=12,参数统计!C754)</f>
        <v>0</v>
      </c>
      <c r="M754" s="10" t="b">
        <f>IF(参数统计!B754=13,参数统计!C754)</f>
        <v>0</v>
      </c>
      <c r="N754" s="10" t="b">
        <f>IF(参数统计!B754=14,参数统计!C754)</f>
        <v>0</v>
      </c>
      <c r="O754" s="10" t="b">
        <f>IF(参数统计!B754=15,参数统计!C754)</f>
        <v>0</v>
      </c>
      <c r="P754" s="10" t="b">
        <f>IF(参数统计!B754=16,参数统计!C754)</f>
        <v>0</v>
      </c>
      <c r="Q754" s="10" t="b">
        <f>IF(参数统计!B754=17,参数统计!C754)</f>
        <v>0</v>
      </c>
      <c r="R754" s="10" t="b">
        <f>IF(参数统计!B754=18,参数统计!C754)</f>
        <v>0</v>
      </c>
      <c r="S754" s="10" t="b">
        <f>IF(参数统计!B754=19,参数统计!C754)</f>
        <v>0</v>
      </c>
      <c r="T754" s="10" t="b">
        <f>IF(参数统计!B754=20,参数统计!C754)</f>
        <v>0</v>
      </c>
      <c r="U754" s="10" t="b">
        <f>IF(参数统计!B754=21,参数统计!C754)</f>
        <v>0</v>
      </c>
      <c r="V754" s="10" t="b">
        <f>IF(参数统计!B754=22,参数统计!C754)</f>
        <v>0</v>
      </c>
      <c r="W754" s="10" t="b">
        <f>IF(参数统计!B754=23,参数统计!C754)</f>
        <v>0</v>
      </c>
      <c r="X754" s="10" t="b">
        <f>IF(参数统计!B754=24,参数统计!C754)</f>
        <v>0</v>
      </c>
      <c r="Y754" s="10" t="b">
        <f>IF(参数统计!B754=25,参数统计!C754)</f>
        <v>0</v>
      </c>
      <c r="Z754" s="10" t="b">
        <f>IF(参数统计!B754=26,参数统计!C754)</f>
        <v>0</v>
      </c>
      <c r="AA754" s="10" t="b">
        <f>IF(参数统计!B754=27,参数统计!C754)</f>
        <v>0</v>
      </c>
      <c r="AB754" s="10" t="b">
        <f>IF(参数统计!B754=28,参数统计!C754)</f>
        <v>0</v>
      </c>
      <c r="AC754" s="10" t="b">
        <f>IF(参数统计!B754=29,参数统计!C754)</f>
        <v>0</v>
      </c>
      <c r="AD754" s="10" t="b">
        <f>IF(参数统计!B754=30,参数统计!C754)</f>
        <v>0</v>
      </c>
    </row>
    <row r="755" spans="1:30">
      <c r="A755" s="10" t="b">
        <f>IF(参数统计!B755=1,参数统计!C755)</f>
        <v>0</v>
      </c>
      <c r="B755" s="10" t="b">
        <f>IF(参数统计!B755=2,参数统计!C755)</f>
        <v>0</v>
      </c>
      <c r="C755" s="10" t="b">
        <f>IF(参数统计!B755=3,参数统计!C755)</f>
        <v>0</v>
      </c>
      <c r="D755" s="10" t="b">
        <f>IF(参数统计!B755=4,参数统计!C755)</f>
        <v>0</v>
      </c>
      <c r="E755" s="10" t="b">
        <f>IF(参数统计!B755=5,参数统计!C755)</f>
        <v>0</v>
      </c>
      <c r="F755" s="10" t="b">
        <f>IF(参数统计!B755=6,参数统计!C755)</f>
        <v>0</v>
      </c>
      <c r="G755" s="10" t="b">
        <f>IF(参数统计!B755=7,参数统计!C755)</f>
        <v>0</v>
      </c>
      <c r="H755" s="10" t="b">
        <f>IF(参数统计!B755=8,参数统计!C755)</f>
        <v>0</v>
      </c>
      <c r="I755" s="10" t="b">
        <f>IF(参数统计!B755=9,参数统计!C755)</f>
        <v>0</v>
      </c>
      <c r="J755" s="10" t="b">
        <f>IF(参数统计!B755=10,参数统计!C755)</f>
        <v>0</v>
      </c>
      <c r="K755" s="10" t="b">
        <f>IF(参数统计!B755=11,参数统计!C755)</f>
        <v>0</v>
      </c>
      <c r="L755" s="10" t="b">
        <f>IF(参数统计!B755=12,参数统计!C755)</f>
        <v>0</v>
      </c>
      <c r="M755" s="10" t="b">
        <f>IF(参数统计!B755=13,参数统计!C755)</f>
        <v>0</v>
      </c>
      <c r="N755" s="10" t="b">
        <f>IF(参数统计!B755=14,参数统计!C755)</f>
        <v>0</v>
      </c>
      <c r="O755" s="10" t="b">
        <f>IF(参数统计!B755=15,参数统计!C755)</f>
        <v>0</v>
      </c>
      <c r="P755" s="10" t="b">
        <f>IF(参数统计!B755=16,参数统计!C755)</f>
        <v>0</v>
      </c>
      <c r="Q755" s="10" t="b">
        <f>IF(参数统计!B755=17,参数统计!C755)</f>
        <v>0</v>
      </c>
      <c r="R755" s="10" t="b">
        <f>IF(参数统计!B755=18,参数统计!C755)</f>
        <v>0</v>
      </c>
      <c r="S755" s="10" t="b">
        <f>IF(参数统计!B755=19,参数统计!C755)</f>
        <v>0</v>
      </c>
      <c r="T755" s="10" t="b">
        <f>IF(参数统计!B755=20,参数统计!C755)</f>
        <v>0</v>
      </c>
      <c r="U755" s="10" t="b">
        <f>IF(参数统计!B755=21,参数统计!C755)</f>
        <v>0</v>
      </c>
      <c r="V755" s="10" t="b">
        <f>IF(参数统计!B755=22,参数统计!C755)</f>
        <v>0</v>
      </c>
      <c r="W755" s="10" t="b">
        <f>IF(参数统计!B755=23,参数统计!C755)</f>
        <v>0</v>
      </c>
      <c r="X755" s="10" t="b">
        <f>IF(参数统计!B755=24,参数统计!C755)</f>
        <v>0</v>
      </c>
      <c r="Y755" s="10" t="b">
        <f>IF(参数统计!B755=25,参数统计!C755)</f>
        <v>0</v>
      </c>
      <c r="Z755" s="10" t="b">
        <f>IF(参数统计!B755=26,参数统计!C755)</f>
        <v>0</v>
      </c>
      <c r="AA755" s="10" t="b">
        <f>IF(参数统计!B755=27,参数统计!C755)</f>
        <v>0</v>
      </c>
      <c r="AB755" s="10" t="b">
        <f>IF(参数统计!B755=28,参数统计!C755)</f>
        <v>0</v>
      </c>
      <c r="AC755" s="10" t="b">
        <f>IF(参数统计!B755=29,参数统计!C755)</f>
        <v>0</v>
      </c>
      <c r="AD755" s="10" t="b">
        <f>IF(参数统计!B755=30,参数统计!C755)</f>
        <v>0</v>
      </c>
    </row>
    <row r="756" spans="1:30">
      <c r="A756" s="10" t="b">
        <f>IF(参数统计!B756=1,参数统计!C756)</f>
        <v>0</v>
      </c>
      <c r="B756" s="10" t="b">
        <f>IF(参数统计!B756=2,参数统计!C756)</f>
        <v>0</v>
      </c>
      <c r="C756" s="10" t="b">
        <f>IF(参数统计!B756=3,参数统计!C756)</f>
        <v>0</v>
      </c>
      <c r="D756" s="10" t="b">
        <f>IF(参数统计!B756=4,参数统计!C756)</f>
        <v>0</v>
      </c>
      <c r="E756" s="10" t="b">
        <f>IF(参数统计!B756=5,参数统计!C756)</f>
        <v>0</v>
      </c>
      <c r="F756" s="10" t="b">
        <f>IF(参数统计!B756=6,参数统计!C756)</f>
        <v>0</v>
      </c>
      <c r="G756" s="10" t="b">
        <f>IF(参数统计!B756=7,参数统计!C756)</f>
        <v>0</v>
      </c>
      <c r="H756" s="10" t="b">
        <f>IF(参数统计!B756=8,参数统计!C756)</f>
        <v>0</v>
      </c>
      <c r="I756" s="10" t="b">
        <f>IF(参数统计!B756=9,参数统计!C756)</f>
        <v>0</v>
      </c>
      <c r="J756" s="10" t="b">
        <f>IF(参数统计!B756=10,参数统计!C756)</f>
        <v>0</v>
      </c>
      <c r="K756" s="10" t="b">
        <f>IF(参数统计!B756=11,参数统计!C756)</f>
        <v>0</v>
      </c>
      <c r="L756" s="10" t="b">
        <f>IF(参数统计!B756=12,参数统计!C756)</f>
        <v>0</v>
      </c>
      <c r="M756" s="10" t="b">
        <f>IF(参数统计!B756=13,参数统计!C756)</f>
        <v>0</v>
      </c>
      <c r="N756" s="10" t="b">
        <f>IF(参数统计!B756=14,参数统计!C756)</f>
        <v>0</v>
      </c>
      <c r="O756" s="10" t="b">
        <f>IF(参数统计!B756=15,参数统计!C756)</f>
        <v>0</v>
      </c>
      <c r="P756" s="10" t="b">
        <f>IF(参数统计!B756=16,参数统计!C756)</f>
        <v>0</v>
      </c>
      <c r="Q756" s="10" t="b">
        <f>IF(参数统计!B756=17,参数统计!C756)</f>
        <v>0</v>
      </c>
      <c r="R756" s="10" t="b">
        <f>IF(参数统计!B756=18,参数统计!C756)</f>
        <v>0</v>
      </c>
      <c r="S756" s="10" t="b">
        <f>IF(参数统计!B756=19,参数统计!C756)</f>
        <v>0</v>
      </c>
      <c r="T756" s="10" t="b">
        <f>IF(参数统计!B756=20,参数统计!C756)</f>
        <v>0</v>
      </c>
      <c r="U756" s="10" t="b">
        <f>IF(参数统计!B756=21,参数统计!C756)</f>
        <v>0</v>
      </c>
      <c r="V756" s="10" t="b">
        <f>IF(参数统计!B756=22,参数统计!C756)</f>
        <v>0</v>
      </c>
      <c r="W756" s="10" t="b">
        <f>IF(参数统计!B756=23,参数统计!C756)</f>
        <v>0</v>
      </c>
      <c r="X756" s="10" t="b">
        <f>IF(参数统计!B756=24,参数统计!C756)</f>
        <v>0</v>
      </c>
      <c r="Y756" s="10" t="b">
        <f>IF(参数统计!B756=25,参数统计!C756)</f>
        <v>0</v>
      </c>
      <c r="Z756" s="10" t="b">
        <f>IF(参数统计!B756=26,参数统计!C756)</f>
        <v>0</v>
      </c>
      <c r="AA756" s="10" t="b">
        <f>IF(参数统计!B756=27,参数统计!C756)</f>
        <v>0</v>
      </c>
      <c r="AB756" s="10" t="b">
        <f>IF(参数统计!B756=28,参数统计!C756)</f>
        <v>0</v>
      </c>
      <c r="AC756" s="10" t="b">
        <f>IF(参数统计!B756=29,参数统计!C756)</f>
        <v>0</v>
      </c>
      <c r="AD756" s="10" t="b">
        <f>IF(参数统计!B756=30,参数统计!C756)</f>
        <v>0</v>
      </c>
    </row>
    <row r="757" spans="1:30">
      <c r="A757" s="10" t="b">
        <f>IF(参数统计!B757=1,参数统计!C757)</f>
        <v>0</v>
      </c>
      <c r="B757" s="10" t="b">
        <f>IF(参数统计!B757=2,参数统计!C757)</f>
        <v>0</v>
      </c>
      <c r="C757" s="10" t="b">
        <f>IF(参数统计!B757=3,参数统计!C757)</f>
        <v>0</v>
      </c>
      <c r="D757" s="10" t="b">
        <f>IF(参数统计!B757=4,参数统计!C757)</f>
        <v>0</v>
      </c>
      <c r="E757" s="10" t="b">
        <f>IF(参数统计!B757=5,参数统计!C757)</f>
        <v>0</v>
      </c>
      <c r="F757" s="10" t="b">
        <f>IF(参数统计!B757=6,参数统计!C757)</f>
        <v>0</v>
      </c>
      <c r="G757" s="10" t="b">
        <f>IF(参数统计!B757=7,参数统计!C757)</f>
        <v>0</v>
      </c>
      <c r="H757" s="10" t="b">
        <f>IF(参数统计!B757=8,参数统计!C757)</f>
        <v>0</v>
      </c>
      <c r="I757" s="10" t="b">
        <f>IF(参数统计!B757=9,参数统计!C757)</f>
        <v>0</v>
      </c>
      <c r="J757" s="10" t="b">
        <f>IF(参数统计!B757=10,参数统计!C757)</f>
        <v>0</v>
      </c>
      <c r="K757" s="10" t="b">
        <f>IF(参数统计!B757=11,参数统计!C757)</f>
        <v>0</v>
      </c>
      <c r="L757" s="10" t="b">
        <f>IF(参数统计!B757=12,参数统计!C757)</f>
        <v>0</v>
      </c>
      <c r="M757" s="10" t="b">
        <f>IF(参数统计!B757=13,参数统计!C757)</f>
        <v>0</v>
      </c>
      <c r="N757" s="10" t="b">
        <f>IF(参数统计!B757=14,参数统计!C757)</f>
        <v>0</v>
      </c>
      <c r="O757" s="10" t="b">
        <f>IF(参数统计!B757=15,参数统计!C757)</f>
        <v>0</v>
      </c>
      <c r="P757" s="10" t="b">
        <f>IF(参数统计!B757=16,参数统计!C757)</f>
        <v>0</v>
      </c>
      <c r="Q757" s="10" t="b">
        <f>IF(参数统计!B757=17,参数统计!C757)</f>
        <v>0</v>
      </c>
      <c r="R757" s="10" t="b">
        <f>IF(参数统计!B757=18,参数统计!C757)</f>
        <v>0</v>
      </c>
      <c r="S757" s="10" t="b">
        <f>IF(参数统计!B757=19,参数统计!C757)</f>
        <v>0</v>
      </c>
      <c r="T757" s="10" t="b">
        <f>IF(参数统计!B757=20,参数统计!C757)</f>
        <v>0</v>
      </c>
      <c r="U757" s="10" t="b">
        <f>IF(参数统计!B757=21,参数统计!C757)</f>
        <v>0</v>
      </c>
      <c r="V757" s="10" t="b">
        <f>IF(参数统计!B757=22,参数统计!C757)</f>
        <v>0</v>
      </c>
      <c r="W757" s="10" t="b">
        <f>IF(参数统计!B757=23,参数统计!C757)</f>
        <v>0</v>
      </c>
      <c r="X757" s="10" t="b">
        <f>IF(参数统计!B757=24,参数统计!C757)</f>
        <v>0</v>
      </c>
      <c r="Y757" s="10" t="b">
        <f>IF(参数统计!B757=25,参数统计!C757)</f>
        <v>0</v>
      </c>
      <c r="Z757" s="10" t="b">
        <f>IF(参数统计!B757=26,参数统计!C757)</f>
        <v>0</v>
      </c>
      <c r="AA757" s="10" t="b">
        <f>IF(参数统计!B757=27,参数统计!C757)</f>
        <v>0</v>
      </c>
      <c r="AB757" s="10" t="b">
        <f>IF(参数统计!B757=28,参数统计!C757)</f>
        <v>0</v>
      </c>
      <c r="AC757" s="10" t="b">
        <f>IF(参数统计!B757=29,参数统计!C757)</f>
        <v>0</v>
      </c>
      <c r="AD757" s="10" t="b">
        <f>IF(参数统计!B757=30,参数统计!C757)</f>
        <v>0</v>
      </c>
    </row>
    <row r="758" spans="1:30">
      <c r="A758" s="10" t="b">
        <f>IF(参数统计!B758=1,参数统计!C758)</f>
        <v>0</v>
      </c>
      <c r="B758" s="10" t="b">
        <f>IF(参数统计!B758=2,参数统计!C758)</f>
        <v>0</v>
      </c>
      <c r="C758" s="10" t="b">
        <f>IF(参数统计!B758=3,参数统计!C758)</f>
        <v>0</v>
      </c>
      <c r="D758" s="10" t="b">
        <f>IF(参数统计!B758=4,参数统计!C758)</f>
        <v>0</v>
      </c>
      <c r="E758" s="10" t="b">
        <f>IF(参数统计!B758=5,参数统计!C758)</f>
        <v>0</v>
      </c>
      <c r="F758" s="10" t="b">
        <f>IF(参数统计!B758=6,参数统计!C758)</f>
        <v>0</v>
      </c>
      <c r="G758" s="10" t="b">
        <f>IF(参数统计!B758=7,参数统计!C758)</f>
        <v>0</v>
      </c>
      <c r="H758" s="10" t="b">
        <f>IF(参数统计!B758=8,参数统计!C758)</f>
        <v>0</v>
      </c>
      <c r="I758" s="10" t="b">
        <f>IF(参数统计!B758=9,参数统计!C758)</f>
        <v>0</v>
      </c>
      <c r="J758" s="10" t="b">
        <f>IF(参数统计!B758=10,参数统计!C758)</f>
        <v>0</v>
      </c>
      <c r="K758" s="10" t="b">
        <f>IF(参数统计!B758=11,参数统计!C758)</f>
        <v>0</v>
      </c>
      <c r="L758" s="10" t="b">
        <f>IF(参数统计!B758=12,参数统计!C758)</f>
        <v>0</v>
      </c>
      <c r="M758" s="10" t="b">
        <f>IF(参数统计!B758=13,参数统计!C758)</f>
        <v>0</v>
      </c>
      <c r="N758" s="10" t="b">
        <f>IF(参数统计!B758=14,参数统计!C758)</f>
        <v>0</v>
      </c>
      <c r="O758" s="10" t="b">
        <f>IF(参数统计!B758=15,参数统计!C758)</f>
        <v>0</v>
      </c>
      <c r="P758" s="10" t="b">
        <f>IF(参数统计!B758=16,参数统计!C758)</f>
        <v>0</v>
      </c>
      <c r="Q758" s="10" t="b">
        <f>IF(参数统计!B758=17,参数统计!C758)</f>
        <v>0</v>
      </c>
      <c r="R758" s="10" t="b">
        <f>IF(参数统计!B758=18,参数统计!C758)</f>
        <v>0</v>
      </c>
      <c r="S758" s="10" t="b">
        <f>IF(参数统计!B758=19,参数统计!C758)</f>
        <v>0</v>
      </c>
      <c r="T758" s="10" t="b">
        <f>IF(参数统计!B758=20,参数统计!C758)</f>
        <v>0</v>
      </c>
      <c r="U758" s="10" t="b">
        <f>IF(参数统计!B758=21,参数统计!C758)</f>
        <v>0</v>
      </c>
      <c r="V758" s="10" t="b">
        <f>IF(参数统计!B758=22,参数统计!C758)</f>
        <v>0</v>
      </c>
      <c r="W758" s="10" t="b">
        <f>IF(参数统计!B758=23,参数统计!C758)</f>
        <v>0</v>
      </c>
      <c r="X758" s="10" t="b">
        <f>IF(参数统计!B758=24,参数统计!C758)</f>
        <v>0</v>
      </c>
      <c r="Y758" s="10" t="b">
        <f>IF(参数统计!B758=25,参数统计!C758)</f>
        <v>0</v>
      </c>
      <c r="Z758" s="10" t="b">
        <f>IF(参数统计!B758=26,参数统计!C758)</f>
        <v>0</v>
      </c>
      <c r="AA758" s="10" t="b">
        <f>IF(参数统计!B758=27,参数统计!C758)</f>
        <v>0</v>
      </c>
      <c r="AB758" s="10" t="b">
        <f>IF(参数统计!B758=28,参数统计!C758)</f>
        <v>0</v>
      </c>
      <c r="AC758" s="10" t="b">
        <f>IF(参数统计!B758=29,参数统计!C758)</f>
        <v>0</v>
      </c>
      <c r="AD758" s="10" t="b">
        <f>IF(参数统计!B758=30,参数统计!C758)</f>
        <v>0</v>
      </c>
    </row>
    <row r="759" spans="1:30">
      <c r="A759" s="10" t="b">
        <f>IF(参数统计!B759=1,参数统计!C759)</f>
        <v>0</v>
      </c>
      <c r="B759" s="10" t="b">
        <f>IF(参数统计!B759=2,参数统计!C759)</f>
        <v>0</v>
      </c>
      <c r="C759" s="10" t="b">
        <f>IF(参数统计!B759=3,参数统计!C759)</f>
        <v>0</v>
      </c>
      <c r="D759" s="10" t="b">
        <f>IF(参数统计!B759=4,参数统计!C759)</f>
        <v>0</v>
      </c>
      <c r="E759" s="10" t="b">
        <f>IF(参数统计!B759=5,参数统计!C759)</f>
        <v>0</v>
      </c>
      <c r="F759" s="10" t="b">
        <f>IF(参数统计!B759=6,参数统计!C759)</f>
        <v>0</v>
      </c>
      <c r="G759" s="10" t="b">
        <f>IF(参数统计!B759=7,参数统计!C759)</f>
        <v>0</v>
      </c>
      <c r="H759" s="10" t="b">
        <f>IF(参数统计!B759=8,参数统计!C759)</f>
        <v>0</v>
      </c>
      <c r="I759" s="10" t="b">
        <f>IF(参数统计!B759=9,参数统计!C759)</f>
        <v>0</v>
      </c>
      <c r="J759" s="10" t="b">
        <f>IF(参数统计!B759=10,参数统计!C759)</f>
        <v>0</v>
      </c>
      <c r="K759" s="10" t="b">
        <f>IF(参数统计!B759=11,参数统计!C759)</f>
        <v>0</v>
      </c>
      <c r="L759" s="10" t="b">
        <f>IF(参数统计!B759=12,参数统计!C759)</f>
        <v>0</v>
      </c>
      <c r="M759" s="10" t="b">
        <f>IF(参数统计!B759=13,参数统计!C759)</f>
        <v>0</v>
      </c>
      <c r="N759" s="10" t="b">
        <f>IF(参数统计!B759=14,参数统计!C759)</f>
        <v>0</v>
      </c>
      <c r="O759" s="10" t="b">
        <f>IF(参数统计!B759=15,参数统计!C759)</f>
        <v>0</v>
      </c>
      <c r="P759" s="10" t="b">
        <f>IF(参数统计!B759=16,参数统计!C759)</f>
        <v>0</v>
      </c>
      <c r="Q759" s="10" t="b">
        <f>IF(参数统计!B759=17,参数统计!C759)</f>
        <v>0</v>
      </c>
      <c r="R759" s="10" t="b">
        <f>IF(参数统计!B759=18,参数统计!C759)</f>
        <v>0</v>
      </c>
      <c r="S759" s="10" t="b">
        <f>IF(参数统计!B759=19,参数统计!C759)</f>
        <v>0</v>
      </c>
      <c r="T759" s="10" t="b">
        <f>IF(参数统计!B759=20,参数统计!C759)</f>
        <v>0</v>
      </c>
      <c r="U759" s="10" t="b">
        <f>IF(参数统计!B759=21,参数统计!C759)</f>
        <v>0</v>
      </c>
      <c r="V759" s="10" t="b">
        <f>IF(参数统计!B759=22,参数统计!C759)</f>
        <v>0</v>
      </c>
      <c r="W759" s="10" t="b">
        <f>IF(参数统计!B759=23,参数统计!C759)</f>
        <v>0</v>
      </c>
      <c r="X759" s="10" t="b">
        <f>IF(参数统计!B759=24,参数统计!C759)</f>
        <v>0</v>
      </c>
      <c r="Y759" s="10" t="b">
        <f>IF(参数统计!B759=25,参数统计!C759)</f>
        <v>0</v>
      </c>
      <c r="Z759" s="10" t="b">
        <f>IF(参数统计!B759=26,参数统计!C759)</f>
        <v>0</v>
      </c>
      <c r="AA759" s="10" t="b">
        <f>IF(参数统计!B759=27,参数统计!C759)</f>
        <v>0</v>
      </c>
      <c r="AB759" s="10" t="b">
        <f>IF(参数统计!B759=28,参数统计!C759)</f>
        <v>0</v>
      </c>
      <c r="AC759" s="10" t="b">
        <f>IF(参数统计!B759=29,参数统计!C759)</f>
        <v>0</v>
      </c>
      <c r="AD759" s="10" t="b">
        <f>IF(参数统计!B759=30,参数统计!C759)</f>
        <v>0</v>
      </c>
    </row>
    <row r="760" spans="1:30">
      <c r="A760" s="10" t="b">
        <f>IF(参数统计!B760=1,参数统计!C760)</f>
        <v>0</v>
      </c>
      <c r="B760" s="10" t="b">
        <f>IF(参数统计!B760=2,参数统计!C760)</f>
        <v>0</v>
      </c>
      <c r="C760" s="10" t="b">
        <f>IF(参数统计!B760=3,参数统计!C760)</f>
        <v>0</v>
      </c>
      <c r="D760" s="10" t="b">
        <f>IF(参数统计!B760=4,参数统计!C760)</f>
        <v>0</v>
      </c>
      <c r="E760" s="10" t="b">
        <f>IF(参数统计!B760=5,参数统计!C760)</f>
        <v>0</v>
      </c>
      <c r="F760" s="10" t="b">
        <f>IF(参数统计!B760=6,参数统计!C760)</f>
        <v>0</v>
      </c>
      <c r="G760" s="10" t="b">
        <f>IF(参数统计!B760=7,参数统计!C760)</f>
        <v>0</v>
      </c>
      <c r="H760" s="10" t="b">
        <f>IF(参数统计!B760=8,参数统计!C760)</f>
        <v>0</v>
      </c>
      <c r="I760" s="10" t="b">
        <f>IF(参数统计!B760=9,参数统计!C760)</f>
        <v>0</v>
      </c>
      <c r="J760" s="10" t="b">
        <f>IF(参数统计!B760=10,参数统计!C760)</f>
        <v>0</v>
      </c>
      <c r="K760" s="10" t="b">
        <f>IF(参数统计!B760=11,参数统计!C760)</f>
        <v>0</v>
      </c>
      <c r="L760" s="10" t="b">
        <f>IF(参数统计!B760=12,参数统计!C760)</f>
        <v>0</v>
      </c>
      <c r="M760" s="10" t="b">
        <f>IF(参数统计!B760=13,参数统计!C760)</f>
        <v>0</v>
      </c>
      <c r="N760" s="10" t="b">
        <f>IF(参数统计!B760=14,参数统计!C760)</f>
        <v>0</v>
      </c>
      <c r="O760" s="10" t="b">
        <f>IF(参数统计!B760=15,参数统计!C760)</f>
        <v>0</v>
      </c>
      <c r="P760" s="10" t="b">
        <f>IF(参数统计!B760=16,参数统计!C760)</f>
        <v>0</v>
      </c>
      <c r="Q760" s="10" t="b">
        <f>IF(参数统计!B760=17,参数统计!C760)</f>
        <v>0</v>
      </c>
      <c r="R760" s="10" t="b">
        <f>IF(参数统计!B760=18,参数统计!C760)</f>
        <v>0</v>
      </c>
      <c r="S760" s="10" t="b">
        <f>IF(参数统计!B760=19,参数统计!C760)</f>
        <v>0</v>
      </c>
      <c r="T760" s="10" t="b">
        <f>IF(参数统计!B760=20,参数统计!C760)</f>
        <v>0</v>
      </c>
      <c r="U760" s="10" t="b">
        <f>IF(参数统计!B760=21,参数统计!C760)</f>
        <v>0</v>
      </c>
      <c r="V760" s="10" t="b">
        <f>IF(参数统计!B760=22,参数统计!C760)</f>
        <v>0</v>
      </c>
      <c r="W760" s="10" t="b">
        <f>IF(参数统计!B760=23,参数统计!C760)</f>
        <v>0</v>
      </c>
      <c r="X760" s="10" t="b">
        <f>IF(参数统计!B760=24,参数统计!C760)</f>
        <v>0</v>
      </c>
      <c r="Y760" s="10" t="b">
        <f>IF(参数统计!B760=25,参数统计!C760)</f>
        <v>0</v>
      </c>
      <c r="Z760" s="10" t="b">
        <f>IF(参数统计!B760=26,参数统计!C760)</f>
        <v>0</v>
      </c>
      <c r="AA760" s="10" t="b">
        <f>IF(参数统计!B760=27,参数统计!C760)</f>
        <v>0</v>
      </c>
      <c r="AB760" s="10" t="b">
        <f>IF(参数统计!B760=28,参数统计!C760)</f>
        <v>0</v>
      </c>
      <c r="AC760" s="10" t="b">
        <f>IF(参数统计!B760=29,参数统计!C760)</f>
        <v>0</v>
      </c>
      <c r="AD760" s="10" t="b">
        <f>IF(参数统计!B760=30,参数统计!C760)</f>
        <v>0</v>
      </c>
    </row>
    <row r="761" spans="1:30">
      <c r="A761" s="10" t="b">
        <f>IF(参数统计!B761=1,参数统计!C761)</f>
        <v>0</v>
      </c>
      <c r="B761" s="10" t="b">
        <f>IF(参数统计!B761=2,参数统计!C761)</f>
        <v>0</v>
      </c>
      <c r="C761" s="10" t="b">
        <f>IF(参数统计!B761=3,参数统计!C761)</f>
        <v>0</v>
      </c>
      <c r="D761" s="10" t="b">
        <f>IF(参数统计!B761=4,参数统计!C761)</f>
        <v>0</v>
      </c>
      <c r="E761" s="10" t="b">
        <f>IF(参数统计!B761=5,参数统计!C761)</f>
        <v>0</v>
      </c>
      <c r="F761" s="10" t="b">
        <f>IF(参数统计!B761=6,参数统计!C761)</f>
        <v>0</v>
      </c>
      <c r="G761" s="10" t="b">
        <f>IF(参数统计!B761=7,参数统计!C761)</f>
        <v>0</v>
      </c>
      <c r="H761" s="10" t="b">
        <f>IF(参数统计!B761=8,参数统计!C761)</f>
        <v>0</v>
      </c>
      <c r="I761" s="10" t="b">
        <f>IF(参数统计!B761=9,参数统计!C761)</f>
        <v>0</v>
      </c>
      <c r="J761" s="10" t="b">
        <f>IF(参数统计!B761=10,参数统计!C761)</f>
        <v>0</v>
      </c>
      <c r="K761" s="10" t="b">
        <f>IF(参数统计!B761=11,参数统计!C761)</f>
        <v>0</v>
      </c>
      <c r="L761" s="10" t="b">
        <f>IF(参数统计!B761=12,参数统计!C761)</f>
        <v>0</v>
      </c>
      <c r="M761" s="10" t="b">
        <f>IF(参数统计!B761=13,参数统计!C761)</f>
        <v>0</v>
      </c>
      <c r="N761" s="10" t="b">
        <f>IF(参数统计!B761=14,参数统计!C761)</f>
        <v>0</v>
      </c>
      <c r="O761" s="10" t="b">
        <f>IF(参数统计!B761=15,参数统计!C761)</f>
        <v>0</v>
      </c>
      <c r="P761" s="10" t="b">
        <f>IF(参数统计!B761=16,参数统计!C761)</f>
        <v>0</v>
      </c>
      <c r="Q761" s="10" t="b">
        <f>IF(参数统计!B761=17,参数统计!C761)</f>
        <v>0</v>
      </c>
      <c r="R761" s="10" t="b">
        <f>IF(参数统计!B761=18,参数统计!C761)</f>
        <v>0</v>
      </c>
      <c r="S761" s="10" t="b">
        <f>IF(参数统计!B761=19,参数统计!C761)</f>
        <v>0</v>
      </c>
      <c r="T761" s="10" t="b">
        <f>IF(参数统计!B761=20,参数统计!C761)</f>
        <v>0</v>
      </c>
      <c r="U761" s="10" t="b">
        <f>IF(参数统计!B761=21,参数统计!C761)</f>
        <v>0</v>
      </c>
      <c r="V761" s="10" t="b">
        <f>IF(参数统计!B761=22,参数统计!C761)</f>
        <v>0</v>
      </c>
      <c r="W761" s="10" t="b">
        <f>IF(参数统计!B761=23,参数统计!C761)</f>
        <v>0</v>
      </c>
      <c r="X761" s="10" t="b">
        <f>IF(参数统计!B761=24,参数统计!C761)</f>
        <v>0</v>
      </c>
      <c r="Y761" s="10" t="b">
        <f>IF(参数统计!B761=25,参数统计!C761)</f>
        <v>0</v>
      </c>
      <c r="Z761" s="10" t="b">
        <f>IF(参数统计!B761=26,参数统计!C761)</f>
        <v>0</v>
      </c>
      <c r="AA761" s="10" t="b">
        <f>IF(参数统计!B761=27,参数统计!C761)</f>
        <v>0</v>
      </c>
      <c r="AB761" s="10" t="b">
        <f>IF(参数统计!B761=28,参数统计!C761)</f>
        <v>0</v>
      </c>
      <c r="AC761" s="10" t="b">
        <f>IF(参数统计!B761=29,参数统计!C761)</f>
        <v>0</v>
      </c>
      <c r="AD761" s="10" t="b">
        <f>IF(参数统计!B761=30,参数统计!C761)</f>
        <v>0</v>
      </c>
    </row>
    <row r="762" spans="1:30">
      <c r="A762" s="10" t="b">
        <f>IF(参数统计!B762=1,参数统计!C762)</f>
        <v>0</v>
      </c>
      <c r="B762" s="10" t="b">
        <f>IF(参数统计!B762=2,参数统计!C762)</f>
        <v>0</v>
      </c>
      <c r="C762" s="10" t="b">
        <f>IF(参数统计!B762=3,参数统计!C762)</f>
        <v>0</v>
      </c>
      <c r="D762" s="10" t="b">
        <f>IF(参数统计!B762=4,参数统计!C762)</f>
        <v>0</v>
      </c>
      <c r="E762" s="10" t="b">
        <f>IF(参数统计!B762=5,参数统计!C762)</f>
        <v>0</v>
      </c>
      <c r="F762" s="10" t="b">
        <f>IF(参数统计!B762=6,参数统计!C762)</f>
        <v>0</v>
      </c>
      <c r="G762" s="10" t="b">
        <f>IF(参数统计!B762=7,参数统计!C762)</f>
        <v>0</v>
      </c>
      <c r="H762" s="10" t="b">
        <f>IF(参数统计!B762=8,参数统计!C762)</f>
        <v>0</v>
      </c>
      <c r="I762" s="10" t="b">
        <f>IF(参数统计!B762=9,参数统计!C762)</f>
        <v>0</v>
      </c>
      <c r="J762" s="10" t="b">
        <f>IF(参数统计!B762=10,参数统计!C762)</f>
        <v>0</v>
      </c>
      <c r="K762" s="10" t="b">
        <f>IF(参数统计!B762=11,参数统计!C762)</f>
        <v>0</v>
      </c>
      <c r="L762" s="10" t="b">
        <f>IF(参数统计!B762=12,参数统计!C762)</f>
        <v>0</v>
      </c>
      <c r="M762" s="10" t="b">
        <f>IF(参数统计!B762=13,参数统计!C762)</f>
        <v>0</v>
      </c>
      <c r="N762" s="10" t="b">
        <f>IF(参数统计!B762=14,参数统计!C762)</f>
        <v>0</v>
      </c>
      <c r="O762" s="10" t="b">
        <f>IF(参数统计!B762=15,参数统计!C762)</f>
        <v>0</v>
      </c>
      <c r="P762" s="10" t="b">
        <f>IF(参数统计!B762=16,参数统计!C762)</f>
        <v>0</v>
      </c>
      <c r="Q762" s="10" t="b">
        <f>IF(参数统计!B762=17,参数统计!C762)</f>
        <v>0</v>
      </c>
      <c r="R762" s="10" t="b">
        <f>IF(参数统计!B762=18,参数统计!C762)</f>
        <v>0</v>
      </c>
      <c r="S762" s="10" t="b">
        <f>IF(参数统计!B762=19,参数统计!C762)</f>
        <v>0</v>
      </c>
      <c r="T762" s="10" t="b">
        <f>IF(参数统计!B762=20,参数统计!C762)</f>
        <v>0</v>
      </c>
      <c r="U762" s="10" t="b">
        <f>IF(参数统计!B762=21,参数统计!C762)</f>
        <v>0</v>
      </c>
      <c r="V762" s="10" t="b">
        <f>IF(参数统计!B762=22,参数统计!C762)</f>
        <v>0</v>
      </c>
      <c r="W762" s="10" t="b">
        <f>IF(参数统计!B762=23,参数统计!C762)</f>
        <v>0</v>
      </c>
      <c r="X762" s="10" t="b">
        <f>IF(参数统计!B762=24,参数统计!C762)</f>
        <v>0</v>
      </c>
      <c r="Y762" s="10" t="b">
        <f>IF(参数统计!B762=25,参数统计!C762)</f>
        <v>0</v>
      </c>
      <c r="Z762" s="10" t="b">
        <f>IF(参数统计!B762=26,参数统计!C762)</f>
        <v>0</v>
      </c>
      <c r="AA762" s="10" t="b">
        <f>IF(参数统计!B762=27,参数统计!C762)</f>
        <v>0</v>
      </c>
      <c r="AB762" s="10" t="b">
        <f>IF(参数统计!B762=28,参数统计!C762)</f>
        <v>0</v>
      </c>
      <c r="AC762" s="10" t="b">
        <f>IF(参数统计!B762=29,参数统计!C762)</f>
        <v>0</v>
      </c>
      <c r="AD762" s="10" t="b">
        <f>IF(参数统计!B762=30,参数统计!C762)</f>
        <v>0</v>
      </c>
    </row>
    <row r="763" spans="1:30">
      <c r="A763" s="10" t="b">
        <f>IF(参数统计!B763=1,参数统计!C763)</f>
        <v>0</v>
      </c>
      <c r="B763" s="10" t="b">
        <f>IF(参数统计!B763=2,参数统计!C763)</f>
        <v>0</v>
      </c>
      <c r="C763" s="10" t="b">
        <f>IF(参数统计!B763=3,参数统计!C763)</f>
        <v>0</v>
      </c>
      <c r="D763" s="10" t="b">
        <f>IF(参数统计!B763=4,参数统计!C763)</f>
        <v>0</v>
      </c>
      <c r="E763" s="10" t="b">
        <f>IF(参数统计!B763=5,参数统计!C763)</f>
        <v>0</v>
      </c>
      <c r="F763" s="10" t="b">
        <f>IF(参数统计!B763=6,参数统计!C763)</f>
        <v>0</v>
      </c>
      <c r="G763" s="10" t="b">
        <f>IF(参数统计!B763=7,参数统计!C763)</f>
        <v>0</v>
      </c>
      <c r="H763" s="10" t="b">
        <f>IF(参数统计!B763=8,参数统计!C763)</f>
        <v>0</v>
      </c>
      <c r="I763" s="10" t="b">
        <f>IF(参数统计!B763=9,参数统计!C763)</f>
        <v>0</v>
      </c>
      <c r="J763" s="10" t="b">
        <f>IF(参数统计!B763=10,参数统计!C763)</f>
        <v>0</v>
      </c>
      <c r="K763" s="10" t="b">
        <f>IF(参数统计!B763=11,参数统计!C763)</f>
        <v>0</v>
      </c>
      <c r="L763" s="10" t="b">
        <f>IF(参数统计!B763=12,参数统计!C763)</f>
        <v>0</v>
      </c>
      <c r="M763" s="10" t="b">
        <f>IF(参数统计!B763=13,参数统计!C763)</f>
        <v>0</v>
      </c>
      <c r="N763" s="10" t="b">
        <f>IF(参数统计!B763=14,参数统计!C763)</f>
        <v>0</v>
      </c>
      <c r="O763" s="10" t="b">
        <f>IF(参数统计!B763=15,参数统计!C763)</f>
        <v>0</v>
      </c>
      <c r="P763" s="10" t="b">
        <f>IF(参数统计!B763=16,参数统计!C763)</f>
        <v>0</v>
      </c>
      <c r="Q763" s="10" t="b">
        <f>IF(参数统计!B763=17,参数统计!C763)</f>
        <v>0</v>
      </c>
      <c r="R763" s="10" t="b">
        <f>IF(参数统计!B763=18,参数统计!C763)</f>
        <v>0</v>
      </c>
      <c r="S763" s="10" t="b">
        <f>IF(参数统计!B763=19,参数统计!C763)</f>
        <v>0</v>
      </c>
      <c r="T763" s="10" t="b">
        <f>IF(参数统计!B763=20,参数统计!C763)</f>
        <v>0</v>
      </c>
      <c r="U763" s="10" t="b">
        <f>IF(参数统计!B763=21,参数统计!C763)</f>
        <v>0</v>
      </c>
      <c r="V763" s="10" t="b">
        <f>IF(参数统计!B763=22,参数统计!C763)</f>
        <v>0</v>
      </c>
      <c r="W763" s="10" t="b">
        <f>IF(参数统计!B763=23,参数统计!C763)</f>
        <v>0</v>
      </c>
      <c r="X763" s="10" t="b">
        <f>IF(参数统计!B763=24,参数统计!C763)</f>
        <v>0</v>
      </c>
      <c r="Y763" s="10" t="b">
        <f>IF(参数统计!B763=25,参数统计!C763)</f>
        <v>0</v>
      </c>
      <c r="Z763" s="10" t="b">
        <f>IF(参数统计!B763=26,参数统计!C763)</f>
        <v>0</v>
      </c>
      <c r="AA763" s="10" t="b">
        <f>IF(参数统计!B763=27,参数统计!C763)</f>
        <v>0</v>
      </c>
      <c r="AB763" s="10" t="b">
        <f>IF(参数统计!B763=28,参数统计!C763)</f>
        <v>0</v>
      </c>
      <c r="AC763" s="10" t="b">
        <f>IF(参数统计!B763=29,参数统计!C763)</f>
        <v>0</v>
      </c>
      <c r="AD763" s="10" t="b">
        <f>IF(参数统计!B763=30,参数统计!C763)</f>
        <v>0</v>
      </c>
    </row>
    <row r="764" spans="1:30">
      <c r="A764" s="10" t="b">
        <f>IF(参数统计!B764=1,参数统计!C764)</f>
        <v>0</v>
      </c>
      <c r="B764" s="10" t="b">
        <f>IF(参数统计!B764=2,参数统计!C764)</f>
        <v>0</v>
      </c>
      <c r="C764" s="10" t="b">
        <f>IF(参数统计!B764=3,参数统计!C764)</f>
        <v>0</v>
      </c>
      <c r="D764" s="10" t="b">
        <f>IF(参数统计!B764=4,参数统计!C764)</f>
        <v>0</v>
      </c>
      <c r="E764" s="10" t="b">
        <f>IF(参数统计!B764=5,参数统计!C764)</f>
        <v>0</v>
      </c>
      <c r="F764" s="10" t="b">
        <f>IF(参数统计!B764=6,参数统计!C764)</f>
        <v>0</v>
      </c>
      <c r="G764" s="10" t="b">
        <f>IF(参数统计!B764=7,参数统计!C764)</f>
        <v>0</v>
      </c>
      <c r="H764" s="10" t="b">
        <f>IF(参数统计!B764=8,参数统计!C764)</f>
        <v>0</v>
      </c>
      <c r="I764" s="10" t="b">
        <f>IF(参数统计!B764=9,参数统计!C764)</f>
        <v>0</v>
      </c>
      <c r="J764" s="10" t="b">
        <f>IF(参数统计!B764=10,参数统计!C764)</f>
        <v>0</v>
      </c>
      <c r="K764" s="10" t="b">
        <f>IF(参数统计!B764=11,参数统计!C764)</f>
        <v>0</v>
      </c>
      <c r="L764" s="10" t="b">
        <f>IF(参数统计!B764=12,参数统计!C764)</f>
        <v>0</v>
      </c>
      <c r="M764" s="10" t="b">
        <f>IF(参数统计!B764=13,参数统计!C764)</f>
        <v>0</v>
      </c>
      <c r="N764" s="10" t="b">
        <f>IF(参数统计!B764=14,参数统计!C764)</f>
        <v>0</v>
      </c>
      <c r="O764" s="10" t="b">
        <f>IF(参数统计!B764=15,参数统计!C764)</f>
        <v>0</v>
      </c>
      <c r="P764" s="10" t="b">
        <f>IF(参数统计!B764=16,参数统计!C764)</f>
        <v>0</v>
      </c>
      <c r="Q764" s="10" t="b">
        <f>IF(参数统计!B764=17,参数统计!C764)</f>
        <v>0</v>
      </c>
      <c r="R764" s="10" t="b">
        <f>IF(参数统计!B764=18,参数统计!C764)</f>
        <v>0</v>
      </c>
      <c r="S764" s="10" t="b">
        <f>IF(参数统计!B764=19,参数统计!C764)</f>
        <v>0</v>
      </c>
      <c r="T764" s="10" t="b">
        <f>IF(参数统计!B764=20,参数统计!C764)</f>
        <v>0</v>
      </c>
      <c r="U764" s="10" t="b">
        <f>IF(参数统计!B764=21,参数统计!C764)</f>
        <v>0</v>
      </c>
      <c r="V764" s="10" t="b">
        <f>IF(参数统计!B764=22,参数统计!C764)</f>
        <v>0</v>
      </c>
      <c r="W764" s="10" t="b">
        <f>IF(参数统计!B764=23,参数统计!C764)</f>
        <v>0</v>
      </c>
      <c r="X764" s="10" t="b">
        <f>IF(参数统计!B764=24,参数统计!C764)</f>
        <v>0</v>
      </c>
      <c r="Y764" s="10" t="b">
        <f>IF(参数统计!B764=25,参数统计!C764)</f>
        <v>0</v>
      </c>
      <c r="Z764" s="10" t="b">
        <f>IF(参数统计!B764=26,参数统计!C764)</f>
        <v>0</v>
      </c>
      <c r="AA764" s="10" t="b">
        <f>IF(参数统计!B764=27,参数统计!C764)</f>
        <v>0</v>
      </c>
      <c r="AB764" s="10" t="b">
        <f>IF(参数统计!B764=28,参数统计!C764)</f>
        <v>0</v>
      </c>
      <c r="AC764" s="10" t="b">
        <f>IF(参数统计!B764=29,参数统计!C764)</f>
        <v>0</v>
      </c>
      <c r="AD764" s="10" t="b">
        <f>IF(参数统计!B764=30,参数统计!C764)</f>
        <v>0</v>
      </c>
    </row>
    <row r="765" spans="1:30">
      <c r="A765" s="10" t="b">
        <f>IF(参数统计!B765=1,参数统计!C765)</f>
        <v>0</v>
      </c>
      <c r="B765" s="10" t="b">
        <f>IF(参数统计!B765=2,参数统计!C765)</f>
        <v>0</v>
      </c>
      <c r="C765" s="10" t="b">
        <f>IF(参数统计!B765=3,参数统计!C765)</f>
        <v>0</v>
      </c>
      <c r="D765" s="10" t="b">
        <f>IF(参数统计!B765=4,参数统计!C765)</f>
        <v>0</v>
      </c>
      <c r="E765" s="10" t="b">
        <f>IF(参数统计!B765=5,参数统计!C765)</f>
        <v>0</v>
      </c>
      <c r="F765" s="10" t="b">
        <f>IF(参数统计!B765=6,参数统计!C765)</f>
        <v>0</v>
      </c>
      <c r="G765" s="10" t="b">
        <f>IF(参数统计!B765=7,参数统计!C765)</f>
        <v>0</v>
      </c>
      <c r="H765" s="10" t="b">
        <f>IF(参数统计!B765=8,参数统计!C765)</f>
        <v>0</v>
      </c>
      <c r="I765" s="10" t="b">
        <f>IF(参数统计!B765=9,参数统计!C765)</f>
        <v>0</v>
      </c>
      <c r="J765" s="10" t="b">
        <f>IF(参数统计!B765=10,参数统计!C765)</f>
        <v>0</v>
      </c>
      <c r="K765" s="10" t="b">
        <f>IF(参数统计!B765=11,参数统计!C765)</f>
        <v>0</v>
      </c>
      <c r="L765" s="10" t="b">
        <f>IF(参数统计!B765=12,参数统计!C765)</f>
        <v>0</v>
      </c>
      <c r="M765" s="10" t="b">
        <f>IF(参数统计!B765=13,参数统计!C765)</f>
        <v>0</v>
      </c>
      <c r="N765" s="10" t="b">
        <f>IF(参数统计!B765=14,参数统计!C765)</f>
        <v>0</v>
      </c>
      <c r="O765" s="10" t="b">
        <f>IF(参数统计!B765=15,参数统计!C765)</f>
        <v>0</v>
      </c>
      <c r="P765" s="10" t="b">
        <f>IF(参数统计!B765=16,参数统计!C765)</f>
        <v>0</v>
      </c>
      <c r="Q765" s="10" t="b">
        <f>IF(参数统计!B765=17,参数统计!C765)</f>
        <v>0</v>
      </c>
      <c r="R765" s="10" t="b">
        <f>IF(参数统计!B765=18,参数统计!C765)</f>
        <v>0</v>
      </c>
      <c r="S765" s="10" t="b">
        <f>IF(参数统计!B765=19,参数统计!C765)</f>
        <v>0</v>
      </c>
      <c r="T765" s="10" t="b">
        <f>IF(参数统计!B765=20,参数统计!C765)</f>
        <v>0</v>
      </c>
      <c r="U765" s="10" t="b">
        <f>IF(参数统计!B765=21,参数统计!C765)</f>
        <v>0</v>
      </c>
      <c r="V765" s="10" t="b">
        <f>IF(参数统计!B765=22,参数统计!C765)</f>
        <v>0</v>
      </c>
      <c r="W765" s="10" t="b">
        <f>IF(参数统计!B765=23,参数统计!C765)</f>
        <v>0</v>
      </c>
      <c r="X765" s="10" t="b">
        <f>IF(参数统计!B765=24,参数统计!C765)</f>
        <v>0</v>
      </c>
      <c r="Y765" s="10" t="b">
        <f>IF(参数统计!B765=25,参数统计!C765)</f>
        <v>0</v>
      </c>
      <c r="Z765" s="10" t="b">
        <f>IF(参数统计!B765=26,参数统计!C765)</f>
        <v>0</v>
      </c>
      <c r="AA765" s="10" t="b">
        <f>IF(参数统计!B765=27,参数统计!C765)</f>
        <v>0</v>
      </c>
      <c r="AB765" s="10" t="b">
        <f>IF(参数统计!B765=28,参数统计!C765)</f>
        <v>0</v>
      </c>
      <c r="AC765" s="10" t="b">
        <f>IF(参数统计!B765=29,参数统计!C765)</f>
        <v>0</v>
      </c>
      <c r="AD765" s="10" t="b">
        <f>IF(参数统计!B765=30,参数统计!C765)</f>
        <v>0</v>
      </c>
    </row>
    <row r="766" spans="1:30">
      <c r="A766" s="10" t="b">
        <f>IF(参数统计!B766=1,参数统计!C766)</f>
        <v>0</v>
      </c>
      <c r="B766" s="10" t="b">
        <f>IF(参数统计!B766=2,参数统计!C766)</f>
        <v>0</v>
      </c>
      <c r="C766" s="10" t="b">
        <f>IF(参数统计!B766=3,参数统计!C766)</f>
        <v>0</v>
      </c>
      <c r="D766" s="10" t="b">
        <f>IF(参数统计!B766=4,参数统计!C766)</f>
        <v>0</v>
      </c>
      <c r="E766" s="10" t="b">
        <f>IF(参数统计!B766=5,参数统计!C766)</f>
        <v>0</v>
      </c>
      <c r="F766" s="10" t="b">
        <f>IF(参数统计!B766=6,参数统计!C766)</f>
        <v>0</v>
      </c>
      <c r="G766" s="10" t="b">
        <f>IF(参数统计!B766=7,参数统计!C766)</f>
        <v>0</v>
      </c>
      <c r="H766" s="10" t="b">
        <f>IF(参数统计!B766=8,参数统计!C766)</f>
        <v>0</v>
      </c>
      <c r="I766" s="10" t="b">
        <f>IF(参数统计!B766=9,参数统计!C766)</f>
        <v>0</v>
      </c>
      <c r="J766" s="10" t="b">
        <f>IF(参数统计!B766=10,参数统计!C766)</f>
        <v>0</v>
      </c>
      <c r="K766" s="10" t="b">
        <f>IF(参数统计!B766=11,参数统计!C766)</f>
        <v>0</v>
      </c>
      <c r="L766" s="10" t="b">
        <f>IF(参数统计!B766=12,参数统计!C766)</f>
        <v>0</v>
      </c>
      <c r="M766" s="10" t="b">
        <f>IF(参数统计!B766=13,参数统计!C766)</f>
        <v>0</v>
      </c>
      <c r="N766" s="10" t="b">
        <f>IF(参数统计!B766=14,参数统计!C766)</f>
        <v>0</v>
      </c>
      <c r="O766" s="10" t="b">
        <f>IF(参数统计!B766=15,参数统计!C766)</f>
        <v>0</v>
      </c>
      <c r="P766" s="10" t="b">
        <f>IF(参数统计!B766=16,参数统计!C766)</f>
        <v>0</v>
      </c>
      <c r="Q766" s="10" t="b">
        <f>IF(参数统计!B766=17,参数统计!C766)</f>
        <v>0</v>
      </c>
      <c r="R766" s="10" t="b">
        <f>IF(参数统计!B766=18,参数统计!C766)</f>
        <v>0</v>
      </c>
      <c r="S766" s="10" t="b">
        <f>IF(参数统计!B766=19,参数统计!C766)</f>
        <v>0</v>
      </c>
      <c r="T766" s="10" t="b">
        <f>IF(参数统计!B766=20,参数统计!C766)</f>
        <v>0</v>
      </c>
      <c r="U766" s="10" t="b">
        <f>IF(参数统计!B766=21,参数统计!C766)</f>
        <v>0</v>
      </c>
      <c r="V766" s="10" t="b">
        <f>IF(参数统计!B766=22,参数统计!C766)</f>
        <v>0</v>
      </c>
      <c r="W766" s="10" t="b">
        <f>IF(参数统计!B766=23,参数统计!C766)</f>
        <v>0</v>
      </c>
      <c r="X766" s="10" t="b">
        <f>IF(参数统计!B766=24,参数统计!C766)</f>
        <v>0</v>
      </c>
      <c r="Y766" s="10" t="b">
        <f>IF(参数统计!B766=25,参数统计!C766)</f>
        <v>0</v>
      </c>
      <c r="Z766" s="10" t="b">
        <f>IF(参数统计!B766=26,参数统计!C766)</f>
        <v>0</v>
      </c>
      <c r="AA766" s="10" t="b">
        <f>IF(参数统计!B766=27,参数统计!C766)</f>
        <v>0</v>
      </c>
      <c r="AB766" s="10" t="b">
        <f>IF(参数统计!B766=28,参数统计!C766)</f>
        <v>0</v>
      </c>
      <c r="AC766" s="10" t="b">
        <f>IF(参数统计!B766=29,参数统计!C766)</f>
        <v>0</v>
      </c>
      <c r="AD766" s="10" t="b">
        <f>IF(参数统计!B766=30,参数统计!C766)</f>
        <v>0</v>
      </c>
    </row>
    <row r="767" spans="1:30">
      <c r="A767" s="10" t="b">
        <f>IF(参数统计!B767=1,参数统计!C767)</f>
        <v>0</v>
      </c>
      <c r="B767" s="10" t="b">
        <f>IF(参数统计!B767=2,参数统计!C767)</f>
        <v>0</v>
      </c>
      <c r="C767" s="10" t="b">
        <f>IF(参数统计!B767=3,参数统计!C767)</f>
        <v>0</v>
      </c>
      <c r="D767" s="10" t="b">
        <f>IF(参数统计!B767=4,参数统计!C767)</f>
        <v>0</v>
      </c>
      <c r="E767" s="10" t="b">
        <f>IF(参数统计!B767=5,参数统计!C767)</f>
        <v>0</v>
      </c>
      <c r="F767" s="10" t="b">
        <f>IF(参数统计!B767=6,参数统计!C767)</f>
        <v>0</v>
      </c>
      <c r="G767" s="10" t="b">
        <f>IF(参数统计!B767=7,参数统计!C767)</f>
        <v>0</v>
      </c>
      <c r="H767" s="10" t="b">
        <f>IF(参数统计!B767=8,参数统计!C767)</f>
        <v>0</v>
      </c>
      <c r="I767" s="10" t="b">
        <f>IF(参数统计!B767=9,参数统计!C767)</f>
        <v>0</v>
      </c>
      <c r="J767" s="10" t="b">
        <f>IF(参数统计!B767=10,参数统计!C767)</f>
        <v>0</v>
      </c>
      <c r="K767" s="10" t="b">
        <f>IF(参数统计!B767=11,参数统计!C767)</f>
        <v>0</v>
      </c>
      <c r="L767" s="10" t="b">
        <f>IF(参数统计!B767=12,参数统计!C767)</f>
        <v>0</v>
      </c>
      <c r="M767" s="10" t="b">
        <f>IF(参数统计!B767=13,参数统计!C767)</f>
        <v>0</v>
      </c>
      <c r="N767" s="10" t="b">
        <f>IF(参数统计!B767=14,参数统计!C767)</f>
        <v>0</v>
      </c>
      <c r="O767" s="10" t="b">
        <f>IF(参数统计!B767=15,参数统计!C767)</f>
        <v>0</v>
      </c>
      <c r="P767" s="10" t="b">
        <f>IF(参数统计!B767=16,参数统计!C767)</f>
        <v>0</v>
      </c>
      <c r="Q767" s="10" t="b">
        <f>IF(参数统计!B767=17,参数统计!C767)</f>
        <v>0</v>
      </c>
      <c r="R767" s="10" t="b">
        <f>IF(参数统计!B767=18,参数统计!C767)</f>
        <v>0</v>
      </c>
      <c r="S767" s="10" t="b">
        <f>IF(参数统计!B767=19,参数统计!C767)</f>
        <v>0</v>
      </c>
      <c r="T767" s="10" t="b">
        <f>IF(参数统计!B767=20,参数统计!C767)</f>
        <v>0</v>
      </c>
      <c r="U767" s="10" t="b">
        <f>IF(参数统计!B767=21,参数统计!C767)</f>
        <v>0</v>
      </c>
      <c r="V767" s="10" t="b">
        <f>IF(参数统计!B767=22,参数统计!C767)</f>
        <v>0</v>
      </c>
      <c r="W767" s="10" t="b">
        <f>IF(参数统计!B767=23,参数统计!C767)</f>
        <v>0</v>
      </c>
      <c r="X767" s="10" t="b">
        <f>IF(参数统计!B767=24,参数统计!C767)</f>
        <v>0</v>
      </c>
      <c r="Y767" s="10" t="b">
        <f>IF(参数统计!B767=25,参数统计!C767)</f>
        <v>0</v>
      </c>
      <c r="Z767" s="10" t="b">
        <f>IF(参数统计!B767=26,参数统计!C767)</f>
        <v>0</v>
      </c>
      <c r="AA767" s="10" t="b">
        <f>IF(参数统计!B767=27,参数统计!C767)</f>
        <v>0</v>
      </c>
      <c r="AB767" s="10" t="b">
        <f>IF(参数统计!B767=28,参数统计!C767)</f>
        <v>0</v>
      </c>
      <c r="AC767" s="10" t="b">
        <f>IF(参数统计!B767=29,参数统计!C767)</f>
        <v>0</v>
      </c>
      <c r="AD767" s="10" t="b">
        <f>IF(参数统计!B767=30,参数统计!C767)</f>
        <v>0</v>
      </c>
    </row>
    <row r="768" spans="1:30">
      <c r="A768" s="10" t="b">
        <f>IF(参数统计!B768=1,参数统计!C768)</f>
        <v>0</v>
      </c>
      <c r="B768" s="10" t="b">
        <f>IF(参数统计!B768=2,参数统计!C768)</f>
        <v>0</v>
      </c>
      <c r="C768" s="10" t="b">
        <f>IF(参数统计!B768=3,参数统计!C768)</f>
        <v>0</v>
      </c>
      <c r="D768" s="10" t="b">
        <f>IF(参数统计!B768=4,参数统计!C768)</f>
        <v>0</v>
      </c>
      <c r="E768" s="10" t="b">
        <f>IF(参数统计!B768=5,参数统计!C768)</f>
        <v>0</v>
      </c>
      <c r="F768" s="10" t="b">
        <f>IF(参数统计!B768=6,参数统计!C768)</f>
        <v>0</v>
      </c>
      <c r="G768" s="10" t="b">
        <f>IF(参数统计!B768=7,参数统计!C768)</f>
        <v>0</v>
      </c>
      <c r="H768" s="10" t="b">
        <f>IF(参数统计!B768=8,参数统计!C768)</f>
        <v>0</v>
      </c>
      <c r="I768" s="10" t="b">
        <f>IF(参数统计!B768=9,参数统计!C768)</f>
        <v>0</v>
      </c>
      <c r="J768" s="10" t="b">
        <f>IF(参数统计!B768=10,参数统计!C768)</f>
        <v>0</v>
      </c>
      <c r="K768" s="10" t="b">
        <f>IF(参数统计!B768=11,参数统计!C768)</f>
        <v>0</v>
      </c>
      <c r="L768" s="10" t="b">
        <f>IF(参数统计!B768=12,参数统计!C768)</f>
        <v>0</v>
      </c>
      <c r="M768" s="10" t="b">
        <f>IF(参数统计!B768=13,参数统计!C768)</f>
        <v>0</v>
      </c>
      <c r="N768" s="10" t="b">
        <f>IF(参数统计!B768=14,参数统计!C768)</f>
        <v>0</v>
      </c>
      <c r="O768" s="10" t="b">
        <f>IF(参数统计!B768=15,参数统计!C768)</f>
        <v>0</v>
      </c>
      <c r="P768" s="10" t="b">
        <f>IF(参数统计!B768=16,参数统计!C768)</f>
        <v>0</v>
      </c>
      <c r="Q768" s="10" t="b">
        <f>IF(参数统计!B768=17,参数统计!C768)</f>
        <v>0</v>
      </c>
      <c r="R768" s="10" t="b">
        <f>IF(参数统计!B768=18,参数统计!C768)</f>
        <v>0</v>
      </c>
      <c r="S768" s="10" t="b">
        <f>IF(参数统计!B768=19,参数统计!C768)</f>
        <v>0</v>
      </c>
      <c r="T768" s="10" t="b">
        <f>IF(参数统计!B768=20,参数统计!C768)</f>
        <v>0</v>
      </c>
      <c r="U768" s="10" t="b">
        <f>IF(参数统计!B768=21,参数统计!C768)</f>
        <v>0</v>
      </c>
      <c r="V768" s="10" t="b">
        <f>IF(参数统计!B768=22,参数统计!C768)</f>
        <v>0</v>
      </c>
      <c r="W768" s="10" t="b">
        <f>IF(参数统计!B768=23,参数统计!C768)</f>
        <v>0</v>
      </c>
      <c r="X768" s="10" t="b">
        <f>IF(参数统计!B768=24,参数统计!C768)</f>
        <v>0</v>
      </c>
      <c r="Y768" s="10" t="b">
        <f>IF(参数统计!B768=25,参数统计!C768)</f>
        <v>0</v>
      </c>
      <c r="Z768" s="10" t="b">
        <f>IF(参数统计!B768=26,参数统计!C768)</f>
        <v>0</v>
      </c>
      <c r="AA768" s="10" t="b">
        <f>IF(参数统计!B768=27,参数统计!C768)</f>
        <v>0</v>
      </c>
      <c r="AB768" s="10" t="b">
        <f>IF(参数统计!B768=28,参数统计!C768)</f>
        <v>0</v>
      </c>
      <c r="AC768" s="10" t="b">
        <f>IF(参数统计!B768=29,参数统计!C768)</f>
        <v>0</v>
      </c>
      <c r="AD768" s="10" t="b">
        <f>IF(参数统计!B768=30,参数统计!C768)</f>
        <v>0</v>
      </c>
    </row>
    <row r="769" spans="1:30">
      <c r="A769" s="10" t="b">
        <f>IF(参数统计!B769=1,参数统计!C769)</f>
        <v>0</v>
      </c>
      <c r="B769" s="10" t="b">
        <f>IF(参数统计!B769=2,参数统计!C769)</f>
        <v>0</v>
      </c>
      <c r="C769" s="10" t="b">
        <f>IF(参数统计!B769=3,参数统计!C769)</f>
        <v>0</v>
      </c>
      <c r="D769" s="10" t="b">
        <f>IF(参数统计!B769=4,参数统计!C769)</f>
        <v>0</v>
      </c>
      <c r="E769" s="10" t="b">
        <f>IF(参数统计!B769=5,参数统计!C769)</f>
        <v>0</v>
      </c>
      <c r="F769" s="10" t="b">
        <f>IF(参数统计!B769=6,参数统计!C769)</f>
        <v>0</v>
      </c>
      <c r="G769" s="10" t="b">
        <f>IF(参数统计!B769=7,参数统计!C769)</f>
        <v>0</v>
      </c>
      <c r="H769" s="10" t="b">
        <f>IF(参数统计!B769=8,参数统计!C769)</f>
        <v>0</v>
      </c>
      <c r="I769" s="10" t="b">
        <f>IF(参数统计!B769=9,参数统计!C769)</f>
        <v>0</v>
      </c>
      <c r="J769" s="10" t="b">
        <f>IF(参数统计!B769=10,参数统计!C769)</f>
        <v>0</v>
      </c>
      <c r="K769" s="10" t="b">
        <f>IF(参数统计!B769=11,参数统计!C769)</f>
        <v>0</v>
      </c>
      <c r="L769" s="10" t="b">
        <f>IF(参数统计!B769=12,参数统计!C769)</f>
        <v>0</v>
      </c>
      <c r="M769" s="10" t="b">
        <f>IF(参数统计!B769=13,参数统计!C769)</f>
        <v>0</v>
      </c>
      <c r="N769" s="10" t="b">
        <f>IF(参数统计!B769=14,参数统计!C769)</f>
        <v>0</v>
      </c>
      <c r="O769" s="10" t="b">
        <f>IF(参数统计!B769=15,参数统计!C769)</f>
        <v>0</v>
      </c>
      <c r="P769" s="10" t="b">
        <f>IF(参数统计!B769=16,参数统计!C769)</f>
        <v>0</v>
      </c>
      <c r="Q769" s="10" t="b">
        <f>IF(参数统计!B769=17,参数统计!C769)</f>
        <v>0</v>
      </c>
      <c r="R769" s="10" t="b">
        <f>IF(参数统计!B769=18,参数统计!C769)</f>
        <v>0</v>
      </c>
      <c r="S769" s="10" t="b">
        <f>IF(参数统计!B769=19,参数统计!C769)</f>
        <v>0</v>
      </c>
      <c r="T769" s="10" t="b">
        <f>IF(参数统计!B769=20,参数统计!C769)</f>
        <v>0</v>
      </c>
      <c r="U769" s="10" t="b">
        <f>IF(参数统计!B769=21,参数统计!C769)</f>
        <v>0</v>
      </c>
      <c r="V769" s="10" t="b">
        <f>IF(参数统计!B769=22,参数统计!C769)</f>
        <v>0</v>
      </c>
      <c r="W769" s="10" t="b">
        <f>IF(参数统计!B769=23,参数统计!C769)</f>
        <v>0</v>
      </c>
      <c r="X769" s="10" t="b">
        <f>IF(参数统计!B769=24,参数统计!C769)</f>
        <v>0</v>
      </c>
      <c r="Y769" s="10" t="b">
        <f>IF(参数统计!B769=25,参数统计!C769)</f>
        <v>0</v>
      </c>
      <c r="Z769" s="10" t="b">
        <f>IF(参数统计!B769=26,参数统计!C769)</f>
        <v>0</v>
      </c>
      <c r="AA769" s="10" t="b">
        <f>IF(参数统计!B769=27,参数统计!C769)</f>
        <v>0</v>
      </c>
      <c r="AB769" s="10" t="b">
        <f>IF(参数统计!B769=28,参数统计!C769)</f>
        <v>0</v>
      </c>
      <c r="AC769" s="10" t="b">
        <f>IF(参数统计!B769=29,参数统计!C769)</f>
        <v>0</v>
      </c>
      <c r="AD769" s="10" t="b">
        <f>IF(参数统计!B769=30,参数统计!C769)</f>
        <v>0</v>
      </c>
    </row>
    <row r="770" spans="1:30">
      <c r="A770" s="10" t="b">
        <f>IF(参数统计!B770=1,参数统计!C770)</f>
        <v>0</v>
      </c>
      <c r="B770" s="10" t="b">
        <f>IF(参数统计!B770=2,参数统计!C770)</f>
        <v>0</v>
      </c>
      <c r="C770" s="10" t="b">
        <f>IF(参数统计!B770=3,参数统计!C770)</f>
        <v>0</v>
      </c>
      <c r="D770" s="10" t="b">
        <f>IF(参数统计!B770=4,参数统计!C770)</f>
        <v>0</v>
      </c>
      <c r="E770" s="10" t="b">
        <f>IF(参数统计!B770=5,参数统计!C770)</f>
        <v>0</v>
      </c>
      <c r="F770" s="10" t="b">
        <f>IF(参数统计!B770=6,参数统计!C770)</f>
        <v>0</v>
      </c>
      <c r="G770" s="10" t="b">
        <f>IF(参数统计!B770=7,参数统计!C770)</f>
        <v>0</v>
      </c>
      <c r="H770" s="10" t="b">
        <f>IF(参数统计!B770=8,参数统计!C770)</f>
        <v>0</v>
      </c>
      <c r="I770" s="10" t="b">
        <f>IF(参数统计!B770=9,参数统计!C770)</f>
        <v>0</v>
      </c>
      <c r="J770" s="10" t="b">
        <f>IF(参数统计!B770=10,参数统计!C770)</f>
        <v>0</v>
      </c>
      <c r="K770" s="10" t="b">
        <f>IF(参数统计!B770=11,参数统计!C770)</f>
        <v>0</v>
      </c>
      <c r="L770" s="10" t="b">
        <f>IF(参数统计!B770=12,参数统计!C770)</f>
        <v>0</v>
      </c>
      <c r="M770" s="10" t="b">
        <f>IF(参数统计!B770=13,参数统计!C770)</f>
        <v>0</v>
      </c>
      <c r="N770" s="10" t="b">
        <f>IF(参数统计!B770=14,参数统计!C770)</f>
        <v>0</v>
      </c>
      <c r="O770" s="10" t="b">
        <f>IF(参数统计!B770=15,参数统计!C770)</f>
        <v>0</v>
      </c>
      <c r="P770" s="10" t="b">
        <f>IF(参数统计!B770=16,参数统计!C770)</f>
        <v>0</v>
      </c>
      <c r="Q770" s="10" t="b">
        <f>IF(参数统计!B770=17,参数统计!C770)</f>
        <v>0</v>
      </c>
      <c r="R770" s="10" t="b">
        <f>IF(参数统计!B770=18,参数统计!C770)</f>
        <v>0</v>
      </c>
      <c r="S770" s="10" t="b">
        <f>IF(参数统计!B770=19,参数统计!C770)</f>
        <v>0</v>
      </c>
      <c r="T770" s="10" t="b">
        <f>IF(参数统计!B770=20,参数统计!C770)</f>
        <v>0</v>
      </c>
      <c r="U770" s="10" t="b">
        <f>IF(参数统计!B770=21,参数统计!C770)</f>
        <v>0</v>
      </c>
      <c r="V770" s="10" t="b">
        <f>IF(参数统计!B770=22,参数统计!C770)</f>
        <v>0</v>
      </c>
      <c r="W770" s="10" t="b">
        <f>IF(参数统计!B770=23,参数统计!C770)</f>
        <v>0</v>
      </c>
      <c r="X770" s="10" t="b">
        <f>IF(参数统计!B770=24,参数统计!C770)</f>
        <v>0</v>
      </c>
      <c r="Y770" s="10" t="b">
        <f>IF(参数统计!B770=25,参数统计!C770)</f>
        <v>0</v>
      </c>
      <c r="Z770" s="10" t="b">
        <f>IF(参数统计!B770=26,参数统计!C770)</f>
        <v>0</v>
      </c>
      <c r="AA770" s="10" t="b">
        <f>IF(参数统计!B770=27,参数统计!C770)</f>
        <v>0</v>
      </c>
      <c r="AB770" s="10" t="b">
        <f>IF(参数统计!B770=28,参数统计!C770)</f>
        <v>0</v>
      </c>
      <c r="AC770" s="10" t="b">
        <f>IF(参数统计!B770=29,参数统计!C770)</f>
        <v>0</v>
      </c>
      <c r="AD770" s="10" t="b">
        <f>IF(参数统计!B770=30,参数统计!C770)</f>
        <v>0</v>
      </c>
    </row>
    <row r="771" spans="1:30">
      <c r="A771" s="10" t="b">
        <f>IF(参数统计!B771=1,参数统计!C771)</f>
        <v>0</v>
      </c>
      <c r="B771" s="10" t="b">
        <f>IF(参数统计!B771=2,参数统计!C771)</f>
        <v>0</v>
      </c>
      <c r="C771" s="10" t="b">
        <f>IF(参数统计!B771=3,参数统计!C771)</f>
        <v>0</v>
      </c>
      <c r="D771" s="10" t="b">
        <f>IF(参数统计!B771=4,参数统计!C771)</f>
        <v>0</v>
      </c>
      <c r="E771" s="10" t="b">
        <f>IF(参数统计!B771=5,参数统计!C771)</f>
        <v>0</v>
      </c>
      <c r="F771" s="10" t="b">
        <f>IF(参数统计!B771=6,参数统计!C771)</f>
        <v>0</v>
      </c>
      <c r="G771" s="10" t="b">
        <f>IF(参数统计!B771=7,参数统计!C771)</f>
        <v>0</v>
      </c>
      <c r="H771" s="10" t="b">
        <f>IF(参数统计!B771=8,参数统计!C771)</f>
        <v>0</v>
      </c>
      <c r="I771" s="10" t="b">
        <f>IF(参数统计!B771=9,参数统计!C771)</f>
        <v>0</v>
      </c>
      <c r="J771" s="10" t="b">
        <f>IF(参数统计!B771=10,参数统计!C771)</f>
        <v>0</v>
      </c>
      <c r="K771" s="10" t="b">
        <f>IF(参数统计!B771=11,参数统计!C771)</f>
        <v>0</v>
      </c>
      <c r="L771" s="10" t="b">
        <f>IF(参数统计!B771=12,参数统计!C771)</f>
        <v>0</v>
      </c>
      <c r="M771" s="10" t="b">
        <f>IF(参数统计!B771=13,参数统计!C771)</f>
        <v>0</v>
      </c>
      <c r="N771" s="10" t="b">
        <f>IF(参数统计!B771=14,参数统计!C771)</f>
        <v>0</v>
      </c>
      <c r="O771" s="10" t="b">
        <f>IF(参数统计!B771=15,参数统计!C771)</f>
        <v>0</v>
      </c>
      <c r="P771" s="10" t="b">
        <f>IF(参数统计!B771=16,参数统计!C771)</f>
        <v>0</v>
      </c>
      <c r="Q771" s="10" t="b">
        <f>IF(参数统计!B771=17,参数统计!C771)</f>
        <v>0</v>
      </c>
      <c r="R771" s="10" t="b">
        <f>IF(参数统计!B771=18,参数统计!C771)</f>
        <v>0</v>
      </c>
      <c r="S771" s="10" t="b">
        <f>IF(参数统计!B771=19,参数统计!C771)</f>
        <v>0</v>
      </c>
      <c r="T771" s="10" t="b">
        <f>IF(参数统计!B771=20,参数统计!C771)</f>
        <v>0</v>
      </c>
      <c r="U771" s="10" t="b">
        <f>IF(参数统计!B771=21,参数统计!C771)</f>
        <v>0</v>
      </c>
      <c r="V771" s="10" t="b">
        <f>IF(参数统计!B771=22,参数统计!C771)</f>
        <v>0</v>
      </c>
      <c r="W771" s="10" t="b">
        <f>IF(参数统计!B771=23,参数统计!C771)</f>
        <v>0</v>
      </c>
      <c r="X771" s="10" t="b">
        <f>IF(参数统计!B771=24,参数统计!C771)</f>
        <v>0</v>
      </c>
      <c r="Y771" s="10" t="b">
        <f>IF(参数统计!B771=25,参数统计!C771)</f>
        <v>0</v>
      </c>
      <c r="Z771" s="10" t="b">
        <f>IF(参数统计!B771=26,参数统计!C771)</f>
        <v>0</v>
      </c>
      <c r="AA771" s="10" t="b">
        <f>IF(参数统计!B771=27,参数统计!C771)</f>
        <v>0</v>
      </c>
      <c r="AB771" s="10" t="b">
        <f>IF(参数统计!B771=28,参数统计!C771)</f>
        <v>0</v>
      </c>
      <c r="AC771" s="10" t="b">
        <f>IF(参数统计!B771=29,参数统计!C771)</f>
        <v>0</v>
      </c>
      <c r="AD771" s="10" t="b">
        <f>IF(参数统计!B771=30,参数统计!C771)</f>
        <v>0</v>
      </c>
    </row>
    <row r="772" spans="1:30">
      <c r="A772" s="10" t="b">
        <f>IF(参数统计!B772=1,参数统计!C772)</f>
        <v>0</v>
      </c>
      <c r="B772" s="10" t="b">
        <f>IF(参数统计!B772=2,参数统计!C772)</f>
        <v>0</v>
      </c>
      <c r="C772" s="10" t="b">
        <f>IF(参数统计!B772=3,参数统计!C772)</f>
        <v>0</v>
      </c>
      <c r="D772" s="10" t="b">
        <f>IF(参数统计!B772=4,参数统计!C772)</f>
        <v>0</v>
      </c>
      <c r="E772" s="10" t="b">
        <f>IF(参数统计!B772=5,参数统计!C772)</f>
        <v>0</v>
      </c>
      <c r="F772" s="10" t="b">
        <f>IF(参数统计!B772=6,参数统计!C772)</f>
        <v>0</v>
      </c>
      <c r="G772" s="10" t="b">
        <f>IF(参数统计!B772=7,参数统计!C772)</f>
        <v>0</v>
      </c>
      <c r="H772" s="10" t="b">
        <f>IF(参数统计!B772=8,参数统计!C772)</f>
        <v>0</v>
      </c>
      <c r="I772" s="10" t="b">
        <f>IF(参数统计!B772=9,参数统计!C772)</f>
        <v>0</v>
      </c>
      <c r="J772" s="10" t="b">
        <f>IF(参数统计!B772=10,参数统计!C772)</f>
        <v>0</v>
      </c>
      <c r="K772" s="10" t="b">
        <f>IF(参数统计!B772=11,参数统计!C772)</f>
        <v>0</v>
      </c>
      <c r="L772" s="10" t="b">
        <f>IF(参数统计!B772=12,参数统计!C772)</f>
        <v>0</v>
      </c>
      <c r="M772" s="10" t="b">
        <f>IF(参数统计!B772=13,参数统计!C772)</f>
        <v>0</v>
      </c>
      <c r="N772" s="10" t="b">
        <f>IF(参数统计!B772=14,参数统计!C772)</f>
        <v>0</v>
      </c>
      <c r="O772" s="10" t="b">
        <f>IF(参数统计!B772=15,参数统计!C772)</f>
        <v>0</v>
      </c>
      <c r="P772" s="10" t="b">
        <f>IF(参数统计!B772=16,参数统计!C772)</f>
        <v>0</v>
      </c>
      <c r="Q772" s="10" t="b">
        <f>IF(参数统计!B772=17,参数统计!C772)</f>
        <v>0</v>
      </c>
      <c r="R772" s="10" t="b">
        <f>IF(参数统计!B772=18,参数统计!C772)</f>
        <v>0</v>
      </c>
      <c r="S772" s="10" t="b">
        <f>IF(参数统计!B772=19,参数统计!C772)</f>
        <v>0</v>
      </c>
      <c r="T772" s="10" t="b">
        <f>IF(参数统计!B772=20,参数统计!C772)</f>
        <v>0</v>
      </c>
      <c r="U772" s="10" t="b">
        <f>IF(参数统计!B772=21,参数统计!C772)</f>
        <v>0</v>
      </c>
      <c r="V772" s="10" t="b">
        <f>IF(参数统计!B772=22,参数统计!C772)</f>
        <v>0</v>
      </c>
      <c r="W772" s="10" t="b">
        <f>IF(参数统计!B772=23,参数统计!C772)</f>
        <v>0</v>
      </c>
      <c r="X772" s="10" t="b">
        <f>IF(参数统计!B772=24,参数统计!C772)</f>
        <v>0</v>
      </c>
      <c r="Y772" s="10" t="b">
        <f>IF(参数统计!B772=25,参数统计!C772)</f>
        <v>0</v>
      </c>
      <c r="Z772" s="10" t="b">
        <f>IF(参数统计!B772=26,参数统计!C772)</f>
        <v>0</v>
      </c>
      <c r="AA772" s="10" t="b">
        <f>IF(参数统计!B772=27,参数统计!C772)</f>
        <v>0</v>
      </c>
      <c r="AB772" s="10" t="b">
        <f>IF(参数统计!B772=28,参数统计!C772)</f>
        <v>0</v>
      </c>
      <c r="AC772" s="10" t="b">
        <f>IF(参数统计!B772=29,参数统计!C772)</f>
        <v>0</v>
      </c>
      <c r="AD772" s="10" t="b">
        <f>IF(参数统计!B772=30,参数统计!C772)</f>
        <v>0</v>
      </c>
    </row>
    <row r="773" spans="1:30">
      <c r="A773" s="10" t="b">
        <f>IF(参数统计!B773=1,参数统计!C773)</f>
        <v>0</v>
      </c>
      <c r="B773" s="10" t="b">
        <f>IF(参数统计!B773=2,参数统计!C773)</f>
        <v>0</v>
      </c>
      <c r="C773" s="10" t="b">
        <f>IF(参数统计!B773=3,参数统计!C773)</f>
        <v>0</v>
      </c>
      <c r="D773" s="10" t="b">
        <f>IF(参数统计!B773=4,参数统计!C773)</f>
        <v>0</v>
      </c>
      <c r="E773" s="10" t="b">
        <f>IF(参数统计!B773=5,参数统计!C773)</f>
        <v>0</v>
      </c>
      <c r="F773" s="10" t="b">
        <f>IF(参数统计!B773=6,参数统计!C773)</f>
        <v>0</v>
      </c>
      <c r="G773" s="10" t="b">
        <f>IF(参数统计!B773=7,参数统计!C773)</f>
        <v>0</v>
      </c>
      <c r="H773" s="10" t="b">
        <f>IF(参数统计!B773=8,参数统计!C773)</f>
        <v>0</v>
      </c>
      <c r="I773" s="10" t="b">
        <f>IF(参数统计!B773=9,参数统计!C773)</f>
        <v>0</v>
      </c>
      <c r="J773" s="10" t="b">
        <f>IF(参数统计!B773=10,参数统计!C773)</f>
        <v>0</v>
      </c>
      <c r="K773" s="10" t="b">
        <f>IF(参数统计!B773=11,参数统计!C773)</f>
        <v>0</v>
      </c>
      <c r="L773" s="10" t="b">
        <f>IF(参数统计!B773=12,参数统计!C773)</f>
        <v>0</v>
      </c>
      <c r="M773" s="10" t="b">
        <f>IF(参数统计!B773=13,参数统计!C773)</f>
        <v>0</v>
      </c>
      <c r="N773" s="10" t="b">
        <f>IF(参数统计!B773=14,参数统计!C773)</f>
        <v>0</v>
      </c>
      <c r="O773" s="10" t="b">
        <f>IF(参数统计!B773=15,参数统计!C773)</f>
        <v>0</v>
      </c>
      <c r="P773" s="10" t="b">
        <f>IF(参数统计!B773=16,参数统计!C773)</f>
        <v>0</v>
      </c>
      <c r="Q773" s="10" t="b">
        <f>IF(参数统计!B773=17,参数统计!C773)</f>
        <v>0</v>
      </c>
      <c r="R773" s="10" t="b">
        <f>IF(参数统计!B773=18,参数统计!C773)</f>
        <v>0</v>
      </c>
      <c r="S773" s="10" t="b">
        <f>IF(参数统计!B773=19,参数统计!C773)</f>
        <v>0</v>
      </c>
      <c r="T773" s="10" t="b">
        <f>IF(参数统计!B773=20,参数统计!C773)</f>
        <v>0</v>
      </c>
      <c r="U773" s="10" t="b">
        <f>IF(参数统计!B773=21,参数统计!C773)</f>
        <v>0</v>
      </c>
      <c r="V773" s="10" t="b">
        <f>IF(参数统计!B773=22,参数统计!C773)</f>
        <v>0</v>
      </c>
      <c r="W773" s="10" t="b">
        <f>IF(参数统计!B773=23,参数统计!C773)</f>
        <v>0</v>
      </c>
      <c r="X773" s="10" t="b">
        <f>IF(参数统计!B773=24,参数统计!C773)</f>
        <v>0</v>
      </c>
      <c r="Y773" s="10" t="b">
        <f>IF(参数统计!B773=25,参数统计!C773)</f>
        <v>0</v>
      </c>
      <c r="Z773" s="10" t="b">
        <f>IF(参数统计!B773=26,参数统计!C773)</f>
        <v>0</v>
      </c>
      <c r="AA773" s="10" t="b">
        <f>IF(参数统计!B773=27,参数统计!C773)</f>
        <v>0</v>
      </c>
      <c r="AB773" s="10" t="b">
        <f>IF(参数统计!B773=28,参数统计!C773)</f>
        <v>0</v>
      </c>
      <c r="AC773" s="10" t="b">
        <f>IF(参数统计!B773=29,参数统计!C773)</f>
        <v>0</v>
      </c>
      <c r="AD773" s="10" t="b">
        <f>IF(参数统计!B773=30,参数统计!C773)</f>
        <v>0</v>
      </c>
    </row>
    <row r="774" spans="1:30">
      <c r="A774" s="10" t="b">
        <f>IF(参数统计!B774=1,参数统计!C774)</f>
        <v>0</v>
      </c>
      <c r="B774" s="10" t="b">
        <f>IF(参数统计!B774=2,参数统计!C774)</f>
        <v>0</v>
      </c>
      <c r="C774" s="10" t="b">
        <f>IF(参数统计!B774=3,参数统计!C774)</f>
        <v>0</v>
      </c>
      <c r="D774" s="10" t="b">
        <f>IF(参数统计!B774=4,参数统计!C774)</f>
        <v>0</v>
      </c>
      <c r="E774" s="10" t="b">
        <f>IF(参数统计!B774=5,参数统计!C774)</f>
        <v>0</v>
      </c>
      <c r="F774" s="10" t="b">
        <f>IF(参数统计!B774=6,参数统计!C774)</f>
        <v>0</v>
      </c>
      <c r="G774" s="10" t="b">
        <f>IF(参数统计!B774=7,参数统计!C774)</f>
        <v>0</v>
      </c>
      <c r="H774" s="10" t="b">
        <f>IF(参数统计!B774=8,参数统计!C774)</f>
        <v>0</v>
      </c>
      <c r="I774" s="10" t="b">
        <f>IF(参数统计!B774=9,参数统计!C774)</f>
        <v>0</v>
      </c>
      <c r="J774" s="10" t="b">
        <f>IF(参数统计!B774=10,参数统计!C774)</f>
        <v>0</v>
      </c>
      <c r="K774" s="10" t="b">
        <f>IF(参数统计!B774=11,参数统计!C774)</f>
        <v>0</v>
      </c>
      <c r="L774" s="10" t="b">
        <f>IF(参数统计!B774=12,参数统计!C774)</f>
        <v>0</v>
      </c>
      <c r="M774" s="10" t="b">
        <f>IF(参数统计!B774=13,参数统计!C774)</f>
        <v>0</v>
      </c>
      <c r="N774" s="10" t="b">
        <f>IF(参数统计!B774=14,参数统计!C774)</f>
        <v>0</v>
      </c>
      <c r="O774" s="10" t="b">
        <f>IF(参数统计!B774=15,参数统计!C774)</f>
        <v>0</v>
      </c>
      <c r="P774" s="10" t="b">
        <f>IF(参数统计!B774=16,参数统计!C774)</f>
        <v>0</v>
      </c>
      <c r="Q774" s="10" t="b">
        <f>IF(参数统计!B774=17,参数统计!C774)</f>
        <v>0</v>
      </c>
      <c r="R774" s="10" t="b">
        <f>IF(参数统计!B774=18,参数统计!C774)</f>
        <v>0</v>
      </c>
      <c r="S774" s="10" t="b">
        <f>IF(参数统计!B774=19,参数统计!C774)</f>
        <v>0</v>
      </c>
      <c r="T774" s="10" t="b">
        <f>IF(参数统计!B774=20,参数统计!C774)</f>
        <v>0</v>
      </c>
      <c r="U774" s="10" t="b">
        <f>IF(参数统计!B774=21,参数统计!C774)</f>
        <v>0</v>
      </c>
      <c r="V774" s="10" t="b">
        <f>IF(参数统计!B774=22,参数统计!C774)</f>
        <v>0</v>
      </c>
      <c r="W774" s="10" t="b">
        <f>IF(参数统计!B774=23,参数统计!C774)</f>
        <v>0</v>
      </c>
      <c r="X774" s="10" t="b">
        <f>IF(参数统计!B774=24,参数统计!C774)</f>
        <v>0</v>
      </c>
      <c r="Y774" s="10" t="b">
        <f>IF(参数统计!B774=25,参数统计!C774)</f>
        <v>0</v>
      </c>
      <c r="Z774" s="10" t="b">
        <f>IF(参数统计!B774=26,参数统计!C774)</f>
        <v>0</v>
      </c>
      <c r="AA774" s="10" t="b">
        <f>IF(参数统计!B774=27,参数统计!C774)</f>
        <v>0</v>
      </c>
      <c r="AB774" s="10" t="b">
        <f>IF(参数统计!B774=28,参数统计!C774)</f>
        <v>0</v>
      </c>
      <c r="AC774" s="10" t="b">
        <f>IF(参数统计!B774=29,参数统计!C774)</f>
        <v>0</v>
      </c>
      <c r="AD774" s="10" t="b">
        <f>IF(参数统计!B774=30,参数统计!C774)</f>
        <v>0</v>
      </c>
    </row>
    <row r="775" spans="1:30">
      <c r="A775" s="10" t="b">
        <f>IF(参数统计!B775=1,参数统计!C775)</f>
        <v>0</v>
      </c>
      <c r="B775" s="10" t="b">
        <f>IF(参数统计!B775=2,参数统计!C775)</f>
        <v>0</v>
      </c>
      <c r="C775" s="10" t="b">
        <f>IF(参数统计!B775=3,参数统计!C775)</f>
        <v>0</v>
      </c>
      <c r="D775" s="10" t="b">
        <f>IF(参数统计!B775=4,参数统计!C775)</f>
        <v>0</v>
      </c>
      <c r="E775" s="10" t="b">
        <f>IF(参数统计!B775=5,参数统计!C775)</f>
        <v>0</v>
      </c>
      <c r="F775" s="10" t="b">
        <f>IF(参数统计!B775=6,参数统计!C775)</f>
        <v>0</v>
      </c>
      <c r="G775" s="10" t="b">
        <f>IF(参数统计!B775=7,参数统计!C775)</f>
        <v>0</v>
      </c>
      <c r="H775" s="10" t="b">
        <f>IF(参数统计!B775=8,参数统计!C775)</f>
        <v>0</v>
      </c>
      <c r="I775" s="10" t="b">
        <f>IF(参数统计!B775=9,参数统计!C775)</f>
        <v>0</v>
      </c>
      <c r="J775" s="10" t="b">
        <f>IF(参数统计!B775=10,参数统计!C775)</f>
        <v>0</v>
      </c>
      <c r="K775" s="10" t="b">
        <f>IF(参数统计!B775=11,参数统计!C775)</f>
        <v>0</v>
      </c>
      <c r="L775" s="10" t="b">
        <f>IF(参数统计!B775=12,参数统计!C775)</f>
        <v>0</v>
      </c>
      <c r="M775" s="10" t="b">
        <f>IF(参数统计!B775=13,参数统计!C775)</f>
        <v>0</v>
      </c>
      <c r="N775" s="10" t="b">
        <f>IF(参数统计!B775=14,参数统计!C775)</f>
        <v>0</v>
      </c>
      <c r="O775" s="10" t="b">
        <f>IF(参数统计!B775=15,参数统计!C775)</f>
        <v>0</v>
      </c>
      <c r="P775" s="10" t="b">
        <f>IF(参数统计!B775=16,参数统计!C775)</f>
        <v>0</v>
      </c>
      <c r="Q775" s="10" t="b">
        <f>IF(参数统计!B775=17,参数统计!C775)</f>
        <v>0</v>
      </c>
      <c r="R775" s="10" t="b">
        <f>IF(参数统计!B775=18,参数统计!C775)</f>
        <v>0</v>
      </c>
      <c r="S775" s="10" t="b">
        <f>IF(参数统计!B775=19,参数统计!C775)</f>
        <v>0</v>
      </c>
      <c r="T775" s="10" t="b">
        <f>IF(参数统计!B775=20,参数统计!C775)</f>
        <v>0</v>
      </c>
      <c r="U775" s="10" t="b">
        <f>IF(参数统计!B775=21,参数统计!C775)</f>
        <v>0</v>
      </c>
      <c r="V775" s="10" t="b">
        <f>IF(参数统计!B775=22,参数统计!C775)</f>
        <v>0</v>
      </c>
      <c r="W775" s="10" t="b">
        <f>IF(参数统计!B775=23,参数统计!C775)</f>
        <v>0</v>
      </c>
      <c r="X775" s="10" t="b">
        <f>IF(参数统计!B775=24,参数统计!C775)</f>
        <v>0</v>
      </c>
      <c r="Y775" s="10" t="b">
        <f>IF(参数统计!B775=25,参数统计!C775)</f>
        <v>0</v>
      </c>
      <c r="Z775" s="10" t="b">
        <f>IF(参数统计!B775=26,参数统计!C775)</f>
        <v>0</v>
      </c>
      <c r="AA775" s="10" t="b">
        <f>IF(参数统计!B775=27,参数统计!C775)</f>
        <v>0</v>
      </c>
      <c r="AB775" s="10" t="b">
        <f>IF(参数统计!B775=28,参数统计!C775)</f>
        <v>0</v>
      </c>
      <c r="AC775" s="10" t="b">
        <f>IF(参数统计!B775=29,参数统计!C775)</f>
        <v>0</v>
      </c>
      <c r="AD775" s="10" t="b">
        <f>IF(参数统计!B775=30,参数统计!C775)</f>
        <v>0</v>
      </c>
    </row>
    <row r="776" spans="1:30">
      <c r="A776" s="10" t="b">
        <f>IF(参数统计!B776=1,参数统计!C776)</f>
        <v>0</v>
      </c>
      <c r="B776" s="10" t="b">
        <f>IF(参数统计!B776=2,参数统计!C776)</f>
        <v>0</v>
      </c>
      <c r="C776" s="10" t="b">
        <f>IF(参数统计!B776=3,参数统计!C776)</f>
        <v>0</v>
      </c>
      <c r="D776" s="10" t="b">
        <f>IF(参数统计!B776=4,参数统计!C776)</f>
        <v>0</v>
      </c>
      <c r="E776" s="10" t="b">
        <f>IF(参数统计!B776=5,参数统计!C776)</f>
        <v>0</v>
      </c>
      <c r="F776" s="10" t="b">
        <f>IF(参数统计!B776=6,参数统计!C776)</f>
        <v>0</v>
      </c>
      <c r="G776" s="10" t="b">
        <f>IF(参数统计!B776=7,参数统计!C776)</f>
        <v>0</v>
      </c>
      <c r="H776" s="10" t="b">
        <f>IF(参数统计!B776=8,参数统计!C776)</f>
        <v>0</v>
      </c>
      <c r="I776" s="10" t="b">
        <f>IF(参数统计!B776=9,参数统计!C776)</f>
        <v>0</v>
      </c>
      <c r="J776" s="10" t="b">
        <f>IF(参数统计!B776=10,参数统计!C776)</f>
        <v>0</v>
      </c>
      <c r="K776" s="10" t="b">
        <f>IF(参数统计!B776=11,参数统计!C776)</f>
        <v>0</v>
      </c>
      <c r="L776" s="10" t="b">
        <f>IF(参数统计!B776=12,参数统计!C776)</f>
        <v>0</v>
      </c>
      <c r="M776" s="10" t="b">
        <f>IF(参数统计!B776=13,参数统计!C776)</f>
        <v>0</v>
      </c>
      <c r="N776" s="10" t="b">
        <f>IF(参数统计!B776=14,参数统计!C776)</f>
        <v>0</v>
      </c>
      <c r="O776" s="10" t="b">
        <f>IF(参数统计!B776=15,参数统计!C776)</f>
        <v>0</v>
      </c>
      <c r="P776" s="10" t="b">
        <f>IF(参数统计!B776=16,参数统计!C776)</f>
        <v>0</v>
      </c>
      <c r="Q776" s="10" t="b">
        <f>IF(参数统计!B776=17,参数统计!C776)</f>
        <v>0</v>
      </c>
      <c r="R776" s="10" t="b">
        <f>IF(参数统计!B776=18,参数统计!C776)</f>
        <v>0</v>
      </c>
      <c r="S776" s="10" t="b">
        <f>IF(参数统计!B776=19,参数统计!C776)</f>
        <v>0</v>
      </c>
      <c r="T776" s="10" t="b">
        <f>IF(参数统计!B776=20,参数统计!C776)</f>
        <v>0</v>
      </c>
      <c r="U776" s="10" t="b">
        <f>IF(参数统计!B776=21,参数统计!C776)</f>
        <v>0</v>
      </c>
      <c r="V776" s="10" t="b">
        <f>IF(参数统计!B776=22,参数统计!C776)</f>
        <v>0</v>
      </c>
      <c r="W776" s="10" t="b">
        <f>IF(参数统计!B776=23,参数统计!C776)</f>
        <v>0</v>
      </c>
      <c r="X776" s="10" t="b">
        <f>IF(参数统计!B776=24,参数统计!C776)</f>
        <v>0</v>
      </c>
      <c r="Y776" s="10" t="b">
        <f>IF(参数统计!B776=25,参数统计!C776)</f>
        <v>0</v>
      </c>
      <c r="Z776" s="10" t="b">
        <f>IF(参数统计!B776=26,参数统计!C776)</f>
        <v>0</v>
      </c>
      <c r="AA776" s="10" t="b">
        <f>IF(参数统计!B776=27,参数统计!C776)</f>
        <v>0</v>
      </c>
      <c r="AB776" s="10" t="b">
        <f>IF(参数统计!B776=28,参数统计!C776)</f>
        <v>0</v>
      </c>
      <c r="AC776" s="10" t="b">
        <f>IF(参数统计!B776=29,参数统计!C776)</f>
        <v>0</v>
      </c>
      <c r="AD776" s="10" t="b">
        <f>IF(参数统计!B776=30,参数统计!C776)</f>
        <v>0</v>
      </c>
    </row>
    <row r="777" spans="1:30">
      <c r="A777" s="10" t="b">
        <f>IF(参数统计!B777=1,参数统计!C777)</f>
        <v>0</v>
      </c>
      <c r="B777" s="10" t="b">
        <f>IF(参数统计!B777=2,参数统计!C777)</f>
        <v>0</v>
      </c>
      <c r="C777" s="10" t="b">
        <f>IF(参数统计!B777=3,参数统计!C777)</f>
        <v>0</v>
      </c>
      <c r="D777" s="10" t="b">
        <f>IF(参数统计!B777=4,参数统计!C777)</f>
        <v>0</v>
      </c>
      <c r="E777" s="10" t="b">
        <f>IF(参数统计!B777=5,参数统计!C777)</f>
        <v>0</v>
      </c>
      <c r="F777" s="10" t="b">
        <f>IF(参数统计!B777=6,参数统计!C777)</f>
        <v>0</v>
      </c>
      <c r="G777" s="10" t="b">
        <f>IF(参数统计!B777=7,参数统计!C777)</f>
        <v>0</v>
      </c>
      <c r="H777" s="10" t="b">
        <f>IF(参数统计!B777=8,参数统计!C777)</f>
        <v>0</v>
      </c>
      <c r="I777" s="10" t="b">
        <f>IF(参数统计!B777=9,参数统计!C777)</f>
        <v>0</v>
      </c>
      <c r="J777" s="10" t="b">
        <f>IF(参数统计!B777=10,参数统计!C777)</f>
        <v>0</v>
      </c>
      <c r="K777" s="10" t="b">
        <f>IF(参数统计!B777=11,参数统计!C777)</f>
        <v>0</v>
      </c>
      <c r="L777" s="10" t="b">
        <f>IF(参数统计!B777=12,参数统计!C777)</f>
        <v>0</v>
      </c>
      <c r="M777" s="10" t="b">
        <f>IF(参数统计!B777=13,参数统计!C777)</f>
        <v>0</v>
      </c>
      <c r="N777" s="10" t="b">
        <f>IF(参数统计!B777=14,参数统计!C777)</f>
        <v>0</v>
      </c>
      <c r="O777" s="10" t="b">
        <f>IF(参数统计!B777=15,参数统计!C777)</f>
        <v>0</v>
      </c>
      <c r="P777" s="10" t="b">
        <f>IF(参数统计!B777=16,参数统计!C777)</f>
        <v>0</v>
      </c>
      <c r="Q777" s="10" t="b">
        <f>IF(参数统计!B777=17,参数统计!C777)</f>
        <v>0</v>
      </c>
      <c r="R777" s="10" t="b">
        <f>IF(参数统计!B777=18,参数统计!C777)</f>
        <v>0</v>
      </c>
      <c r="S777" s="10" t="b">
        <f>IF(参数统计!B777=19,参数统计!C777)</f>
        <v>0</v>
      </c>
      <c r="T777" s="10" t="b">
        <f>IF(参数统计!B777=20,参数统计!C777)</f>
        <v>0</v>
      </c>
      <c r="U777" s="10" t="b">
        <f>IF(参数统计!B777=21,参数统计!C777)</f>
        <v>0</v>
      </c>
      <c r="V777" s="10" t="b">
        <f>IF(参数统计!B777=22,参数统计!C777)</f>
        <v>0</v>
      </c>
      <c r="W777" s="10" t="b">
        <f>IF(参数统计!B777=23,参数统计!C777)</f>
        <v>0</v>
      </c>
      <c r="X777" s="10" t="b">
        <f>IF(参数统计!B777=24,参数统计!C777)</f>
        <v>0</v>
      </c>
      <c r="Y777" s="10" t="b">
        <f>IF(参数统计!B777=25,参数统计!C777)</f>
        <v>0</v>
      </c>
      <c r="Z777" s="10" t="b">
        <f>IF(参数统计!B777=26,参数统计!C777)</f>
        <v>0</v>
      </c>
      <c r="AA777" s="10" t="b">
        <f>IF(参数统计!B777=27,参数统计!C777)</f>
        <v>0</v>
      </c>
      <c r="AB777" s="10" t="b">
        <f>IF(参数统计!B777=28,参数统计!C777)</f>
        <v>0</v>
      </c>
      <c r="AC777" s="10" t="b">
        <f>IF(参数统计!B777=29,参数统计!C777)</f>
        <v>0</v>
      </c>
      <c r="AD777" s="10" t="b">
        <f>IF(参数统计!B777=30,参数统计!C777)</f>
        <v>0</v>
      </c>
    </row>
    <row r="778" spans="1:30">
      <c r="A778" s="10" t="b">
        <f>IF(参数统计!B778=1,参数统计!C778)</f>
        <v>0</v>
      </c>
      <c r="B778" s="10" t="b">
        <f>IF(参数统计!B778=2,参数统计!C778)</f>
        <v>0</v>
      </c>
      <c r="C778" s="10" t="b">
        <f>IF(参数统计!B778=3,参数统计!C778)</f>
        <v>0</v>
      </c>
      <c r="D778" s="10" t="b">
        <f>IF(参数统计!B778=4,参数统计!C778)</f>
        <v>0</v>
      </c>
      <c r="E778" s="10" t="b">
        <f>IF(参数统计!B778=5,参数统计!C778)</f>
        <v>0</v>
      </c>
      <c r="F778" s="10" t="b">
        <f>IF(参数统计!B778=6,参数统计!C778)</f>
        <v>0</v>
      </c>
      <c r="G778" s="10" t="b">
        <f>IF(参数统计!B778=7,参数统计!C778)</f>
        <v>0</v>
      </c>
      <c r="H778" s="10" t="b">
        <f>IF(参数统计!B778=8,参数统计!C778)</f>
        <v>0</v>
      </c>
      <c r="I778" s="10" t="b">
        <f>IF(参数统计!B778=9,参数统计!C778)</f>
        <v>0</v>
      </c>
      <c r="J778" s="10" t="b">
        <f>IF(参数统计!B778=10,参数统计!C778)</f>
        <v>0</v>
      </c>
      <c r="K778" s="10" t="b">
        <f>IF(参数统计!B778=11,参数统计!C778)</f>
        <v>0</v>
      </c>
      <c r="L778" s="10" t="b">
        <f>IF(参数统计!B778=12,参数统计!C778)</f>
        <v>0</v>
      </c>
      <c r="M778" s="10" t="b">
        <f>IF(参数统计!B778=13,参数统计!C778)</f>
        <v>0</v>
      </c>
      <c r="N778" s="10" t="b">
        <f>IF(参数统计!B778=14,参数统计!C778)</f>
        <v>0</v>
      </c>
      <c r="O778" s="10" t="b">
        <f>IF(参数统计!B778=15,参数统计!C778)</f>
        <v>0</v>
      </c>
      <c r="P778" s="10" t="b">
        <f>IF(参数统计!B778=16,参数统计!C778)</f>
        <v>0</v>
      </c>
      <c r="Q778" s="10" t="b">
        <f>IF(参数统计!B778=17,参数统计!C778)</f>
        <v>0</v>
      </c>
      <c r="R778" s="10" t="b">
        <f>IF(参数统计!B778=18,参数统计!C778)</f>
        <v>0</v>
      </c>
      <c r="S778" s="10" t="b">
        <f>IF(参数统计!B778=19,参数统计!C778)</f>
        <v>0</v>
      </c>
      <c r="T778" s="10" t="b">
        <f>IF(参数统计!B778=20,参数统计!C778)</f>
        <v>0</v>
      </c>
      <c r="U778" s="10" t="b">
        <f>IF(参数统计!B778=21,参数统计!C778)</f>
        <v>0</v>
      </c>
      <c r="V778" s="10" t="b">
        <f>IF(参数统计!B778=22,参数统计!C778)</f>
        <v>0</v>
      </c>
      <c r="W778" s="10" t="b">
        <f>IF(参数统计!B778=23,参数统计!C778)</f>
        <v>0</v>
      </c>
      <c r="X778" s="10" t="b">
        <f>IF(参数统计!B778=24,参数统计!C778)</f>
        <v>0</v>
      </c>
      <c r="Y778" s="10" t="b">
        <f>IF(参数统计!B778=25,参数统计!C778)</f>
        <v>0</v>
      </c>
      <c r="Z778" s="10" t="b">
        <f>IF(参数统计!B778=26,参数统计!C778)</f>
        <v>0</v>
      </c>
      <c r="AA778" s="10" t="b">
        <f>IF(参数统计!B778=27,参数统计!C778)</f>
        <v>0</v>
      </c>
      <c r="AB778" s="10" t="b">
        <f>IF(参数统计!B778=28,参数统计!C778)</f>
        <v>0</v>
      </c>
      <c r="AC778" s="10" t="b">
        <f>IF(参数统计!B778=29,参数统计!C778)</f>
        <v>0</v>
      </c>
      <c r="AD778" s="10" t="b">
        <f>IF(参数统计!B778=30,参数统计!C778)</f>
        <v>0</v>
      </c>
    </row>
    <row r="779" spans="1:30">
      <c r="A779" s="10" t="b">
        <f>IF(参数统计!B779=1,参数统计!C779)</f>
        <v>0</v>
      </c>
      <c r="B779" s="10" t="b">
        <f>IF(参数统计!B779=2,参数统计!C779)</f>
        <v>0</v>
      </c>
      <c r="C779" s="10" t="b">
        <f>IF(参数统计!B779=3,参数统计!C779)</f>
        <v>0</v>
      </c>
      <c r="D779" s="10" t="b">
        <f>IF(参数统计!B779=4,参数统计!C779)</f>
        <v>0</v>
      </c>
      <c r="E779" s="10" t="b">
        <f>IF(参数统计!B779=5,参数统计!C779)</f>
        <v>0</v>
      </c>
      <c r="F779" s="10" t="b">
        <f>IF(参数统计!B779=6,参数统计!C779)</f>
        <v>0</v>
      </c>
      <c r="G779" s="10" t="b">
        <f>IF(参数统计!B779=7,参数统计!C779)</f>
        <v>0</v>
      </c>
      <c r="H779" s="10" t="b">
        <f>IF(参数统计!B779=8,参数统计!C779)</f>
        <v>0</v>
      </c>
      <c r="I779" s="10" t="b">
        <f>IF(参数统计!B779=9,参数统计!C779)</f>
        <v>0</v>
      </c>
      <c r="J779" s="10" t="b">
        <f>IF(参数统计!B779=10,参数统计!C779)</f>
        <v>0</v>
      </c>
      <c r="K779" s="10" t="b">
        <f>IF(参数统计!B779=11,参数统计!C779)</f>
        <v>0</v>
      </c>
      <c r="L779" s="10" t="b">
        <f>IF(参数统计!B779=12,参数统计!C779)</f>
        <v>0</v>
      </c>
      <c r="M779" s="10" t="b">
        <f>IF(参数统计!B779=13,参数统计!C779)</f>
        <v>0</v>
      </c>
      <c r="N779" s="10" t="b">
        <f>IF(参数统计!B779=14,参数统计!C779)</f>
        <v>0</v>
      </c>
      <c r="O779" s="10" t="b">
        <f>IF(参数统计!B779=15,参数统计!C779)</f>
        <v>0</v>
      </c>
      <c r="P779" s="10" t="b">
        <f>IF(参数统计!B779=16,参数统计!C779)</f>
        <v>0</v>
      </c>
      <c r="Q779" s="10" t="b">
        <f>IF(参数统计!B779=17,参数统计!C779)</f>
        <v>0</v>
      </c>
      <c r="R779" s="10" t="b">
        <f>IF(参数统计!B779=18,参数统计!C779)</f>
        <v>0</v>
      </c>
      <c r="S779" s="10" t="b">
        <f>IF(参数统计!B779=19,参数统计!C779)</f>
        <v>0</v>
      </c>
      <c r="T779" s="10" t="b">
        <f>IF(参数统计!B779=20,参数统计!C779)</f>
        <v>0</v>
      </c>
      <c r="U779" s="10" t="b">
        <f>IF(参数统计!B779=21,参数统计!C779)</f>
        <v>0</v>
      </c>
      <c r="V779" s="10" t="b">
        <f>IF(参数统计!B779=22,参数统计!C779)</f>
        <v>0</v>
      </c>
      <c r="W779" s="10" t="b">
        <f>IF(参数统计!B779=23,参数统计!C779)</f>
        <v>0</v>
      </c>
      <c r="X779" s="10" t="b">
        <f>IF(参数统计!B779=24,参数统计!C779)</f>
        <v>0</v>
      </c>
      <c r="Y779" s="10" t="b">
        <f>IF(参数统计!B779=25,参数统计!C779)</f>
        <v>0</v>
      </c>
      <c r="Z779" s="10" t="b">
        <f>IF(参数统计!B779=26,参数统计!C779)</f>
        <v>0</v>
      </c>
      <c r="AA779" s="10" t="b">
        <f>IF(参数统计!B779=27,参数统计!C779)</f>
        <v>0</v>
      </c>
      <c r="AB779" s="10" t="b">
        <f>IF(参数统计!B779=28,参数统计!C779)</f>
        <v>0</v>
      </c>
      <c r="AC779" s="10" t="b">
        <f>IF(参数统计!B779=29,参数统计!C779)</f>
        <v>0</v>
      </c>
      <c r="AD779" s="10" t="b">
        <f>IF(参数统计!B779=30,参数统计!C779)</f>
        <v>0</v>
      </c>
    </row>
    <row r="780" spans="1:30">
      <c r="A780" s="10" t="b">
        <f>IF(参数统计!B780=1,参数统计!C780)</f>
        <v>0</v>
      </c>
      <c r="B780" s="10" t="b">
        <f>IF(参数统计!B780=2,参数统计!C780)</f>
        <v>0</v>
      </c>
      <c r="C780" s="10" t="b">
        <f>IF(参数统计!B780=3,参数统计!C780)</f>
        <v>0</v>
      </c>
      <c r="D780" s="10" t="b">
        <f>IF(参数统计!B780=4,参数统计!C780)</f>
        <v>0</v>
      </c>
      <c r="E780" s="10" t="b">
        <f>IF(参数统计!B780=5,参数统计!C780)</f>
        <v>0</v>
      </c>
      <c r="F780" s="10" t="b">
        <f>IF(参数统计!B780=6,参数统计!C780)</f>
        <v>0</v>
      </c>
      <c r="G780" s="10" t="b">
        <f>IF(参数统计!B780=7,参数统计!C780)</f>
        <v>0</v>
      </c>
      <c r="H780" s="10" t="b">
        <f>IF(参数统计!B780=8,参数统计!C780)</f>
        <v>0</v>
      </c>
      <c r="I780" s="10" t="b">
        <f>IF(参数统计!B780=9,参数统计!C780)</f>
        <v>0</v>
      </c>
      <c r="J780" s="10" t="b">
        <f>IF(参数统计!B780=10,参数统计!C780)</f>
        <v>0</v>
      </c>
      <c r="K780" s="10" t="b">
        <f>IF(参数统计!B780=11,参数统计!C780)</f>
        <v>0</v>
      </c>
      <c r="L780" s="10" t="b">
        <f>IF(参数统计!B780=12,参数统计!C780)</f>
        <v>0</v>
      </c>
      <c r="M780" s="10" t="b">
        <f>IF(参数统计!B780=13,参数统计!C780)</f>
        <v>0</v>
      </c>
      <c r="N780" s="10" t="b">
        <f>IF(参数统计!B780=14,参数统计!C780)</f>
        <v>0</v>
      </c>
      <c r="O780" s="10" t="b">
        <f>IF(参数统计!B780=15,参数统计!C780)</f>
        <v>0</v>
      </c>
      <c r="P780" s="10" t="b">
        <f>IF(参数统计!B780=16,参数统计!C780)</f>
        <v>0</v>
      </c>
      <c r="Q780" s="10" t="b">
        <f>IF(参数统计!B780=17,参数统计!C780)</f>
        <v>0</v>
      </c>
      <c r="R780" s="10" t="b">
        <f>IF(参数统计!B780=18,参数统计!C780)</f>
        <v>0</v>
      </c>
      <c r="S780" s="10" t="b">
        <f>IF(参数统计!B780=19,参数统计!C780)</f>
        <v>0</v>
      </c>
      <c r="T780" s="10" t="b">
        <f>IF(参数统计!B780=20,参数统计!C780)</f>
        <v>0</v>
      </c>
      <c r="U780" s="10" t="b">
        <f>IF(参数统计!B780=21,参数统计!C780)</f>
        <v>0</v>
      </c>
      <c r="V780" s="10" t="b">
        <f>IF(参数统计!B780=22,参数统计!C780)</f>
        <v>0</v>
      </c>
      <c r="W780" s="10" t="b">
        <f>IF(参数统计!B780=23,参数统计!C780)</f>
        <v>0</v>
      </c>
      <c r="X780" s="10" t="b">
        <f>IF(参数统计!B780=24,参数统计!C780)</f>
        <v>0</v>
      </c>
      <c r="Y780" s="10" t="b">
        <f>IF(参数统计!B780=25,参数统计!C780)</f>
        <v>0</v>
      </c>
      <c r="Z780" s="10" t="b">
        <f>IF(参数统计!B780=26,参数统计!C780)</f>
        <v>0</v>
      </c>
      <c r="AA780" s="10" t="b">
        <f>IF(参数统计!B780=27,参数统计!C780)</f>
        <v>0</v>
      </c>
      <c r="AB780" s="10" t="b">
        <f>IF(参数统计!B780=28,参数统计!C780)</f>
        <v>0</v>
      </c>
      <c r="AC780" s="10" t="b">
        <f>IF(参数统计!B780=29,参数统计!C780)</f>
        <v>0</v>
      </c>
      <c r="AD780" s="10" t="b">
        <f>IF(参数统计!B780=30,参数统计!C780)</f>
        <v>0</v>
      </c>
    </row>
    <row r="781" spans="1:30">
      <c r="A781" s="10" t="b">
        <f>IF(参数统计!B781=1,参数统计!C781)</f>
        <v>0</v>
      </c>
      <c r="B781" s="10" t="b">
        <f>IF(参数统计!B781=2,参数统计!C781)</f>
        <v>0</v>
      </c>
      <c r="C781" s="10" t="b">
        <f>IF(参数统计!B781=3,参数统计!C781)</f>
        <v>0</v>
      </c>
      <c r="D781" s="10" t="b">
        <f>IF(参数统计!B781=4,参数统计!C781)</f>
        <v>0</v>
      </c>
      <c r="E781" s="10" t="b">
        <f>IF(参数统计!B781=5,参数统计!C781)</f>
        <v>0</v>
      </c>
      <c r="F781" s="10" t="b">
        <f>IF(参数统计!B781=6,参数统计!C781)</f>
        <v>0</v>
      </c>
      <c r="G781" s="10" t="b">
        <f>IF(参数统计!B781=7,参数统计!C781)</f>
        <v>0</v>
      </c>
      <c r="H781" s="10" t="b">
        <f>IF(参数统计!B781=8,参数统计!C781)</f>
        <v>0</v>
      </c>
      <c r="I781" s="10" t="b">
        <f>IF(参数统计!B781=9,参数统计!C781)</f>
        <v>0</v>
      </c>
      <c r="J781" s="10" t="b">
        <f>IF(参数统计!B781=10,参数统计!C781)</f>
        <v>0</v>
      </c>
      <c r="K781" s="10" t="b">
        <f>IF(参数统计!B781=11,参数统计!C781)</f>
        <v>0</v>
      </c>
      <c r="L781" s="10" t="b">
        <f>IF(参数统计!B781=12,参数统计!C781)</f>
        <v>0</v>
      </c>
      <c r="M781" s="10" t="b">
        <f>IF(参数统计!B781=13,参数统计!C781)</f>
        <v>0</v>
      </c>
      <c r="N781" s="10" t="b">
        <f>IF(参数统计!B781=14,参数统计!C781)</f>
        <v>0</v>
      </c>
      <c r="O781" s="10" t="b">
        <f>IF(参数统计!B781=15,参数统计!C781)</f>
        <v>0</v>
      </c>
      <c r="P781" s="10" t="b">
        <f>IF(参数统计!B781=16,参数统计!C781)</f>
        <v>0</v>
      </c>
      <c r="Q781" s="10" t="b">
        <f>IF(参数统计!B781=17,参数统计!C781)</f>
        <v>0</v>
      </c>
      <c r="R781" s="10" t="b">
        <f>IF(参数统计!B781=18,参数统计!C781)</f>
        <v>0</v>
      </c>
      <c r="S781" s="10" t="b">
        <f>IF(参数统计!B781=19,参数统计!C781)</f>
        <v>0</v>
      </c>
      <c r="T781" s="10" t="b">
        <f>IF(参数统计!B781=20,参数统计!C781)</f>
        <v>0</v>
      </c>
      <c r="U781" s="10" t="b">
        <f>IF(参数统计!B781=21,参数统计!C781)</f>
        <v>0</v>
      </c>
      <c r="V781" s="10" t="b">
        <f>IF(参数统计!B781=22,参数统计!C781)</f>
        <v>0</v>
      </c>
      <c r="W781" s="10" t="b">
        <f>IF(参数统计!B781=23,参数统计!C781)</f>
        <v>0</v>
      </c>
      <c r="X781" s="10" t="b">
        <f>IF(参数统计!B781=24,参数统计!C781)</f>
        <v>0</v>
      </c>
      <c r="Y781" s="10" t="b">
        <f>IF(参数统计!B781=25,参数统计!C781)</f>
        <v>0</v>
      </c>
      <c r="Z781" s="10" t="b">
        <f>IF(参数统计!B781=26,参数统计!C781)</f>
        <v>0</v>
      </c>
      <c r="AA781" s="10" t="b">
        <f>IF(参数统计!B781=27,参数统计!C781)</f>
        <v>0</v>
      </c>
      <c r="AB781" s="10" t="b">
        <f>IF(参数统计!B781=28,参数统计!C781)</f>
        <v>0</v>
      </c>
      <c r="AC781" s="10" t="b">
        <f>IF(参数统计!B781=29,参数统计!C781)</f>
        <v>0</v>
      </c>
      <c r="AD781" s="10" t="b">
        <f>IF(参数统计!B781=30,参数统计!C781)</f>
        <v>0</v>
      </c>
    </row>
    <row r="782" spans="1:30">
      <c r="A782" s="10" t="b">
        <f>IF(参数统计!B782=1,参数统计!C782)</f>
        <v>0</v>
      </c>
      <c r="B782" s="10" t="b">
        <f>IF(参数统计!B782=2,参数统计!C782)</f>
        <v>0</v>
      </c>
      <c r="C782" s="10" t="b">
        <f>IF(参数统计!B782=3,参数统计!C782)</f>
        <v>0</v>
      </c>
      <c r="D782" s="10" t="b">
        <f>IF(参数统计!B782=4,参数统计!C782)</f>
        <v>0</v>
      </c>
      <c r="E782" s="10" t="b">
        <f>IF(参数统计!B782=5,参数统计!C782)</f>
        <v>0</v>
      </c>
      <c r="F782" s="10" t="b">
        <f>IF(参数统计!B782=6,参数统计!C782)</f>
        <v>0</v>
      </c>
      <c r="G782" s="10" t="b">
        <f>IF(参数统计!B782=7,参数统计!C782)</f>
        <v>0</v>
      </c>
      <c r="H782" s="10" t="b">
        <f>IF(参数统计!B782=8,参数统计!C782)</f>
        <v>0</v>
      </c>
      <c r="I782" s="10" t="b">
        <f>IF(参数统计!B782=9,参数统计!C782)</f>
        <v>0</v>
      </c>
      <c r="J782" s="10" t="b">
        <f>IF(参数统计!B782=10,参数统计!C782)</f>
        <v>0</v>
      </c>
      <c r="K782" s="10" t="b">
        <f>IF(参数统计!B782=11,参数统计!C782)</f>
        <v>0</v>
      </c>
      <c r="L782" s="10" t="b">
        <f>IF(参数统计!B782=12,参数统计!C782)</f>
        <v>0</v>
      </c>
      <c r="M782" s="10" t="b">
        <f>IF(参数统计!B782=13,参数统计!C782)</f>
        <v>0</v>
      </c>
      <c r="N782" s="10" t="b">
        <f>IF(参数统计!B782=14,参数统计!C782)</f>
        <v>0</v>
      </c>
      <c r="O782" s="10" t="b">
        <f>IF(参数统计!B782=15,参数统计!C782)</f>
        <v>0</v>
      </c>
      <c r="P782" s="10" t="b">
        <f>IF(参数统计!B782=16,参数统计!C782)</f>
        <v>0</v>
      </c>
      <c r="Q782" s="10" t="b">
        <f>IF(参数统计!B782=17,参数统计!C782)</f>
        <v>0</v>
      </c>
      <c r="R782" s="10" t="b">
        <f>IF(参数统计!B782=18,参数统计!C782)</f>
        <v>0</v>
      </c>
      <c r="S782" s="10" t="b">
        <f>IF(参数统计!B782=19,参数统计!C782)</f>
        <v>0</v>
      </c>
      <c r="T782" s="10" t="b">
        <f>IF(参数统计!B782=20,参数统计!C782)</f>
        <v>0</v>
      </c>
      <c r="U782" s="10" t="b">
        <f>IF(参数统计!B782=21,参数统计!C782)</f>
        <v>0</v>
      </c>
      <c r="V782" s="10" t="b">
        <f>IF(参数统计!B782=22,参数统计!C782)</f>
        <v>0</v>
      </c>
      <c r="W782" s="10" t="b">
        <f>IF(参数统计!B782=23,参数统计!C782)</f>
        <v>0</v>
      </c>
      <c r="X782" s="10" t="b">
        <f>IF(参数统计!B782=24,参数统计!C782)</f>
        <v>0</v>
      </c>
      <c r="Y782" s="10" t="b">
        <f>IF(参数统计!B782=25,参数统计!C782)</f>
        <v>0</v>
      </c>
      <c r="Z782" s="10" t="b">
        <f>IF(参数统计!B782=26,参数统计!C782)</f>
        <v>0</v>
      </c>
      <c r="AA782" s="10" t="b">
        <f>IF(参数统计!B782=27,参数统计!C782)</f>
        <v>0</v>
      </c>
      <c r="AB782" s="10" t="b">
        <f>IF(参数统计!B782=28,参数统计!C782)</f>
        <v>0</v>
      </c>
      <c r="AC782" s="10" t="b">
        <f>IF(参数统计!B782=29,参数统计!C782)</f>
        <v>0</v>
      </c>
      <c r="AD782" s="10" t="b">
        <f>IF(参数统计!B782=30,参数统计!C782)</f>
        <v>0</v>
      </c>
    </row>
    <row r="783" spans="1:30">
      <c r="A783" s="10" t="b">
        <f>IF(参数统计!B783=1,参数统计!C783)</f>
        <v>0</v>
      </c>
      <c r="B783" s="10" t="b">
        <f>IF(参数统计!B783=2,参数统计!C783)</f>
        <v>0</v>
      </c>
      <c r="C783" s="10" t="b">
        <f>IF(参数统计!B783=3,参数统计!C783)</f>
        <v>0</v>
      </c>
      <c r="D783" s="10" t="b">
        <f>IF(参数统计!B783=4,参数统计!C783)</f>
        <v>0</v>
      </c>
      <c r="E783" s="10" t="b">
        <f>IF(参数统计!B783=5,参数统计!C783)</f>
        <v>0</v>
      </c>
      <c r="F783" s="10" t="b">
        <f>IF(参数统计!B783=6,参数统计!C783)</f>
        <v>0</v>
      </c>
      <c r="G783" s="10" t="b">
        <f>IF(参数统计!B783=7,参数统计!C783)</f>
        <v>0</v>
      </c>
      <c r="H783" s="10" t="b">
        <f>IF(参数统计!B783=8,参数统计!C783)</f>
        <v>0</v>
      </c>
      <c r="I783" s="10" t="b">
        <f>IF(参数统计!B783=9,参数统计!C783)</f>
        <v>0</v>
      </c>
      <c r="J783" s="10" t="b">
        <f>IF(参数统计!B783=10,参数统计!C783)</f>
        <v>0</v>
      </c>
      <c r="K783" s="10" t="b">
        <f>IF(参数统计!B783=11,参数统计!C783)</f>
        <v>0</v>
      </c>
      <c r="L783" s="10" t="b">
        <f>IF(参数统计!B783=12,参数统计!C783)</f>
        <v>0</v>
      </c>
      <c r="M783" s="10" t="b">
        <f>IF(参数统计!B783=13,参数统计!C783)</f>
        <v>0</v>
      </c>
      <c r="N783" s="10" t="b">
        <f>IF(参数统计!B783=14,参数统计!C783)</f>
        <v>0</v>
      </c>
      <c r="O783" s="10" t="b">
        <f>IF(参数统计!B783=15,参数统计!C783)</f>
        <v>0</v>
      </c>
      <c r="P783" s="10" t="b">
        <f>IF(参数统计!B783=16,参数统计!C783)</f>
        <v>0</v>
      </c>
      <c r="Q783" s="10" t="b">
        <f>IF(参数统计!B783=17,参数统计!C783)</f>
        <v>0</v>
      </c>
      <c r="R783" s="10" t="b">
        <f>IF(参数统计!B783=18,参数统计!C783)</f>
        <v>0</v>
      </c>
      <c r="S783" s="10" t="b">
        <f>IF(参数统计!B783=19,参数统计!C783)</f>
        <v>0</v>
      </c>
      <c r="T783" s="10" t="b">
        <f>IF(参数统计!B783=20,参数统计!C783)</f>
        <v>0</v>
      </c>
      <c r="U783" s="10" t="b">
        <f>IF(参数统计!B783=21,参数统计!C783)</f>
        <v>0</v>
      </c>
      <c r="V783" s="10" t="b">
        <f>IF(参数统计!B783=22,参数统计!C783)</f>
        <v>0</v>
      </c>
      <c r="W783" s="10" t="b">
        <f>IF(参数统计!B783=23,参数统计!C783)</f>
        <v>0</v>
      </c>
      <c r="X783" s="10" t="b">
        <f>IF(参数统计!B783=24,参数统计!C783)</f>
        <v>0</v>
      </c>
      <c r="Y783" s="10" t="b">
        <f>IF(参数统计!B783=25,参数统计!C783)</f>
        <v>0</v>
      </c>
      <c r="Z783" s="10" t="b">
        <f>IF(参数统计!B783=26,参数统计!C783)</f>
        <v>0</v>
      </c>
      <c r="AA783" s="10" t="b">
        <f>IF(参数统计!B783=27,参数统计!C783)</f>
        <v>0</v>
      </c>
      <c r="AB783" s="10" t="b">
        <f>IF(参数统计!B783=28,参数统计!C783)</f>
        <v>0</v>
      </c>
      <c r="AC783" s="10" t="b">
        <f>IF(参数统计!B783=29,参数统计!C783)</f>
        <v>0</v>
      </c>
      <c r="AD783" s="10" t="b">
        <f>IF(参数统计!B783=30,参数统计!C783)</f>
        <v>0</v>
      </c>
    </row>
    <row r="784" spans="1:30">
      <c r="A784" s="10" t="b">
        <f>IF(参数统计!B784=1,参数统计!C784)</f>
        <v>0</v>
      </c>
      <c r="B784" s="10" t="b">
        <f>IF(参数统计!B784=2,参数统计!C784)</f>
        <v>0</v>
      </c>
      <c r="C784" s="10" t="b">
        <f>IF(参数统计!B784=3,参数统计!C784)</f>
        <v>0</v>
      </c>
      <c r="D784" s="10" t="b">
        <f>IF(参数统计!B784=4,参数统计!C784)</f>
        <v>0</v>
      </c>
      <c r="E784" s="10" t="b">
        <f>IF(参数统计!B784=5,参数统计!C784)</f>
        <v>0</v>
      </c>
      <c r="F784" s="10" t="b">
        <f>IF(参数统计!B784=6,参数统计!C784)</f>
        <v>0</v>
      </c>
      <c r="G784" s="10" t="b">
        <f>IF(参数统计!B784=7,参数统计!C784)</f>
        <v>0</v>
      </c>
      <c r="H784" s="10" t="b">
        <f>IF(参数统计!B784=8,参数统计!C784)</f>
        <v>0</v>
      </c>
      <c r="I784" s="10" t="b">
        <f>IF(参数统计!B784=9,参数统计!C784)</f>
        <v>0</v>
      </c>
      <c r="J784" s="10" t="b">
        <f>IF(参数统计!B784=10,参数统计!C784)</f>
        <v>0</v>
      </c>
      <c r="K784" s="10" t="b">
        <f>IF(参数统计!B784=11,参数统计!C784)</f>
        <v>0</v>
      </c>
      <c r="L784" s="10" t="b">
        <f>IF(参数统计!B784=12,参数统计!C784)</f>
        <v>0</v>
      </c>
      <c r="M784" s="10" t="b">
        <f>IF(参数统计!B784=13,参数统计!C784)</f>
        <v>0</v>
      </c>
      <c r="N784" s="10" t="b">
        <f>IF(参数统计!B784=14,参数统计!C784)</f>
        <v>0</v>
      </c>
      <c r="O784" s="10" t="b">
        <f>IF(参数统计!B784=15,参数统计!C784)</f>
        <v>0</v>
      </c>
      <c r="P784" s="10" t="b">
        <f>IF(参数统计!B784=16,参数统计!C784)</f>
        <v>0</v>
      </c>
      <c r="Q784" s="10" t="b">
        <f>IF(参数统计!B784=17,参数统计!C784)</f>
        <v>0</v>
      </c>
      <c r="R784" s="10" t="b">
        <f>IF(参数统计!B784=18,参数统计!C784)</f>
        <v>0</v>
      </c>
      <c r="S784" s="10" t="b">
        <f>IF(参数统计!B784=19,参数统计!C784)</f>
        <v>0</v>
      </c>
      <c r="T784" s="10" t="b">
        <f>IF(参数统计!B784=20,参数统计!C784)</f>
        <v>0</v>
      </c>
      <c r="U784" s="10" t="b">
        <f>IF(参数统计!B784=21,参数统计!C784)</f>
        <v>0</v>
      </c>
      <c r="V784" s="10" t="b">
        <f>IF(参数统计!B784=22,参数统计!C784)</f>
        <v>0</v>
      </c>
      <c r="W784" s="10" t="b">
        <f>IF(参数统计!B784=23,参数统计!C784)</f>
        <v>0</v>
      </c>
      <c r="X784" s="10" t="b">
        <f>IF(参数统计!B784=24,参数统计!C784)</f>
        <v>0</v>
      </c>
      <c r="Y784" s="10" t="b">
        <f>IF(参数统计!B784=25,参数统计!C784)</f>
        <v>0</v>
      </c>
      <c r="Z784" s="10" t="b">
        <f>IF(参数统计!B784=26,参数统计!C784)</f>
        <v>0</v>
      </c>
      <c r="AA784" s="10" t="b">
        <f>IF(参数统计!B784=27,参数统计!C784)</f>
        <v>0</v>
      </c>
      <c r="AB784" s="10" t="b">
        <f>IF(参数统计!B784=28,参数统计!C784)</f>
        <v>0</v>
      </c>
      <c r="AC784" s="10" t="b">
        <f>IF(参数统计!B784=29,参数统计!C784)</f>
        <v>0</v>
      </c>
      <c r="AD784" s="10" t="b">
        <f>IF(参数统计!B784=30,参数统计!C784)</f>
        <v>0</v>
      </c>
    </row>
    <row r="785" spans="1:30">
      <c r="A785" s="10" t="b">
        <f>IF(参数统计!B785=1,参数统计!C785)</f>
        <v>0</v>
      </c>
      <c r="B785" s="10" t="b">
        <f>IF(参数统计!B785=2,参数统计!C785)</f>
        <v>0</v>
      </c>
      <c r="C785" s="10" t="b">
        <f>IF(参数统计!B785=3,参数统计!C785)</f>
        <v>0</v>
      </c>
      <c r="D785" s="10" t="b">
        <f>IF(参数统计!B785=4,参数统计!C785)</f>
        <v>0</v>
      </c>
      <c r="E785" s="10" t="b">
        <f>IF(参数统计!B785=5,参数统计!C785)</f>
        <v>0</v>
      </c>
      <c r="F785" s="10" t="b">
        <f>IF(参数统计!B785=6,参数统计!C785)</f>
        <v>0</v>
      </c>
      <c r="G785" s="10" t="b">
        <f>IF(参数统计!B785=7,参数统计!C785)</f>
        <v>0</v>
      </c>
      <c r="H785" s="10" t="b">
        <f>IF(参数统计!B785=8,参数统计!C785)</f>
        <v>0</v>
      </c>
      <c r="I785" s="10" t="b">
        <f>IF(参数统计!B785=9,参数统计!C785)</f>
        <v>0</v>
      </c>
      <c r="J785" s="10" t="b">
        <f>IF(参数统计!B785=10,参数统计!C785)</f>
        <v>0</v>
      </c>
      <c r="K785" s="10" t="b">
        <f>IF(参数统计!B785=11,参数统计!C785)</f>
        <v>0</v>
      </c>
      <c r="L785" s="10" t="b">
        <f>IF(参数统计!B785=12,参数统计!C785)</f>
        <v>0</v>
      </c>
      <c r="M785" s="10" t="b">
        <f>IF(参数统计!B785=13,参数统计!C785)</f>
        <v>0</v>
      </c>
      <c r="N785" s="10" t="b">
        <f>IF(参数统计!B785=14,参数统计!C785)</f>
        <v>0</v>
      </c>
      <c r="O785" s="10" t="b">
        <f>IF(参数统计!B785=15,参数统计!C785)</f>
        <v>0</v>
      </c>
      <c r="P785" s="10" t="b">
        <f>IF(参数统计!B785=16,参数统计!C785)</f>
        <v>0</v>
      </c>
      <c r="Q785" s="10" t="b">
        <f>IF(参数统计!B785=17,参数统计!C785)</f>
        <v>0</v>
      </c>
      <c r="R785" s="10" t="b">
        <f>IF(参数统计!B785=18,参数统计!C785)</f>
        <v>0</v>
      </c>
      <c r="S785" s="10" t="b">
        <f>IF(参数统计!B785=19,参数统计!C785)</f>
        <v>0</v>
      </c>
      <c r="T785" s="10" t="b">
        <f>IF(参数统计!B785=20,参数统计!C785)</f>
        <v>0</v>
      </c>
      <c r="U785" s="10" t="b">
        <f>IF(参数统计!B785=21,参数统计!C785)</f>
        <v>0</v>
      </c>
      <c r="V785" s="10" t="b">
        <f>IF(参数统计!B785=22,参数统计!C785)</f>
        <v>0</v>
      </c>
      <c r="W785" s="10" t="b">
        <f>IF(参数统计!B785=23,参数统计!C785)</f>
        <v>0</v>
      </c>
      <c r="X785" s="10" t="b">
        <f>IF(参数统计!B785=24,参数统计!C785)</f>
        <v>0</v>
      </c>
      <c r="Y785" s="10" t="b">
        <f>IF(参数统计!B785=25,参数统计!C785)</f>
        <v>0</v>
      </c>
      <c r="Z785" s="10" t="b">
        <f>IF(参数统计!B785=26,参数统计!C785)</f>
        <v>0</v>
      </c>
      <c r="AA785" s="10" t="b">
        <f>IF(参数统计!B785=27,参数统计!C785)</f>
        <v>0</v>
      </c>
      <c r="AB785" s="10" t="b">
        <f>IF(参数统计!B785=28,参数统计!C785)</f>
        <v>0</v>
      </c>
      <c r="AC785" s="10" t="b">
        <f>IF(参数统计!B785=29,参数统计!C785)</f>
        <v>0</v>
      </c>
      <c r="AD785" s="10" t="b">
        <f>IF(参数统计!B785=30,参数统计!C785)</f>
        <v>0</v>
      </c>
    </row>
    <row r="786" spans="1:30">
      <c r="A786" s="10" t="b">
        <f>IF(参数统计!B786=1,参数统计!C786)</f>
        <v>0</v>
      </c>
      <c r="B786" s="10" t="b">
        <f>IF(参数统计!B786=2,参数统计!C786)</f>
        <v>0</v>
      </c>
      <c r="C786" s="10" t="b">
        <f>IF(参数统计!B786=3,参数统计!C786)</f>
        <v>0</v>
      </c>
      <c r="D786" s="10" t="b">
        <f>IF(参数统计!B786=4,参数统计!C786)</f>
        <v>0</v>
      </c>
      <c r="E786" s="10" t="b">
        <f>IF(参数统计!B786=5,参数统计!C786)</f>
        <v>0</v>
      </c>
      <c r="F786" s="10" t="b">
        <f>IF(参数统计!B786=6,参数统计!C786)</f>
        <v>0</v>
      </c>
      <c r="G786" s="10" t="b">
        <f>IF(参数统计!B786=7,参数统计!C786)</f>
        <v>0</v>
      </c>
      <c r="H786" s="10" t="b">
        <f>IF(参数统计!B786=8,参数统计!C786)</f>
        <v>0</v>
      </c>
      <c r="I786" s="10" t="b">
        <f>IF(参数统计!B786=9,参数统计!C786)</f>
        <v>0</v>
      </c>
      <c r="J786" s="10" t="b">
        <f>IF(参数统计!B786=10,参数统计!C786)</f>
        <v>0</v>
      </c>
      <c r="K786" s="10" t="b">
        <f>IF(参数统计!B786=11,参数统计!C786)</f>
        <v>0</v>
      </c>
      <c r="L786" s="10" t="b">
        <f>IF(参数统计!B786=12,参数统计!C786)</f>
        <v>0</v>
      </c>
      <c r="M786" s="10" t="b">
        <f>IF(参数统计!B786=13,参数统计!C786)</f>
        <v>0</v>
      </c>
      <c r="N786" s="10" t="b">
        <f>IF(参数统计!B786=14,参数统计!C786)</f>
        <v>0</v>
      </c>
      <c r="O786" s="10" t="b">
        <f>IF(参数统计!B786=15,参数统计!C786)</f>
        <v>0</v>
      </c>
      <c r="P786" s="10" t="b">
        <f>IF(参数统计!B786=16,参数统计!C786)</f>
        <v>0</v>
      </c>
      <c r="Q786" s="10" t="b">
        <f>IF(参数统计!B786=17,参数统计!C786)</f>
        <v>0</v>
      </c>
      <c r="R786" s="10" t="b">
        <f>IF(参数统计!B786=18,参数统计!C786)</f>
        <v>0</v>
      </c>
      <c r="S786" s="10" t="b">
        <f>IF(参数统计!B786=19,参数统计!C786)</f>
        <v>0</v>
      </c>
      <c r="T786" s="10" t="b">
        <f>IF(参数统计!B786=20,参数统计!C786)</f>
        <v>0</v>
      </c>
      <c r="U786" s="10" t="b">
        <f>IF(参数统计!B786=21,参数统计!C786)</f>
        <v>0</v>
      </c>
      <c r="V786" s="10" t="b">
        <f>IF(参数统计!B786=22,参数统计!C786)</f>
        <v>0</v>
      </c>
      <c r="W786" s="10" t="b">
        <f>IF(参数统计!B786=23,参数统计!C786)</f>
        <v>0</v>
      </c>
      <c r="X786" s="10" t="b">
        <f>IF(参数统计!B786=24,参数统计!C786)</f>
        <v>0</v>
      </c>
      <c r="Y786" s="10" t="b">
        <f>IF(参数统计!B786=25,参数统计!C786)</f>
        <v>0</v>
      </c>
      <c r="Z786" s="10" t="b">
        <f>IF(参数统计!B786=26,参数统计!C786)</f>
        <v>0</v>
      </c>
      <c r="AA786" s="10" t="b">
        <f>IF(参数统计!B786=27,参数统计!C786)</f>
        <v>0</v>
      </c>
      <c r="AB786" s="10" t="b">
        <f>IF(参数统计!B786=28,参数统计!C786)</f>
        <v>0</v>
      </c>
      <c r="AC786" s="10" t="b">
        <f>IF(参数统计!B786=29,参数统计!C786)</f>
        <v>0</v>
      </c>
      <c r="AD786" s="10" t="b">
        <f>IF(参数统计!B786=30,参数统计!C786)</f>
        <v>0</v>
      </c>
    </row>
    <row r="787" spans="1:30">
      <c r="A787" s="10" t="b">
        <f>IF(参数统计!B787=1,参数统计!C787)</f>
        <v>0</v>
      </c>
      <c r="B787" s="10" t="b">
        <f>IF(参数统计!B787=2,参数统计!C787)</f>
        <v>0</v>
      </c>
      <c r="C787" s="10" t="b">
        <f>IF(参数统计!B787=3,参数统计!C787)</f>
        <v>0</v>
      </c>
      <c r="D787" s="10" t="b">
        <f>IF(参数统计!B787=4,参数统计!C787)</f>
        <v>0</v>
      </c>
      <c r="E787" s="10" t="b">
        <f>IF(参数统计!B787=5,参数统计!C787)</f>
        <v>0</v>
      </c>
      <c r="F787" s="10" t="b">
        <f>IF(参数统计!B787=6,参数统计!C787)</f>
        <v>0</v>
      </c>
      <c r="G787" s="10" t="b">
        <f>IF(参数统计!B787=7,参数统计!C787)</f>
        <v>0</v>
      </c>
      <c r="H787" s="10" t="b">
        <f>IF(参数统计!B787=8,参数统计!C787)</f>
        <v>0</v>
      </c>
      <c r="I787" s="10" t="b">
        <f>IF(参数统计!B787=9,参数统计!C787)</f>
        <v>0</v>
      </c>
      <c r="J787" s="10" t="b">
        <f>IF(参数统计!B787=10,参数统计!C787)</f>
        <v>0</v>
      </c>
      <c r="K787" s="10" t="b">
        <f>IF(参数统计!B787=11,参数统计!C787)</f>
        <v>0</v>
      </c>
      <c r="L787" s="10" t="b">
        <f>IF(参数统计!B787=12,参数统计!C787)</f>
        <v>0</v>
      </c>
      <c r="M787" s="10" t="b">
        <f>IF(参数统计!B787=13,参数统计!C787)</f>
        <v>0</v>
      </c>
      <c r="N787" s="10" t="b">
        <f>IF(参数统计!B787=14,参数统计!C787)</f>
        <v>0</v>
      </c>
      <c r="O787" s="10" t="b">
        <f>IF(参数统计!B787=15,参数统计!C787)</f>
        <v>0</v>
      </c>
      <c r="P787" s="10" t="b">
        <f>IF(参数统计!B787=16,参数统计!C787)</f>
        <v>0</v>
      </c>
      <c r="Q787" s="10" t="b">
        <f>IF(参数统计!B787=17,参数统计!C787)</f>
        <v>0</v>
      </c>
      <c r="R787" s="10" t="b">
        <f>IF(参数统计!B787=18,参数统计!C787)</f>
        <v>0</v>
      </c>
      <c r="S787" s="10" t="b">
        <f>IF(参数统计!B787=19,参数统计!C787)</f>
        <v>0</v>
      </c>
      <c r="T787" s="10" t="b">
        <f>IF(参数统计!B787=20,参数统计!C787)</f>
        <v>0</v>
      </c>
      <c r="U787" s="10" t="b">
        <f>IF(参数统计!B787=21,参数统计!C787)</f>
        <v>0</v>
      </c>
      <c r="V787" s="10" t="b">
        <f>IF(参数统计!B787=22,参数统计!C787)</f>
        <v>0</v>
      </c>
      <c r="W787" s="10" t="b">
        <f>IF(参数统计!B787=23,参数统计!C787)</f>
        <v>0</v>
      </c>
      <c r="X787" s="10" t="b">
        <f>IF(参数统计!B787=24,参数统计!C787)</f>
        <v>0</v>
      </c>
      <c r="Y787" s="10" t="b">
        <f>IF(参数统计!B787=25,参数统计!C787)</f>
        <v>0</v>
      </c>
      <c r="Z787" s="10" t="b">
        <f>IF(参数统计!B787=26,参数统计!C787)</f>
        <v>0</v>
      </c>
      <c r="AA787" s="10" t="b">
        <f>IF(参数统计!B787=27,参数统计!C787)</f>
        <v>0</v>
      </c>
      <c r="AB787" s="10" t="b">
        <f>IF(参数统计!B787=28,参数统计!C787)</f>
        <v>0</v>
      </c>
      <c r="AC787" s="10" t="b">
        <f>IF(参数统计!B787=29,参数统计!C787)</f>
        <v>0</v>
      </c>
      <c r="AD787" s="10" t="b">
        <f>IF(参数统计!B787=30,参数统计!C787)</f>
        <v>0</v>
      </c>
    </row>
    <row r="788" spans="1:30">
      <c r="A788" s="10" t="b">
        <f>IF(参数统计!B788=1,参数统计!C788)</f>
        <v>0</v>
      </c>
      <c r="B788" s="10" t="b">
        <f>IF(参数统计!B788=2,参数统计!C788)</f>
        <v>0</v>
      </c>
      <c r="C788" s="10" t="b">
        <f>IF(参数统计!B788=3,参数统计!C788)</f>
        <v>0</v>
      </c>
      <c r="D788" s="10" t="b">
        <f>IF(参数统计!B788=4,参数统计!C788)</f>
        <v>0</v>
      </c>
      <c r="E788" s="10" t="b">
        <f>IF(参数统计!B788=5,参数统计!C788)</f>
        <v>0</v>
      </c>
      <c r="F788" s="10" t="b">
        <f>IF(参数统计!B788=6,参数统计!C788)</f>
        <v>0</v>
      </c>
      <c r="G788" s="10" t="b">
        <f>IF(参数统计!B788=7,参数统计!C788)</f>
        <v>0</v>
      </c>
      <c r="H788" s="10" t="b">
        <f>IF(参数统计!B788=8,参数统计!C788)</f>
        <v>0</v>
      </c>
      <c r="I788" s="10" t="b">
        <f>IF(参数统计!B788=9,参数统计!C788)</f>
        <v>0</v>
      </c>
      <c r="J788" s="10" t="b">
        <f>IF(参数统计!B788=10,参数统计!C788)</f>
        <v>0</v>
      </c>
      <c r="K788" s="10" t="b">
        <f>IF(参数统计!B788=11,参数统计!C788)</f>
        <v>0</v>
      </c>
      <c r="L788" s="10" t="b">
        <f>IF(参数统计!B788=12,参数统计!C788)</f>
        <v>0</v>
      </c>
      <c r="M788" s="10" t="b">
        <f>IF(参数统计!B788=13,参数统计!C788)</f>
        <v>0</v>
      </c>
      <c r="N788" s="10" t="b">
        <f>IF(参数统计!B788=14,参数统计!C788)</f>
        <v>0</v>
      </c>
      <c r="O788" s="10" t="b">
        <f>IF(参数统计!B788=15,参数统计!C788)</f>
        <v>0</v>
      </c>
      <c r="P788" s="10" t="b">
        <f>IF(参数统计!B788=16,参数统计!C788)</f>
        <v>0</v>
      </c>
      <c r="Q788" s="10" t="b">
        <f>IF(参数统计!B788=17,参数统计!C788)</f>
        <v>0</v>
      </c>
      <c r="R788" s="10" t="b">
        <f>IF(参数统计!B788=18,参数统计!C788)</f>
        <v>0</v>
      </c>
      <c r="S788" s="10" t="b">
        <f>IF(参数统计!B788=19,参数统计!C788)</f>
        <v>0</v>
      </c>
      <c r="T788" s="10" t="b">
        <f>IF(参数统计!B788=20,参数统计!C788)</f>
        <v>0</v>
      </c>
      <c r="U788" s="10" t="b">
        <f>IF(参数统计!B788=21,参数统计!C788)</f>
        <v>0</v>
      </c>
      <c r="V788" s="10" t="b">
        <f>IF(参数统计!B788=22,参数统计!C788)</f>
        <v>0</v>
      </c>
      <c r="W788" s="10" t="b">
        <f>IF(参数统计!B788=23,参数统计!C788)</f>
        <v>0</v>
      </c>
      <c r="X788" s="10" t="b">
        <f>IF(参数统计!B788=24,参数统计!C788)</f>
        <v>0</v>
      </c>
      <c r="Y788" s="10" t="b">
        <f>IF(参数统计!B788=25,参数统计!C788)</f>
        <v>0</v>
      </c>
      <c r="Z788" s="10" t="b">
        <f>IF(参数统计!B788=26,参数统计!C788)</f>
        <v>0</v>
      </c>
      <c r="AA788" s="10" t="b">
        <f>IF(参数统计!B788=27,参数统计!C788)</f>
        <v>0</v>
      </c>
      <c r="AB788" s="10" t="b">
        <f>IF(参数统计!B788=28,参数统计!C788)</f>
        <v>0</v>
      </c>
      <c r="AC788" s="10" t="b">
        <f>IF(参数统计!B788=29,参数统计!C788)</f>
        <v>0</v>
      </c>
      <c r="AD788" s="10" t="b">
        <f>IF(参数统计!B788=30,参数统计!C788)</f>
        <v>0</v>
      </c>
    </row>
    <row r="789" spans="1:30">
      <c r="A789" s="10" t="b">
        <f>IF(参数统计!B789=1,参数统计!C789)</f>
        <v>0</v>
      </c>
      <c r="B789" s="10" t="b">
        <f>IF(参数统计!B789=2,参数统计!C789)</f>
        <v>0</v>
      </c>
      <c r="C789" s="10" t="b">
        <f>IF(参数统计!B789=3,参数统计!C789)</f>
        <v>0</v>
      </c>
      <c r="D789" s="10" t="b">
        <f>IF(参数统计!B789=4,参数统计!C789)</f>
        <v>0</v>
      </c>
      <c r="E789" s="10" t="b">
        <f>IF(参数统计!B789=5,参数统计!C789)</f>
        <v>0</v>
      </c>
      <c r="F789" s="10" t="b">
        <f>IF(参数统计!B789=6,参数统计!C789)</f>
        <v>0</v>
      </c>
      <c r="G789" s="10" t="b">
        <f>IF(参数统计!B789=7,参数统计!C789)</f>
        <v>0</v>
      </c>
      <c r="H789" s="10" t="b">
        <f>IF(参数统计!B789=8,参数统计!C789)</f>
        <v>0</v>
      </c>
      <c r="I789" s="10" t="b">
        <f>IF(参数统计!B789=9,参数统计!C789)</f>
        <v>0</v>
      </c>
      <c r="J789" s="10" t="b">
        <f>IF(参数统计!B789=10,参数统计!C789)</f>
        <v>0</v>
      </c>
      <c r="K789" s="10" t="b">
        <f>IF(参数统计!B789=11,参数统计!C789)</f>
        <v>0</v>
      </c>
      <c r="L789" s="10" t="b">
        <f>IF(参数统计!B789=12,参数统计!C789)</f>
        <v>0</v>
      </c>
      <c r="M789" s="10" t="b">
        <f>IF(参数统计!B789=13,参数统计!C789)</f>
        <v>0</v>
      </c>
      <c r="N789" s="10" t="b">
        <f>IF(参数统计!B789=14,参数统计!C789)</f>
        <v>0</v>
      </c>
      <c r="O789" s="10" t="b">
        <f>IF(参数统计!B789=15,参数统计!C789)</f>
        <v>0</v>
      </c>
      <c r="P789" s="10" t="b">
        <f>IF(参数统计!B789=16,参数统计!C789)</f>
        <v>0</v>
      </c>
      <c r="Q789" s="10" t="b">
        <f>IF(参数统计!B789=17,参数统计!C789)</f>
        <v>0</v>
      </c>
      <c r="R789" s="10" t="b">
        <f>IF(参数统计!B789=18,参数统计!C789)</f>
        <v>0</v>
      </c>
      <c r="S789" s="10" t="b">
        <f>IF(参数统计!B789=19,参数统计!C789)</f>
        <v>0</v>
      </c>
      <c r="T789" s="10" t="b">
        <f>IF(参数统计!B789=20,参数统计!C789)</f>
        <v>0</v>
      </c>
      <c r="U789" s="10" t="b">
        <f>IF(参数统计!B789=21,参数统计!C789)</f>
        <v>0</v>
      </c>
      <c r="V789" s="10" t="b">
        <f>IF(参数统计!B789=22,参数统计!C789)</f>
        <v>0</v>
      </c>
      <c r="W789" s="10" t="b">
        <f>IF(参数统计!B789=23,参数统计!C789)</f>
        <v>0</v>
      </c>
      <c r="X789" s="10" t="b">
        <f>IF(参数统计!B789=24,参数统计!C789)</f>
        <v>0</v>
      </c>
      <c r="Y789" s="10" t="b">
        <f>IF(参数统计!B789=25,参数统计!C789)</f>
        <v>0</v>
      </c>
      <c r="Z789" s="10" t="b">
        <f>IF(参数统计!B789=26,参数统计!C789)</f>
        <v>0</v>
      </c>
      <c r="AA789" s="10" t="b">
        <f>IF(参数统计!B789=27,参数统计!C789)</f>
        <v>0</v>
      </c>
      <c r="AB789" s="10" t="b">
        <f>IF(参数统计!B789=28,参数统计!C789)</f>
        <v>0</v>
      </c>
      <c r="AC789" s="10" t="b">
        <f>IF(参数统计!B789=29,参数统计!C789)</f>
        <v>0</v>
      </c>
      <c r="AD789" s="10" t="b">
        <f>IF(参数统计!B789=30,参数统计!C789)</f>
        <v>0</v>
      </c>
    </row>
    <row r="790" spans="1:30">
      <c r="A790" s="10" t="b">
        <f>IF(参数统计!B790=1,参数统计!C790)</f>
        <v>0</v>
      </c>
      <c r="B790" s="10" t="b">
        <f>IF(参数统计!B790=2,参数统计!C790)</f>
        <v>0</v>
      </c>
      <c r="C790" s="10" t="b">
        <f>IF(参数统计!B790=3,参数统计!C790)</f>
        <v>0</v>
      </c>
      <c r="D790" s="10" t="b">
        <f>IF(参数统计!B790=4,参数统计!C790)</f>
        <v>0</v>
      </c>
      <c r="E790" s="10" t="b">
        <f>IF(参数统计!B790=5,参数统计!C790)</f>
        <v>0</v>
      </c>
      <c r="F790" s="10" t="b">
        <f>IF(参数统计!B790=6,参数统计!C790)</f>
        <v>0</v>
      </c>
      <c r="G790" s="10" t="b">
        <f>IF(参数统计!B790=7,参数统计!C790)</f>
        <v>0</v>
      </c>
      <c r="H790" s="10" t="b">
        <f>IF(参数统计!B790=8,参数统计!C790)</f>
        <v>0</v>
      </c>
      <c r="I790" s="10" t="b">
        <f>IF(参数统计!B790=9,参数统计!C790)</f>
        <v>0</v>
      </c>
      <c r="J790" s="10" t="b">
        <f>IF(参数统计!B790=10,参数统计!C790)</f>
        <v>0</v>
      </c>
      <c r="K790" s="10" t="b">
        <f>IF(参数统计!B790=11,参数统计!C790)</f>
        <v>0</v>
      </c>
      <c r="L790" s="10" t="b">
        <f>IF(参数统计!B790=12,参数统计!C790)</f>
        <v>0</v>
      </c>
      <c r="M790" s="10" t="b">
        <f>IF(参数统计!B790=13,参数统计!C790)</f>
        <v>0</v>
      </c>
      <c r="N790" s="10" t="b">
        <f>IF(参数统计!B790=14,参数统计!C790)</f>
        <v>0</v>
      </c>
      <c r="O790" s="10" t="b">
        <f>IF(参数统计!B790=15,参数统计!C790)</f>
        <v>0</v>
      </c>
      <c r="P790" s="10" t="b">
        <f>IF(参数统计!B790=16,参数统计!C790)</f>
        <v>0</v>
      </c>
      <c r="Q790" s="10" t="b">
        <f>IF(参数统计!B790=17,参数统计!C790)</f>
        <v>0</v>
      </c>
      <c r="R790" s="10" t="b">
        <f>IF(参数统计!B790=18,参数统计!C790)</f>
        <v>0</v>
      </c>
      <c r="S790" s="10" t="b">
        <f>IF(参数统计!B790=19,参数统计!C790)</f>
        <v>0</v>
      </c>
      <c r="T790" s="10" t="b">
        <f>IF(参数统计!B790=20,参数统计!C790)</f>
        <v>0</v>
      </c>
      <c r="U790" s="10" t="b">
        <f>IF(参数统计!B790=21,参数统计!C790)</f>
        <v>0</v>
      </c>
      <c r="V790" s="10" t="b">
        <f>IF(参数统计!B790=22,参数统计!C790)</f>
        <v>0</v>
      </c>
      <c r="W790" s="10" t="b">
        <f>IF(参数统计!B790=23,参数统计!C790)</f>
        <v>0</v>
      </c>
      <c r="X790" s="10" t="b">
        <f>IF(参数统计!B790=24,参数统计!C790)</f>
        <v>0</v>
      </c>
      <c r="Y790" s="10" t="b">
        <f>IF(参数统计!B790=25,参数统计!C790)</f>
        <v>0</v>
      </c>
      <c r="Z790" s="10" t="b">
        <f>IF(参数统计!B790=26,参数统计!C790)</f>
        <v>0</v>
      </c>
      <c r="AA790" s="10" t="b">
        <f>IF(参数统计!B790=27,参数统计!C790)</f>
        <v>0</v>
      </c>
      <c r="AB790" s="10" t="b">
        <f>IF(参数统计!B790=28,参数统计!C790)</f>
        <v>0</v>
      </c>
      <c r="AC790" s="10" t="b">
        <f>IF(参数统计!B790=29,参数统计!C790)</f>
        <v>0</v>
      </c>
      <c r="AD790" s="10" t="b">
        <f>IF(参数统计!B790=30,参数统计!C790)</f>
        <v>0</v>
      </c>
    </row>
    <row r="791" spans="1:30">
      <c r="A791" s="10" t="b">
        <f>IF(参数统计!B791=1,参数统计!C791)</f>
        <v>0</v>
      </c>
      <c r="B791" s="10" t="b">
        <f>IF(参数统计!B791=2,参数统计!C791)</f>
        <v>0</v>
      </c>
      <c r="C791" s="10" t="b">
        <f>IF(参数统计!B791=3,参数统计!C791)</f>
        <v>0</v>
      </c>
      <c r="D791" s="10" t="b">
        <f>IF(参数统计!B791=4,参数统计!C791)</f>
        <v>0</v>
      </c>
      <c r="E791" s="10" t="b">
        <f>IF(参数统计!B791=5,参数统计!C791)</f>
        <v>0</v>
      </c>
      <c r="F791" s="10" t="b">
        <f>IF(参数统计!B791=6,参数统计!C791)</f>
        <v>0</v>
      </c>
      <c r="G791" s="10" t="b">
        <f>IF(参数统计!B791=7,参数统计!C791)</f>
        <v>0</v>
      </c>
      <c r="H791" s="10" t="b">
        <f>IF(参数统计!B791=8,参数统计!C791)</f>
        <v>0</v>
      </c>
      <c r="I791" s="10" t="b">
        <f>IF(参数统计!B791=9,参数统计!C791)</f>
        <v>0</v>
      </c>
      <c r="J791" s="10" t="b">
        <f>IF(参数统计!B791=10,参数统计!C791)</f>
        <v>0</v>
      </c>
      <c r="K791" s="10" t="b">
        <f>IF(参数统计!B791=11,参数统计!C791)</f>
        <v>0</v>
      </c>
      <c r="L791" s="10" t="b">
        <f>IF(参数统计!B791=12,参数统计!C791)</f>
        <v>0</v>
      </c>
      <c r="M791" s="10" t="b">
        <f>IF(参数统计!B791=13,参数统计!C791)</f>
        <v>0</v>
      </c>
      <c r="N791" s="10" t="b">
        <f>IF(参数统计!B791=14,参数统计!C791)</f>
        <v>0</v>
      </c>
      <c r="O791" s="10" t="b">
        <f>IF(参数统计!B791=15,参数统计!C791)</f>
        <v>0</v>
      </c>
      <c r="P791" s="10" t="b">
        <f>IF(参数统计!B791=16,参数统计!C791)</f>
        <v>0</v>
      </c>
      <c r="Q791" s="10" t="b">
        <f>IF(参数统计!B791=17,参数统计!C791)</f>
        <v>0</v>
      </c>
      <c r="R791" s="10" t="b">
        <f>IF(参数统计!B791=18,参数统计!C791)</f>
        <v>0</v>
      </c>
      <c r="S791" s="10" t="b">
        <f>IF(参数统计!B791=19,参数统计!C791)</f>
        <v>0</v>
      </c>
      <c r="T791" s="10" t="b">
        <f>IF(参数统计!B791=20,参数统计!C791)</f>
        <v>0</v>
      </c>
      <c r="U791" s="10" t="b">
        <f>IF(参数统计!B791=21,参数统计!C791)</f>
        <v>0</v>
      </c>
      <c r="V791" s="10" t="b">
        <f>IF(参数统计!B791=22,参数统计!C791)</f>
        <v>0</v>
      </c>
      <c r="W791" s="10" t="b">
        <f>IF(参数统计!B791=23,参数统计!C791)</f>
        <v>0</v>
      </c>
      <c r="X791" s="10" t="b">
        <f>IF(参数统计!B791=24,参数统计!C791)</f>
        <v>0</v>
      </c>
      <c r="Y791" s="10" t="b">
        <f>IF(参数统计!B791=25,参数统计!C791)</f>
        <v>0</v>
      </c>
      <c r="Z791" s="10" t="b">
        <f>IF(参数统计!B791=26,参数统计!C791)</f>
        <v>0</v>
      </c>
      <c r="AA791" s="10" t="b">
        <f>IF(参数统计!B791=27,参数统计!C791)</f>
        <v>0</v>
      </c>
      <c r="AB791" s="10" t="b">
        <f>IF(参数统计!B791=28,参数统计!C791)</f>
        <v>0</v>
      </c>
      <c r="AC791" s="10" t="b">
        <f>IF(参数统计!B791=29,参数统计!C791)</f>
        <v>0</v>
      </c>
      <c r="AD791" s="10" t="b">
        <f>IF(参数统计!B791=30,参数统计!C791)</f>
        <v>0</v>
      </c>
    </row>
    <row r="792" spans="1:30">
      <c r="A792" s="10" t="b">
        <f>IF(参数统计!B792=1,参数统计!C792)</f>
        <v>0</v>
      </c>
      <c r="B792" s="10" t="b">
        <f>IF(参数统计!B792=2,参数统计!C792)</f>
        <v>0</v>
      </c>
      <c r="C792" s="10" t="b">
        <f>IF(参数统计!B792=3,参数统计!C792)</f>
        <v>0</v>
      </c>
      <c r="D792" s="10" t="b">
        <f>IF(参数统计!B792=4,参数统计!C792)</f>
        <v>0</v>
      </c>
      <c r="E792" s="10" t="b">
        <f>IF(参数统计!B792=5,参数统计!C792)</f>
        <v>0</v>
      </c>
      <c r="F792" s="10" t="b">
        <f>IF(参数统计!B792=6,参数统计!C792)</f>
        <v>0</v>
      </c>
      <c r="G792" s="10" t="b">
        <f>IF(参数统计!B792=7,参数统计!C792)</f>
        <v>0</v>
      </c>
      <c r="H792" s="10" t="b">
        <f>IF(参数统计!B792=8,参数统计!C792)</f>
        <v>0</v>
      </c>
      <c r="I792" s="10" t="b">
        <f>IF(参数统计!B792=9,参数统计!C792)</f>
        <v>0</v>
      </c>
      <c r="J792" s="10" t="b">
        <f>IF(参数统计!B792=10,参数统计!C792)</f>
        <v>0</v>
      </c>
      <c r="K792" s="10" t="b">
        <f>IF(参数统计!B792=11,参数统计!C792)</f>
        <v>0</v>
      </c>
      <c r="L792" s="10" t="b">
        <f>IF(参数统计!B792=12,参数统计!C792)</f>
        <v>0</v>
      </c>
      <c r="M792" s="10" t="b">
        <f>IF(参数统计!B792=13,参数统计!C792)</f>
        <v>0</v>
      </c>
      <c r="N792" s="10" t="b">
        <f>IF(参数统计!B792=14,参数统计!C792)</f>
        <v>0</v>
      </c>
      <c r="O792" s="10" t="b">
        <f>IF(参数统计!B792=15,参数统计!C792)</f>
        <v>0</v>
      </c>
      <c r="P792" s="10" t="b">
        <f>IF(参数统计!B792=16,参数统计!C792)</f>
        <v>0</v>
      </c>
      <c r="Q792" s="10" t="b">
        <f>IF(参数统计!B792=17,参数统计!C792)</f>
        <v>0</v>
      </c>
      <c r="R792" s="10" t="b">
        <f>IF(参数统计!B792=18,参数统计!C792)</f>
        <v>0</v>
      </c>
      <c r="S792" s="10" t="b">
        <f>IF(参数统计!B792=19,参数统计!C792)</f>
        <v>0</v>
      </c>
      <c r="T792" s="10" t="b">
        <f>IF(参数统计!B792=20,参数统计!C792)</f>
        <v>0</v>
      </c>
      <c r="U792" s="10" t="b">
        <f>IF(参数统计!B792=21,参数统计!C792)</f>
        <v>0</v>
      </c>
      <c r="V792" s="10" t="b">
        <f>IF(参数统计!B792=22,参数统计!C792)</f>
        <v>0</v>
      </c>
      <c r="W792" s="10" t="b">
        <f>IF(参数统计!B792=23,参数统计!C792)</f>
        <v>0</v>
      </c>
      <c r="X792" s="10" t="b">
        <f>IF(参数统计!B792=24,参数统计!C792)</f>
        <v>0</v>
      </c>
      <c r="Y792" s="10" t="b">
        <f>IF(参数统计!B792=25,参数统计!C792)</f>
        <v>0</v>
      </c>
      <c r="Z792" s="10" t="b">
        <f>IF(参数统计!B792=26,参数统计!C792)</f>
        <v>0</v>
      </c>
      <c r="AA792" s="10" t="b">
        <f>IF(参数统计!B792=27,参数统计!C792)</f>
        <v>0</v>
      </c>
      <c r="AB792" s="10" t="b">
        <f>IF(参数统计!B792=28,参数统计!C792)</f>
        <v>0</v>
      </c>
      <c r="AC792" s="10" t="b">
        <f>IF(参数统计!B792=29,参数统计!C792)</f>
        <v>0</v>
      </c>
      <c r="AD792" s="10" t="b">
        <f>IF(参数统计!B792=30,参数统计!C792)</f>
        <v>0</v>
      </c>
    </row>
    <row r="793" spans="1:30">
      <c r="A793" s="10" t="b">
        <f>IF(参数统计!B793=1,参数统计!C793)</f>
        <v>0</v>
      </c>
      <c r="B793" s="10" t="b">
        <f>IF(参数统计!B793=2,参数统计!C793)</f>
        <v>0</v>
      </c>
      <c r="C793" s="10" t="b">
        <f>IF(参数统计!B793=3,参数统计!C793)</f>
        <v>0</v>
      </c>
      <c r="D793" s="10" t="b">
        <f>IF(参数统计!B793=4,参数统计!C793)</f>
        <v>0</v>
      </c>
      <c r="E793" s="10" t="b">
        <f>IF(参数统计!B793=5,参数统计!C793)</f>
        <v>0</v>
      </c>
      <c r="F793" s="10" t="b">
        <f>IF(参数统计!B793=6,参数统计!C793)</f>
        <v>0</v>
      </c>
      <c r="G793" s="10" t="b">
        <f>IF(参数统计!B793=7,参数统计!C793)</f>
        <v>0</v>
      </c>
      <c r="H793" s="10" t="b">
        <f>IF(参数统计!B793=8,参数统计!C793)</f>
        <v>0</v>
      </c>
      <c r="I793" s="10" t="b">
        <f>IF(参数统计!B793=9,参数统计!C793)</f>
        <v>0</v>
      </c>
      <c r="J793" s="10" t="b">
        <f>IF(参数统计!B793=10,参数统计!C793)</f>
        <v>0</v>
      </c>
      <c r="K793" s="10" t="b">
        <f>IF(参数统计!B793=11,参数统计!C793)</f>
        <v>0</v>
      </c>
      <c r="L793" s="10" t="b">
        <f>IF(参数统计!B793=12,参数统计!C793)</f>
        <v>0</v>
      </c>
      <c r="M793" s="10" t="b">
        <f>IF(参数统计!B793=13,参数统计!C793)</f>
        <v>0</v>
      </c>
      <c r="N793" s="10" t="b">
        <f>IF(参数统计!B793=14,参数统计!C793)</f>
        <v>0</v>
      </c>
      <c r="O793" s="10" t="b">
        <f>IF(参数统计!B793=15,参数统计!C793)</f>
        <v>0</v>
      </c>
      <c r="P793" s="10" t="b">
        <f>IF(参数统计!B793=16,参数统计!C793)</f>
        <v>0</v>
      </c>
      <c r="Q793" s="10" t="b">
        <f>IF(参数统计!B793=17,参数统计!C793)</f>
        <v>0</v>
      </c>
      <c r="R793" s="10" t="b">
        <f>IF(参数统计!B793=18,参数统计!C793)</f>
        <v>0</v>
      </c>
      <c r="S793" s="10" t="b">
        <f>IF(参数统计!B793=19,参数统计!C793)</f>
        <v>0</v>
      </c>
      <c r="T793" s="10" t="b">
        <f>IF(参数统计!B793=20,参数统计!C793)</f>
        <v>0</v>
      </c>
      <c r="U793" s="10" t="b">
        <f>IF(参数统计!B793=21,参数统计!C793)</f>
        <v>0</v>
      </c>
      <c r="V793" s="10" t="b">
        <f>IF(参数统计!B793=22,参数统计!C793)</f>
        <v>0</v>
      </c>
      <c r="W793" s="10" t="b">
        <f>IF(参数统计!B793=23,参数统计!C793)</f>
        <v>0</v>
      </c>
      <c r="X793" s="10" t="b">
        <f>IF(参数统计!B793=24,参数统计!C793)</f>
        <v>0</v>
      </c>
      <c r="Y793" s="10" t="b">
        <f>IF(参数统计!B793=25,参数统计!C793)</f>
        <v>0</v>
      </c>
      <c r="Z793" s="10" t="b">
        <f>IF(参数统计!B793=26,参数统计!C793)</f>
        <v>0</v>
      </c>
      <c r="AA793" s="10" t="b">
        <f>IF(参数统计!B793=27,参数统计!C793)</f>
        <v>0</v>
      </c>
      <c r="AB793" s="10" t="b">
        <f>IF(参数统计!B793=28,参数统计!C793)</f>
        <v>0</v>
      </c>
      <c r="AC793" s="10" t="b">
        <f>IF(参数统计!B793=29,参数统计!C793)</f>
        <v>0</v>
      </c>
      <c r="AD793" s="10" t="b">
        <f>IF(参数统计!B793=30,参数统计!C793)</f>
        <v>0</v>
      </c>
    </row>
    <row r="794" spans="1:30">
      <c r="A794" s="10" t="b">
        <f>IF(参数统计!B794=1,参数统计!C794)</f>
        <v>0</v>
      </c>
      <c r="B794" s="10" t="b">
        <f>IF(参数统计!B794=2,参数统计!C794)</f>
        <v>0</v>
      </c>
      <c r="C794" s="10" t="b">
        <f>IF(参数统计!B794=3,参数统计!C794)</f>
        <v>0</v>
      </c>
      <c r="D794" s="10" t="b">
        <f>IF(参数统计!B794=4,参数统计!C794)</f>
        <v>0</v>
      </c>
      <c r="E794" s="10" t="b">
        <f>IF(参数统计!B794=5,参数统计!C794)</f>
        <v>0</v>
      </c>
      <c r="F794" s="10" t="b">
        <f>IF(参数统计!B794=6,参数统计!C794)</f>
        <v>0</v>
      </c>
      <c r="G794" s="10" t="b">
        <f>IF(参数统计!B794=7,参数统计!C794)</f>
        <v>0</v>
      </c>
      <c r="H794" s="10" t="b">
        <f>IF(参数统计!B794=8,参数统计!C794)</f>
        <v>0</v>
      </c>
      <c r="I794" s="10" t="b">
        <f>IF(参数统计!B794=9,参数统计!C794)</f>
        <v>0</v>
      </c>
      <c r="J794" s="10" t="b">
        <f>IF(参数统计!B794=10,参数统计!C794)</f>
        <v>0</v>
      </c>
      <c r="K794" s="10" t="b">
        <f>IF(参数统计!B794=11,参数统计!C794)</f>
        <v>0</v>
      </c>
      <c r="L794" s="10" t="b">
        <f>IF(参数统计!B794=12,参数统计!C794)</f>
        <v>0</v>
      </c>
      <c r="M794" s="10" t="b">
        <f>IF(参数统计!B794=13,参数统计!C794)</f>
        <v>0</v>
      </c>
      <c r="N794" s="10" t="b">
        <f>IF(参数统计!B794=14,参数统计!C794)</f>
        <v>0</v>
      </c>
      <c r="O794" s="10" t="b">
        <f>IF(参数统计!B794=15,参数统计!C794)</f>
        <v>0</v>
      </c>
      <c r="P794" s="10" t="b">
        <f>IF(参数统计!B794=16,参数统计!C794)</f>
        <v>0</v>
      </c>
      <c r="Q794" s="10" t="b">
        <f>IF(参数统计!B794=17,参数统计!C794)</f>
        <v>0</v>
      </c>
      <c r="R794" s="10" t="b">
        <f>IF(参数统计!B794=18,参数统计!C794)</f>
        <v>0</v>
      </c>
      <c r="S794" s="10" t="b">
        <f>IF(参数统计!B794=19,参数统计!C794)</f>
        <v>0</v>
      </c>
      <c r="T794" s="10" t="b">
        <f>IF(参数统计!B794=20,参数统计!C794)</f>
        <v>0</v>
      </c>
      <c r="U794" s="10" t="b">
        <f>IF(参数统计!B794=21,参数统计!C794)</f>
        <v>0</v>
      </c>
      <c r="V794" s="10" t="b">
        <f>IF(参数统计!B794=22,参数统计!C794)</f>
        <v>0</v>
      </c>
      <c r="W794" s="10" t="b">
        <f>IF(参数统计!B794=23,参数统计!C794)</f>
        <v>0</v>
      </c>
      <c r="X794" s="10" t="b">
        <f>IF(参数统计!B794=24,参数统计!C794)</f>
        <v>0</v>
      </c>
      <c r="Y794" s="10" t="b">
        <f>IF(参数统计!B794=25,参数统计!C794)</f>
        <v>0</v>
      </c>
      <c r="Z794" s="10" t="b">
        <f>IF(参数统计!B794=26,参数统计!C794)</f>
        <v>0</v>
      </c>
      <c r="AA794" s="10" t="b">
        <f>IF(参数统计!B794=27,参数统计!C794)</f>
        <v>0</v>
      </c>
      <c r="AB794" s="10" t="b">
        <f>IF(参数统计!B794=28,参数统计!C794)</f>
        <v>0</v>
      </c>
      <c r="AC794" s="10" t="b">
        <f>IF(参数统计!B794=29,参数统计!C794)</f>
        <v>0</v>
      </c>
      <c r="AD794" s="10" t="b">
        <f>IF(参数统计!B794=30,参数统计!C794)</f>
        <v>0</v>
      </c>
    </row>
    <row r="795" spans="1:30">
      <c r="A795" s="10" t="b">
        <f>IF(参数统计!B795=1,参数统计!C795)</f>
        <v>0</v>
      </c>
      <c r="B795" s="10" t="b">
        <f>IF(参数统计!B795=2,参数统计!C795)</f>
        <v>0</v>
      </c>
      <c r="C795" s="10" t="b">
        <f>IF(参数统计!B795=3,参数统计!C795)</f>
        <v>0</v>
      </c>
      <c r="D795" s="10" t="b">
        <f>IF(参数统计!B795=4,参数统计!C795)</f>
        <v>0</v>
      </c>
      <c r="E795" s="10" t="b">
        <f>IF(参数统计!B795=5,参数统计!C795)</f>
        <v>0</v>
      </c>
      <c r="F795" s="10" t="b">
        <f>IF(参数统计!B795=6,参数统计!C795)</f>
        <v>0</v>
      </c>
      <c r="G795" s="10" t="b">
        <f>IF(参数统计!B795=7,参数统计!C795)</f>
        <v>0</v>
      </c>
      <c r="H795" s="10" t="b">
        <f>IF(参数统计!B795=8,参数统计!C795)</f>
        <v>0</v>
      </c>
      <c r="I795" s="10" t="b">
        <f>IF(参数统计!B795=9,参数统计!C795)</f>
        <v>0</v>
      </c>
      <c r="J795" s="10" t="b">
        <f>IF(参数统计!B795=10,参数统计!C795)</f>
        <v>0</v>
      </c>
      <c r="K795" s="10" t="b">
        <f>IF(参数统计!B795=11,参数统计!C795)</f>
        <v>0</v>
      </c>
      <c r="L795" s="10" t="b">
        <f>IF(参数统计!B795=12,参数统计!C795)</f>
        <v>0</v>
      </c>
      <c r="M795" s="10" t="b">
        <f>IF(参数统计!B795=13,参数统计!C795)</f>
        <v>0</v>
      </c>
      <c r="N795" s="10" t="b">
        <f>IF(参数统计!B795=14,参数统计!C795)</f>
        <v>0</v>
      </c>
      <c r="O795" s="10" t="b">
        <f>IF(参数统计!B795=15,参数统计!C795)</f>
        <v>0</v>
      </c>
      <c r="P795" s="10" t="b">
        <f>IF(参数统计!B795=16,参数统计!C795)</f>
        <v>0</v>
      </c>
      <c r="Q795" s="10" t="b">
        <f>IF(参数统计!B795=17,参数统计!C795)</f>
        <v>0</v>
      </c>
      <c r="R795" s="10" t="b">
        <f>IF(参数统计!B795=18,参数统计!C795)</f>
        <v>0</v>
      </c>
      <c r="S795" s="10" t="b">
        <f>IF(参数统计!B795=19,参数统计!C795)</f>
        <v>0</v>
      </c>
      <c r="T795" s="10" t="b">
        <f>IF(参数统计!B795=20,参数统计!C795)</f>
        <v>0</v>
      </c>
      <c r="U795" s="10" t="b">
        <f>IF(参数统计!B795=21,参数统计!C795)</f>
        <v>0</v>
      </c>
      <c r="V795" s="10" t="b">
        <f>IF(参数统计!B795=22,参数统计!C795)</f>
        <v>0</v>
      </c>
      <c r="W795" s="10" t="b">
        <f>IF(参数统计!B795=23,参数统计!C795)</f>
        <v>0</v>
      </c>
      <c r="X795" s="10" t="b">
        <f>IF(参数统计!B795=24,参数统计!C795)</f>
        <v>0</v>
      </c>
      <c r="Y795" s="10" t="b">
        <f>IF(参数统计!B795=25,参数统计!C795)</f>
        <v>0</v>
      </c>
      <c r="Z795" s="10" t="b">
        <f>IF(参数统计!B795=26,参数统计!C795)</f>
        <v>0</v>
      </c>
      <c r="AA795" s="10" t="b">
        <f>IF(参数统计!B795=27,参数统计!C795)</f>
        <v>0</v>
      </c>
      <c r="AB795" s="10" t="b">
        <f>IF(参数统计!B795=28,参数统计!C795)</f>
        <v>0</v>
      </c>
      <c r="AC795" s="10" t="b">
        <f>IF(参数统计!B795=29,参数统计!C795)</f>
        <v>0</v>
      </c>
      <c r="AD795" s="10" t="b">
        <f>IF(参数统计!B795=30,参数统计!C795)</f>
        <v>0</v>
      </c>
    </row>
    <row r="796" spans="1:30">
      <c r="A796" s="10" t="b">
        <f>IF(参数统计!B796=1,参数统计!C796)</f>
        <v>0</v>
      </c>
      <c r="B796" s="10" t="b">
        <f>IF(参数统计!B796=2,参数统计!C796)</f>
        <v>0</v>
      </c>
      <c r="C796" s="10" t="b">
        <f>IF(参数统计!B796=3,参数统计!C796)</f>
        <v>0</v>
      </c>
      <c r="D796" s="10" t="b">
        <f>IF(参数统计!B796=4,参数统计!C796)</f>
        <v>0</v>
      </c>
      <c r="E796" s="10" t="b">
        <f>IF(参数统计!B796=5,参数统计!C796)</f>
        <v>0</v>
      </c>
      <c r="F796" s="10" t="b">
        <f>IF(参数统计!B796=6,参数统计!C796)</f>
        <v>0</v>
      </c>
      <c r="G796" s="10" t="b">
        <f>IF(参数统计!B796=7,参数统计!C796)</f>
        <v>0</v>
      </c>
      <c r="H796" s="10" t="b">
        <f>IF(参数统计!B796=8,参数统计!C796)</f>
        <v>0</v>
      </c>
      <c r="I796" s="10" t="b">
        <f>IF(参数统计!B796=9,参数统计!C796)</f>
        <v>0</v>
      </c>
      <c r="J796" s="10" t="b">
        <f>IF(参数统计!B796=10,参数统计!C796)</f>
        <v>0</v>
      </c>
      <c r="K796" s="10" t="b">
        <f>IF(参数统计!B796=11,参数统计!C796)</f>
        <v>0</v>
      </c>
      <c r="L796" s="10" t="b">
        <f>IF(参数统计!B796=12,参数统计!C796)</f>
        <v>0</v>
      </c>
      <c r="M796" s="10" t="b">
        <f>IF(参数统计!B796=13,参数统计!C796)</f>
        <v>0</v>
      </c>
      <c r="N796" s="10" t="b">
        <f>IF(参数统计!B796=14,参数统计!C796)</f>
        <v>0</v>
      </c>
      <c r="O796" s="10" t="b">
        <f>IF(参数统计!B796=15,参数统计!C796)</f>
        <v>0</v>
      </c>
      <c r="P796" s="10" t="b">
        <f>IF(参数统计!B796=16,参数统计!C796)</f>
        <v>0</v>
      </c>
      <c r="Q796" s="10" t="b">
        <f>IF(参数统计!B796=17,参数统计!C796)</f>
        <v>0</v>
      </c>
      <c r="R796" s="10" t="b">
        <f>IF(参数统计!B796=18,参数统计!C796)</f>
        <v>0</v>
      </c>
      <c r="S796" s="10" t="b">
        <f>IF(参数统计!B796=19,参数统计!C796)</f>
        <v>0</v>
      </c>
      <c r="T796" s="10" t="b">
        <f>IF(参数统计!B796=20,参数统计!C796)</f>
        <v>0</v>
      </c>
      <c r="U796" s="10" t="b">
        <f>IF(参数统计!B796=21,参数统计!C796)</f>
        <v>0</v>
      </c>
      <c r="V796" s="10" t="b">
        <f>IF(参数统计!B796=22,参数统计!C796)</f>
        <v>0</v>
      </c>
      <c r="W796" s="10" t="b">
        <f>IF(参数统计!B796=23,参数统计!C796)</f>
        <v>0</v>
      </c>
      <c r="X796" s="10" t="b">
        <f>IF(参数统计!B796=24,参数统计!C796)</f>
        <v>0</v>
      </c>
      <c r="Y796" s="10" t="b">
        <f>IF(参数统计!B796=25,参数统计!C796)</f>
        <v>0</v>
      </c>
      <c r="Z796" s="10" t="b">
        <f>IF(参数统计!B796=26,参数统计!C796)</f>
        <v>0</v>
      </c>
      <c r="AA796" s="10" t="b">
        <f>IF(参数统计!B796=27,参数统计!C796)</f>
        <v>0</v>
      </c>
      <c r="AB796" s="10" t="b">
        <f>IF(参数统计!B796=28,参数统计!C796)</f>
        <v>0</v>
      </c>
      <c r="AC796" s="10" t="b">
        <f>IF(参数统计!B796=29,参数统计!C796)</f>
        <v>0</v>
      </c>
      <c r="AD796" s="10" t="b">
        <f>IF(参数统计!B796=30,参数统计!C796)</f>
        <v>0</v>
      </c>
    </row>
    <row r="797" spans="1:30">
      <c r="A797" s="10" t="b">
        <f>IF(参数统计!B797=1,参数统计!C797)</f>
        <v>0</v>
      </c>
      <c r="B797" s="10" t="b">
        <f>IF(参数统计!B797=2,参数统计!C797)</f>
        <v>0</v>
      </c>
      <c r="C797" s="10" t="b">
        <f>IF(参数统计!B797=3,参数统计!C797)</f>
        <v>0</v>
      </c>
      <c r="D797" s="10" t="b">
        <f>IF(参数统计!B797=4,参数统计!C797)</f>
        <v>0</v>
      </c>
      <c r="E797" s="10" t="b">
        <f>IF(参数统计!B797=5,参数统计!C797)</f>
        <v>0</v>
      </c>
      <c r="F797" s="10" t="b">
        <f>IF(参数统计!B797=6,参数统计!C797)</f>
        <v>0</v>
      </c>
      <c r="G797" s="10" t="b">
        <f>IF(参数统计!B797=7,参数统计!C797)</f>
        <v>0</v>
      </c>
      <c r="H797" s="10" t="b">
        <f>IF(参数统计!B797=8,参数统计!C797)</f>
        <v>0</v>
      </c>
      <c r="I797" s="10" t="b">
        <f>IF(参数统计!B797=9,参数统计!C797)</f>
        <v>0</v>
      </c>
      <c r="J797" s="10" t="b">
        <f>IF(参数统计!B797=10,参数统计!C797)</f>
        <v>0</v>
      </c>
      <c r="K797" s="10" t="b">
        <f>IF(参数统计!B797=11,参数统计!C797)</f>
        <v>0</v>
      </c>
      <c r="L797" s="10" t="b">
        <f>IF(参数统计!B797=12,参数统计!C797)</f>
        <v>0</v>
      </c>
      <c r="M797" s="10" t="b">
        <f>IF(参数统计!B797=13,参数统计!C797)</f>
        <v>0</v>
      </c>
      <c r="N797" s="10" t="b">
        <f>IF(参数统计!B797=14,参数统计!C797)</f>
        <v>0</v>
      </c>
      <c r="O797" s="10" t="b">
        <f>IF(参数统计!B797=15,参数统计!C797)</f>
        <v>0</v>
      </c>
      <c r="P797" s="10" t="b">
        <f>IF(参数统计!B797=16,参数统计!C797)</f>
        <v>0</v>
      </c>
      <c r="Q797" s="10" t="b">
        <f>IF(参数统计!B797=17,参数统计!C797)</f>
        <v>0</v>
      </c>
      <c r="R797" s="10" t="b">
        <f>IF(参数统计!B797=18,参数统计!C797)</f>
        <v>0</v>
      </c>
      <c r="S797" s="10" t="b">
        <f>IF(参数统计!B797=19,参数统计!C797)</f>
        <v>0</v>
      </c>
      <c r="T797" s="10" t="b">
        <f>IF(参数统计!B797=20,参数统计!C797)</f>
        <v>0</v>
      </c>
      <c r="U797" s="10" t="b">
        <f>IF(参数统计!B797=21,参数统计!C797)</f>
        <v>0</v>
      </c>
      <c r="V797" s="10" t="b">
        <f>IF(参数统计!B797=22,参数统计!C797)</f>
        <v>0</v>
      </c>
      <c r="W797" s="10" t="b">
        <f>IF(参数统计!B797=23,参数统计!C797)</f>
        <v>0</v>
      </c>
      <c r="X797" s="10" t="b">
        <f>IF(参数统计!B797=24,参数统计!C797)</f>
        <v>0</v>
      </c>
      <c r="Y797" s="10" t="b">
        <f>IF(参数统计!B797=25,参数统计!C797)</f>
        <v>0</v>
      </c>
      <c r="Z797" s="10" t="b">
        <f>IF(参数统计!B797=26,参数统计!C797)</f>
        <v>0</v>
      </c>
      <c r="AA797" s="10" t="b">
        <f>IF(参数统计!B797=27,参数统计!C797)</f>
        <v>0</v>
      </c>
      <c r="AB797" s="10" t="b">
        <f>IF(参数统计!B797=28,参数统计!C797)</f>
        <v>0</v>
      </c>
      <c r="AC797" s="10" t="b">
        <f>IF(参数统计!B797=29,参数统计!C797)</f>
        <v>0</v>
      </c>
      <c r="AD797" s="10" t="b">
        <f>IF(参数统计!B797=30,参数统计!C797)</f>
        <v>0</v>
      </c>
    </row>
    <row r="798" spans="1:30">
      <c r="A798" s="10" t="b">
        <f>IF(参数统计!B798=1,参数统计!C798)</f>
        <v>0</v>
      </c>
      <c r="B798" s="10" t="b">
        <f>IF(参数统计!B798=2,参数统计!C798)</f>
        <v>0</v>
      </c>
      <c r="C798" s="10" t="b">
        <f>IF(参数统计!B798=3,参数统计!C798)</f>
        <v>0</v>
      </c>
      <c r="D798" s="10" t="b">
        <f>IF(参数统计!B798=4,参数统计!C798)</f>
        <v>0</v>
      </c>
      <c r="E798" s="10" t="b">
        <f>IF(参数统计!B798=5,参数统计!C798)</f>
        <v>0</v>
      </c>
      <c r="F798" s="10" t="b">
        <f>IF(参数统计!B798=6,参数统计!C798)</f>
        <v>0</v>
      </c>
      <c r="G798" s="10" t="b">
        <f>IF(参数统计!B798=7,参数统计!C798)</f>
        <v>0</v>
      </c>
      <c r="H798" s="10" t="b">
        <f>IF(参数统计!B798=8,参数统计!C798)</f>
        <v>0</v>
      </c>
      <c r="I798" s="10" t="b">
        <f>IF(参数统计!B798=9,参数统计!C798)</f>
        <v>0</v>
      </c>
      <c r="J798" s="10" t="b">
        <f>IF(参数统计!B798=10,参数统计!C798)</f>
        <v>0</v>
      </c>
      <c r="K798" s="10" t="b">
        <f>IF(参数统计!B798=11,参数统计!C798)</f>
        <v>0</v>
      </c>
      <c r="L798" s="10" t="b">
        <f>IF(参数统计!B798=12,参数统计!C798)</f>
        <v>0</v>
      </c>
      <c r="M798" s="10" t="b">
        <f>IF(参数统计!B798=13,参数统计!C798)</f>
        <v>0</v>
      </c>
      <c r="N798" s="10" t="b">
        <f>IF(参数统计!B798=14,参数统计!C798)</f>
        <v>0</v>
      </c>
      <c r="O798" s="10" t="b">
        <f>IF(参数统计!B798=15,参数统计!C798)</f>
        <v>0</v>
      </c>
      <c r="P798" s="10" t="b">
        <f>IF(参数统计!B798=16,参数统计!C798)</f>
        <v>0</v>
      </c>
      <c r="Q798" s="10" t="b">
        <f>IF(参数统计!B798=17,参数统计!C798)</f>
        <v>0</v>
      </c>
      <c r="R798" s="10" t="b">
        <f>IF(参数统计!B798=18,参数统计!C798)</f>
        <v>0</v>
      </c>
      <c r="S798" s="10" t="b">
        <f>IF(参数统计!B798=19,参数统计!C798)</f>
        <v>0</v>
      </c>
      <c r="T798" s="10" t="b">
        <f>IF(参数统计!B798=20,参数统计!C798)</f>
        <v>0</v>
      </c>
      <c r="U798" s="10" t="b">
        <f>IF(参数统计!B798=21,参数统计!C798)</f>
        <v>0</v>
      </c>
      <c r="V798" s="10" t="b">
        <f>IF(参数统计!B798=22,参数统计!C798)</f>
        <v>0</v>
      </c>
      <c r="W798" s="10" t="b">
        <f>IF(参数统计!B798=23,参数统计!C798)</f>
        <v>0</v>
      </c>
      <c r="X798" s="10" t="b">
        <f>IF(参数统计!B798=24,参数统计!C798)</f>
        <v>0</v>
      </c>
      <c r="Y798" s="10" t="b">
        <f>IF(参数统计!B798=25,参数统计!C798)</f>
        <v>0</v>
      </c>
      <c r="Z798" s="10" t="b">
        <f>IF(参数统计!B798=26,参数统计!C798)</f>
        <v>0</v>
      </c>
      <c r="AA798" s="10" t="b">
        <f>IF(参数统计!B798=27,参数统计!C798)</f>
        <v>0</v>
      </c>
      <c r="AB798" s="10" t="b">
        <f>IF(参数统计!B798=28,参数统计!C798)</f>
        <v>0</v>
      </c>
      <c r="AC798" s="10" t="b">
        <f>IF(参数统计!B798=29,参数统计!C798)</f>
        <v>0</v>
      </c>
      <c r="AD798" s="10" t="b">
        <f>IF(参数统计!B798=30,参数统计!C798)</f>
        <v>0</v>
      </c>
    </row>
    <row r="799" spans="1:30">
      <c r="A799" s="10" t="b">
        <f>IF(参数统计!B799=1,参数统计!C799)</f>
        <v>0</v>
      </c>
      <c r="B799" s="10" t="b">
        <f>IF(参数统计!B799=2,参数统计!C799)</f>
        <v>0</v>
      </c>
      <c r="C799" s="10" t="b">
        <f>IF(参数统计!B799=3,参数统计!C799)</f>
        <v>0</v>
      </c>
      <c r="D799" s="10" t="b">
        <f>IF(参数统计!B799=4,参数统计!C799)</f>
        <v>0</v>
      </c>
      <c r="E799" s="10" t="b">
        <f>IF(参数统计!B799=5,参数统计!C799)</f>
        <v>0</v>
      </c>
      <c r="F799" s="10" t="b">
        <f>IF(参数统计!B799=6,参数统计!C799)</f>
        <v>0</v>
      </c>
      <c r="G799" s="10" t="b">
        <f>IF(参数统计!B799=7,参数统计!C799)</f>
        <v>0</v>
      </c>
      <c r="H799" s="10" t="b">
        <f>IF(参数统计!B799=8,参数统计!C799)</f>
        <v>0</v>
      </c>
      <c r="I799" s="10" t="b">
        <f>IF(参数统计!B799=9,参数统计!C799)</f>
        <v>0</v>
      </c>
      <c r="J799" s="10" t="b">
        <f>IF(参数统计!B799=10,参数统计!C799)</f>
        <v>0</v>
      </c>
      <c r="K799" s="10" t="b">
        <f>IF(参数统计!B799=11,参数统计!C799)</f>
        <v>0</v>
      </c>
      <c r="L799" s="10" t="b">
        <f>IF(参数统计!B799=12,参数统计!C799)</f>
        <v>0</v>
      </c>
      <c r="M799" s="10" t="b">
        <f>IF(参数统计!B799=13,参数统计!C799)</f>
        <v>0</v>
      </c>
      <c r="N799" s="10" t="b">
        <f>IF(参数统计!B799=14,参数统计!C799)</f>
        <v>0</v>
      </c>
      <c r="O799" s="10" t="b">
        <f>IF(参数统计!B799=15,参数统计!C799)</f>
        <v>0</v>
      </c>
      <c r="P799" s="10" t="b">
        <f>IF(参数统计!B799=16,参数统计!C799)</f>
        <v>0</v>
      </c>
      <c r="Q799" s="10" t="b">
        <f>IF(参数统计!B799=17,参数统计!C799)</f>
        <v>0</v>
      </c>
      <c r="R799" s="10" t="b">
        <f>IF(参数统计!B799=18,参数统计!C799)</f>
        <v>0</v>
      </c>
      <c r="S799" s="10" t="b">
        <f>IF(参数统计!B799=19,参数统计!C799)</f>
        <v>0</v>
      </c>
      <c r="T799" s="10" t="b">
        <f>IF(参数统计!B799=20,参数统计!C799)</f>
        <v>0</v>
      </c>
      <c r="U799" s="10" t="b">
        <f>IF(参数统计!B799=21,参数统计!C799)</f>
        <v>0</v>
      </c>
      <c r="V799" s="10" t="b">
        <f>IF(参数统计!B799=22,参数统计!C799)</f>
        <v>0</v>
      </c>
      <c r="W799" s="10" t="b">
        <f>IF(参数统计!B799=23,参数统计!C799)</f>
        <v>0</v>
      </c>
      <c r="X799" s="10" t="b">
        <f>IF(参数统计!B799=24,参数统计!C799)</f>
        <v>0</v>
      </c>
      <c r="Y799" s="10" t="b">
        <f>IF(参数统计!B799=25,参数统计!C799)</f>
        <v>0</v>
      </c>
      <c r="Z799" s="10" t="b">
        <f>IF(参数统计!B799=26,参数统计!C799)</f>
        <v>0</v>
      </c>
      <c r="AA799" s="10" t="b">
        <f>IF(参数统计!B799=27,参数统计!C799)</f>
        <v>0</v>
      </c>
      <c r="AB799" s="10" t="b">
        <f>IF(参数统计!B799=28,参数统计!C799)</f>
        <v>0</v>
      </c>
      <c r="AC799" s="10" t="b">
        <f>IF(参数统计!B799=29,参数统计!C799)</f>
        <v>0</v>
      </c>
      <c r="AD799" s="10" t="b">
        <f>IF(参数统计!B799=30,参数统计!C799)</f>
        <v>0</v>
      </c>
    </row>
    <row r="800" spans="1:30">
      <c r="A800" s="10" t="b">
        <f>IF(参数统计!B800=1,参数统计!C800)</f>
        <v>0</v>
      </c>
      <c r="B800" s="10" t="b">
        <f>IF(参数统计!B800=2,参数统计!C800)</f>
        <v>0</v>
      </c>
      <c r="C800" s="10" t="b">
        <f>IF(参数统计!B800=3,参数统计!C800)</f>
        <v>0</v>
      </c>
      <c r="D800" s="10" t="b">
        <f>IF(参数统计!B800=4,参数统计!C800)</f>
        <v>0</v>
      </c>
      <c r="E800" s="10" t="b">
        <f>IF(参数统计!B800=5,参数统计!C800)</f>
        <v>0</v>
      </c>
      <c r="F800" s="10" t="b">
        <f>IF(参数统计!B800=6,参数统计!C800)</f>
        <v>0</v>
      </c>
      <c r="G800" s="10" t="b">
        <f>IF(参数统计!B800=7,参数统计!C800)</f>
        <v>0</v>
      </c>
      <c r="H800" s="10" t="b">
        <f>IF(参数统计!B800=8,参数统计!C800)</f>
        <v>0</v>
      </c>
      <c r="I800" s="10" t="b">
        <f>IF(参数统计!B800=9,参数统计!C800)</f>
        <v>0</v>
      </c>
      <c r="J800" s="10" t="b">
        <f>IF(参数统计!B800=10,参数统计!C800)</f>
        <v>0</v>
      </c>
      <c r="K800" s="10" t="b">
        <f>IF(参数统计!B800=11,参数统计!C800)</f>
        <v>0</v>
      </c>
      <c r="L800" s="10" t="b">
        <f>IF(参数统计!B800=12,参数统计!C800)</f>
        <v>0</v>
      </c>
      <c r="M800" s="10" t="b">
        <f>IF(参数统计!B800=13,参数统计!C800)</f>
        <v>0</v>
      </c>
      <c r="N800" s="10" t="b">
        <f>IF(参数统计!B800=14,参数统计!C800)</f>
        <v>0</v>
      </c>
      <c r="O800" s="10" t="b">
        <f>IF(参数统计!B800=15,参数统计!C800)</f>
        <v>0</v>
      </c>
      <c r="P800" s="10" t="b">
        <f>IF(参数统计!B800=16,参数统计!C800)</f>
        <v>0</v>
      </c>
      <c r="Q800" s="10" t="b">
        <f>IF(参数统计!B800=17,参数统计!C800)</f>
        <v>0</v>
      </c>
      <c r="R800" s="10" t="b">
        <f>IF(参数统计!B800=18,参数统计!C800)</f>
        <v>0</v>
      </c>
      <c r="S800" s="10" t="b">
        <f>IF(参数统计!B800=19,参数统计!C800)</f>
        <v>0</v>
      </c>
      <c r="T800" s="10" t="b">
        <f>IF(参数统计!B800=20,参数统计!C800)</f>
        <v>0</v>
      </c>
      <c r="U800" s="10" t="b">
        <f>IF(参数统计!B800=21,参数统计!C800)</f>
        <v>0</v>
      </c>
      <c r="V800" s="10" t="b">
        <f>IF(参数统计!B800=22,参数统计!C800)</f>
        <v>0</v>
      </c>
      <c r="W800" s="10" t="b">
        <f>IF(参数统计!B800=23,参数统计!C800)</f>
        <v>0</v>
      </c>
      <c r="X800" s="10" t="b">
        <f>IF(参数统计!B800=24,参数统计!C800)</f>
        <v>0</v>
      </c>
      <c r="Y800" s="10" t="b">
        <f>IF(参数统计!B800=25,参数统计!C800)</f>
        <v>0</v>
      </c>
      <c r="Z800" s="10" t="b">
        <f>IF(参数统计!B800=26,参数统计!C800)</f>
        <v>0</v>
      </c>
      <c r="AA800" s="10" t="b">
        <f>IF(参数统计!B800=27,参数统计!C800)</f>
        <v>0</v>
      </c>
      <c r="AB800" s="10" t="b">
        <f>IF(参数统计!B800=28,参数统计!C800)</f>
        <v>0</v>
      </c>
      <c r="AC800" s="10" t="b">
        <f>IF(参数统计!B800=29,参数统计!C800)</f>
        <v>0</v>
      </c>
      <c r="AD800" s="10" t="b">
        <f>IF(参数统计!B800=30,参数统计!C800)</f>
        <v>0</v>
      </c>
    </row>
    <row r="801" spans="1:30">
      <c r="A801" s="10" t="b">
        <f>IF(参数统计!B801=1,参数统计!C801)</f>
        <v>0</v>
      </c>
      <c r="B801" s="10" t="b">
        <f>IF(参数统计!B801=2,参数统计!C801)</f>
        <v>0</v>
      </c>
      <c r="C801" s="10" t="b">
        <f>IF(参数统计!B801=3,参数统计!C801)</f>
        <v>0</v>
      </c>
      <c r="D801" s="10" t="b">
        <f>IF(参数统计!B801=4,参数统计!C801)</f>
        <v>0</v>
      </c>
      <c r="E801" s="10" t="b">
        <f>IF(参数统计!B801=5,参数统计!C801)</f>
        <v>0</v>
      </c>
      <c r="F801" s="10" t="b">
        <f>IF(参数统计!B801=6,参数统计!C801)</f>
        <v>0</v>
      </c>
      <c r="G801" s="10" t="b">
        <f>IF(参数统计!B801=7,参数统计!C801)</f>
        <v>0</v>
      </c>
      <c r="H801" s="10" t="b">
        <f>IF(参数统计!B801=8,参数统计!C801)</f>
        <v>0</v>
      </c>
      <c r="I801" s="10" t="b">
        <f>IF(参数统计!B801=9,参数统计!C801)</f>
        <v>0</v>
      </c>
      <c r="J801" s="10" t="b">
        <f>IF(参数统计!B801=10,参数统计!C801)</f>
        <v>0</v>
      </c>
      <c r="K801" s="10" t="b">
        <f>IF(参数统计!B801=11,参数统计!C801)</f>
        <v>0</v>
      </c>
      <c r="L801" s="10" t="b">
        <f>IF(参数统计!B801=12,参数统计!C801)</f>
        <v>0</v>
      </c>
      <c r="M801" s="10" t="b">
        <f>IF(参数统计!B801=13,参数统计!C801)</f>
        <v>0</v>
      </c>
      <c r="N801" s="10" t="b">
        <f>IF(参数统计!B801=14,参数统计!C801)</f>
        <v>0</v>
      </c>
      <c r="O801" s="10" t="b">
        <f>IF(参数统计!B801=15,参数统计!C801)</f>
        <v>0</v>
      </c>
      <c r="P801" s="10" t="b">
        <f>IF(参数统计!B801=16,参数统计!C801)</f>
        <v>0</v>
      </c>
      <c r="Q801" s="10" t="b">
        <f>IF(参数统计!B801=17,参数统计!C801)</f>
        <v>0</v>
      </c>
      <c r="R801" s="10" t="b">
        <f>IF(参数统计!B801=18,参数统计!C801)</f>
        <v>0</v>
      </c>
      <c r="S801" s="10" t="b">
        <f>IF(参数统计!B801=19,参数统计!C801)</f>
        <v>0</v>
      </c>
      <c r="T801" s="10" t="b">
        <f>IF(参数统计!B801=20,参数统计!C801)</f>
        <v>0</v>
      </c>
      <c r="U801" s="10" t="b">
        <f>IF(参数统计!B801=21,参数统计!C801)</f>
        <v>0</v>
      </c>
      <c r="V801" s="10" t="b">
        <f>IF(参数统计!B801=22,参数统计!C801)</f>
        <v>0</v>
      </c>
      <c r="W801" s="10" t="b">
        <f>IF(参数统计!B801=23,参数统计!C801)</f>
        <v>0</v>
      </c>
      <c r="X801" s="10" t="b">
        <f>IF(参数统计!B801=24,参数统计!C801)</f>
        <v>0</v>
      </c>
      <c r="Y801" s="10" t="b">
        <f>IF(参数统计!B801=25,参数统计!C801)</f>
        <v>0</v>
      </c>
      <c r="Z801" s="10" t="b">
        <f>IF(参数统计!B801=26,参数统计!C801)</f>
        <v>0</v>
      </c>
      <c r="AA801" s="10" t="b">
        <f>IF(参数统计!B801=27,参数统计!C801)</f>
        <v>0</v>
      </c>
      <c r="AB801" s="10" t="b">
        <f>IF(参数统计!B801=28,参数统计!C801)</f>
        <v>0</v>
      </c>
      <c r="AC801" s="10" t="b">
        <f>IF(参数统计!B801=29,参数统计!C801)</f>
        <v>0</v>
      </c>
      <c r="AD801" s="10" t="b">
        <f>IF(参数统计!B801=30,参数统计!C801)</f>
        <v>0</v>
      </c>
    </row>
    <row r="802" spans="1:30">
      <c r="A802" s="10" t="b">
        <f>IF(参数统计!B802=1,参数统计!C802)</f>
        <v>0</v>
      </c>
      <c r="B802" s="10" t="b">
        <f>IF(参数统计!B802=2,参数统计!C802)</f>
        <v>0</v>
      </c>
      <c r="C802" s="10" t="b">
        <f>IF(参数统计!B802=3,参数统计!C802)</f>
        <v>0</v>
      </c>
      <c r="D802" s="10" t="b">
        <f>IF(参数统计!B802=4,参数统计!C802)</f>
        <v>0</v>
      </c>
      <c r="E802" s="10" t="b">
        <f>IF(参数统计!B802=5,参数统计!C802)</f>
        <v>0</v>
      </c>
      <c r="F802" s="10" t="b">
        <f>IF(参数统计!B802=6,参数统计!C802)</f>
        <v>0</v>
      </c>
      <c r="G802" s="10" t="b">
        <f>IF(参数统计!B802=7,参数统计!C802)</f>
        <v>0</v>
      </c>
      <c r="H802" s="10" t="b">
        <f>IF(参数统计!B802=8,参数统计!C802)</f>
        <v>0</v>
      </c>
      <c r="I802" s="10" t="b">
        <f>IF(参数统计!B802=9,参数统计!C802)</f>
        <v>0</v>
      </c>
      <c r="J802" s="10" t="b">
        <f>IF(参数统计!B802=10,参数统计!C802)</f>
        <v>0</v>
      </c>
      <c r="K802" s="10" t="b">
        <f>IF(参数统计!B802=11,参数统计!C802)</f>
        <v>0</v>
      </c>
      <c r="L802" s="10" t="b">
        <f>IF(参数统计!B802=12,参数统计!C802)</f>
        <v>0</v>
      </c>
      <c r="M802" s="10" t="b">
        <f>IF(参数统计!B802=13,参数统计!C802)</f>
        <v>0</v>
      </c>
      <c r="N802" s="10" t="b">
        <f>IF(参数统计!B802=14,参数统计!C802)</f>
        <v>0</v>
      </c>
      <c r="O802" s="10" t="b">
        <f>IF(参数统计!B802=15,参数统计!C802)</f>
        <v>0</v>
      </c>
      <c r="P802" s="10" t="b">
        <f>IF(参数统计!B802=16,参数统计!C802)</f>
        <v>0</v>
      </c>
      <c r="Q802" s="10" t="b">
        <f>IF(参数统计!B802=17,参数统计!C802)</f>
        <v>0</v>
      </c>
      <c r="R802" s="10" t="b">
        <f>IF(参数统计!B802=18,参数统计!C802)</f>
        <v>0</v>
      </c>
      <c r="S802" s="10" t="b">
        <f>IF(参数统计!B802=19,参数统计!C802)</f>
        <v>0</v>
      </c>
      <c r="T802" s="10" t="b">
        <f>IF(参数统计!B802=20,参数统计!C802)</f>
        <v>0</v>
      </c>
      <c r="U802" s="10" t="b">
        <f>IF(参数统计!B802=21,参数统计!C802)</f>
        <v>0</v>
      </c>
      <c r="V802" s="10" t="b">
        <f>IF(参数统计!B802=22,参数统计!C802)</f>
        <v>0</v>
      </c>
      <c r="W802" s="10" t="b">
        <f>IF(参数统计!B802=23,参数统计!C802)</f>
        <v>0</v>
      </c>
      <c r="X802" s="10" t="b">
        <f>IF(参数统计!B802=24,参数统计!C802)</f>
        <v>0</v>
      </c>
      <c r="Y802" s="10" t="b">
        <f>IF(参数统计!B802=25,参数统计!C802)</f>
        <v>0</v>
      </c>
      <c r="Z802" s="10" t="b">
        <f>IF(参数统计!B802=26,参数统计!C802)</f>
        <v>0</v>
      </c>
      <c r="AA802" s="10" t="b">
        <f>IF(参数统计!B802=27,参数统计!C802)</f>
        <v>0</v>
      </c>
      <c r="AB802" s="10" t="b">
        <f>IF(参数统计!B802=28,参数统计!C802)</f>
        <v>0</v>
      </c>
      <c r="AC802" s="10" t="b">
        <f>IF(参数统计!B802=29,参数统计!C802)</f>
        <v>0</v>
      </c>
      <c r="AD802" s="10" t="b">
        <f>IF(参数统计!B802=30,参数统计!C802)</f>
        <v>0</v>
      </c>
    </row>
    <row r="803" spans="1:30">
      <c r="A803" s="10" t="b">
        <f>IF(参数统计!B803=1,参数统计!C803)</f>
        <v>0</v>
      </c>
      <c r="B803" s="10" t="b">
        <f>IF(参数统计!B803=2,参数统计!C803)</f>
        <v>0</v>
      </c>
      <c r="C803" s="10" t="b">
        <f>IF(参数统计!B803=3,参数统计!C803)</f>
        <v>0</v>
      </c>
      <c r="D803" s="10" t="b">
        <f>IF(参数统计!B803=4,参数统计!C803)</f>
        <v>0</v>
      </c>
      <c r="E803" s="10" t="b">
        <f>IF(参数统计!B803=5,参数统计!C803)</f>
        <v>0</v>
      </c>
      <c r="F803" s="10" t="b">
        <f>IF(参数统计!B803=6,参数统计!C803)</f>
        <v>0</v>
      </c>
      <c r="G803" s="10" t="b">
        <f>IF(参数统计!B803=7,参数统计!C803)</f>
        <v>0</v>
      </c>
      <c r="H803" s="10" t="b">
        <f>IF(参数统计!B803=8,参数统计!C803)</f>
        <v>0</v>
      </c>
      <c r="I803" s="10" t="b">
        <f>IF(参数统计!B803=9,参数统计!C803)</f>
        <v>0</v>
      </c>
      <c r="J803" s="10" t="b">
        <f>IF(参数统计!B803=10,参数统计!C803)</f>
        <v>0</v>
      </c>
      <c r="K803" s="10" t="b">
        <f>IF(参数统计!B803=11,参数统计!C803)</f>
        <v>0</v>
      </c>
      <c r="L803" s="10" t="b">
        <f>IF(参数统计!B803=12,参数统计!C803)</f>
        <v>0</v>
      </c>
      <c r="M803" s="10" t="b">
        <f>IF(参数统计!B803=13,参数统计!C803)</f>
        <v>0</v>
      </c>
      <c r="N803" s="10" t="b">
        <f>IF(参数统计!B803=14,参数统计!C803)</f>
        <v>0</v>
      </c>
      <c r="O803" s="10" t="b">
        <f>IF(参数统计!B803=15,参数统计!C803)</f>
        <v>0</v>
      </c>
      <c r="P803" s="10" t="b">
        <f>IF(参数统计!B803=16,参数统计!C803)</f>
        <v>0</v>
      </c>
      <c r="Q803" s="10" t="b">
        <f>IF(参数统计!B803=17,参数统计!C803)</f>
        <v>0</v>
      </c>
      <c r="R803" s="10" t="b">
        <f>IF(参数统计!B803=18,参数统计!C803)</f>
        <v>0</v>
      </c>
      <c r="S803" s="10" t="b">
        <f>IF(参数统计!B803=19,参数统计!C803)</f>
        <v>0</v>
      </c>
      <c r="T803" s="10" t="b">
        <f>IF(参数统计!B803=20,参数统计!C803)</f>
        <v>0</v>
      </c>
      <c r="U803" s="10" t="b">
        <f>IF(参数统计!B803=21,参数统计!C803)</f>
        <v>0</v>
      </c>
      <c r="V803" s="10" t="b">
        <f>IF(参数统计!B803=22,参数统计!C803)</f>
        <v>0</v>
      </c>
      <c r="W803" s="10" t="b">
        <f>IF(参数统计!B803=23,参数统计!C803)</f>
        <v>0</v>
      </c>
      <c r="X803" s="10" t="b">
        <f>IF(参数统计!B803=24,参数统计!C803)</f>
        <v>0</v>
      </c>
      <c r="Y803" s="10" t="b">
        <f>IF(参数统计!B803=25,参数统计!C803)</f>
        <v>0</v>
      </c>
      <c r="Z803" s="10" t="b">
        <f>IF(参数统计!B803=26,参数统计!C803)</f>
        <v>0</v>
      </c>
      <c r="AA803" s="10" t="b">
        <f>IF(参数统计!B803=27,参数统计!C803)</f>
        <v>0</v>
      </c>
      <c r="AB803" s="10" t="b">
        <f>IF(参数统计!B803=28,参数统计!C803)</f>
        <v>0</v>
      </c>
      <c r="AC803" s="10" t="b">
        <f>IF(参数统计!B803=29,参数统计!C803)</f>
        <v>0</v>
      </c>
      <c r="AD803" s="10" t="b">
        <f>IF(参数统计!B803=30,参数统计!C803)</f>
        <v>0</v>
      </c>
    </row>
    <row r="804" spans="1:30">
      <c r="A804" s="10" t="b">
        <f>IF(参数统计!B804=1,参数统计!C804)</f>
        <v>0</v>
      </c>
      <c r="B804" s="10" t="b">
        <f>IF(参数统计!B804=2,参数统计!C804)</f>
        <v>0</v>
      </c>
      <c r="C804" s="10" t="b">
        <f>IF(参数统计!B804=3,参数统计!C804)</f>
        <v>0</v>
      </c>
      <c r="D804" s="10" t="b">
        <f>IF(参数统计!B804=4,参数统计!C804)</f>
        <v>0</v>
      </c>
      <c r="E804" s="10" t="b">
        <f>IF(参数统计!B804=5,参数统计!C804)</f>
        <v>0</v>
      </c>
      <c r="F804" s="10" t="b">
        <f>IF(参数统计!B804=6,参数统计!C804)</f>
        <v>0</v>
      </c>
      <c r="G804" s="10" t="b">
        <f>IF(参数统计!B804=7,参数统计!C804)</f>
        <v>0</v>
      </c>
      <c r="H804" s="10" t="b">
        <f>IF(参数统计!B804=8,参数统计!C804)</f>
        <v>0</v>
      </c>
      <c r="I804" s="10" t="b">
        <f>IF(参数统计!B804=9,参数统计!C804)</f>
        <v>0</v>
      </c>
      <c r="J804" s="10" t="b">
        <f>IF(参数统计!B804=10,参数统计!C804)</f>
        <v>0</v>
      </c>
      <c r="K804" s="10" t="b">
        <f>IF(参数统计!B804=11,参数统计!C804)</f>
        <v>0</v>
      </c>
      <c r="L804" s="10" t="b">
        <f>IF(参数统计!B804=12,参数统计!C804)</f>
        <v>0</v>
      </c>
      <c r="M804" s="10" t="b">
        <f>IF(参数统计!B804=13,参数统计!C804)</f>
        <v>0</v>
      </c>
      <c r="N804" s="10" t="b">
        <f>IF(参数统计!B804=14,参数统计!C804)</f>
        <v>0</v>
      </c>
      <c r="O804" s="10" t="b">
        <f>IF(参数统计!B804=15,参数统计!C804)</f>
        <v>0</v>
      </c>
      <c r="P804" s="10" t="b">
        <f>IF(参数统计!B804=16,参数统计!C804)</f>
        <v>0</v>
      </c>
      <c r="Q804" s="10" t="b">
        <f>IF(参数统计!B804=17,参数统计!C804)</f>
        <v>0</v>
      </c>
      <c r="R804" s="10" t="b">
        <f>IF(参数统计!B804=18,参数统计!C804)</f>
        <v>0</v>
      </c>
      <c r="S804" s="10" t="b">
        <f>IF(参数统计!B804=19,参数统计!C804)</f>
        <v>0</v>
      </c>
      <c r="T804" s="10" t="b">
        <f>IF(参数统计!B804=20,参数统计!C804)</f>
        <v>0</v>
      </c>
      <c r="U804" s="10" t="b">
        <f>IF(参数统计!B804=21,参数统计!C804)</f>
        <v>0</v>
      </c>
      <c r="V804" s="10" t="b">
        <f>IF(参数统计!B804=22,参数统计!C804)</f>
        <v>0</v>
      </c>
      <c r="W804" s="10" t="b">
        <f>IF(参数统计!B804=23,参数统计!C804)</f>
        <v>0</v>
      </c>
      <c r="X804" s="10" t="b">
        <f>IF(参数统计!B804=24,参数统计!C804)</f>
        <v>0</v>
      </c>
      <c r="Y804" s="10" t="b">
        <f>IF(参数统计!B804=25,参数统计!C804)</f>
        <v>0</v>
      </c>
      <c r="Z804" s="10" t="b">
        <f>IF(参数统计!B804=26,参数统计!C804)</f>
        <v>0</v>
      </c>
      <c r="AA804" s="10" t="b">
        <f>IF(参数统计!B804=27,参数统计!C804)</f>
        <v>0</v>
      </c>
      <c r="AB804" s="10" t="b">
        <f>IF(参数统计!B804=28,参数统计!C804)</f>
        <v>0</v>
      </c>
      <c r="AC804" s="10" t="b">
        <f>IF(参数统计!B804=29,参数统计!C804)</f>
        <v>0</v>
      </c>
      <c r="AD804" s="10" t="b">
        <f>IF(参数统计!B804=30,参数统计!C804)</f>
        <v>0</v>
      </c>
    </row>
    <row r="805" spans="1:30">
      <c r="A805" s="10" t="b">
        <f>IF(参数统计!B805=1,参数统计!C805)</f>
        <v>0</v>
      </c>
      <c r="B805" s="10" t="b">
        <f>IF(参数统计!B805=2,参数统计!C805)</f>
        <v>0</v>
      </c>
      <c r="C805" s="10" t="b">
        <f>IF(参数统计!B805=3,参数统计!C805)</f>
        <v>0</v>
      </c>
      <c r="D805" s="10" t="b">
        <f>IF(参数统计!B805=4,参数统计!C805)</f>
        <v>0</v>
      </c>
      <c r="E805" s="10" t="b">
        <f>IF(参数统计!B805=5,参数统计!C805)</f>
        <v>0</v>
      </c>
      <c r="F805" s="10" t="b">
        <f>IF(参数统计!B805=6,参数统计!C805)</f>
        <v>0</v>
      </c>
      <c r="G805" s="10" t="b">
        <f>IF(参数统计!B805=7,参数统计!C805)</f>
        <v>0</v>
      </c>
      <c r="H805" s="10" t="b">
        <f>IF(参数统计!B805=8,参数统计!C805)</f>
        <v>0</v>
      </c>
      <c r="I805" s="10" t="b">
        <f>IF(参数统计!B805=9,参数统计!C805)</f>
        <v>0</v>
      </c>
      <c r="J805" s="10" t="b">
        <f>IF(参数统计!B805=10,参数统计!C805)</f>
        <v>0</v>
      </c>
      <c r="K805" s="10" t="b">
        <f>IF(参数统计!B805=11,参数统计!C805)</f>
        <v>0</v>
      </c>
      <c r="L805" s="10" t="b">
        <f>IF(参数统计!B805=12,参数统计!C805)</f>
        <v>0</v>
      </c>
      <c r="M805" s="10" t="b">
        <f>IF(参数统计!B805=13,参数统计!C805)</f>
        <v>0</v>
      </c>
      <c r="N805" s="10" t="b">
        <f>IF(参数统计!B805=14,参数统计!C805)</f>
        <v>0</v>
      </c>
      <c r="O805" s="10" t="b">
        <f>IF(参数统计!B805=15,参数统计!C805)</f>
        <v>0</v>
      </c>
      <c r="P805" s="10" t="b">
        <f>IF(参数统计!B805=16,参数统计!C805)</f>
        <v>0</v>
      </c>
      <c r="Q805" s="10" t="b">
        <f>IF(参数统计!B805=17,参数统计!C805)</f>
        <v>0</v>
      </c>
      <c r="R805" s="10" t="b">
        <f>IF(参数统计!B805=18,参数统计!C805)</f>
        <v>0</v>
      </c>
      <c r="S805" s="10" t="b">
        <f>IF(参数统计!B805=19,参数统计!C805)</f>
        <v>0</v>
      </c>
      <c r="T805" s="10" t="b">
        <f>IF(参数统计!B805=20,参数统计!C805)</f>
        <v>0</v>
      </c>
      <c r="U805" s="10" t="b">
        <f>IF(参数统计!B805=21,参数统计!C805)</f>
        <v>0</v>
      </c>
      <c r="V805" s="10" t="b">
        <f>IF(参数统计!B805=22,参数统计!C805)</f>
        <v>0</v>
      </c>
      <c r="W805" s="10" t="b">
        <f>IF(参数统计!B805=23,参数统计!C805)</f>
        <v>0</v>
      </c>
      <c r="X805" s="10" t="b">
        <f>IF(参数统计!B805=24,参数统计!C805)</f>
        <v>0</v>
      </c>
      <c r="Y805" s="10" t="b">
        <f>IF(参数统计!B805=25,参数统计!C805)</f>
        <v>0</v>
      </c>
      <c r="Z805" s="10" t="b">
        <f>IF(参数统计!B805=26,参数统计!C805)</f>
        <v>0</v>
      </c>
      <c r="AA805" s="10" t="b">
        <f>IF(参数统计!B805=27,参数统计!C805)</f>
        <v>0</v>
      </c>
      <c r="AB805" s="10" t="b">
        <f>IF(参数统计!B805=28,参数统计!C805)</f>
        <v>0</v>
      </c>
      <c r="AC805" s="10" t="b">
        <f>IF(参数统计!B805=29,参数统计!C805)</f>
        <v>0</v>
      </c>
      <c r="AD805" s="10" t="b">
        <f>IF(参数统计!B805=30,参数统计!C805)</f>
        <v>0</v>
      </c>
    </row>
    <row r="806" spans="1:30">
      <c r="A806" s="10" t="b">
        <f>IF(参数统计!B806=1,参数统计!C806)</f>
        <v>0</v>
      </c>
      <c r="B806" s="10" t="b">
        <f>IF(参数统计!B806=2,参数统计!C806)</f>
        <v>0</v>
      </c>
      <c r="C806" s="10" t="b">
        <f>IF(参数统计!B806=3,参数统计!C806)</f>
        <v>0</v>
      </c>
      <c r="D806" s="10" t="b">
        <f>IF(参数统计!B806=4,参数统计!C806)</f>
        <v>0</v>
      </c>
      <c r="E806" s="10" t="b">
        <f>IF(参数统计!B806=5,参数统计!C806)</f>
        <v>0</v>
      </c>
      <c r="F806" s="10" t="b">
        <f>IF(参数统计!B806=6,参数统计!C806)</f>
        <v>0</v>
      </c>
      <c r="G806" s="10" t="b">
        <f>IF(参数统计!B806=7,参数统计!C806)</f>
        <v>0</v>
      </c>
      <c r="H806" s="10" t="b">
        <f>IF(参数统计!B806=8,参数统计!C806)</f>
        <v>0</v>
      </c>
      <c r="I806" s="10" t="b">
        <f>IF(参数统计!B806=9,参数统计!C806)</f>
        <v>0</v>
      </c>
      <c r="J806" s="10" t="b">
        <f>IF(参数统计!B806=10,参数统计!C806)</f>
        <v>0</v>
      </c>
      <c r="K806" s="10" t="b">
        <f>IF(参数统计!B806=11,参数统计!C806)</f>
        <v>0</v>
      </c>
      <c r="L806" s="10" t="b">
        <f>IF(参数统计!B806=12,参数统计!C806)</f>
        <v>0</v>
      </c>
      <c r="M806" s="10" t="b">
        <f>IF(参数统计!B806=13,参数统计!C806)</f>
        <v>0</v>
      </c>
      <c r="N806" s="10" t="b">
        <f>IF(参数统计!B806=14,参数统计!C806)</f>
        <v>0</v>
      </c>
      <c r="O806" s="10" t="b">
        <f>IF(参数统计!B806=15,参数统计!C806)</f>
        <v>0</v>
      </c>
      <c r="P806" s="10" t="b">
        <f>IF(参数统计!B806=16,参数统计!C806)</f>
        <v>0</v>
      </c>
      <c r="Q806" s="10" t="b">
        <f>IF(参数统计!B806=17,参数统计!C806)</f>
        <v>0</v>
      </c>
      <c r="R806" s="10" t="b">
        <f>IF(参数统计!B806=18,参数统计!C806)</f>
        <v>0</v>
      </c>
      <c r="S806" s="10" t="b">
        <f>IF(参数统计!B806=19,参数统计!C806)</f>
        <v>0</v>
      </c>
      <c r="T806" s="10" t="b">
        <f>IF(参数统计!B806=20,参数统计!C806)</f>
        <v>0</v>
      </c>
      <c r="U806" s="10" t="b">
        <f>IF(参数统计!B806=21,参数统计!C806)</f>
        <v>0</v>
      </c>
      <c r="V806" s="10" t="b">
        <f>IF(参数统计!B806=22,参数统计!C806)</f>
        <v>0</v>
      </c>
      <c r="W806" s="10" t="b">
        <f>IF(参数统计!B806=23,参数统计!C806)</f>
        <v>0</v>
      </c>
      <c r="X806" s="10" t="b">
        <f>IF(参数统计!B806=24,参数统计!C806)</f>
        <v>0</v>
      </c>
      <c r="Y806" s="10" t="b">
        <f>IF(参数统计!B806=25,参数统计!C806)</f>
        <v>0</v>
      </c>
      <c r="Z806" s="10" t="b">
        <f>IF(参数统计!B806=26,参数统计!C806)</f>
        <v>0</v>
      </c>
      <c r="AA806" s="10" t="b">
        <f>IF(参数统计!B806=27,参数统计!C806)</f>
        <v>0</v>
      </c>
      <c r="AB806" s="10" t="b">
        <f>IF(参数统计!B806=28,参数统计!C806)</f>
        <v>0</v>
      </c>
      <c r="AC806" s="10" t="b">
        <f>IF(参数统计!B806=29,参数统计!C806)</f>
        <v>0</v>
      </c>
      <c r="AD806" s="10" t="b">
        <f>IF(参数统计!B806=30,参数统计!C806)</f>
        <v>0</v>
      </c>
    </row>
    <row r="807" spans="1:30">
      <c r="A807" s="10" t="b">
        <f>IF(参数统计!B807=1,参数统计!C807)</f>
        <v>0</v>
      </c>
      <c r="B807" s="10" t="b">
        <f>IF(参数统计!B807=2,参数统计!C807)</f>
        <v>0</v>
      </c>
      <c r="C807" s="10" t="b">
        <f>IF(参数统计!B807=3,参数统计!C807)</f>
        <v>0</v>
      </c>
      <c r="D807" s="10" t="b">
        <f>IF(参数统计!B807=4,参数统计!C807)</f>
        <v>0</v>
      </c>
      <c r="E807" s="10" t="b">
        <f>IF(参数统计!B807=5,参数统计!C807)</f>
        <v>0</v>
      </c>
      <c r="F807" s="10" t="b">
        <f>IF(参数统计!B807=6,参数统计!C807)</f>
        <v>0</v>
      </c>
      <c r="G807" s="10" t="b">
        <f>IF(参数统计!B807=7,参数统计!C807)</f>
        <v>0</v>
      </c>
      <c r="H807" s="10" t="b">
        <f>IF(参数统计!B807=8,参数统计!C807)</f>
        <v>0</v>
      </c>
      <c r="I807" s="10" t="b">
        <f>IF(参数统计!B807=9,参数统计!C807)</f>
        <v>0</v>
      </c>
      <c r="J807" s="10" t="b">
        <f>IF(参数统计!B807=10,参数统计!C807)</f>
        <v>0</v>
      </c>
      <c r="K807" s="10" t="b">
        <f>IF(参数统计!B807=11,参数统计!C807)</f>
        <v>0</v>
      </c>
      <c r="L807" s="10" t="b">
        <f>IF(参数统计!B807=12,参数统计!C807)</f>
        <v>0</v>
      </c>
      <c r="M807" s="10" t="b">
        <f>IF(参数统计!B807=13,参数统计!C807)</f>
        <v>0</v>
      </c>
      <c r="N807" s="10" t="b">
        <f>IF(参数统计!B807=14,参数统计!C807)</f>
        <v>0</v>
      </c>
      <c r="O807" s="10" t="b">
        <f>IF(参数统计!B807=15,参数统计!C807)</f>
        <v>0</v>
      </c>
      <c r="P807" s="10" t="b">
        <f>IF(参数统计!B807=16,参数统计!C807)</f>
        <v>0</v>
      </c>
      <c r="Q807" s="10" t="b">
        <f>IF(参数统计!B807=17,参数统计!C807)</f>
        <v>0</v>
      </c>
      <c r="R807" s="10" t="b">
        <f>IF(参数统计!B807=18,参数统计!C807)</f>
        <v>0</v>
      </c>
      <c r="S807" s="10" t="b">
        <f>IF(参数统计!B807=19,参数统计!C807)</f>
        <v>0</v>
      </c>
      <c r="T807" s="10" t="b">
        <f>IF(参数统计!B807=20,参数统计!C807)</f>
        <v>0</v>
      </c>
      <c r="U807" s="10" t="b">
        <f>IF(参数统计!B807=21,参数统计!C807)</f>
        <v>0</v>
      </c>
      <c r="V807" s="10" t="b">
        <f>IF(参数统计!B807=22,参数统计!C807)</f>
        <v>0</v>
      </c>
      <c r="W807" s="10" t="b">
        <f>IF(参数统计!B807=23,参数统计!C807)</f>
        <v>0</v>
      </c>
      <c r="X807" s="10" t="b">
        <f>IF(参数统计!B807=24,参数统计!C807)</f>
        <v>0</v>
      </c>
      <c r="Y807" s="10" t="b">
        <f>IF(参数统计!B807=25,参数统计!C807)</f>
        <v>0</v>
      </c>
      <c r="Z807" s="10" t="b">
        <f>IF(参数统计!B807=26,参数统计!C807)</f>
        <v>0</v>
      </c>
      <c r="AA807" s="10" t="b">
        <f>IF(参数统计!B807=27,参数统计!C807)</f>
        <v>0</v>
      </c>
      <c r="AB807" s="10" t="b">
        <f>IF(参数统计!B807=28,参数统计!C807)</f>
        <v>0</v>
      </c>
      <c r="AC807" s="10" t="b">
        <f>IF(参数统计!B807=29,参数统计!C807)</f>
        <v>0</v>
      </c>
      <c r="AD807" s="10" t="b">
        <f>IF(参数统计!B807=30,参数统计!C807)</f>
        <v>0</v>
      </c>
    </row>
    <row r="808" spans="1:30">
      <c r="A808" s="10" t="b">
        <f>IF(参数统计!B808=1,参数统计!C808)</f>
        <v>0</v>
      </c>
      <c r="B808" s="10" t="b">
        <f>IF(参数统计!B808=2,参数统计!C808)</f>
        <v>0</v>
      </c>
      <c r="C808" s="10" t="b">
        <f>IF(参数统计!B808=3,参数统计!C808)</f>
        <v>0</v>
      </c>
      <c r="D808" s="10" t="b">
        <f>IF(参数统计!B808=4,参数统计!C808)</f>
        <v>0</v>
      </c>
      <c r="E808" s="10" t="b">
        <f>IF(参数统计!B808=5,参数统计!C808)</f>
        <v>0</v>
      </c>
      <c r="F808" s="10" t="b">
        <f>IF(参数统计!B808=6,参数统计!C808)</f>
        <v>0</v>
      </c>
      <c r="G808" s="10" t="b">
        <f>IF(参数统计!B808=7,参数统计!C808)</f>
        <v>0</v>
      </c>
      <c r="H808" s="10" t="b">
        <f>IF(参数统计!B808=8,参数统计!C808)</f>
        <v>0</v>
      </c>
      <c r="I808" s="10" t="b">
        <f>IF(参数统计!B808=9,参数统计!C808)</f>
        <v>0</v>
      </c>
      <c r="J808" s="10" t="b">
        <f>IF(参数统计!B808=10,参数统计!C808)</f>
        <v>0</v>
      </c>
      <c r="K808" s="10" t="b">
        <f>IF(参数统计!B808=11,参数统计!C808)</f>
        <v>0</v>
      </c>
      <c r="L808" s="10" t="b">
        <f>IF(参数统计!B808=12,参数统计!C808)</f>
        <v>0</v>
      </c>
      <c r="M808" s="10" t="b">
        <f>IF(参数统计!B808=13,参数统计!C808)</f>
        <v>0</v>
      </c>
      <c r="N808" s="10" t="b">
        <f>IF(参数统计!B808=14,参数统计!C808)</f>
        <v>0</v>
      </c>
      <c r="O808" s="10" t="b">
        <f>IF(参数统计!B808=15,参数统计!C808)</f>
        <v>0</v>
      </c>
      <c r="P808" s="10" t="b">
        <f>IF(参数统计!B808=16,参数统计!C808)</f>
        <v>0</v>
      </c>
      <c r="Q808" s="10" t="b">
        <f>IF(参数统计!B808=17,参数统计!C808)</f>
        <v>0</v>
      </c>
      <c r="R808" s="10" t="b">
        <f>IF(参数统计!B808=18,参数统计!C808)</f>
        <v>0</v>
      </c>
      <c r="S808" s="10" t="b">
        <f>IF(参数统计!B808=19,参数统计!C808)</f>
        <v>0</v>
      </c>
      <c r="T808" s="10" t="b">
        <f>IF(参数统计!B808=20,参数统计!C808)</f>
        <v>0</v>
      </c>
      <c r="U808" s="10" t="b">
        <f>IF(参数统计!B808=21,参数统计!C808)</f>
        <v>0</v>
      </c>
      <c r="V808" s="10" t="b">
        <f>IF(参数统计!B808=22,参数统计!C808)</f>
        <v>0</v>
      </c>
      <c r="W808" s="10" t="b">
        <f>IF(参数统计!B808=23,参数统计!C808)</f>
        <v>0</v>
      </c>
      <c r="X808" s="10" t="b">
        <f>IF(参数统计!B808=24,参数统计!C808)</f>
        <v>0</v>
      </c>
      <c r="Y808" s="10" t="b">
        <f>IF(参数统计!B808=25,参数统计!C808)</f>
        <v>0</v>
      </c>
      <c r="Z808" s="10" t="b">
        <f>IF(参数统计!B808=26,参数统计!C808)</f>
        <v>0</v>
      </c>
      <c r="AA808" s="10" t="b">
        <f>IF(参数统计!B808=27,参数统计!C808)</f>
        <v>0</v>
      </c>
      <c r="AB808" s="10" t="b">
        <f>IF(参数统计!B808=28,参数统计!C808)</f>
        <v>0</v>
      </c>
      <c r="AC808" s="10" t="b">
        <f>IF(参数统计!B808=29,参数统计!C808)</f>
        <v>0</v>
      </c>
      <c r="AD808" s="10" t="b">
        <f>IF(参数统计!B808=30,参数统计!C808)</f>
        <v>0</v>
      </c>
    </row>
    <row r="809" spans="1:30">
      <c r="A809" s="10" t="b">
        <f>IF(参数统计!B809=1,参数统计!C809)</f>
        <v>0</v>
      </c>
      <c r="B809" s="10" t="b">
        <f>IF(参数统计!B809=2,参数统计!C809)</f>
        <v>0</v>
      </c>
      <c r="C809" s="10" t="b">
        <f>IF(参数统计!B809=3,参数统计!C809)</f>
        <v>0</v>
      </c>
      <c r="D809" s="10" t="b">
        <f>IF(参数统计!B809=4,参数统计!C809)</f>
        <v>0</v>
      </c>
      <c r="E809" s="10" t="b">
        <f>IF(参数统计!B809=5,参数统计!C809)</f>
        <v>0</v>
      </c>
      <c r="F809" s="10" t="b">
        <f>IF(参数统计!B809=6,参数统计!C809)</f>
        <v>0</v>
      </c>
      <c r="G809" s="10" t="b">
        <f>IF(参数统计!B809=7,参数统计!C809)</f>
        <v>0</v>
      </c>
      <c r="H809" s="10" t="b">
        <f>IF(参数统计!B809=8,参数统计!C809)</f>
        <v>0</v>
      </c>
      <c r="I809" s="10" t="b">
        <f>IF(参数统计!B809=9,参数统计!C809)</f>
        <v>0</v>
      </c>
      <c r="J809" s="10" t="b">
        <f>IF(参数统计!B809=10,参数统计!C809)</f>
        <v>0</v>
      </c>
      <c r="K809" s="10" t="b">
        <f>IF(参数统计!B809=11,参数统计!C809)</f>
        <v>0</v>
      </c>
      <c r="L809" s="10" t="b">
        <f>IF(参数统计!B809=12,参数统计!C809)</f>
        <v>0</v>
      </c>
      <c r="M809" s="10" t="b">
        <f>IF(参数统计!B809=13,参数统计!C809)</f>
        <v>0</v>
      </c>
      <c r="N809" s="10" t="b">
        <f>IF(参数统计!B809=14,参数统计!C809)</f>
        <v>0</v>
      </c>
      <c r="O809" s="10" t="b">
        <f>IF(参数统计!B809=15,参数统计!C809)</f>
        <v>0</v>
      </c>
      <c r="P809" s="10" t="b">
        <f>IF(参数统计!B809=16,参数统计!C809)</f>
        <v>0</v>
      </c>
      <c r="Q809" s="10" t="b">
        <f>IF(参数统计!B809=17,参数统计!C809)</f>
        <v>0</v>
      </c>
      <c r="R809" s="10" t="b">
        <f>IF(参数统计!B809=18,参数统计!C809)</f>
        <v>0</v>
      </c>
      <c r="S809" s="10" t="b">
        <f>IF(参数统计!B809=19,参数统计!C809)</f>
        <v>0</v>
      </c>
      <c r="T809" s="10" t="b">
        <f>IF(参数统计!B809=20,参数统计!C809)</f>
        <v>0</v>
      </c>
      <c r="U809" s="10" t="b">
        <f>IF(参数统计!B809=21,参数统计!C809)</f>
        <v>0</v>
      </c>
      <c r="V809" s="10" t="b">
        <f>IF(参数统计!B809=22,参数统计!C809)</f>
        <v>0</v>
      </c>
      <c r="W809" s="10" t="b">
        <f>IF(参数统计!B809=23,参数统计!C809)</f>
        <v>0</v>
      </c>
      <c r="X809" s="10" t="b">
        <f>IF(参数统计!B809=24,参数统计!C809)</f>
        <v>0</v>
      </c>
      <c r="Y809" s="10" t="b">
        <f>IF(参数统计!B809=25,参数统计!C809)</f>
        <v>0</v>
      </c>
      <c r="Z809" s="10" t="b">
        <f>IF(参数统计!B809=26,参数统计!C809)</f>
        <v>0</v>
      </c>
      <c r="AA809" s="10" t="b">
        <f>IF(参数统计!B809=27,参数统计!C809)</f>
        <v>0</v>
      </c>
      <c r="AB809" s="10" t="b">
        <f>IF(参数统计!B809=28,参数统计!C809)</f>
        <v>0</v>
      </c>
      <c r="AC809" s="10" t="b">
        <f>IF(参数统计!B809=29,参数统计!C809)</f>
        <v>0</v>
      </c>
      <c r="AD809" s="10" t="b">
        <f>IF(参数统计!B809=30,参数统计!C809)</f>
        <v>0</v>
      </c>
    </row>
    <row r="810" spans="1:30">
      <c r="A810" s="10" t="b">
        <f>IF(参数统计!B810=1,参数统计!C810)</f>
        <v>0</v>
      </c>
      <c r="B810" s="10" t="b">
        <f>IF(参数统计!B810=2,参数统计!C810)</f>
        <v>0</v>
      </c>
      <c r="C810" s="10" t="b">
        <f>IF(参数统计!B810=3,参数统计!C810)</f>
        <v>0</v>
      </c>
      <c r="D810" s="10" t="b">
        <f>IF(参数统计!B810=4,参数统计!C810)</f>
        <v>0</v>
      </c>
      <c r="E810" s="10" t="b">
        <f>IF(参数统计!B810=5,参数统计!C810)</f>
        <v>0</v>
      </c>
      <c r="F810" s="10" t="b">
        <f>IF(参数统计!B810=6,参数统计!C810)</f>
        <v>0</v>
      </c>
      <c r="G810" s="10" t="b">
        <f>IF(参数统计!B810=7,参数统计!C810)</f>
        <v>0</v>
      </c>
      <c r="H810" s="10" t="b">
        <f>IF(参数统计!B810=8,参数统计!C810)</f>
        <v>0</v>
      </c>
      <c r="I810" s="10" t="b">
        <f>IF(参数统计!B810=9,参数统计!C810)</f>
        <v>0</v>
      </c>
      <c r="J810" s="10" t="b">
        <f>IF(参数统计!B810=10,参数统计!C810)</f>
        <v>0</v>
      </c>
      <c r="K810" s="10" t="b">
        <f>IF(参数统计!B810=11,参数统计!C810)</f>
        <v>0</v>
      </c>
      <c r="L810" s="10" t="b">
        <f>IF(参数统计!B810=12,参数统计!C810)</f>
        <v>0</v>
      </c>
      <c r="M810" s="10" t="b">
        <f>IF(参数统计!B810=13,参数统计!C810)</f>
        <v>0</v>
      </c>
      <c r="N810" s="10" t="b">
        <f>IF(参数统计!B810=14,参数统计!C810)</f>
        <v>0</v>
      </c>
      <c r="O810" s="10" t="b">
        <f>IF(参数统计!B810=15,参数统计!C810)</f>
        <v>0</v>
      </c>
      <c r="P810" s="10" t="b">
        <f>IF(参数统计!B810=16,参数统计!C810)</f>
        <v>0</v>
      </c>
      <c r="Q810" s="10" t="b">
        <f>IF(参数统计!B810=17,参数统计!C810)</f>
        <v>0</v>
      </c>
      <c r="R810" s="10" t="b">
        <f>IF(参数统计!B810=18,参数统计!C810)</f>
        <v>0</v>
      </c>
      <c r="S810" s="10" t="b">
        <f>IF(参数统计!B810=19,参数统计!C810)</f>
        <v>0</v>
      </c>
      <c r="T810" s="10" t="b">
        <f>IF(参数统计!B810=20,参数统计!C810)</f>
        <v>0</v>
      </c>
      <c r="U810" s="10" t="b">
        <f>IF(参数统计!B810=21,参数统计!C810)</f>
        <v>0</v>
      </c>
      <c r="V810" s="10" t="b">
        <f>IF(参数统计!B810=22,参数统计!C810)</f>
        <v>0</v>
      </c>
      <c r="W810" s="10" t="b">
        <f>IF(参数统计!B810=23,参数统计!C810)</f>
        <v>0</v>
      </c>
      <c r="X810" s="10" t="b">
        <f>IF(参数统计!B810=24,参数统计!C810)</f>
        <v>0</v>
      </c>
      <c r="Y810" s="10" t="b">
        <f>IF(参数统计!B810=25,参数统计!C810)</f>
        <v>0</v>
      </c>
      <c r="Z810" s="10" t="b">
        <f>IF(参数统计!B810=26,参数统计!C810)</f>
        <v>0</v>
      </c>
      <c r="AA810" s="10" t="b">
        <f>IF(参数统计!B810=27,参数统计!C810)</f>
        <v>0</v>
      </c>
      <c r="AB810" s="10" t="b">
        <f>IF(参数统计!B810=28,参数统计!C810)</f>
        <v>0</v>
      </c>
      <c r="AC810" s="10" t="b">
        <f>IF(参数统计!B810=29,参数统计!C810)</f>
        <v>0</v>
      </c>
      <c r="AD810" s="10" t="b">
        <f>IF(参数统计!B810=30,参数统计!C810)</f>
        <v>0</v>
      </c>
    </row>
    <row r="811" spans="1:30">
      <c r="A811" s="10" t="b">
        <f>IF(参数统计!B811=1,参数统计!C811)</f>
        <v>0</v>
      </c>
      <c r="B811" s="10" t="b">
        <f>IF(参数统计!B811=2,参数统计!C811)</f>
        <v>0</v>
      </c>
      <c r="C811" s="10" t="b">
        <f>IF(参数统计!B811=3,参数统计!C811)</f>
        <v>0</v>
      </c>
      <c r="D811" s="10" t="b">
        <f>IF(参数统计!B811=4,参数统计!C811)</f>
        <v>0</v>
      </c>
      <c r="E811" s="10" t="b">
        <f>IF(参数统计!B811=5,参数统计!C811)</f>
        <v>0</v>
      </c>
      <c r="F811" s="10" t="b">
        <f>IF(参数统计!B811=6,参数统计!C811)</f>
        <v>0</v>
      </c>
      <c r="G811" s="10" t="b">
        <f>IF(参数统计!B811=7,参数统计!C811)</f>
        <v>0</v>
      </c>
      <c r="H811" s="10" t="b">
        <f>IF(参数统计!B811=8,参数统计!C811)</f>
        <v>0</v>
      </c>
      <c r="I811" s="10" t="b">
        <f>IF(参数统计!B811=9,参数统计!C811)</f>
        <v>0</v>
      </c>
      <c r="J811" s="10" t="b">
        <f>IF(参数统计!B811=10,参数统计!C811)</f>
        <v>0</v>
      </c>
      <c r="K811" s="10" t="b">
        <f>IF(参数统计!B811=11,参数统计!C811)</f>
        <v>0</v>
      </c>
      <c r="L811" s="10" t="b">
        <f>IF(参数统计!B811=12,参数统计!C811)</f>
        <v>0</v>
      </c>
      <c r="M811" s="10" t="b">
        <f>IF(参数统计!B811=13,参数统计!C811)</f>
        <v>0</v>
      </c>
      <c r="N811" s="10" t="b">
        <f>IF(参数统计!B811=14,参数统计!C811)</f>
        <v>0</v>
      </c>
      <c r="O811" s="10" t="b">
        <f>IF(参数统计!B811=15,参数统计!C811)</f>
        <v>0</v>
      </c>
      <c r="P811" s="10" t="b">
        <f>IF(参数统计!B811=16,参数统计!C811)</f>
        <v>0</v>
      </c>
      <c r="Q811" s="10" t="b">
        <f>IF(参数统计!B811=17,参数统计!C811)</f>
        <v>0</v>
      </c>
      <c r="R811" s="10" t="b">
        <f>IF(参数统计!B811=18,参数统计!C811)</f>
        <v>0</v>
      </c>
      <c r="S811" s="10" t="b">
        <f>IF(参数统计!B811=19,参数统计!C811)</f>
        <v>0</v>
      </c>
      <c r="T811" s="10" t="b">
        <f>IF(参数统计!B811=20,参数统计!C811)</f>
        <v>0</v>
      </c>
      <c r="U811" s="10" t="b">
        <f>IF(参数统计!B811=21,参数统计!C811)</f>
        <v>0</v>
      </c>
      <c r="V811" s="10" t="b">
        <f>IF(参数统计!B811=22,参数统计!C811)</f>
        <v>0</v>
      </c>
      <c r="W811" s="10" t="b">
        <f>IF(参数统计!B811=23,参数统计!C811)</f>
        <v>0</v>
      </c>
      <c r="X811" s="10" t="b">
        <f>IF(参数统计!B811=24,参数统计!C811)</f>
        <v>0</v>
      </c>
      <c r="Y811" s="10" t="b">
        <f>IF(参数统计!B811=25,参数统计!C811)</f>
        <v>0</v>
      </c>
      <c r="Z811" s="10" t="b">
        <f>IF(参数统计!B811=26,参数统计!C811)</f>
        <v>0</v>
      </c>
      <c r="AA811" s="10" t="b">
        <f>IF(参数统计!B811=27,参数统计!C811)</f>
        <v>0</v>
      </c>
      <c r="AB811" s="10" t="b">
        <f>IF(参数统计!B811=28,参数统计!C811)</f>
        <v>0</v>
      </c>
      <c r="AC811" s="10" t="b">
        <f>IF(参数统计!B811=29,参数统计!C811)</f>
        <v>0</v>
      </c>
      <c r="AD811" s="10" t="b">
        <f>IF(参数统计!B811=30,参数统计!C811)</f>
        <v>0</v>
      </c>
    </row>
    <row r="812" spans="1:30">
      <c r="A812" s="10" t="b">
        <f>IF(参数统计!B812=1,参数统计!C812)</f>
        <v>0</v>
      </c>
      <c r="B812" s="10" t="b">
        <f>IF(参数统计!B812=2,参数统计!C812)</f>
        <v>0</v>
      </c>
      <c r="C812" s="10" t="b">
        <f>IF(参数统计!B812=3,参数统计!C812)</f>
        <v>0</v>
      </c>
      <c r="D812" s="10" t="b">
        <f>IF(参数统计!B812=4,参数统计!C812)</f>
        <v>0</v>
      </c>
      <c r="E812" s="10" t="b">
        <f>IF(参数统计!B812=5,参数统计!C812)</f>
        <v>0</v>
      </c>
      <c r="F812" s="10" t="b">
        <f>IF(参数统计!B812=6,参数统计!C812)</f>
        <v>0</v>
      </c>
      <c r="G812" s="10" t="b">
        <f>IF(参数统计!B812=7,参数统计!C812)</f>
        <v>0</v>
      </c>
      <c r="H812" s="10" t="b">
        <f>IF(参数统计!B812=8,参数统计!C812)</f>
        <v>0</v>
      </c>
      <c r="I812" s="10" t="b">
        <f>IF(参数统计!B812=9,参数统计!C812)</f>
        <v>0</v>
      </c>
      <c r="J812" s="10" t="b">
        <f>IF(参数统计!B812=10,参数统计!C812)</f>
        <v>0</v>
      </c>
      <c r="K812" s="10" t="b">
        <f>IF(参数统计!B812=11,参数统计!C812)</f>
        <v>0</v>
      </c>
      <c r="L812" s="10" t="b">
        <f>IF(参数统计!B812=12,参数统计!C812)</f>
        <v>0</v>
      </c>
      <c r="M812" s="10" t="b">
        <f>IF(参数统计!B812=13,参数统计!C812)</f>
        <v>0</v>
      </c>
      <c r="N812" s="10" t="b">
        <f>IF(参数统计!B812=14,参数统计!C812)</f>
        <v>0</v>
      </c>
      <c r="O812" s="10" t="b">
        <f>IF(参数统计!B812=15,参数统计!C812)</f>
        <v>0</v>
      </c>
      <c r="P812" s="10" t="b">
        <f>IF(参数统计!B812=16,参数统计!C812)</f>
        <v>0</v>
      </c>
      <c r="Q812" s="10" t="b">
        <f>IF(参数统计!B812=17,参数统计!C812)</f>
        <v>0</v>
      </c>
      <c r="R812" s="10" t="b">
        <f>IF(参数统计!B812=18,参数统计!C812)</f>
        <v>0</v>
      </c>
      <c r="S812" s="10" t="b">
        <f>IF(参数统计!B812=19,参数统计!C812)</f>
        <v>0</v>
      </c>
      <c r="T812" s="10" t="b">
        <f>IF(参数统计!B812=20,参数统计!C812)</f>
        <v>0</v>
      </c>
      <c r="U812" s="10" t="b">
        <f>IF(参数统计!B812=21,参数统计!C812)</f>
        <v>0</v>
      </c>
      <c r="V812" s="10" t="b">
        <f>IF(参数统计!B812=22,参数统计!C812)</f>
        <v>0</v>
      </c>
      <c r="W812" s="10" t="b">
        <f>IF(参数统计!B812=23,参数统计!C812)</f>
        <v>0</v>
      </c>
      <c r="X812" s="10" t="b">
        <f>IF(参数统计!B812=24,参数统计!C812)</f>
        <v>0</v>
      </c>
      <c r="Y812" s="10" t="b">
        <f>IF(参数统计!B812=25,参数统计!C812)</f>
        <v>0</v>
      </c>
      <c r="Z812" s="10" t="b">
        <f>IF(参数统计!B812=26,参数统计!C812)</f>
        <v>0</v>
      </c>
      <c r="AA812" s="10" t="b">
        <f>IF(参数统计!B812=27,参数统计!C812)</f>
        <v>0</v>
      </c>
      <c r="AB812" s="10" t="b">
        <f>IF(参数统计!B812=28,参数统计!C812)</f>
        <v>0</v>
      </c>
      <c r="AC812" s="10" t="b">
        <f>IF(参数统计!B812=29,参数统计!C812)</f>
        <v>0</v>
      </c>
      <c r="AD812" s="10" t="b">
        <f>IF(参数统计!B812=30,参数统计!C812)</f>
        <v>0</v>
      </c>
    </row>
    <row r="813" spans="1:30">
      <c r="A813" s="10" t="b">
        <f>IF(参数统计!B813=1,参数统计!C813)</f>
        <v>0</v>
      </c>
      <c r="B813" s="10" t="b">
        <f>IF(参数统计!B813=2,参数统计!C813)</f>
        <v>0</v>
      </c>
      <c r="C813" s="10" t="b">
        <f>IF(参数统计!B813=3,参数统计!C813)</f>
        <v>0</v>
      </c>
      <c r="D813" s="10" t="b">
        <f>IF(参数统计!B813=4,参数统计!C813)</f>
        <v>0</v>
      </c>
      <c r="E813" s="10" t="b">
        <f>IF(参数统计!B813=5,参数统计!C813)</f>
        <v>0</v>
      </c>
      <c r="F813" s="10" t="b">
        <f>IF(参数统计!B813=6,参数统计!C813)</f>
        <v>0</v>
      </c>
      <c r="G813" s="10" t="b">
        <f>IF(参数统计!B813=7,参数统计!C813)</f>
        <v>0</v>
      </c>
      <c r="H813" s="10" t="b">
        <f>IF(参数统计!B813=8,参数统计!C813)</f>
        <v>0</v>
      </c>
      <c r="I813" s="10" t="b">
        <f>IF(参数统计!B813=9,参数统计!C813)</f>
        <v>0</v>
      </c>
      <c r="J813" s="10" t="b">
        <f>IF(参数统计!B813=10,参数统计!C813)</f>
        <v>0</v>
      </c>
      <c r="K813" s="10" t="b">
        <f>IF(参数统计!B813=11,参数统计!C813)</f>
        <v>0</v>
      </c>
      <c r="L813" s="10" t="b">
        <f>IF(参数统计!B813=12,参数统计!C813)</f>
        <v>0</v>
      </c>
      <c r="M813" s="10" t="b">
        <f>IF(参数统计!B813=13,参数统计!C813)</f>
        <v>0</v>
      </c>
      <c r="N813" s="10" t="b">
        <f>IF(参数统计!B813=14,参数统计!C813)</f>
        <v>0</v>
      </c>
      <c r="O813" s="10" t="b">
        <f>IF(参数统计!B813=15,参数统计!C813)</f>
        <v>0</v>
      </c>
      <c r="P813" s="10" t="b">
        <f>IF(参数统计!B813=16,参数统计!C813)</f>
        <v>0</v>
      </c>
      <c r="Q813" s="10" t="b">
        <f>IF(参数统计!B813=17,参数统计!C813)</f>
        <v>0</v>
      </c>
      <c r="R813" s="10" t="b">
        <f>IF(参数统计!B813=18,参数统计!C813)</f>
        <v>0</v>
      </c>
      <c r="S813" s="10" t="b">
        <f>IF(参数统计!B813=19,参数统计!C813)</f>
        <v>0</v>
      </c>
      <c r="T813" s="10" t="b">
        <f>IF(参数统计!B813=20,参数统计!C813)</f>
        <v>0</v>
      </c>
      <c r="U813" s="10" t="b">
        <f>IF(参数统计!B813=21,参数统计!C813)</f>
        <v>0</v>
      </c>
      <c r="V813" s="10" t="b">
        <f>IF(参数统计!B813=22,参数统计!C813)</f>
        <v>0</v>
      </c>
      <c r="W813" s="10" t="b">
        <f>IF(参数统计!B813=23,参数统计!C813)</f>
        <v>0</v>
      </c>
      <c r="X813" s="10" t="b">
        <f>IF(参数统计!B813=24,参数统计!C813)</f>
        <v>0</v>
      </c>
      <c r="Y813" s="10" t="b">
        <f>IF(参数统计!B813=25,参数统计!C813)</f>
        <v>0</v>
      </c>
      <c r="Z813" s="10" t="b">
        <f>IF(参数统计!B813=26,参数统计!C813)</f>
        <v>0</v>
      </c>
      <c r="AA813" s="10" t="b">
        <f>IF(参数统计!B813=27,参数统计!C813)</f>
        <v>0</v>
      </c>
      <c r="AB813" s="10" t="b">
        <f>IF(参数统计!B813=28,参数统计!C813)</f>
        <v>0</v>
      </c>
      <c r="AC813" s="10" t="b">
        <f>IF(参数统计!B813=29,参数统计!C813)</f>
        <v>0</v>
      </c>
      <c r="AD813" s="10" t="b">
        <f>IF(参数统计!B813=30,参数统计!C813)</f>
        <v>0</v>
      </c>
    </row>
    <row r="814" spans="1:30">
      <c r="A814" s="10" t="b">
        <f>IF(参数统计!B814=1,参数统计!C814)</f>
        <v>0</v>
      </c>
      <c r="B814" s="10" t="b">
        <f>IF(参数统计!B814=2,参数统计!C814)</f>
        <v>0</v>
      </c>
      <c r="C814" s="10" t="b">
        <f>IF(参数统计!B814=3,参数统计!C814)</f>
        <v>0</v>
      </c>
      <c r="D814" s="10" t="b">
        <f>IF(参数统计!B814=4,参数统计!C814)</f>
        <v>0</v>
      </c>
      <c r="E814" s="10" t="b">
        <f>IF(参数统计!B814=5,参数统计!C814)</f>
        <v>0</v>
      </c>
      <c r="F814" s="10" t="b">
        <f>IF(参数统计!B814=6,参数统计!C814)</f>
        <v>0</v>
      </c>
      <c r="G814" s="10" t="b">
        <f>IF(参数统计!B814=7,参数统计!C814)</f>
        <v>0</v>
      </c>
      <c r="H814" s="10" t="b">
        <f>IF(参数统计!B814=8,参数统计!C814)</f>
        <v>0</v>
      </c>
      <c r="I814" s="10" t="b">
        <f>IF(参数统计!B814=9,参数统计!C814)</f>
        <v>0</v>
      </c>
      <c r="J814" s="10" t="b">
        <f>IF(参数统计!B814=10,参数统计!C814)</f>
        <v>0</v>
      </c>
      <c r="K814" s="10" t="b">
        <f>IF(参数统计!B814=11,参数统计!C814)</f>
        <v>0</v>
      </c>
      <c r="L814" s="10" t="b">
        <f>IF(参数统计!B814=12,参数统计!C814)</f>
        <v>0</v>
      </c>
      <c r="M814" s="10" t="b">
        <f>IF(参数统计!B814=13,参数统计!C814)</f>
        <v>0</v>
      </c>
      <c r="N814" s="10" t="b">
        <f>IF(参数统计!B814=14,参数统计!C814)</f>
        <v>0</v>
      </c>
      <c r="O814" s="10" t="b">
        <f>IF(参数统计!B814=15,参数统计!C814)</f>
        <v>0</v>
      </c>
      <c r="P814" s="10" t="b">
        <f>IF(参数统计!B814=16,参数统计!C814)</f>
        <v>0</v>
      </c>
      <c r="Q814" s="10" t="b">
        <f>IF(参数统计!B814=17,参数统计!C814)</f>
        <v>0</v>
      </c>
      <c r="R814" s="10" t="b">
        <f>IF(参数统计!B814=18,参数统计!C814)</f>
        <v>0</v>
      </c>
      <c r="S814" s="10" t="b">
        <f>IF(参数统计!B814=19,参数统计!C814)</f>
        <v>0</v>
      </c>
      <c r="T814" s="10" t="b">
        <f>IF(参数统计!B814=20,参数统计!C814)</f>
        <v>0</v>
      </c>
      <c r="U814" s="10" t="b">
        <f>IF(参数统计!B814=21,参数统计!C814)</f>
        <v>0</v>
      </c>
      <c r="V814" s="10" t="b">
        <f>IF(参数统计!B814=22,参数统计!C814)</f>
        <v>0</v>
      </c>
      <c r="W814" s="10" t="b">
        <f>IF(参数统计!B814=23,参数统计!C814)</f>
        <v>0</v>
      </c>
      <c r="X814" s="10" t="b">
        <f>IF(参数统计!B814=24,参数统计!C814)</f>
        <v>0</v>
      </c>
      <c r="Y814" s="10" t="b">
        <f>IF(参数统计!B814=25,参数统计!C814)</f>
        <v>0</v>
      </c>
      <c r="Z814" s="10" t="b">
        <f>IF(参数统计!B814=26,参数统计!C814)</f>
        <v>0</v>
      </c>
      <c r="AA814" s="10" t="b">
        <f>IF(参数统计!B814=27,参数统计!C814)</f>
        <v>0</v>
      </c>
      <c r="AB814" s="10" t="b">
        <f>IF(参数统计!B814=28,参数统计!C814)</f>
        <v>0</v>
      </c>
      <c r="AC814" s="10" t="b">
        <f>IF(参数统计!B814=29,参数统计!C814)</f>
        <v>0</v>
      </c>
      <c r="AD814" s="10" t="b">
        <f>IF(参数统计!B814=30,参数统计!C814)</f>
        <v>0</v>
      </c>
    </row>
    <row r="815" spans="1:30">
      <c r="A815" s="10" t="b">
        <f>IF(参数统计!B815=1,参数统计!C815)</f>
        <v>0</v>
      </c>
      <c r="B815" s="10" t="b">
        <f>IF(参数统计!B815=2,参数统计!C815)</f>
        <v>0</v>
      </c>
      <c r="C815" s="10" t="b">
        <f>IF(参数统计!B815=3,参数统计!C815)</f>
        <v>0</v>
      </c>
      <c r="D815" s="10" t="b">
        <f>IF(参数统计!B815=4,参数统计!C815)</f>
        <v>0</v>
      </c>
      <c r="E815" s="10" t="b">
        <f>IF(参数统计!B815=5,参数统计!C815)</f>
        <v>0</v>
      </c>
      <c r="F815" s="10" t="b">
        <f>IF(参数统计!B815=6,参数统计!C815)</f>
        <v>0</v>
      </c>
      <c r="G815" s="10" t="b">
        <f>IF(参数统计!B815=7,参数统计!C815)</f>
        <v>0</v>
      </c>
      <c r="H815" s="10" t="b">
        <f>IF(参数统计!B815=8,参数统计!C815)</f>
        <v>0</v>
      </c>
      <c r="I815" s="10" t="b">
        <f>IF(参数统计!B815=9,参数统计!C815)</f>
        <v>0</v>
      </c>
      <c r="J815" s="10" t="b">
        <f>IF(参数统计!B815=10,参数统计!C815)</f>
        <v>0</v>
      </c>
      <c r="K815" s="10" t="b">
        <f>IF(参数统计!B815=11,参数统计!C815)</f>
        <v>0</v>
      </c>
      <c r="L815" s="10" t="b">
        <f>IF(参数统计!B815=12,参数统计!C815)</f>
        <v>0</v>
      </c>
      <c r="M815" s="10" t="b">
        <f>IF(参数统计!B815=13,参数统计!C815)</f>
        <v>0</v>
      </c>
      <c r="N815" s="10" t="b">
        <f>IF(参数统计!B815=14,参数统计!C815)</f>
        <v>0</v>
      </c>
      <c r="O815" s="10" t="b">
        <f>IF(参数统计!B815=15,参数统计!C815)</f>
        <v>0</v>
      </c>
      <c r="P815" s="10" t="b">
        <f>IF(参数统计!B815=16,参数统计!C815)</f>
        <v>0</v>
      </c>
      <c r="Q815" s="10" t="b">
        <f>IF(参数统计!B815=17,参数统计!C815)</f>
        <v>0</v>
      </c>
      <c r="R815" s="10" t="b">
        <f>IF(参数统计!B815=18,参数统计!C815)</f>
        <v>0</v>
      </c>
      <c r="S815" s="10" t="b">
        <f>IF(参数统计!B815=19,参数统计!C815)</f>
        <v>0</v>
      </c>
      <c r="T815" s="10" t="b">
        <f>IF(参数统计!B815=20,参数统计!C815)</f>
        <v>0</v>
      </c>
      <c r="U815" s="10" t="b">
        <f>IF(参数统计!B815=21,参数统计!C815)</f>
        <v>0</v>
      </c>
      <c r="V815" s="10" t="b">
        <f>IF(参数统计!B815=22,参数统计!C815)</f>
        <v>0</v>
      </c>
      <c r="W815" s="10" t="b">
        <f>IF(参数统计!B815=23,参数统计!C815)</f>
        <v>0</v>
      </c>
      <c r="X815" s="10" t="b">
        <f>IF(参数统计!B815=24,参数统计!C815)</f>
        <v>0</v>
      </c>
      <c r="Y815" s="10" t="b">
        <f>IF(参数统计!B815=25,参数统计!C815)</f>
        <v>0</v>
      </c>
      <c r="Z815" s="10" t="b">
        <f>IF(参数统计!B815=26,参数统计!C815)</f>
        <v>0</v>
      </c>
      <c r="AA815" s="10" t="b">
        <f>IF(参数统计!B815=27,参数统计!C815)</f>
        <v>0</v>
      </c>
      <c r="AB815" s="10" t="b">
        <f>IF(参数统计!B815=28,参数统计!C815)</f>
        <v>0</v>
      </c>
      <c r="AC815" s="10" t="b">
        <f>IF(参数统计!B815=29,参数统计!C815)</f>
        <v>0</v>
      </c>
      <c r="AD815" s="10" t="b">
        <f>IF(参数统计!B815=30,参数统计!C815)</f>
        <v>0</v>
      </c>
    </row>
    <row r="816" spans="1:30">
      <c r="A816" s="10" t="b">
        <f>IF(参数统计!B816=1,参数统计!C816)</f>
        <v>0</v>
      </c>
      <c r="B816" s="10" t="b">
        <f>IF(参数统计!B816=2,参数统计!C816)</f>
        <v>0</v>
      </c>
      <c r="C816" s="10" t="b">
        <f>IF(参数统计!B816=3,参数统计!C816)</f>
        <v>0</v>
      </c>
      <c r="D816" s="10" t="b">
        <f>IF(参数统计!B816=4,参数统计!C816)</f>
        <v>0</v>
      </c>
      <c r="E816" s="10" t="b">
        <f>IF(参数统计!B816=5,参数统计!C816)</f>
        <v>0</v>
      </c>
      <c r="F816" s="10" t="b">
        <f>IF(参数统计!B816=6,参数统计!C816)</f>
        <v>0</v>
      </c>
      <c r="G816" s="10" t="b">
        <f>IF(参数统计!B816=7,参数统计!C816)</f>
        <v>0</v>
      </c>
      <c r="H816" s="10" t="b">
        <f>IF(参数统计!B816=8,参数统计!C816)</f>
        <v>0</v>
      </c>
      <c r="I816" s="10" t="b">
        <f>IF(参数统计!B816=9,参数统计!C816)</f>
        <v>0</v>
      </c>
      <c r="J816" s="10" t="b">
        <f>IF(参数统计!B816=10,参数统计!C816)</f>
        <v>0</v>
      </c>
      <c r="K816" s="10" t="b">
        <f>IF(参数统计!B816=11,参数统计!C816)</f>
        <v>0</v>
      </c>
      <c r="L816" s="10" t="b">
        <f>IF(参数统计!B816=12,参数统计!C816)</f>
        <v>0</v>
      </c>
      <c r="M816" s="10" t="b">
        <f>IF(参数统计!B816=13,参数统计!C816)</f>
        <v>0</v>
      </c>
      <c r="N816" s="10" t="b">
        <f>IF(参数统计!B816=14,参数统计!C816)</f>
        <v>0</v>
      </c>
      <c r="O816" s="10" t="b">
        <f>IF(参数统计!B816=15,参数统计!C816)</f>
        <v>0</v>
      </c>
      <c r="P816" s="10" t="b">
        <f>IF(参数统计!B816=16,参数统计!C816)</f>
        <v>0</v>
      </c>
      <c r="Q816" s="10" t="b">
        <f>IF(参数统计!B816=17,参数统计!C816)</f>
        <v>0</v>
      </c>
      <c r="R816" s="10" t="b">
        <f>IF(参数统计!B816=18,参数统计!C816)</f>
        <v>0</v>
      </c>
      <c r="S816" s="10" t="b">
        <f>IF(参数统计!B816=19,参数统计!C816)</f>
        <v>0</v>
      </c>
      <c r="T816" s="10" t="b">
        <f>IF(参数统计!B816=20,参数统计!C816)</f>
        <v>0</v>
      </c>
      <c r="U816" s="10" t="b">
        <f>IF(参数统计!B816=21,参数统计!C816)</f>
        <v>0</v>
      </c>
      <c r="V816" s="10" t="b">
        <f>IF(参数统计!B816=22,参数统计!C816)</f>
        <v>0</v>
      </c>
      <c r="W816" s="10" t="b">
        <f>IF(参数统计!B816=23,参数统计!C816)</f>
        <v>0</v>
      </c>
      <c r="X816" s="10" t="b">
        <f>IF(参数统计!B816=24,参数统计!C816)</f>
        <v>0</v>
      </c>
      <c r="Y816" s="10" t="b">
        <f>IF(参数统计!B816=25,参数统计!C816)</f>
        <v>0</v>
      </c>
      <c r="Z816" s="10" t="b">
        <f>IF(参数统计!B816=26,参数统计!C816)</f>
        <v>0</v>
      </c>
      <c r="AA816" s="10" t="b">
        <f>IF(参数统计!B816=27,参数统计!C816)</f>
        <v>0</v>
      </c>
      <c r="AB816" s="10" t="b">
        <f>IF(参数统计!B816=28,参数统计!C816)</f>
        <v>0</v>
      </c>
      <c r="AC816" s="10" t="b">
        <f>IF(参数统计!B816=29,参数统计!C816)</f>
        <v>0</v>
      </c>
      <c r="AD816" s="10" t="b">
        <f>IF(参数统计!B816=30,参数统计!C816)</f>
        <v>0</v>
      </c>
    </row>
    <row r="817" spans="1:30">
      <c r="A817" s="10" t="b">
        <f>IF(参数统计!B817=1,参数统计!C817)</f>
        <v>0</v>
      </c>
      <c r="B817" s="10" t="b">
        <f>IF(参数统计!B817=2,参数统计!C817)</f>
        <v>0</v>
      </c>
      <c r="C817" s="10" t="b">
        <f>IF(参数统计!B817=3,参数统计!C817)</f>
        <v>0</v>
      </c>
      <c r="D817" s="10" t="b">
        <f>IF(参数统计!B817=4,参数统计!C817)</f>
        <v>0</v>
      </c>
      <c r="E817" s="10" t="b">
        <f>IF(参数统计!B817=5,参数统计!C817)</f>
        <v>0</v>
      </c>
      <c r="F817" s="10" t="b">
        <f>IF(参数统计!B817=6,参数统计!C817)</f>
        <v>0</v>
      </c>
      <c r="G817" s="10" t="b">
        <f>IF(参数统计!B817=7,参数统计!C817)</f>
        <v>0</v>
      </c>
      <c r="H817" s="10" t="b">
        <f>IF(参数统计!B817=8,参数统计!C817)</f>
        <v>0</v>
      </c>
      <c r="I817" s="10" t="b">
        <f>IF(参数统计!B817=9,参数统计!C817)</f>
        <v>0</v>
      </c>
      <c r="J817" s="10" t="b">
        <f>IF(参数统计!B817=10,参数统计!C817)</f>
        <v>0</v>
      </c>
      <c r="K817" s="10" t="b">
        <f>IF(参数统计!B817=11,参数统计!C817)</f>
        <v>0</v>
      </c>
      <c r="L817" s="10" t="b">
        <f>IF(参数统计!B817=12,参数统计!C817)</f>
        <v>0</v>
      </c>
      <c r="M817" s="10" t="b">
        <f>IF(参数统计!B817=13,参数统计!C817)</f>
        <v>0</v>
      </c>
      <c r="N817" s="10" t="b">
        <f>IF(参数统计!B817=14,参数统计!C817)</f>
        <v>0</v>
      </c>
      <c r="O817" s="10" t="b">
        <f>IF(参数统计!B817=15,参数统计!C817)</f>
        <v>0</v>
      </c>
      <c r="P817" s="10" t="b">
        <f>IF(参数统计!B817=16,参数统计!C817)</f>
        <v>0</v>
      </c>
      <c r="Q817" s="10" t="b">
        <f>IF(参数统计!B817=17,参数统计!C817)</f>
        <v>0</v>
      </c>
      <c r="R817" s="10" t="b">
        <f>IF(参数统计!B817=18,参数统计!C817)</f>
        <v>0</v>
      </c>
      <c r="S817" s="10" t="b">
        <f>IF(参数统计!B817=19,参数统计!C817)</f>
        <v>0</v>
      </c>
      <c r="T817" s="10" t="b">
        <f>IF(参数统计!B817=20,参数统计!C817)</f>
        <v>0</v>
      </c>
      <c r="U817" s="10" t="b">
        <f>IF(参数统计!B817=21,参数统计!C817)</f>
        <v>0</v>
      </c>
      <c r="V817" s="10" t="b">
        <f>IF(参数统计!B817=22,参数统计!C817)</f>
        <v>0</v>
      </c>
      <c r="W817" s="10" t="b">
        <f>IF(参数统计!B817=23,参数统计!C817)</f>
        <v>0</v>
      </c>
      <c r="X817" s="10" t="b">
        <f>IF(参数统计!B817=24,参数统计!C817)</f>
        <v>0</v>
      </c>
      <c r="Y817" s="10" t="b">
        <f>IF(参数统计!B817=25,参数统计!C817)</f>
        <v>0</v>
      </c>
      <c r="Z817" s="10" t="b">
        <f>IF(参数统计!B817=26,参数统计!C817)</f>
        <v>0</v>
      </c>
      <c r="AA817" s="10" t="b">
        <f>IF(参数统计!B817=27,参数统计!C817)</f>
        <v>0</v>
      </c>
      <c r="AB817" s="10" t="b">
        <f>IF(参数统计!B817=28,参数统计!C817)</f>
        <v>0</v>
      </c>
      <c r="AC817" s="10" t="b">
        <f>IF(参数统计!B817=29,参数统计!C817)</f>
        <v>0</v>
      </c>
      <c r="AD817" s="10" t="b">
        <f>IF(参数统计!B817=30,参数统计!C817)</f>
        <v>0</v>
      </c>
    </row>
    <row r="818" spans="1:30">
      <c r="A818" s="10" t="b">
        <f>IF(参数统计!B818=1,参数统计!C818)</f>
        <v>0</v>
      </c>
      <c r="B818" s="10" t="b">
        <f>IF(参数统计!B818=2,参数统计!C818)</f>
        <v>0</v>
      </c>
      <c r="C818" s="10" t="b">
        <f>IF(参数统计!B818=3,参数统计!C818)</f>
        <v>0</v>
      </c>
      <c r="D818" s="10" t="b">
        <f>IF(参数统计!B818=4,参数统计!C818)</f>
        <v>0</v>
      </c>
      <c r="E818" s="10" t="b">
        <f>IF(参数统计!B818=5,参数统计!C818)</f>
        <v>0</v>
      </c>
      <c r="F818" s="10" t="b">
        <f>IF(参数统计!B818=6,参数统计!C818)</f>
        <v>0</v>
      </c>
      <c r="G818" s="10" t="b">
        <f>IF(参数统计!B818=7,参数统计!C818)</f>
        <v>0</v>
      </c>
      <c r="H818" s="10" t="b">
        <f>IF(参数统计!B818=8,参数统计!C818)</f>
        <v>0</v>
      </c>
      <c r="I818" s="10" t="b">
        <f>IF(参数统计!B818=9,参数统计!C818)</f>
        <v>0</v>
      </c>
      <c r="J818" s="10" t="b">
        <f>IF(参数统计!B818=10,参数统计!C818)</f>
        <v>0</v>
      </c>
      <c r="K818" s="10" t="b">
        <f>IF(参数统计!B818=11,参数统计!C818)</f>
        <v>0</v>
      </c>
      <c r="L818" s="10" t="b">
        <f>IF(参数统计!B818=12,参数统计!C818)</f>
        <v>0</v>
      </c>
      <c r="M818" s="10" t="b">
        <f>IF(参数统计!B818=13,参数统计!C818)</f>
        <v>0</v>
      </c>
      <c r="N818" s="10" t="b">
        <f>IF(参数统计!B818=14,参数统计!C818)</f>
        <v>0</v>
      </c>
      <c r="O818" s="10" t="b">
        <f>IF(参数统计!B818=15,参数统计!C818)</f>
        <v>0</v>
      </c>
      <c r="P818" s="10" t="b">
        <f>IF(参数统计!B818=16,参数统计!C818)</f>
        <v>0</v>
      </c>
      <c r="Q818" s="10" t="b">
        <f>IF(参数统计!B818=17,参数统计!C818)</f>
        <v>0</v>
      </c>
      <c r="R818" s="10" t="b">
        <f>IF(参数统计!B818=18,参数统计!C818)</f>
        <v>0</v>
      </c>
      <c r="S818" s="10" t="b">
        <f>IF(参数统计!B818=19,参数统计!C818)</f>
        <v>0</v>
      </c>
      <c r="T818" s="10" t="b">
        <f>IF(参数统计!B818=20,参数统计!C818)</f>
        <v>0</v>
      </c>
      <c r="U818" s="10" t="b">
        <f>IF(参数统计!B818=21,参数统计!C818)</f>
        <v>0</v>
      </c>
      <c r="V818" s="10" t="b">
        <f>IF(参数统计!B818=22,参数统计!C818)</f>
        <v>0</v>
      </c>
      <c r="W818" s="10" t="b">
        <f>IF(参数统计!B818=23,参数统计!C818)</f>
        <v>0</v>
      </c>
      <c r="X818" s="10" t="b">
        <f>IF(参数统计!B818=24,参数统计!C818)</f>
        <v>0</v>
      </c>
      <c r="Y818" s="10" t="b">
        <f>IF(参数统计!B818=25,参数统计!C818)</f>
        <v>0</v>
      </c>
      <c r="Z818" s="10" t="b">
        <f>IF(参数统计!B818=26,参数统计!C818)</f>
        <v>0</v>
      </c>
      <c r="AA818" s="10" t="b">
        <f>IF(参数统计!B818=27,参数统计!C818)</f>
        <v>0</v>
      </c>
      <c r="AB818" s="10" t="b">
        <f>IF(参数统计!B818=28,参数统计!C818)</f>
        <v>0</v>
      </c>
      <c r="AC818" s="10" t="b">
        <f>IF(参数统计!B818=29,参数统计!C818)</f>
        <v>0</v>
      </c>
      <c r="AD818" s="10" t="b">
        <f>IF(参数统计!B818=30,参数统计!C818)</f>
        <v>0</v>
      </c>
    </row>
    <row r="819" spans="1:30">
      <c r="A819" s="10" t="b">
        <f>IF(参数统计!B819=1,参数统计!C819)</f>
        <v>0</v>
      </c>
      <c r="B819" s="10" t="b">
        <f>IF(参数统计!B819=2,参数统计!C819)</f>
        <v>0</v>
      </c>
      <c r="C819" s="10" t="b">
        <f>IF(参数统计!B819=3,参数统计!C819)</f>
        <v>0</v>
      </c>
      <c r="D819" s="10" t="b">
        <f>IF(参数统计!B819=4,参数统计!C819)</f>
        <v>0</v>
      </c>
      <c r="E819" s="10" t="b">
        <f>IF(参数统计!B819=5,参数统计!C819)</f>
        <v>0</v>
      </c>
      <c r="F819" s="10" t="b">
        <f>IF(参数统计!B819=6,参数统计!C819)</f>
        <v>0</v>
      </c>
      <c r="G819" s="10" t="b">
        <f>IF(参数统计!B819=7,参数统计!C819)</f>
        <v>0</v>
      </c>
      <c r="H819" s="10" t="b">
        <f>IF(参数统计!B819=8,参数统计!C819)</f>
        <v>0</v>
      </c>
      <c r="I819" s="10" t="b">
        <f>IF(参数统计!B819=9,参数统计!C819)</f>
        <v>0</v>
      </c>
      <c r="J819" s="10" t="b">
        <f>IF(参数统计!B819=10,参数统计!C819)</f>
        <v>0</v>
      </c>
      <c r="K819" s="10" t="b">
        <f>IF(参数统计!B819=11,参数统计!C819)</f>
        <v>0</v>
      </c>
      <c r="L819" s="10" t="b">
        <f>IF(参数统计!B819=12,参数统计!C819)</f>
        <v>0</v>
      </c>
      <c r="M819" s="10" t="b">
        <f>IF(参数统计!B819=13,参数统计!C819)</f>
        <v>0</v>
      </c>
      <c r="N819" s="10" t="b">
        <f>IF(参数统计!B819=14,参数统计!C819)</f>
        <v>0</v>
      </c>
      <c r="O819" s="10" t="b">
        <f>IF(参数统计!B819=15,参数统计!C819)</f>
        <v>0</v>
      </c>
      <c r="P819" s="10" t="b">
        <f>IF(参数统计!B819=16,参数统计!C819)</f>
        <v>0</v>
      </c>
      <c r="Q819" s="10" t="b">
        <f>IF(参数统计!B819=17,参数统计!C819)</f>
        <v>0</v>
      </c>
      <c r="R819" s="10" t="b">
        <f>IF(参数统计!B819=18,参数统计!C819)</f>
        <v>0</v>
      </c>
      <c r="S819" s="10" t="b">
        <f>IF(参数统计!B819=19,参数统计!C819)</f>
        <v>0</v>
      </c>
      <c r="T819" s="10" t="b">
        <f>IF(参数统计!B819=20,参数统计!C819)</f>
        <v>0</v>
      </c>
      <c r="U819" s="10" t="b">
        <f>IF(参数统计!B819=21,参数统计!C819)</f>
        <v>0</v>
      </c>
      <c r="V819" s="10" t="b">
        <f>IF(参数统计!B819=22,参数统计!C819)</f>
        <v>0</v>
      </c>
      <c r="W819" s="10" t="b">
        <f>IF(参数统计!B819=23,参数统计!C819)</f>
        <v>0</v>
      </c>
      <c r="X819" s="10" t="b">
        <f>IF(参数统计!B819=24,参数统计!C819)</f>
        <v>0</v>
      </c>
      <c r="Y819" s="10" t="b">
        <f>IF(参数统计!B819=25,参数统计!C819)</f>
        <v>0</v>
      </c>
      <c r="Z819" s="10" t="b">
        <f>IF(参数统计!B819=26,参数统计!C819)</f>
        <v>0</v>
      </c>
      <c r="AA819" s="10" t="b">
        <f>IF(参数统计!B819=27,参数统计!C819)</f>
        <v>0</v>
      </c>
      <c r="AB819" s="10" t="b">
        <f>IF(参数统计!B819=28,参数统计!C819)</f>
        <v>0</v>
      </c>
      <c r="AC819" s="10" t="b">
        <f>IF(参数统计!B819=29,参数统计!C819)</f>
        <v>0</v>
      </c>
      <c r="AD819" s="10" t="b">
        <f>IF(参数统计!B819=30,参数统计!C819)</f>
        <v>0</v>
      </c>
    </row>
    <row r="820" spans="1:30">
      <c r="A820" s="10" t="b">
        <f>IF(参数统计!B820=1,参数统计!C820)</f>
        <v>0</v>
      </c>
      <c r="B820" s="10" t="b">
        <f>IF(参数统计!B820=2,参数统计!C820)</f>
        <v>0</v>
      </c>
      <c r="C820" s="10" t="b">
        <f>IF(参数统计!B820=3,参数统计!C820)</f>
        <v>0</v>
      </c>
      <c r="D820" s="10" t="b">
        <f>IF(参数统计!B820=4,参数统计!C820)</f>
        <v>0</v>
      </c>
      <c r="E820" s="10" t="b">
        <f>IF(参数统计!B820=5,参数统计!C820)</f>
        <v>0</v>
      </c>
      <c r="F820" s="10" t="b">
        <f>IF(参数统计!B820=6,参数统计!C820)</f>
        <v>0</v>
      </c>
      <c r="G820" s="10" t="b">
        <f>IF(参数统计!B820=7,参数统计!C820)</f>
        <v>0</v>
      </c>
      <c r="H820" s="10" t="b">
        <f>IF(参数统计!B820=8,参数统计!C820)</f>
        <v>0</v>
      </c>
      <c r="I820" s="10" t="b">
        <f>IF(参数统计!B820=9,参数统计!C820)</f>
        <v>0</v>
      </c>
      <c r="J820" s="10" t="b">
        <f>IF(参数统计!B820=10,参数统计!C820)</f>
        <v>0</v>
      </c>
      <c r="K820" s="10" t="b">
        <f>IF(参数统计!B820=11,参数统计!C820)</f>
        <v>0</v>
      </c>
      <c r="L820" s="10" t="b">
        <f>IF(参数统计!B820=12,参数统计!C820)</f>
        <v>0</v>
      </c>
      <c r="M820" s="10" t="b">
        <f>IF(参数统计!B820=13,参数统计!C820)</f>
        <v>0</v>
      </c>
      <c r="N820" s="10" t="b">
        <f>IF(参数统计!B820=14,参数统计!C820)</f>
        <v>0</v>
      </c>
      <c r="O820" s="10" t="b">
        <f>IF(参数统计!B820=15,参数统计!C820)</f>
        <v>0</v>
      </c>
      <c r="P820" s="10" t="b">
        <f>IF(参数统计!B820=16,参数统计!C820)</f>
        <v>0</v>
      </c>
      <c r="Q820" s="10" t="b">
        <f>IF(参数统计!B820=17,参数统计!C820)</f>
        <v>0</v>
      </c>
      <c r="R820" s="10" t="b">
        <f>IF(参数统计!B820=18,参数统计!C820)</f>
        <v>0</v>
      </c>
      <c r="S820" s="10" t="b">
        <f>IF(参数统计!B820=19,参数统计!C820)</f>
        <v>0</v>
      </c>
      <c r="T820" s="10" t="b">
        <f>IF(参数统计!B820=20,参数统计!C820)</f>
        <v>0</v>
      </c>
      <c r="U820" s="10" t="b">
        <f>IF(参数统计!B820=21,参数统计!C820)</f>
        <v>0</v>
      </c>
      <c r="V820" s="10" t="b">
        <f>IF(参数统计!B820=22,参数统计!C820)</f>
        <v>0</v>
      </c>
      <c r="W820" s="10" t="b">
        <f>IF(参数统计!B820=23,参数统计!C820)</f>
        <v>0</v>
      </c>
      <c r="X820" s="10" t="b">
        <f>IF(参数统计!B820=24,参数统计!C820)</f>
        <v>0</v>
      </c>
      <c r="Y820" s="10" t="b">
        <f>IF(参数统计!B820=25,参数统计!C820)</f>
        <v>0</v>
      </c>
      <c r="Z820" s="10" t="b">
        <f>IF(参数统计!B820=26,参数统计!C820)</f>
        <v>0</v>
      </c>
      <c r="AA820" s="10" t="b">
        <f>IF(参数统计!B820=27,参数统计!C820)</f>
        <v>0</v>
      </c>
      <c r="AB820" s="10" t="b">
        <f>IF(参数统计!B820=28,参数统计!C820)</f>
        <v>0</v>
      </c>
      <c r="AC820" s="10" t="b">
        <f>IF(参数统计!B820=29,参数统计!C820)</f>
        <v>0</v>
      </c>
      <c r="AD820" s="10" t="b">
        <f>IF(参数统计!B820=30,参数统计!C820)</f>
        <v>0</v>
      </c>
    </row>
    <row r="821" spans="1:30">
      <c r="A821" s="10" t="b">
        <f>IF(参数统计!B821=1,参数统计!C821)</f>
        <v>0</v>
      </c>
      <c r="B821" s="10" t="b">
        <f>IF(参数统计!B821=2,参数统计!C821)</f>
        <v>0</v>
      </c>
      <c r="C821" s="10" t="b">
        <f>IF(参数统计!B821=3,参数统计!C821)</f>
        <v>0</v>
      </c>
      <c r="D821" s="10" t="b">
        <f>IF(参数统计!B821=4,参数统计!C821)</f>
        <v>0</v>
      </c>
      <c r="E821" s="10" t="b">
        <f>IF(参数统计!B821=5,参数统计!C821)</f>
        <v>0</v>
      </c>
      <c r="F821" s="10" t="b">
        <f>IF(参数统计!B821=6,参数统计!C821)</f>
        <v>0</v>
      </c>
      <c r="G821" s="10" t="b">
        <f>IF(参数统计!B821=7,参数统计!C821)</f>
        <v>0</v>
      </c>
      <c r="H821" s="10" t="b">
        <f>IF(参数统计!B821=8,参数统计!C821)</f>
        <v>0</v>
      </c>
      <c r="I821" s="10" t="b">
        <f>IF(参数统计!B821=9,参数统计!C821)</f>
        <v>0</v>
      </c>
      <c r="J821" s="10" t="b">
        <f>IF(参数统计!B821=10,参数统计!C821)</f>
        <v>0</v>
      </c>
      <c r="K821" s="10" t="b">
        <f>IF(参数统计!B821=11,参数统计!C821)</f>
        <v>0</v>
      </c>
      <c r="L821" s="10" t="b">
        <f>IF(参数统计!B821=12,参数统计!C821)</f>
        <v>0</v>
      </c>
      <c r="M821" s="10" t="b">
        <f>IF(参数统计!B821=13,参数统计!C821)</f>
        <v>0</v>
      </c>
      <c r="N821" s="10" t="b">
        <f>IF(参数统计!B821=14,参数统计!C821)</f>
        <v>0</v>
      </c>
      <c r="O821" s="10" t="b">
        <f>IF(参数统计!B821=15,参数统计!C821)</f>
        <v>0</v>
      </c>
      <c r="P821" s="10" t="b">
        <f>IF(参数统计!B821=16,参数统计!C821)</f>
        <v>0</v>
      </c>
      <c r="Q821" s="10" t="b">
        <f>IF(参数统计!B821=17,参数统计!C821)</f>
        <v>0</v>
      </c>
      <c r="R821" s="10" t="b">
        <f>IF(参数统计!B821=18,参数统计!C821)</f>
        <v>0</v>
      </c>
      <c r="S821" s="10" t="b">
        <f>IF(参数统计!B821=19,参数统计!C821)</f>
        <v>0</v>
      </c>
      <c r="T821" s="10" t="b">
        <f>IF(参数统计!B821=20,参数统计!C821)</f>
        <v>0</v>
      </c>
      <c r="U821" s="10" t="b">
        <f>IF(参数统计!B821=21,参数统计!C821)</f>
        <v>0</v>
      </c>
      <c r="V821" s="10" t="b">
        <f>IF(参数统计!B821=22,参数统计!C821)</f>
        <v>0</v>
      </c>
      <c r="W821" s="10" t="b">
        <f>IF(参数统计!B821=23,参数统计!C821)</f>
        <v>0</v>
      </c>
      <c r="X821" s="10" t="b">
        <f>IF(参数统计!B821=24,参数统计!C821)</f>
        <v>0</v>
      </c>
      <c r="Y821" s="10" t="b">
        <f>IF(参数统计!B821=25,参数统计!C821)</f>
        <v>0</v>
      </c>
      <c r="Z821" s="10" t="b">
        <f>IF(参数统计!B821=26,参数统计!C821)</f>
        <v>0</v>
      </c>
      <c r="AA821" s="10" t="b">
        <f>IF(参数统计!B821=27,参数统计!C821)</f>
        <v>0</v>
      </c>
      <c r="AB821" s="10" t="b">
        <f>IF(参数统计!B821=28,参数统计!C821)</f>
        <v>0</v>
      </c>
      <c r="AC821" s="10" t="b">
        <f>IF(参数统计!B821=29,参数统计!C821)</f>
        <v>0</v>
      </c>
      <c r="AD821" s="10" t="b">
        <f>IF(参数统计!B821=30,参数统计!C821)</f>
        <v>0</v>
      </c>
    </row>
    <row r="822" spans="1:30">
      <c r="A822" s="10" t="b">
        <f>IF(参数统计!B822=1,参数统计!C822)</f>
        <v>0</v>
      </c>
      <c r="B822" s="10" t="b">
        <f>IF(参数统计!B822=2,参数统计!C822)</f>
        <v>0</v>
      </c>
      <c r="C822" s="10" t="b">
        <f>IF(参数统计!B822=3,参数统计!C822)</f>
        <v>0</v>
      </c>
      <c r="D822" s="10" t="b">
        <f>IF(参数统计!B822=4,参数统计!C822)</f>
        <v>0</v>
      </c>
      <c r="E822" s="10" t="b">
        <f>IF(参数统计!B822=5,参数统计!C822)</f>
        <v>0</v>
      </c>
      <c r="F822" s="10" t="b">
        <f>IF(参数统计!B822=6,参数统计!C822)</f>
        <v>0</v>
      </c>
      <c r="G822" s="10" t="b">
        <f>IF(参数统计!B822=7,参数统计!C822)</f>
        <v>0</v>
      </c>
      <c r="H822" s="10" t="b">
        <f>IF(参数统计!B822=8,参数统计!C822)</f>
        <v>0</v>
      </c>
      <c r="I822" s="10" t="b">
        <f>IF(参数统计!B822=9,参数统计!C822)</f>
        <v>0</v>
      </c>
      <c r="J822" s="10" t="b">
        <f>IF(参数统计!B822=10,参数统计!C822)</f>
        <v>0</v>
      </c>
      <c r="K822" s="10" t="b">
        <f>IF(参数统计!B822=11,参数统计!C822)</f>
        <v>0</v>
      </c>
      <c r="L822" s="10" t="b">
        <f>IF(参数统计!B822=12,参数统计!C822)</f>
        <v>0</v>
      </c>
      <c r="M822" s="10" t="b">
        <f>IF(参数统计!B822=13,参数统计!C822)</f>
        <v>0</v>
      </c>
      <c r="N822" s="10" t="b">
        <f>IF(参数统计!B822=14,参数统计!C822)</f>
        <v>0</v>
      </c>
      <c r="O822" s="10" t="b">
        <f>IF(参数统计!B822=15,参数统计!C822)</f>
        <v>0</v>
      </c>
      <c r="P822" s="10" t="b">
        <f>IF(参数统计!B822=16,参数统计!C822)</f>
        <v>0</v>
      </c>
      <c r="Q822" s="10" t="b">
        <f>IF(参数统计!B822=17,参数统计!C822)</f>
        <v>0</v>
      </c>
      <c r="R822" s="10" t="b">
        <f>IF(参数统计!B822=18,参数统计!C822)</f>
        <v>0</v>
      </c>
      <c r="S822" s="10" t="b">
        <f>IF(参数统计!B822=19,参数统计!C822)</f>
        <v>0</v>
      </c>
      <c r="T822" s="10" t="b">
        <f>IF(参数统计!B822=20,参数统计!C822)</f>
        <v>0</v>
      </c>
      <c r="U822" s="10" t="b">
        <f>IF(参数统计!B822=21,参数统计!C822)</f>
        <v>0</v>
      </c>
      <c r="V822" s="10" t="b">
        <f>IF(参数统计!B822=22,参数统计!C822)</f>
        <v>0</v>
      </c>
      <c r="W822" s="10" t="b">
        <f>IF(参数统计!B822=23,参数统计!C822)</f>
        <v>0</v>
      </c>
      <c r="X822" s="10" t="b">
        <f>IF(参数统计!B822=24,参数统计!C822)</f>
        <v>0</v>
      </c>
      <c r="Y822" s="10" t="b">
        <f>IF(参数统计!B822=25,参数统计!C822)</f>
        <v>0</v>
      </c>
      <c r="Z822" s="10" t="b">
        <f>IF(参数统计!B822=26,参数统计!C822)</f>
        <v>0</v>
      </c>
      <c r="AA822" s="10" t="b">
        <f>IF(参数统计!B822=27,参数统计!C822)</f>
        <v>0</v>
      </c>
      <c r="AB822" s="10" t="b">
        <f>IF(参数统计!B822=28,参数统计!C822)</f>
        <v>0</v>
      </c>
      <c r="AC822" s="10" t="b">
        <f>IF(参数统计!B822=29,参数统计!C822)</f>
        <v>0</v>
      </c>
      <c r="AD822" s="10" t="b">
        <f>IF(参数统计!B822=30,参数统计!C822)</f>
        <v>0</v>
      </c>
    </row>
    <row r="823" spans="1:30">
      <c r="A823" s="10" t="b">
        <f>IF(参数统计!B823=1,参数统计!C823)</f>
        <v>0</v>
      </c>
      <c r="B823" s="10" t="b">
        <f>IF(参数统计!B823=2,参数统计!C823)</f>
        <v>0</v>
      </c>
      <c r="C823" s="10" t="b">
        <f>IF(参数统计!B823=3,参数统计!C823)</f>
        <v>0</v>
      </c>
      <c r="D823" s="10" t="b">
        <f>IF(参数统计!B823=4,参数统计!C823)</f>
        <v>0</v>
      </c>
      <c r="E823" s="10" t="b">
        <f>IF(参数统计!B823=5,参数统计!C823)</f>
        <v>0</v>
      </c>
      <c r="F823" s="10" t="b">
        <f>IF(参数统计!B823=6,参数统计!C823)</f>
        <v>0</v>
      </c>
      <c r="G823" s="10" t="b">
        <f>IF(参数统计!B823=7,参数统计!C823)</f>
        <v>0</v>
      </c>
      <c r="H823" s="10" t="b">
        <f>IF(参数统计!B823=8,参数统计!C823)</f>
        <v>0</v>
      </c>
      <c r="I823" s="10" t="b">
        <f>IF(参数统计!B823=9,参数统计!C823)</f>
        <v>0</v>
      </c>
      <c r="J823" s="10" t="b">
        <f>IF(参数统计!B823=10,参数统计!C823)</f>
        <v>0</v>
      </c>
      <c r="K823" s="10" t="b">
        <f>IF(参数统计!B823=11,参数统计!C823)</f>
        <v>0</v>
      </c>
      <c r="L823" s="10" t="b">
        <f>IF(参数统计!B823=12,参数统计!C823)</f>
        <v>0</v>
      </c>
      <c r="M823" s="10" t="b">
        <f>IF(参数统计!B823=13,参数统计!C823)</f>
        <v>0</v>
      </c>
      <c r="N823" s="10" t="b">
        <f>IF(参数统计!B823=14,参数统计!C823)</f>
        <v>0</v>
      </c>
      <c r="O823" s="10" t="b">
        <f>IF(参数统计!B823=15,参数统计!C823)</f>
        <v>0</v>
      </c>
      <c r="P823" s="10" t="b">
        <f>IF(参数统计!B823=16,参数统计!C823)</f>
        <v>0</v>
      </c>
      <c r="Q823" s="10" t="b">
        <f>IF(参数统计!B823=17,参数统计!C823)</f>
        <v>0</v>
      </c>
      <c r="R823" s="10" t="b">
        <f>IF(参数统计!B823=18,参数统计!C823)</f>
        <v>0</v>
      </c>
      <c r="S823" s="10" t="b">
        <f>IF(参数统计!B823=19,参数统计!C823)</f>
        <v>0</v>
      </c>
      <c r="T823" s="10" t="b">
        <f>IF(参数统计!B823=20,参数统计!C823)</f>
        <v>0</v>
      </c>
      <c r="U823" s="10" t="b">
        <f>IF(参数统计!B823=21,参数统计!C823)</f>
        <v>0</v>
      </c>
      <c r="V823" s="10" t="b">
        <f>IF(参数统计!B823=22,参数统计!C823)</f>
        <v>0</v>
      </c>
      <c r="W823" s="10" t="b">
        <f>IF(参数统计!B823=23,参数统计!C823)</f>
        <v>0</v>
      </c>
      <c r="X823" s="10" t="b">
        <f>IF(参数统计!B823=24,参数统计!C823)</f>
        <v>0</v>
      </c>
      <c r="Y823" s="10" t="b">
        <f>IF(参数统计!B823=25,参数统计!C823)</f>
        <v>0</v>
      </c>
      <c r="Z823" s="10" t="b">
        <f>IF(参数统计!B823=26,参数统计!C823)</f>
        <v>0</v>
      </c>
      <c r="AA823" s="10" t="b">
        <f>IF(参数统计!B823=27,参数统计!C823)</f>
        <v>0</v>
      </c>
      <c r="AB823" s="10" t="b">
        <f>IF(参数统计!B823=28,参数统计!C823)</f>
        <v>0</v>
      </c>
      <c r="AC823" s="10" t="b">
        <f>IF(参数统计!B823=29,参数统计!C823)</f>
        <v>0</v>
      </c>
      <c r="AD823" s="10" t="b">
        <f>IF(参数统计!B823=30,参数统计!C823)</f>
        <v>0</v>
      </c>
    </row>
    <row r="824" spans="1:30">
      <c r="A824" s="10" t="b">
        <f>IF(参数统计!B824=1,参数统计!C824)</f>
        <v>0</v>
      </c>
      <c r="B824" s="10" t="b">
        <f>IF(参数统计!B824=2,参数统计!C824)</f>
        <v>0</v>
      </c>
      <c r="C824" s="10" t="b">
        <f>IF(参数统计!B824=3,参数统计!C824)</f>
        <v>0</v>
      </c>
      <c r="D824" s="10" t="b">
        <f>IF(参数统计!B824=4,参数统计!C824)</f>
        <v>0</v>
      </c>
      <c r="E824" s="10" t="b">
        <f>IF(参数统计!B824=5,参数统计!C824)</f>
        <v>0</v>
      </c>
      <c r="F824" s="10" t="b">
        <f>IF(参数统计!B824=6,参数统计!C824)</f>
        <v>0</v>
      </c>
      <c r="G824" s="10" t="b">
        <f>IF(参数统计!B824=7,参数统计!C824)</f>
        <v>0</v>
      </c>
      <c r="H824" s="10" t="b">
        <f>IF(参数统计!B824=8,参数统计!C824)</f>
        <v>0</v>
      </c>
      <c r="I824" s="10" t="b">
        <f>IF(参数统计!B824=9,参数统计!C824)</f>
        <v>0</v>
      </c>
      <c r="J824" s="10" t="b">
        <f>IF(参数统计!B824=10,参数统计!C824)</f>
        <v>0</v>
      </c>
      <c r="K824" s="10" t="b">
        <f>IF(参数统计!B824=11,参数统计!C824)</f>
        <v>0</v>
      </c>
      <c r="L824" s="10" t="b">
        <f>IF(参数统计!B824=12,参数统计!C824)</f>
        <v>0</v>
      </c>
      <c r="M824" s="10" t="b">
        <f>IF(参数统计!B824=13,参数统计!C824)</f>
        <v>0</v>
      </c>
      <c r="N824" s="10" t="b">
        <f>IF(参数统计!B824=14,参数统计!C824)</f>
        <v>0</v>
      </c>
      <c r="O824" s="10" t="b">
        <f>IF(参数统计!B824=15,参数统计!C824)</f>
        <v>0</v>
      </c>
      <c r="P824" s="10" t="b">
        <f>IF(参数统计!B824=16,参数统计!C824)</f>
        <v>0</v>
      </c>
      <c r="Q824" s="10" t="b">
        <f>IF(参数统计!B824=17,参数统计!C824)</f>
        <v>0</v>
      </c>
      <c r="R824" s="10" t="b">
        <f>IF(参数统计!B824=18,参数统计!C824)</f>
        <v>0</v>
      </c>
      <c r="S824" s="10" t="b">
        <f>IF(参数统计!B824=19,参数统计!C824)</f>
        <v>0</v>
      </c>
      <c r="T824" s="10" t="b">
        <f>IF(参数统计!B824=20,参数统计!C824)</f>
        <v>0</v>
      </c>
      <c r="U824" s="10" t="b">
        <f>IF(参数统计!B824=21,参数统计!C824)</f>
        <v>0</v>
      </c>
      <c r="V824" s="10" t="b">
        <f>IF(参数统计!B824=22,参数统计!C824)</f>
        <v>0</v>
      </c>
      <c r="W824" s="10" t="b">
        <f>IF(参数统计!B824=23,参数统计!C824)</f>
        <v>0</v>
      </c>
      <c r="X824" s="10" t="b">
        <f>IF(参数统计!B824=24,参数统计!C824)</f>
        <v>0</v>
      </c>
      <c r="Y824" s="10" t="b">
        <f>IF(参数统计!B824=25,参数统计!C824)</f>
        <v>0</v>
      </c>
      <c r="Z824" s="10" t="b">
        <f>IF(参数统计!B824=26,参数统计!C824)</f>
        <v>0</v>
      </c>
      <c r="AA824" s="10" t="b">
        <f>IF(参数统计!B824=27,参数统计!C824)</f>
        <v>0</v>
      </c>
      <c r="AB824" s="10" t="b">
        <f>IF(参数统计!B824=28,参数统计!C824)</f>
        <v>0</v>
      </c>
      <c r="AC824" s="10" t="b">
        <f>IF(参数统计!B824=29,参数统计!C824)</f>
        <v>0</v>
      </c>
      <c r="AD824" s="10" t="b">
        <f>IF(参数统计!B824=30,参数统计!C824)</f>
        <v>0</v>
      </c>
    </row>
    <row r="825" spans="1:30">
      <c r="A825" s="10" t="b">
        <f>IF(参数统计!B825=1,参数统计!C825)</f>
        <v>0</v>
      </c>
      <c r="B825" s="10" t="b">
        <f>IF(参数统计!B825=2,参数统计!C825)</f>
        <v>0</v>
      </c>
      <c r="C825" s="10" t="b">
        <f>IF(参数统计!B825=3,参数统计!C825)</f>
        <v>0</v>
      </c>
      <c r="D825" s="10" t="b">
        <f>IF(参数统计!B825=4,参数统计!C825)</f>
        <v>0</v>
      </c>
      <c r="E825" s="10" t="b">
        <f>IF(参数统计!B825=5,参数统计!C825)</f>
        <v>0</v>
      </c>
      <c r="F825" s="10" t="b">
        <f>IF(参数统计!B825=6,参数统计!C825)</f>
        <v>0</v>
      </c>
      <c r="G825" s="10" t="b">
        <f>IF(参数统计!B825=7,参数统计!C825)</f>
        <v>0</v>
      </c>
      <c r="H825" s="10" t="b">
        <f>IF(参数统计!B825=8,参数统计!C825)</f>
        <v>0</v>
      </c>
      <c r="I825" s="10" t="b">
        <f>IF(参数统计!B825=9,参数统计!C825)</f>
        <v>0</v>
      </c>
      <c r="J825" s="10" t="b">
        <f>IF(参数统计!B825=10,参数统计!C825)</f>
        <v>0</v>
      </c>
      <c r="K825" s="10" t="b">
        <f>IF(参数统计!B825=11,参数统计!C825)</f>
        <v>0</v>
      </c>
      <c r="L825" s="10" t="b">
        <f>IF(参数统计!B825=12,参数统计!C825)</f>
        <v>0</v>
      </c>
      <c r="M825" s="10" t="b">
        <f>IF(参数统计!B825=13,参数统计!C825)</f>
        <v>0</v>
      </c>
      <c r="N825" s="10" t="b">
        <f>IF(参数统计!B825=14,参数统计!C825)</f>
        <v>0</v>
      </c>
      <c r="O825" s="10" t="b">
        <f>IF(参数统计!B825=15,参数统计!C825)</f>
        <v>0</v>
      </c>
      <c r="P825" s="10" t="b">
        <f>IF(参数统计!B825=16,参数统计!C825)</f>
        <v>0</v>
      </c>
      <c r="Q825" s="10" t="b">
        <f>IF(参数统计!B825=17,参数统计!C825)</f>
        <v>0</v>
      </c>
      <c r="R825" s="10" t="b">
        <f>IF(参数统计!B825=18,参数统计!C825)</f>
        <v>0</v>
      </c>
      <c r="S825" s="10" t="b">
        <f>IF(参数统计!B825=19,参数统计!C825)</f>
        <v>0</v>
      </c>
      <c r="T825" s="10" t="b">
        <f>IF(参数统计!B825=20,参数统计!C825)</f>
        <v>0</v>
      </c>
      <c r="U825" s="10" t="b">
        <f>IF(参数统计!B825=21,参数统计!C825)</f>
        <v>0</v>
      </c>
      <c r="V825" s="10" t="b">
        <f>IF(参数统计!B825=22,参数统计!C825)</f>
        <v>0</v>
      </c>
      <c r="W825" s="10" t="b">
        <f>IF(参数统计!B825=23,参数统计!C825)</f>
        <v>0</v>
      </c>
      <c r="X825" s="10" t="b">
        <f>IF(参数统计!B825=24,参数统计!C825)</f>
        <v>0</v>
      </c>
      <c r="Y825" s="10" t="b">
        <f>IF(参数统计!B825=25,参数统计!C825)</f>
        <v>0</v>
      </c>
      <c r="Z825" s="10" t="b">
        <f>IF(参数统计!B825=26,参数统计!C825)</f>
        <v>0</v>
      </c>
      <c r="AA825" s="10" t="b">
        <f>IF(参数统计!B825=27,参数统计!C825)</f>
        <v>0</v>
      </c>
      <c r="AB825" s="10" t="b">
        <f>IF(参数统计!B825=28,参数统计!C825)</f>
        <v>0</v>
      </c>
      <c r="AC825" s="10" t="b">
        <f>IF(参数统计!B825=29,参数统计!C825)</f>
        <v>0</v>
      </c>
      <c r="AD825" s="10" t="b">
        <f>IF(参数统计!B825=30,参数统计!C825)</f>
        <v>0</v>
      </c>
    </row>
    <row r="826" spans="1:30">
      <c r="A826" s="10" t="b">
        <f>IF(参数统计!B826=1,参数统计!C826)</f>
        <v>0</v>
      </c>
      <c r="B826" s="10" t="b">
        <f>IF(参数统计!B826=2,参数统计!C826)</f>
        <v>0</v>
      </c>
      <c r="C826" s="10" t="b">
        <f>IF(参数统计!B826=3,参数统计!C826)</f>
        <v>0</v>
      </c>
      <c r="D826" s="10" t="b">
        <f>IF(参数统计!B826=4,参数统计!C826)</f>
        <v>0</v>
      </c>
      <c r="E826" s="10" t="b">
        <f>IF(参数统计!B826=5,参数统计!C826)</f>
        <v>0</v>
      </c>
      <c r="F826" s="10" t="b">
        <f>IF(参数统计!B826=6,参数统计!C826)</f>
        <v>0</v>
      </c>
      <c r="G826" s="10" t="b">
        <f>IF(参数统计!B826=7,参数统计!C826)</f>
        <v>0</v>
      </c>
      <c r="H826" s="10" t="b">
        <f>IF(参数统计!B826=8,参数统计!C826)</f>
        <v>0</v>
      </c>
      <c r="I826" s="10" t="b">
        <f>IF(参数统计!B826=9,参数统计!C826)</f>
        <v>0</v>
      </c>
      <c r="J826" s="10" t="b">
        <f>IF(参数统计!B826=10,参数统计!C826)</f>
        <v>0</v>
      </c>
      <c r="K826" s="10" t="b">
        <f>IF(参数统计!B826=11,参数统计!C826)</f>
        <v>0</v>
      </c>
      <c r="L826" s="10" t="b">
        <f>IF(参数统计!B826=12,参数统计!C826)</f>
        <v>0</v>
      </c>
      <c r="M826" s="10" t="b">
        <f>IF(参数统计!B826=13,参数统计!C826)</f>
        <v>0</v>
      </c>
      <c r="N826" s="10" t="b">
        <f>IF(参数统计!B826=14,参数统计!C826)</f>
        <v>0</v>
      </c>
      <c r="O826" s="10" t="b">
        <f>IF(参数统计!B826=15,参数统计!C826)</f>
        <v>0</v>
      </c>
      <c r="P826" s="10" t="b">
        <f>IF(参数统计!B826=16,参数统计!C826)</f>
        <v>0</v>
      </c>
      <c r="Q826" s="10" t="b">
        <f>IF(参数统计!B826=17,参数统计!C826)</f>
        <v>0</v>
      </c>
      <c r="R826" s="10" t="b">
        <f>IF(参数统计!B826=18,参数统计!C826)</f>
        <v>0</v>
      </c>
      <c r="S826" s="10" t="b">
        <f>IF(参数统计!B826=19,参数统计!C826)</f>
        <v>0</v>
      </c>
      <c r="T826" s="10" t="b">
        <f>IF(参数统计!B826=20,参数统计!C826)</f>
        <v>0</v>
      </c>
      <c r="U826" s="10" t="b">
        <f>IF(参数统计!B826=21,参数统计!C826)</f>
        <v>0</v>
      </c>
      <c r="V826" s="10" t="b">
        <f>IF(参数统计!B826=22,参数统计!C826)</f>
        <v>0</v>
      </c>
      <c r="W826" s="10" t="b">
        <f>IF(参数统计!B826=23,参数统计!C826)</f>
        <v>0</v>
      </c>
      <c r="X826" s="10" t="b">
        <f>IF(参数统计!B826=24,参数统计!C826)</f>
        <v>0</v>
      </c>
      <c r="Y826" s="10" t="b">
        <f>IF(参数统计!B826=25,参数统计!C826)</f>
        <v>0</v>
      </c>
      <c r="Z826" s="10" t="b">
        <f>IF(参数统计!B826=26,参数统计!C826)</f>
        <v>0</v>
      </c>
      <c r="AA826" s="10" t="b">
        <f>IF(参数统计!B826=27,参数统计!C826)</f>
        <v>0</v>
      </c>
      <c r="AB826" s="10" t="b">
        <f>IF(参数统计!B826=28,参数统计!C826)</f>
        <v>0</v>
      </c>
      <c r="AC826" s="10" t="b">
        <f>IF(参数统计!B826=29,参数统计!C826)</f>
        <v>0</v>
      </c>
      <c r="AD826" s="10" t="b">
        <f>IF(参数统计!B826=30,参数统计!C826)</f>
        <v>0</v>
      </c>
    </row>
    <row r="827" spans="1:30">
      <c r="A827" s="10" t="b">
        <f>IF(参数统计!B827=1,参数统计!C827)</f>
        <v>0</v>
      </c>
      <c r="B827" s="10" t="b">
        <f>IF(参数统计!B827=2,参数统计!C827)</f>
        <v>0</v>
      </c>
      <c r="C827" s="10" t="b">
        <f>IF(参数统计!B827=3,参数统计!C827)</f>
        <v>0</v>
      </c>
      <c r="D827" s="10" t="b">
        <f>IF(参数统计!B827=4,参数统计!C827)</f>
        <v>0</v>
      </c>
      <c r="E827" s="10" t="b">
        <f>IF(参数统计!B827=5,参数统计!C827)</f>
        <v>0</v>
      </c>
      <c r="F827" s="10" t="b">
        <f>IF(参数统计!B827=6,参数统计!C827)</f>
        <v>0</v>
      </c>
      <c r="G827" s="10" t="b">
        <f>IF(参数统计!B827=7,参数统计!C827)</f>
        <v>0</v>
      </c>
      <c r="H827" s="10" t="b">
        <f>IF(参数统计!B827=8,参数统计!C827)</f>
        <v>0</v>
      </c>
      <c r="I827" s="10" t="b">
        <f>IF(参数统计!B827=9,参数统计!C827)</f>
        <v>0</v>
      </c>
      <c r="J827" s="10" t="b">
        <f>IF(参数统计!B827=10,参数统计!C827)</f>
        <v>0</v>
      </c>
      <c r="K827" s="10" t="b">
        <f>IF(参数统计!B827=11,参数统计!C827)</f>
        <v>0</v>
      </c>
      <c r="L827" s="10" t="b">
        <f>IF(参数统计!B827=12,参数统计!C827)</f>
        <v>0</v>
      </c>
      <c r="M827" s="10" t="b">
        <f>IF(参数统计!B827=13,参数统计!C827)</f>
        <v>0</v>
      </c>
      <c r="N827" s="10" t="b">
        <f>IF(参数统计!B827=14,参数统计!C827)</f>
        <v>0</v>
      </c>
      <c r="O827" s="10" t="b">
        <f>IF(参数统计!B827=15,参数统计!C827)</f>
        <v>0</v>
      </c>
      <c r="P827" s="10" t="b">
        <f>IF(参数统计!B827=16,参数统计!C827)</f>
        <v>0</v>
      </c>
      <c r="Q827" s="10" t="b">
        <f>IF(参数统计!B827=17,参数统计!C827)</f>
        <v>0</v>
      </c>
      <c r="R827" s="10" t="b">
        <f>IF(参数统计!B827=18,参数统计!C827)</f>
        <v>0</v>
      </c>
      <c r="S827" s="10" t="b">
        <f>IF(参数统计!B827=19,参数统计!C827)</f>
        <v>0</v>
      </c>
      <c r="T827" s="10" t="b">
        <f>IF(参数统计!B827=20,参数统计!C827)</f>
        <v>0</v>
      </c>
      <c r="U827" s="10" t="b">
        <f>IF(参数统计!B827=21,参数统计!C827)</f>
        <v>0</v>
      </c>
      <c r="V827" s="10" t="b">
        <f>IF(参数统计!B827=22,参数统计!C827)</f>
        <v>0</v>
      </c>
      <c r="W827" s="10" t="b">
        <f>IF(参数统计!B827=23,参数统计!C827)</f>
        <v>0</v>
      </c>
      <c r="X827" s="10" t="b">
        <f>IF(参数统计!B827=24,参数统计!C827)</f>
        <v>0</v>
      </c>
      <c r="Y827" s="10" t="b">
        <f>IF(参数统计!B827=25,参数统计!C827)</f>
        <v>0</v>
      </c>
      <c r="Z827" s="10" t="b">
        <f>IF(参数统计!B827=26,参数统计!C827)</f>
        <v>0</v>
      </c>
      <c r="AA827" s="10" t="b">
        <f>IF(参数统计!B827=27,参数统计!C827)</f>
        <v>0</v>
      </c>
      <c r="AB827" s="10" t="b">
        <f>IF(参数统计!B827=28,参数统计!C827)</f>
        <v>0</v>
      </c>
      <c r="AC827" s="10" t="b">
        <f>IF(参数统计!B827=29,参数统计!C827)</f>
        <v>0</v>
      </c>
      <c r="AD827" s="10" t="b">
        <f>IF(参数统计!B827=30,参数统计!C827)</f>
        <v>0</v>
      </c>
    </row>
    <row r="828" spans="1:30">
      <c r="A828" s="10" t="b">
        <f>IF(参数统计!B828=1,参数统计!C828)</f>
        <v>0</v>
      </c>
      <c r="B828" s="10" t="b">
        <f>IF(参数统计!B828=2,参数统计!C828)</f>
        <v>0</v>
      </c>
      <c r="C828" s="10" t="b">
        <f>IF(参数统计!B828=3,参数统计!C828)</f>
        <v>0</v>
      </c>
      <c r="D828" s="10" t="b">
        <f>IF(参数统计!B828=4,参数统计!C828)</f>
        <v>0</v>
      </c>
      <c r="E828" s="10" t="b">
        <f>IF(参数统计!B828=5,参数统计!C828)</f>
        <v>0</v>
      </c>
      <c r="F828" s="10" t="b">
        <f>IF(参数统计!B828=6,参数统计!C828)</f>
        <v>0</v>
      </c>
      <c r="G828" s="10" t="b">
        <f>IF(参数统计!B828=7,参数统计!C828)</f>
        <v>0</v>
      </c>
      <c r="H828" s="10" t="b">
        <f>IF(参数统计!B828=8,参数统计!C828)</f>
        <v>0</v>
      </c>
      <c r="I828" s="10" t="b">
        <f>IF(参数统计!B828=9,参数统计!C828)</f>
        <v>0</v>
      </c>
      <c r="J828" s="10" t="b">
        <f>IF(参数统计!B828=10,参数统计!C828)</f>
        <v>0</v>
      </c>
      <c r="K828" s="10" t="b">
        <f>IF(参数统计!B828=11,参数统计!C828)</f>
        <v>0</v>
      </c>
      <c r="L828" s="10" t="b">
        <f>IF(参数统计!B828=12,参数统计!C828)</f>
        <v>0</v>
      </c>
      <c r="M828" s="10" t="b">
        <f>IF(参数统计!B828=13,参数统计!C828)</f>
        <v>0</v>
      </c>
      <c r="N828" s="10" t="b">
        <f>IF(参数统计!B828=14,参数统计!C828)</f>
        <v>0</v>
      </c>
      <c r="O828" s="10" t="b">
        <f>IF(参数统计!B828=15,参数统计!C828)</f>
        <v>0</v>
      </c>
      <c r="P828" s="10" t="b">
        <f>IF(参数统计!B828=16,参数统计!C828)</f>
        <v>0</v>
      </c>
      <c r="Q828" s="10" t="b">
        <f>IF(参数统计!B828=17,参数统计!C828)</f>
        <v>0</v>
      </c>
      <c r="R828" s="10" t="b">
        <f>IF(参数统计!B828=18,参数统计!C828)</f>
        <v>0</v>
      </c>
      <c r="S828" s="10" t="b">
        <f>IF(参数统计!B828=19,参数统计!C828)</f>
        <v>0</v>
      </c>
      <c r="T828" s="10" t="b">
        <f>IF(参数统计!B828=20,参数统计!C828)</f>
        <v>0</v>
      </c>
      <c r="U828" s="10" t="b">
        <f>IF(参数统计!B828=21,参数统计!C828)</f>
        <v>0</v>
      </c>
      <c r="V828" s="10" t="b">
        <f>IF(参数统计!B828=22,参数统计!C828)</f>
        <v>0</v>
      </c>
      <c r="W828" s="10" t="b">
        <f>IF(参数统计!B828=23,参数统计!C828)</f>
        <v>0</v>
      </c>
      <c r="X828" s="10" t="b">
        <f>IF(参数统计!B828=24,参数统计!C828)</f>
        <v>0</v>
      </c>
      <c r="Y828" s="10" t="b">
        <f>IF(参数统计!B828=25,参数统计!C828)</f>
        <v>0</v>
      </c>
      <c r="Z828" s="10" t="b">
        <f>IF(参数统计!B828=26,参数统计!C828)</f>
        <v>0</v>
      </c>
      <c r="AA828" s="10" t="b">
        <f>IF(参数统计!B828=27,参数统计!C828)</f>
        <v>0</v>
      </c>
      <c r="AB828" s="10" t="b">
        <f>IF(参数统计!B828=28,参数统计!C828)</f>
        <v>0</v>
      </c>
      <c r="AC828" s="10" t="b">
        <f>IF(参数统计!B828=29,参数统计!C828)</f>
        <v>0</v>
      </c>
      <c r="AD828" s="10" t="b">
        <f>IF(参数统计!B828=30,参数统计!C828)</f>
        <v>0</v>
      </c>
    </row>
    <row r="829" spans="1:30">
      <c r="A829" s="10" t="b">
        <f>IF(参数统计!B829=1,参数统计!C829)</f>
        <v>0</v>
      </c>
      <c r="B829" s="10" t="b">
        <f>IF(参数统计!B829=2,参数统计!C829)</f>
        <v>0</v>
      </c>
      <c r="C829" s="10" t="b">
        <f>IF(参数统计!B829=3,参数统计!C829)</f>
        <v>0</v>
      </c>
      <c r="D829" s="10" t="b">
        <f>IF(参数统计!B829=4,参数统计!C829)</f>
        <v>0</v>
      </c>
      <c r="E829" s="10" t="b">
        <f>IF(参数统计!B829=5,参数统计!C829)</f>
        <v>0</v>
      </c>
      <c r="F829" s="10" t="b">
        <f>IF(参数统计!B829=6,参数统计!C829)</f>
        <v>0</v>
      </c>
      <c r="G829" s="10" t="b">
        <f>IF(参数统计!B829=7,参数统计!C829)</f>
        <v>0</v>
      </c>
      <c r="H829" s="10" t="b">
        <f>IF(参数统计!B829=8,参数统计!C829)</f>
        <v>0</v>
      </c>
      <c r="I829" s="10" t="b">
        <f>IF(参数统计!B829=9,参数统计!C829)</f>
        <v>0</v>
      </c>
      <c r="J829" s="10" t="b">
        <f>IF(参数统计!B829=10,参数统计!C829)</f>
        <v>0</v>
      </c>
      <c r="K829" s="10" t="b">
        <f>IF(参数统计!B829=11,参数统计!C829)</f>
        <v>0</v>
      </c>
      <c r="L829" s="10" t="b">
        <f>IF(参数统计!B829=12,参数统计!C829)</f>
        <v>0</v>
      </c>
      <c r="M829" s="10" t="b">
        <f>IF(参数统计!B829=13,参数统计!C829)</f>
        <v>0</v>
      </c>
      <c r="N829" s="10" t="b">
        <f>IF(参数统计!B829=14,参数统计!C829)</f>
        <v>0</v>
      </c>
      <c r="O829" s="10" t="b">
        <f>IF(参数统计!B829=15,参数统计!C829)</f>
        <v>0</v>
      </c>
      <c r="P829" s="10" t="b">
        <f>IF(参数统计!B829=16,参数统计!C829)</f>
        <v>0</v>
      </c>
      <c r="Q829" s="10" t="b">
        <f>IF(参数统计!B829=17,参数统计!C829)</f>
        <v>0</v>
      </c>
      <c r="R829" s="10" t="b">
        <f>IF(参数统计!B829=18,参数统计!C829)</f>
        <v>0</v>
      </c>
      <c r="S829" s="10" t="b">
        <f>IF(参数统计!B829=19,参数统计!C829)</f>
        <v>0</v>
      </c>
      <c r="T829" s="10" t="b">
        <f>IF(参数统计!B829=20,参数统计!C829)</f>
        <v>0</v>
      </c>
      <c r="U829" s="10" t="b">
        <f>IF(参数统计!B829=21,参数统计!C829)</f>
        <v>0</v>
      </c>
      <c r="V829" s="10" t="b">
        <f>IF(参数统计!B829=22,参数统计!C829)</f>
        <v>0</v>
      </c>
      <c r="W829" s="10" t="b">
        <f>IF(参数统计!B829=23,参数统计!C829)</f>
        <v>0</v>
      </c>
      <c r="X829" s="10" t="b">
        <f>IF(参数统计!B829=24,参数统计!C829)</f>
        <v>0</v>
      </c>
      <c r="Y829" s="10" t="b">
        <f>IF(参数统计!B829=25,参数统计!C829)</f>
        <v>0</v>
      </c>
      <c r="Z829" s="10" t="b">
        <f>IF(参数统计!B829=26,参数统计!C829)</f>
        <v>0</v>
      </c>
      <c r="AA829" s="10" t="b">
        <f>IF(参数统计!B829=27,参数统计!C829)</f>
        <v>0</v>
      </c>
      <c r="AB829" s="10" t="b">
        <f>IF(参数统计!B829=28,参数统计!C829)</f>
        <v>0</v>
      </c>
      <c r="AC829" s="10" t="b">
        <f>IF(参数统计!B829=29,参数统计!C829)</f>
        <v>0</v>
      </c>
      <c r="AD829" s="10" t="b">
        <f>IF(参数统计!B829=30,参数统计!C829)</f>
        <v>0</v>
      </c>
    </row>
    <row r="830" spans="1:30">
      <c r="A830" s="10" t="b">
        <f>IF(参数统计!B830=1,参数统计!C830)</f>
        <v>0</v>
      </c>
      <c r="B830" s="10" t="b">
        <f>IF(参数统计!B830=2,参数统计!C830)</f>
        <v>0</v>
      </c>
      <c r="C830" s="10" t="b">
        <f>IF(参数统计!B830=3,参数统计!C830)</f>
        <v>0</v>
      </c>
      <c r="D830" s="10" t="b">
        <f>IF(参数统计!B830=4,参数统计!C830)</f>
        <v>0</v>
      </c>
      <c r="E830" s="10" t="b">
        <f>IF(参数统计!B830=5,参数统计!C830)</f>
        <v>0</v>
      </c>
      <c r="F830" s="10" t="b">
        <f>IF(参数统计!B830=6,参数统计!C830)</f>
        <v>0</v>
      </c>
      <c r="G830" s="10" t="b">
        <f>IF(参数统计!B830=7,参数统计!C830)</f>
        <v>0</v>
      </c>
      <c r="H830" s="10" t="b">
        <f>IF(参数统计!B830=8,参数统计!C830)</f>
        <v>0</v>
      </c>
      <c r="I830" s="10" t="b">
        <f>IF(参数统计!B830=9,参数统计!C830)</f>
        <v>0</v>
      </c>
      <c r="J830" s="10" t="b">
        <f>IF(参数统计!B830=10,参数统计!C830)</f>
        <v>0</v>
      </c>
      <c r="K830" s="10" t="b">
        <f>IF(参数统计!B830=11,参数统计!C830)</f>
        <v>0</v>
      </c>
      <c r="L830" s="10" t="b">
        <f>IF(参数统计!B830=12,参数统计!C830)</f>
        <v>0</v>
      </c>
      <c r="M830" s="10" t="b">
        <f>IF(参数统计!B830=13,参数统计!C830)</f>
        <v>0</v>
      </c>
      <c r="N830" s="10" t="b">
        <f>IF(参数统计!B830=14,参数统计!C830)</f>
        <v>0</v>
      </c>
      <c r="O830" s="10" t="b">
        <f>IF(参数统计!B830=15,参数统计!C830)</f>
        <v>0</v>
      </c>
      <c r="P830" s="10" t="b">
        <f>IF(参数统计!B830=16,参数统计!C830)</f>
        <v>0</v>
      </c>
      <c r="Q830" s="10" t="b">
        <f>IF(参数统计!B830=17,参数统计!C830)</f>
        <v>0</v>
      </c>
      <c r="R830" s="10" t="b">
        <f>IF(参数统计!B830=18,参数统计!C830)</f>
        <v>0</v>
      </c>
      <c r="S830" s="10" t="b">
        <f>IF(参数统计!B830=19,参数统计!C830)</f>
        <v>0</v>
      </c>
      <c r="T830" s="10" t="b">
        <f>IF(参数统计!B830=20,参数统计!C830)</f>
        <v>0</v>
      </c>
      <c r="U830" s="10" t="b">
        <f>IF(参数统计!B830=21,参数统计!C830)</f>
        <v>0</v>
      </c>
      <c r="V830" s="10" t="b">
        <f>IF(参数统计!B830=22,参数统计!C830)</f>
        <v>0</v>
      </c>
      <c r="W830" s="10" t="b">
        <f>IF(参数统计!B830=23,参数统计!C830)</f>
        <v>0</v>
      </c>
      <c r="X830" s="10" t="b">
        <f>IF(参数统计!B830=24,参数统计!C830)</f>
        <v>0</v>
      </c>
      <c r="Y830" s="10" t="b">
        <f>IF(参数统计!B830=25,参数统计!C830)</f>
        <v>0</v>
      </c>
      <c r="Z830" s="10" t="b">
        <f>IF(参数统计!B830=26,参数统计!C830)</f>
        <v>0</v>
      </c>
      <c r="AA830" s="10" t="b">
        <f>IF(参数统计!B830=27,参数统计!C830)</f>
        <v>0</v>
      </c>
      <c r="AB830" s="10" t="b">
        <f>IF(参数统计!B830=28,参数统计!C830)</f>
        <v>0</v>
      </c>
      <c r="AC830" s="10" t="b">
        <f>IF(参数统计!B830=29,参数统计!C830)</f>
        <v>0</v>
      </c>
      <c r="AD830" s="10" t="b">
        <f>IF(参数统计!B830=30,参数统计!C830)</f>
        <v>0</v>
      </c>
    </row>
    <row r="831" spans="1:30">
      <c r="A831" s="10" t="b">
        <f>IF(参数统计!B831=1,参数统计!C831)</f>
        <v>0</v>
      </c>
      <c r="B831" s="10" t="b">
        <f>IF(参数统计!B831=2,参数统计!C831)</f>
        <v>0</v>
      </c>
      <c r="C831" s="10" t="b">
        <f>IF(参数统计!B831=3,参数统计!C831)</f>
        <v>0</v>
      </c>
      <c r="D831" s="10" t="b">
        <f>IF(参数统计!B831=4,参数统计!C831)</f>
        <v>0</v>
      </c>
      <c r="E831" s="10" t="b">
        <f>IF(参数统计!B831=5,参数统计!C831)</f>
        <v>0</v>
      </c>
      <c r="F831" s="10" t="b">
        <f>IF(参数统计!B831=6,参数统计!C831)</f>
        <v>0</v>
      </c>
      <c r="G831" s="10" t="b">
        <f>IF(参数统计!B831=7,参数统计!C831)</f>
        <v>0</v>
      </c>
      <c r="H831" s="10" t="b">
        <f>IF(参数统计!B831=8,参数统计!C831)</f>
        <v>0</v>
      </c>
      <c r="I831" s="10" t="b">
        <f>IF(参数统计!B831=9,参数统计!C831)</f>
        <v>0</v>
      </c>
      <c r="J831" s="10" t="b">
        <f>IF(参数统计!B831=10,参数统计!C831)</f>
        <v>0</v>
      </c>
      <c r="K831" s="10" t="b">
        <f>IF(参数统计!B831=11,参数统计!C831)</f>
        <v>0</v>
      </c>
      <c r="L831" s="10" t="b">
        <f>IF(参数统计!B831=12,参数统计!C831)</f>
        <v>0</v>
      </c>
      <c r="M831" s="10" t="b">
        <f>IF(参数统计!B831=13,参数统计!C831)</f>
        <v>0</v>
      </c>
      <c r="N831" s="10" t="b">
        <f>IF(参数统计!B831=14,参数统计!C831)</f>
        <v>0</v>
      </c>
      <c r="O831" s="10" t="b">
        <f>IF(参数统计!B831=15,参数统计!C831)</f>
        <v>0</v>
      </c>
      <c r="P831" s="10" t="b">
        <f>IF(参数统计!B831=16,参数统计!C831)</f>
        <v>0</v>
      </c>
      <c r="Q831" s="10" t="b">
        <f>IF(参数统计!B831=17,参数统计!C831)</f>
        <v>0</v>
      </c>
      <c r="R831" s="10" t="b">
        <f>IF(参数统计!B831=18,参数统计!C831)</f>
        <v>0</v>
      </c>
      <c r="S831" s="10" t="b">
        <f>IF(参数统计!B831=19,参数统计!C831)</f>
        <v>0</v>
      </c>
      <c r="T831" s="10" t="b">
        <f>IF(参数统计!B831=20,参数统计!C831)</f>
        <v>0</v>
      </c>
      <c r="U831" s="10" t="b">
        <f>IF(参数统计!B831=21,参数统计!C831)</f>
        <v>0</v>
      </c>
      <c r="V831" s="10" t="b">
        <f>IF(参数统计!B831=22,参数统计!C831)</f>
        <v>0</v>
      </c>
      <c r="W831" s="10" t="b">
        <f>IF(参数统计!B831=23,参数统计!C831)</f>
        <v>0</v>
      </c>
      <c r="X831" s="10" t="b">
        <f>IF(参数统计!B831=24,参数统计!C831)</f>
        <v>0</v>
      </c>
      <c r="Y831" s="10" t="b">
        <f>IF(参数统计!B831=25,参数统计!C831)</f>
        <v>0</v>
      </c>
      <c r="Z831" s="10" t="b">
        <f>IF(参数统计!B831=26,参数统计!C831)</f>
        <v>0</v>
      </c>
      <c r="AA831" s="10" t="b">
        <f>IF(参数统计!B831=27,参数统计!C831)</f>
        <v>0</v>
      </c>
      <c r="AB831" s="10" t="b">
        <f>IF(参数统计!B831=28,参数统计!C831)</f>
        <v>0</v>
      </c>
      <c r="AC831" s="10" t="b">
        <f>IF(参数统计!B831=29,参数统计!C831)</f>
        <v>0</v>
      </c>
      <c r="AD831" s="10" t="b">
        <f>IF(参数统计!B831=30,参数统计!C831)</f>
        <v>0</v>
      </c>
    </row>
    <row r="832" spans="1:30">
      <c r="A832" s="10" t="b">
        <f>IF(参数统计!B832=1,参数统计!C832)</f>
        <v>0</v>
      </c>
      <c r="B832" s="10" t="b">
        <f>IF(参数统计!B832=2,参数统计!C832)</f>
        <v>0</v>
      </c>
      <c r="C832" s="10" t="b">
        <f>IF(参数统计!B832=3,参数统计!C832)</f>
        <v>0</v>
      </c>
      <c r="D832" s="10" t="b">
        <f>IF(参数统计!B832=4,参数统计!C832)</f>
        <v>0</v>
      </c>
      <c r="E832" s="10" t="b">
        <f>IF(参数统计!B832=5,参数统计!C832)</f>
        <v>0</v>
      </c>
      <c r="F832" s="10" t="b">
        <f>IF(参数统计!B832=6,参数统计!C832)</f>
        <v>0</v>
      </c>
      <c r="G832" s="10" t="b">
        <f>IF(参数统计!B832=7,参数统计!C832)</f>
        <v>0</v>
      </c>
      <c r="H832" s="10" t="b">
        <f>IF(参数统计!B832=8,参数统计!C832)</f>
        <v>0</v>
      </c>
      <c r="I832" s="10" t="b">
        <f>IF(参数统计!B832=9,参数统计!C832)</f>
        <v>0</v>
      </c>
      <c r="J832" s="10" t="b">
        <f>IF(参数统计!B832=10,参数统计!C832)</f>
        <v>0</v>
      </c>
      <c r="K832" s="10" t="b">
        <f>IF(参数统计!B832=11,参数统计!C832)</f>
        <v>0</v>
      </c>
      <c r="L832" s="10" t="b">
        <f>IF(参数统计!B832=12,参数统计!C832)</f>
        <v>0</v>
      </c>
      <c r="M832" s="10" t="b">
        <f>IF(参数统计!B832=13,参数统计!C832)</f>
        <v>0</v>
      </c>
      <c r="N832" s="10" t="b">
        <f>IF(参数统计!B832=14,参数统计!C832)</f>
        <v>0</v>
      </c>
      <c r="O832" s="10" t="b">
        <f>IF(参数统计!B832=15,参数统计!C832)</f>
        <v>0</v>
      </c>
      <c r="P832" s="10" t="b">
        <f>IF(参数统计!B832=16,参数统计!C832)</f>
        <v>0</v>
      </c>
      <c r="Q832" s="10" t="b">
        <f>IF(参数统计!B832=17,参数统计!C832)</f>
        <v>0</v>
      </c>
      <c r="R832" s="10" t="b">
        <f>IF(参数统计!B832=18,参数统计!C832)</f>
        <v>0</v>
      </c>
      <c r="S832" s="10" t="b">
        <f>IF(参数统计!B832=19,参数统计!C832)</f>
        <v>0</v>
      </c>
      <c r="T832" s="10" t="b">
        <f>IF(参数统计!B832=20,参数统计!C832)</f>
        <v>0</v>
      </c>
      <c r="U832" s="10" t="b">
        <f>IF(参数统计!B832=21,参数统计!C832)</f>
        <v>0</v>
      </c>
      <c r="V832" s="10" t="b">
        <f>IF(参数统计!B832=22,参数统计!C832)</f>
        <v>0</v>
      </c>
      <c r="W832" s="10" t="b">
        <f>IF(参数统计!B832=23,参数统计!C832)</f>
        <v>0</v>
      </c>
      <c r="X832" s="10" t="b">
        <f>IF(参数统计!B832=24,参数统计!C832)</f>
        <v>0</v>
      </c>
      <c r="Y832" s="10" t="b">
        <f>IF(参数统计!B832=25,参数统计!C832)</f>
        <v>0</v>
      </c>
      <c r="Z832" s="10" t="b">
        <f>IF(参数统计!B832=26,参数统计!C832)</f>
        <v>0</v>
      </c>
      <c r="AA832" s="10" t="b">
        <f>IF(参数统计!B832=27,参数统计!C832)</f>
        <v>0</v>
      </c>
      <c r="AB832" s="10" t="b">
        <f>IF(参数统计!B832=28,参数统计!C832)</f>
        <v>0</v>
      </c>
      <c r="AC832" s="10" t="b">
        <f>IF(参数统计!B832=29,参数统计!C832)</f>
        <v>0</v>
      </c>
      <c r="AD832" s="10" t="b">
        <f>IF(参数统计!B832=30,参数统计!C832)</f>
        <v>0</v>
      </c>
    </row>
    <row r="833" spans="1:30">
      <c r="A833" s="10" t="b">
        <f>IF(参数统计!B833=1,参数统计!C833)</f>
        <v>0</v>
      </c>
      <c r="B833" s="10" t="b">
        <f>IF(参数统计!B833=2,参数统计!C833)</f>
        <v>0</v>
      </c>
      <c r="C833" s="10" t="b">
        <f>IF(参数统计!B833=3,参数统计!C833)</f>
        <v>0</v>
      </c>
      <c r="D833" s="10" t="b">
        <f>IF(参数统计!B833=4,参数统计!C833)</f>
        <v>0</v>
      </c>
      <c r="E833" s="10" t="b">
        <f>IF(参数统计!B833=5,参数统计!C833)</f>
        <v>0</v>
      </c>
      <c r="F833" s="10" t="b">
        <f>IF(参数统计!B833=6,参数统计!C833)</f>
        <v>0</v>
      </c>
      <c r="G833" s="10" t="b">
        <f>IF(参数统计!B833=7,参数统计!C833)</f>
        <v>0</v>
      </c>
      <c r="H833" s="10" t="b">
        <f>IF(参数统计!B833=8,参数统计!C833)</f>
        <v>0</v>
      </c>
      <c r="I833" s="10" t="b">
        <f>IF(参数统计!B833=9,参数统计!C833)</f>
        <v>0</v>
      </c>
      <c r="J833" s="10" t="b">
        <f>IF(参数统计!B833=10,参数统计!C833)</f>
        <v>0</v>
      </c>
      <c r="K833" s="10" t="b">
        <f>IF(参数统计!B833=11,参数统计!C833)</f>
        <v>0</v>
      </c>
      <c r="L833" s="10" t="b">
        <f>IF(参数统计!B833=12,参数统计!C833)</f>
        <v>0</v>
      </c>
      <c r="M833" s="10" t="b">
        <f>IF(参数统计!B833=13,参数统计!C833)</f>
        <v>0</v>
      </c>
      <c r="N833" s="10" t="b">
        <f>IF(参数统计!B833=14,参数统计!C833)</f>
        <v>0</v>
      </c>
      <c r="O833" s="10" t="b">
        <f>IF(参数统计!B833=15,参数统计!C833)</f>
        <v>0</v>
      </c>
      <c r="P833" s="10" t="b">
        <f>IF(参数统计!B833=16,参数统计!C833)</f>
        <v>0</v>
      </c>
      <c r="Q833" s="10" t="b">
        <f>IF(参数统计!B833=17,参数统计!C833)</f>
        <v>0</v>
      </c>
      <c r="R833" s="10" t="b">
        <f>IF(参数统计!B833=18,参数统计!C833)</f>
        <v>0</v>
      </c>
      <c r="S833" s="10" t="b">
        <f>IF(参数统计!B833=19,参数统计!C833)</f>
        <v>0</v>
      </c>
      <c r="T833" s="10" t="b">
        <f>IF(参数统计!B833=20,参数统计!C833)</f>
        <v>0</v>
      </c>
      <c r="U833" s="10" t="b">
        <f>IF(参数统计!B833=21,参数统计!C833)</f>
        <v>0</v>
      </c>
      <c r="V833" s="10" t="b">
        <f>IF(参数统计!B833=22,参数统计!C833)</f>
        <v>0</v>
      </c>
      <c r="W833" s="10" t="b">
        <f>IF(参数统计!B833=23,参数统计!C833)</f>
        <v>0</v>
      </c>
      <c r="X833" s="10" t="b">
        <f>IF(参数统计!B833=24,参数统计!C833)</f>
        <v>0</v>
      </c>
      <c r="Y833" s="10" t="b">
        <f>IF(参数统计!B833=25,参数统计!C833)</f>
        <v>0</v>
      </c>
      <c r="Z833" s="10" t="b">
        <f>IF(参数统计!B833=26,参数统计!C833)</f>
        <v>0</v>
      </c>
      <c r="AA833" s="10" t="b">
        <f>IF(参数统计!B833=27,参数统计!C833)</f>
        <v>0</v>
      </c>
      <c r="AB833" s="10" t="b">
        <f>IF(参数统计!B833=28,参数统计!C833)</f>
        <v>0</v>
      </c>
      <c r="AC833" s="10" t="b">
        <f>IF(参数统计!B833=29,参数统计!C833)</f>
        <v>0</v>
      </c>
      <c r="AD833" s="10" t="b">
        <f>IF(参数统计!B833=30,参数统计!C833)</f>
        <v>0</v>
      </c>
    </row>
    <row r="834" spans="1:30">
      <c r="A834" s="10" t="b">
        <f>IF(参数统计!B834=1,参数统计!C834)</f>
        <v>0</v>
      </c>
      <c r="B834" s="10" t="b">
        <f>IF(参数统计!B834=2,参数统计!C834)</f>
        <v>0</v>
      </c>
      <c r="C834" s="10" t="b">
        <f>IF(参数统计!B834=3,参数统计!C834)</f>
        <v>0</v>
      </c>
      <c r="D834" s="10" t="b">
        <f>IF(参数统计!B834=4,参数统计!C834)</f>
        <v>0</v>
      </c>
      <c r="E834" s="10" t="b">
        <f>IF(参数统计!B834=5,参数统计!C834)</f>
        <v>0</v>
      </c>
      <c r="F834" s="10" t="b">
        <f>IF(参数统计!B834=6,参数统计!C834)</f>
        <v>0</v>
      </c>
      <c r="G834" s="10" t="b">
        <f>IF(参数统计!B834=7,参数统计!C834)</f>
        <v>0</v>
      </c>
      <c r="H834" s="10" t="b">
        <f>IF(参数统计!B834=8,参数统计!C834)</f>
        <v>0</v>
      </c>
      <c r="I834" s="10" t="b">
        <f>IF(参数统计!B834=9,参数统计!C834)</f>
        <v>0</v>
      </c>
      <c r="J834" s="10" t="b">
        <f>IF(参数统计!B834=10,参数统计!C834)</f>
        <v>0</v>
      </c>
      <c r="K834" s="10" t="b">
        <f>IF(参数统计!B834=11,参数统计!C834)</f>
        <v>0</v>
      </c>
      <c r="L834" s="10" t="b">
        <f>IF(参数统计!B834=12,参数统计!C834)</f>
        <v>0</v>
      </c>
      <c r="M834" s="10" t="b">
        <f>IF(参数统计!B834=13,参数统计!C834)</f>
        <v>0</v>
      </c>
      <c r="N834" s="10" t="b">
        <f>IF(参数统计!B834=14,参数统计!C834)</f>
        <v>0</v>
      </c>
      <c r="O834" s="10" t="b">
        <f>IF(参数统计!B834=15,参数统计!C834)</f>
        <v>0</v>
      </c>
      <c r="P834" s="10" t="b">
        <f>IF(参数统计!B834=16,参数统计!C834)</f>
        <v>0</v>
      </c>
      <c r="Q834" s="10" t="b">
        <f>IF(参数统计!B834=17,参数统计!C834)</f>
        <v>0</v>
      </c>
      <c r="R834" s="10" t="b">
        <f>IF(参数统计!B834=18,参数统计!C834)</f>
        <v>0</v>
      </c>
      <c r="S834" s="10" t="b">
        <f>IF(参数统计!B834=19,参数统计!C834)</f>
        <v>0</v>
      </c>
      <c r="T834" s="10" t="b">
        <f>IF(参数统计!B834=20,参数统计!C834)</f>
        <v>0</v>
      </c>
      <c r="U834" s="10" t="b">
        <f>IF(参数统计!B834=21,参数统计!C834)</f>
        <v>0</v>
      </c>
      <c r="V834" s="10" t="b">
        <f>IF(参数统计!B834=22,参数统计!C834)</f>
        <v>0</v>
      </c>
      <c r="W834" s="10" t="b">
        <f>IF(参数统计!B834=23,参数统计!C834)</f>
        <v>0</v>
      </c>
      <c r="X834" s="10" t="b">
        <f>IF(参数统计!B834=24,参数统计!C834)</f>
        <v>0</v>
      </c>
      <c r="Y834" s="10" t="b">
        <f>IF(参数统计!B834=25,参数统计!C834)</f>
        <v>0</v>
      </c>
      <c r="Z834" s="10" t="b">
        <f>IF(参数统计!B834=26,参数统计!C834)</f>
        <v>0</v>
      </c>
      <c r="AA834" s="10" t="b">
        <f>IF(参数统计!B834=27,参数统计!C834)</f>
        <v>0</v>
      </c>
      <c r="AB834" s="10" t="b">
        <f>IF(参数统计!B834=28,参数统计!C834)</f>
        <v>0</v>
      </c>
      <c r="AC834" s="10" t="b">
        <f>IF(参数统计!B834=29,参数统计!C834)</f>
        <v>0</v>
      </c>
      <c r="AD834" s="10" t="b">
        <f>IF(参数统计!B834=30,参数统计!C834)</f>
        <v>0</v>
      </c>
    </row>
    <row r="835" spans="1:30">
      <c r="A835" s="10" t="b">
        <f>IF(参数统计!B835=1,参数统计!C835)</f>
        <v>0</v>
      </c>
      <c r="B835" s="10" t="b">
        <f>IF(参数统计!B835=2,参数统计!C835)</f>
        <v>0</v>
      </c>
      <c r="C835" s="10" t="b">
        <f>IF(参数统计!B835=3,参数统计!C835)</f>
        <v>0</v>
      </c>
      <c r="D835" s="10" t="b">
        <f>IF(参数统计!B835=4,参数统计!C835)</f>
        <v>0</v>
      </c>
      <c r="E835" s="10" t="b">
        <f>IF(参数统计!B835=5,参数统计!C835)</f>
        <v>0</v>
      </c>
      <c r="F835" s="10" t="b">
        <f>IF(参数统计!B835=6,参数统计!C835)</f>
        <v>0</v>
      </c>
      <c r="G835" s="10" t="b">
        <f>IF(参数统计!B835=7,参数统计!C835)</f>
        <v>0</v>
      </c>
      <c r="H835" s="10" t="b">
        <f>IF(参数统计!B835=8,参数统计!C835)</f>
        <v>0</v>
      </c>
      <c r="I835" s="10" t="b">
        <f>IF(参数统计!B835=9,参数统计!C835)</f>
        <v>0</v>
      </c>
      <c r="J835" s="10" t="b">
        <f>IF(参数统计!B835=10,参数统计!C835)</f>
        <v>0</v>
      </c>
      <c r="K835" s="10" t="b">
        <f>IF(参数统计!B835=11,参数统计!C835)</f>
        <v>0</v>
      </c>
      <c r="L835" s="10" t="b">
        <f>IF(参数统计!B835=12,参数统计!C835)</f>
        <v>0</v>
      </c>
      <c r="M835" s="10" t="b">
        <f>IF(参数统计!B835=13,参数统计!C835)</f>
        <v>0</v>
      </c>
      <c r="N835" s="10" t="b">
        <f>IF(参数统计!B835=14,参数统计!C835)</f>
        <v>0</v>
      </c>
      <c r="O835" s="10" t="b">
        <f>IF(参数统计!B835=15,参数统计!C835)</f>
        <v>0</v>
      </c>
      <c r="P835" s="10" t="b">
        <f>IF(参数统计!B835=16,参数统计!C835)</f>
        <v>0</v>
      </c>
      <c r="Q835" s="10" t="b">
        <f>IF(参数统计!B835=17,参数统计!C835)</f>
        <v>0</v>
      </c>
      <c r="R835" s="10" t="b">
        <f>IF(参数统计!B835=18,参数统计!C835)</f>
        <v>0</v>
      </c>
      <c r="S835" s="10" t="b">
        <f>IF(参数统计!B835=19,参数统计!C835)</f>
        <v>0</v>
      </c>
      <c r="T835" s="10" t="b">
        <f>IF(参数统计!B835=20,参数统计!C835)</f>
        <v>0</v>
      </c>
      <c r="U835" s="10" t="b">
        <f>IF(参数统计!B835=21,参数统计!C835)</f>
        <v>0</v>
      </c>
      <c r="V835" s="10" t="b">
        <f>IF(参数统计!B835=22,参数统计!C835)</f>
        <v>0</v>
      </c>
      <c r="W835" s="10" t="b">
        <f>IF(参数统计!B835=23,参数统计!C835)</f>
        <v>0</v>
      </c>
      <c r="X835" s="10" t="b">
        <f>IF(参数统计!B835=24,参数统计!C835)</f>
        <v>0</v>
      </c>
      <c r="Y835" s="10" t="b">
        <f>IF(参数统计!B835=25,参数统计!C835)</f>
        <v>0</v>
      </c>
      <c r="Z835" s="10" t="b">
        <f>IF(参数统计!B835=26,参数统计!C835)</f>
        <v>0</v>
      </c>
      <c r="AA835" s="10" t="b">
        <f>IF(参数统计!B835=27,参数统计!C835)</f>
        <v>0</v>
      </c>
      <c r="AB835" s="10" t="b">
        <f>IF(参数统计!B835=28,参数统计!C835)</f>
        <v>0</v>
      </c>
      <c r="AC835" s="10" t="b">
        <f>IF(参数统计!B835=29,参数统计!C835)</f>
        <v>0</v>
      </c>
      <c r="AD835" s="10" t="b">
        <f>IF(参数统计!B835=30,参数统计!C835)</f>
        <v>0</v>
      </c>
    </row>
    <row r="836" spans="1:30">
      <c r="A836" s="10" t="b">
        <f>IF(参数统计!B836=1,参数统计!C836)</f>
        <v>0</v>
      </c>
      <c r="B836" s="10" t="b">
        <f>IF(参数统计!B836=2,参数统计!C836)</f>
        <v>0</v>
      </c>
      <c r="C836" s="10" t="b">
        <f>IF(参数统计!B836=3,参数统计!C836)</f>
        <v>0</v>
      </c>
      <c r="D836" s="10" t="b">
        <f>IF(参数统计!B836=4,参数统计!C836)</f>
        <v>0</v>
      </c>
      <c r="E836" s="10" t="b">
        <f>IF(参数统计!B836=5,参数统计!C836)</f>
        <v>0</v>
      </c>
      <c r="F836" s="10" t="b">
        <f>IF(参数统计!B836=6,参数统计!C836)</f>
        <v>0</v>
      </c>
      <c r="G836" s="10" t="b">
        <f>IF(参数统计!B836=7,参数统计!C836)</f>
        <v>0</v>
      </c>
      <c r="H836" s="10" t="b">
        <f>IF(参数统计!B836=8,参数统计!C836)</f>
        <v>0</v>
      </c>
      <c r="I836" s="10" t="b">
        <f>IF(参数统计!B836=9,参数统计!C836)</f>
        <v>0</v>
      </c>
      <c r="J836" s="10" t="b">
        <f>IF(参数统计!B836=10,参数统计!C836)</f>
        <v>0</v>
      </c>
      <c r="K836" s="10" t="b">
        <f>IF(参数统计!B836=11,参数统计!C836)</f>
        <v>0</v>
      </c>
      <c r="L836" s="10" t="b">
        <f>IF(参数统计!B836=12,参数统计!C836)</f>
        <v>0</v>
      </c>
      <c r="M836" s="10" t="b">
        <f>IF(参数统计!B836=13,参数统计!C836)</f>
        <v>0</v>
      </c>
      <c r="N836" s="10" t="b">
        <f>IF(参数统计!B836=14,参数统计!C836)</f>
        <v>0</v>
      </c>
      <c r="O836" s="10" t="b">
        <f>IF(参数统计!B836=15,参数统计!C836)</f>
        <v>0</v>
      </c>
      <c r="P836" s="10" t="b">
        <f>IF(参数统计!B836=16,参数统计!C836)</f>
        <v>0</v>
      </c>
      <c r="Q836" s="10" t="b">
        <f>IF(参数统计!B836=17,参数统计!C836)</f>
        <v>0</v>
      </c>
      <c r="R836" s="10" t="b">
        <f>IF(参数统计!B836=18,参数统计!C836)</f>
        <v>0</v>
      </c>
      <c r="S836" s="10" t="b">
        <f>IF(参数统计!B836=19,参数统计!C836)</f>
        <v>0</v>
      </c>
      <c r="T836" s="10" t="b">
        <f>IF(参数统计!B836=20,参数统计!C836)</f>
        <v>0</v>
      </c>
      <c r="U836" s="10" t="b">
        <f>IF(参数统计!B836=21,参数统计!C836)</f>
        <v>0</v>
      </c>
      <c r="V836" s="10" t="b">
        <f>IF(参数统计!B836=22,参数统计!C836)</f>
        <v>0</v>
      </c>
      <c r="W836" s="10" t="b">
        <f>IF(参数统计!B836=23,参数统计!C836)</f>
        <v>0</v>
      </c>
      <c r="X836" s="10" t="b">
        <f>IF(参数统计!B836=24,参数统计!C836)</f>
        <v>0</v>
      </c>
      <c r="Y836" s="10" t="b">
        <f>IF(参数统计!B836=25,参数统计!C836)</f>
        <v>0</v>
      </c>
      <c r="Z836" s="10" t="b">
        <f>IF(参数统计!B836=26,参数统计!C836)</f>
        <v>0</v>
      </c>
      <c r="AA836" s="10" t="b">
        <f>IF(参数统计!B836=27,参数统计!C836)</f>
        <v>0</v>
      </c>
      <c r="AB836" s="10" t="b">
        <f>IF(参数统计!B836=28,参数统计!C836)</f>
        <v>0</v>
      </c>
      <c r="AC836" s="10" t="b">
        <f>IF(参数统计!B836=29,参数统计!C836)</f>
        <v>0</v>
      </c>
      <c r="AD836" s="10" t="b">
        <f>IF(参数统计!B836=30,参数统计!C836)</f>
        <v>0</v>
      </c>
    </row>
    <row r="837" spans="1:30">
      <c r="A837" s="10" t="b">
        <f>IF(参数统计!B837=1,参数统计!C837)</f>
        <v>0</v>
      </c>
      <c r="B837" s="10" t="b">
        <f>IF(参数统计!B837=2,参数统计!C837)</f>
        <v>0</v>
      </c>
      <c r="C837" s="10" t="b">
        <f>IF(参数统计!B837=3,参数统计!C837)</f>
        <v>0</v>
      </c>
      <c r="D837" s="10" t="b">
        <f>IF(参数统计!B837=4,参数统计!C837)</f>
        <v>0</v>
      </c>
      <c r="E837" s="10" t="b">
        <f>IF(参数统计!B837=5,参数统计!C837)</f>
        <v>0</v>
      </c>
      <c r="F837" s="10" t="b">
        <f>IF(参数统计!B837=6,参数统计!C837)</f>
        <v>0</v>
      </c>
      <c r="G837" s="10" t="b">
        <f>IF(参数统计!B837=7,参数统计!C837)</f>
        <v>0</v>
      </c>
      <c r="H837" s="10" t="b">
        <f>IF(参数统计!B837=8,参数统计!C837)</f>
        <v>0</v>
      </c>
      <c r="I837" s="10" t="b">
        <f>IF(参数统计!B837=9,参数统计!C837)</f>
        <v>0</v>
      </c>
      <c r="J837" s="10" t="b">
        <f>IF(参数统计!B837=10,参数统计!C837)</f>
        <v>0</v>
      </c>
      <c r="K837" s="10" t="b">
        <f>IF(参数统计!B837=11,参数统计!C837)</f>
        <v>0</v>
      </c>
      <c r="L837" s="10" t="b">
        <f>IF(参数统计!B837=12,参数统计!C837)</f>
        <v>0</v>
      </c>
      <c r="M837" s="10" t="b">
        <f>IF(参数统计!B837=13,参数统计!C837)</f>
        <v>0</v>
      </c>
      <c r="N837" s="10" t="b">
        <f>IF(参数统计!B837=14,参数统计!C837)</f>
        <v>0</v>
      </c>
      <c r="O837" s="10" t="b">
        <f>IF(参数统计!B837=15,参数统计!C837)</f>
        <v>0</v>
      </c>
      <c r="P837" s="10" t="b">
        <f>IF(参数统计!B837=16,参数统计!C837)</f>
        <v>0</v>
      </c>
      <c r="Q837" s="10" t="b">
        <f>IF(参数统计!B837=17,参数统计!C837)</f>
        <v>0</v>
      </c>
      <c r="R837" s="10" t="b">
        <f>IF(参数统计!B837=18,参数统计!C837)</f>
        <v>0</v>
      </c>
      <c r="S837" s="10" t="b">
        <f>IF(参数统计!B837=19,参数统计!C837)</f>
        <v>0</v>
      </c>
      <c r="T837" s="10" t="b">
        <f>IF(参数统计!B837=20,参数统计!C837)</f>
        <v>0</v>
      </c>
      <c r="U837" s="10" t="b">
        <f>IF(参数统计!B837=21,参数统计!C837)</f>
        <v>0</v>
      </c>
      <c r="V837" s="10" t="b">
        <f>IF(参数统计!B837=22,参数统计!C837)</f>
        <v>0</v>
      </c>
      <c r="W837" s="10" t="b">
        <f>IF(参数统计!B837=23,参数统计!C837)</f>
        <v>0</v>
      </c>
      <c r="X837" s="10" t="b">
        <f>IF(参数统计!B837=24,参数统计!C837)</f>
        <v>0</v>
      </c>
      <c r="Y837" s="10" t="b">
        <f>IF(参数统计!B837=25,参数统计!C837)</f>
        <v>0</v>
      </c>
      <c r="Z837" s="10" t="b">
        <f>IF(参数统计!B837=26,参数统计!C837)</f>
        <v>0</v>
      </c>
      <c r="AA837" s="10" t="b">
        <f>IF(参数统计!B837=27,参数统计!C837)</f>
        <v>0</v>
      </c>
      <c r="AB837" s="10" t="b">
        <f>IF(参数统计!B837=28,参数统计!C837)</f>
        <v>0</v>
      </c>
      <c r="AC837" s="10" t="b">
        <f>IF(参数统计!B837=29,参数统计!C837)</f>
        <v>0</v>
      </c>
      <c r="AD837" s="10" t="b">
        <f>IF(参数统计!B837=30,参数统计!C837)</f>
        <v>0</v>
      </c>
    </row>
    <row r="838" spans="1:30">
      <c r="A838" s="10" t="b">
        <f>IF(参数统计!B838=1,参数统计!C838)</f>
        <v>0</v>
      </c>
      <c r="B838" s="10" t="b">
        <f>IF(参数统计!B838=2,参数统计!C838)</f>
        <v>0</v>
      </c>
      <c r="C838" s="10" t="b">
        <f>IF(参数统计!B838=3,参数统计!C838)</f>
        <v>0</v>
      </c>
      <c r="D838" s="10" t="b">
        <f>IF(参数统计!B838=4,参数统计!C838)</f>
        <v>0</v>
      </c>
      <c r="E838" s="10" t="b">
        <f>IF(参数统计!B838=5,参数统计!C838)</f>
        <v>0</v>
      </c>
      <c r="F838" s="10" t="b">
        <f>IF(参数统计!B838=6,参数统计!C838)</f>
        <v>0</v>
      </c>
      <c r="G838" s="10" t="b">
        <f>IF(参数统计!B838=7,参数统计!C838)</f>
        <v>0</v>
      </c>
      <c r="H838" s="10" t="b">
        <f>IF(参数统计!B838=8,参数统计!C838)</f>
        <v>0</v>
      </c>
      <c r="I838" s="10" t="b">
        <f>IF(参数统计!B838=9,参数统计!C838)</f>
        <v>0</v>
      </c>
      <c r="J838" s="10" t="b">
        <f>IF(参数统计!B838=10,参数统计!C838)</f>
        <v>0</v>
      </c>
      <c r="K838" s="10" t="b">
        <f>IF(参数统计!B838=11,参数统计!C838)</f>
        <v>0</v>
      </c>
      <c r="L838" s="10" t="b">
        <f>IF(参数统计!B838=12,参数统计!C838)</f>
        <v>0</v>
      </c>
      <c r="M838" s="10" t="b">
        <f>IF(参数统计!B838=13,参数统计!C838)</f>
        <v>0</v>
      </c>
      <c r="N838" s="10" t="b">
        <f>IF(参数统计!B838=14,参数统计!C838)</f>
        <v>0</v>
      </c>
      <c r="O838" s="10" t="b">
        <f>IF(参数统计!B838=15,参数统计!C838)</f>
        <v>0</v>
      </c>
      <c r="P838" s="10" t="b">
        <f>IF(参数统计!B838=16,参数统计!C838)</f>
        <v>0</v>
      </c>
      <c r="Q838" s="10" t="b">
        <f>IF(参数统计!B838=17,参数统计!C838)</f>
        <v>0</v>
      </c>
      <c r="R838" s="10" t="b">
        <f>IF(参数统计!B838=18,参数统计!C838)</f>
        <v>0</v>
      </c>
      <c r="S838" s="10" t="b">
        <f>IF(参数统计!B838=19,参数统计!C838)</f>
        <v>0</v>
      </c>
      <c r="T838" s="10" t="b">
        <f>IF(参数统计!B838=20,参数统计!C838)</f>
        <v>0</v>
      </c>
      <c r="U838" s="10" t="b">
        <f>IF(参数统计!B838=21,参数统计!C838)</f>
        <v>0</v>
      </c>
      <c r="V838" s="10" t="b">
        <f>IF(参数统计!B838=22,参数统计!C838)</f>
        <v>0</v>
      </c>
      <c r="W838" s="10" t="b">
        <f>IF(参数统计!B838=23,参数统计!C838)</f>
        <v>0</v>
      </c>
      <c r="X838" s="10" t="b">
        <f>IF(参数统计!B838=24,参数统计!C838)</f>
        <v>0</v>
      </c>
      <c r="Y838" s="10" t="b">
        <f>IF(参数统计!B838=25,参数统计!C838)</f>
        <v>0</v>
      </c>
      <c r="Z838" s="10" t="b">
        <f>IF(参数统计!B838=26,参数统计!C838)</f>
        <v>0</v>
      </c>
      <c r="AA838" s="10" t="b">
        <f>IF(参数统计!B838=27,参数统计!C838)</f>
        <v>0</v>
      </c>
      <c r="AB838" s="10" t="b">
        <f>IF(参数统计!B838=28,参数统计!C838)</f>
        <v>0</v>
      </c>
      <c r="AC838" s="10" t="b">
        <f>IF(参数统计!B838=29,参数统计!C838)</f>
        <v>0</v>
      </c>
      <c r="AD838" s="10" t="b">
        <f>IF(参数统计!B838=30,参数统计!C838)</f>
        <v>0</v>
      </c>
    </row>
    <row r="839" spans="1:30">
      <c r="A839" s="10" t="b">
        <f>IF(参数统计!B839=1,参数统计!C839)</f>
        <v>0</v>
      </c>
      <c r="B839" s="10" t="b">
        <f>IF(参数统计!B839=2,参数统计!C839)</f>
        <v>0</v>
      </c>
      <c r="C839" s="10" t="b">
        <f>IF(参数统计!B839=3,参数统计!C839)</f>
        <v>0</v>
      </c>
      <c r="D839" s="10" t="b">
        <f>IF(参数统计!B839=4,参数统计!C839)</f>
        <v>0</v>
      </c>
      <c r="E839" s="10" t="b">
        <f>IF(参数统计!B839=5,参数统计!C839)</f>
        <v>0</v>
      </c>
      <c r="F839" s="10" t="b">
        <f>IF(参数统计!B839=6,参数统计!C839)</f>
        <v>0</v>
      </c>
      <c r="G839" s="10" t="b">
        <f>IF(参数统计!B839=7,参数统计!C839)</f>
        <v>0</v>
      </c>
      <c r="H839" s="10" t="b">
        <f>IF(参数统计!B839=8,参数统计!C839)</f>
        <v>0</v>
      </c>
      <c r="I839" s="10" t="b">
        <f>IF(参数统计!B839=9,参数统计!C839)</f>
        <v>0</v>
      </c>
      <c r="J839" s="10" t="b">
        <f>IF(参数统计!B839=10,参数统计!C839)</f>
        <v>0</v>
      </c>
      <c r="K839" s="10" t="b">
        <f>IF(参数统计!B839=11,参数统计!C839)</f>
        <v>0</v>
      </c>
      <c r="L839" s="10" t="b">
        <f>IF(参数统计!B839=12,参数统计!C839)</f>
        <v>0</v>
      </c>
      <c r="M839" s="10" t="b">
        <f>IF(参数统计!B839=13,参数统计!C839)</f>
        <v>0</v>
      </c>
      <c r="N839" s="10" t="b">
        <f>IF(参数统计!B839=14,参数统计!C839)</f>
        <v>0</v>
      </c>
      <c r="O839" s="10" t="b">
        <f>IF(参数统计!B839=15,参数统计!C839)</f>
        <v>0</v>
      </c>
      <c r="P839" s="10" t="b">
        <f>IF(参数统计!B839=16,参数统计!C839)</f>
        <v>0</v>
      </c>
      <c r="Q839" s="10" t="b">
        <f>IF(参数统计!B839=17,参数统计!C839)</f>
        <v>0</v>
      </c>
      <c r="R839" s="10" t="b">
        <f>IF(参数统计!B839=18,参数统计!C839)</f>
        <v>0</v>
      </c>
      <c r="S839" s="10" t="b">
        <f>IF(参数统计!B839=19,参数统计!C839)</f>
        <v>0</v>
      </c>
      <c r="T839" s="10" t="b">
        <f>IF(参数统计!B839=20,参数统计!C839)</f>
        <v>0</v>
      </c>
      <c r="U839" s="10" t="b">
        <f>IF(参数统计!B839=21,参数统计!C839)</f>
        <v>0</v>
      </c>
      <c r="V839" s="10" t="b">
        <f>IF(参数统计!B839=22,参数统计!C839)</f>
        <v>0</v>
      </c>
      <c r="W839" s="10" t="b">
        <f>IF(参数统计!B839=23,参数统计!C839)</f>
        <v>0</v>
      </c>
      <c r="X839" s="10" t="b">
        <f>IF(参数统计!B839=24,参数统计!C839)</f>
        <v>0</v>
      </c>
      <c r="Y839" s="10" t="b">
        <f>IF(参数统计!B839=25,参数统计!C839)</f>
        <v>0</v>
      </c>
      <c r="Z839" s="10" t="b">
        <f>IF(参数统计!B839=26,参数统计!C839)</f>
        <v>0</v>
      </c>
      <c r="AA839" s="10" t="b">
        <f>IF(参数统计!B839=27,参数统计!C839)</f>
        <v>0</v>
      </c>
      <c r="AB839" s="10" t="b">
        <f>IF(参数统计!B839=28,参数统计!C839)</f>
        <v>0</v>
      </c>
      <c r="AC839" s="10" t="b">
        <f>IF(参数统计!B839=29,参数统计!C839)</f>
        <v>0</v>
      </c>
      <c r="AD839" s="10" t="b">
        <f>IF(参数统计!B839=30,参数统计!C839)</f>
        <v>0</v>
      </c>
    </row>
    <row r="840" spans="1:30">
      <c r="A840" s="10" t="b">
        <f>IF(参数统计!B840=1,参数统计!C840)</f>
        <v>0</v>
      </c>
      <c r="B840" s="10" t="b">
        <f>IF(参数统计!B840=2,参数统计!C840)</f>
        <v>0</v>
      </c>
      <c r="C840" s="10" t="b">
        <f>IF(参数统计!B840=3,参数统计!C840)</f>
        <v>0</v>
      </c>
      <c r="D840" s="10" t="b">
        <f>IF(参数统计!B840=4,参数统计!C840)</f>
        <v>0</v>
      </c>
      <c r="E840" s="10" t="b">
        <f>IF(参数统计!B840=5,参数统计!C840)</f>
        <v>0</v>
      </c>
      <c r="F840" s="10" t="b">
        <f>IF(参数统计!B840=6,参数统计!C840)</f>
        <v>0</v>
      </c>
      <c r="G840" s="10" t="b">
        <f>IF(参数统计!B840=7,参数统计!C840)</f>
        <v>0</v>
      </c>
      <c r="H840" s="10" t="b">
        <f>IF(参数统计!B840=8,参数统计!C840)</f>
        <v>0</v>
      </c>
      <c r="I840" s="10" t="b">
        <f>IF(参数统计!B840=9,参数统计!C840)</f>
        <v>0</v>
      </c>
      <c r="J840" s="10" t="b">
        <f>IF(参数统计!B840=10,参数统计!C840)</f>
        <v>0</v>
      </c>
      <c r="K840" s="10" t="b">
        <f>IF(参数统计!B840=11,参数统计!C840)</f>
        <v>0</v>
      </c>
      <c r="L840" s="10" t="b">
        <f>IF(参数统计!B840=12,参数统计!C840)</f>
        <v>0</v>
      </c>
      <c r="M840" s="10" t="b">
        <f>IF(参数统计!B840=13,参数统计!C840)</f>
        <v>0</v>
      </c>
      <c r="N840" s="10" t="b">
        <f>IF(参数统计!B840=14,参数统计!C840)</f>
        <v>0</v>
      </c>
      <c r="O840" s="10" t="b">
        <f>IF(参数统计!B840=15,参数统计!C840)</f>
        <v>0</v>
      </c>
      <c r="P840" s="10" t="b">
        <f>IF(参数统计!B840=16,参数统计!C840)</f>
        <v>0</v>
      </c>
      <c r="Q840" s="10" t="b">
        <f>IF(参数统计!B840=17,参数统计!C840)</f>
        <v>0</v>
      </c>
      <c r="R840" s="10" t="b">
        <f>IF(参数统计!B840=18,参数统计!C840)</f>
        <v>0</v>
      </c>
      <c r="S840" s="10" t="b">
        <f>IF(参数统计!B840=19,参数统计!C840)</f>
        <v>0</v>
      </c>
      <c r="T840" s="10" t="b">
        <f>IF(参数统计!B840=20,参数统计!C840)</f>
        <v>0</v>
      </c>
      <c r="U840" s="10" t="b">
        <f>IF(参数统计!B840=21,参数统计!C840)</f>
        <v>0</v>
      </c>
      <c r="V840" s="10" t="b">
        <f>IF(参数统计!B840=22,参数统计!C840)</f>
        <v>0</v>
      </c>
      <c r="W840" s="10" t="b">
        <f>IF(参数统计!B840=23,参数统计!C840)</f>
        <v>0</v>
      </c>
      <c r="X840" s="10" t="b">
        <f>IF(参数统计!B840=24,参数统计!C840)</f>
        <v>0</v>
      </c>
      <c r="Y840" s="10" t="b">
        <f>IF(参数统计!B840=25,参数统计!C840)</f>
        <v>0</v>
      </c>
      <c r="Z840" s="10" t="b">
        <f>IF(参数统计!B840=26,参数统计!C840)</f>
        <v>0</v>
      </c>
      <c r="AA840" s="10" t="b">
        <f>IF(参数统计!B840=27,参数统计!C840)</f>
        <v>0</v>
      </c>
      <c r="AB840" s="10" t="b">
        <f>IF(参数统计!B840=28,参数统计!C840)</f>
        <v>0</v>
      </c>
      <c r="AC840" s="10" t="b">
        <f>IF(参数统计!B840=29,参数统计!C840)</f>
        <v>0</v>
      </c>
      <c r="AD840" s="10" t="b">
        <f>IF(参数统计!B840=30,参数统计!C840)</f>
        <v>0</v>
      </c>
    </row>
    <row r="841" spans="1:30">
      <c r="A841" s="10" t="b">
        <f>IF(参数统计!B841=1,参数统计!C841)</f>
        <v>0</v>
      </c>
      <c r="B841" s="10" t="b">
        <f>IF(参数统计!B841=2,参数统计!C841)</f>
        <v>0</v>
      </c>
      <c r="C841" s="10" t="b">
        <f>IF(参数统计!B841=3,参数统计!C841)</f>
        <v>0</v>
      </c>
      <c r="D841" s="10" t="b">
        <f>IF(参数统计!B841=4,参数统计!C841)</f>
        <v>0</v>
      </c>
      <c r="E841" s="10" t="b">
        <f>IF(参数统计!B841=5,参数统计!C841)</f>
        <v>0</v>
      </c>
      <c r="F841" s="10" t="b">
        <f>IF(参数统计!B841=6,参数统计!C841)</f>
        <v>0</v>
      </c>
      <c r="G841" s="10" t="b">
        <f>IF(参数统计!B841=7,参数统计!C841)</f>
        <v>0</v>
      </c>
      <c r="H841" s="10" t="b">
        <f>IF(参数统计!B841=8,参数统计!C841)</f>
        <v>0</v>
      </c>
      <c r="I841" s="10" t="b">
        <f>IF(参数统计!B841=9,参数统计!C841)</f>
        <v>0</v>
      </c>
      <c r="J841" s="10" t="b">
        <f>IF(参数统计!B841=10,参数统计!C841)</f>
        <v>0</v>
      </c>
      <c r="K841" s="10" t="b">
        <f>IF(参数统计!B841=11,参数统计!C841)</f>
        <v>0</v>
      </c>
      <c r="L841" s="10" t="b">
        <f>IF(参数统计!B841=12,参数统计!C841)</f>
        <v>0</v>
      </c>
      <c r="M841" s="10" t="b">
        <f>IF(参数统计!B841=13,参数统计!C841)</f>
        <v>0</v>
      </c>
      <c r="N841" s="10" t="b">
        <f>IF(参数统计!B841=14,参数统计!C841)</f>
        <v>0</v>
      </c>
      <c r="O841" s="10" t="b">
        <f>IF(参数统计!B841=15,参数统计!C841)</f>
        <v>0</v>
      </c>
      <c r="P841" s="10" t="b">
        <f>IF(参数统计!B841=16,参数统计!C841)</f>
        <v>0</v>
      </c>
      <c r="Q841" s="10" t="b">
        <f>IF(参数统计!B841=17,参数统计!C841)</f>
        <v>0</v>
      </c>
      <c r="R841" s="10" t="b">
        <f>IF(参数统计!B841=18,参数统计!C841)</f>
        <v>0</v>
      </c>
      <c r="S841" s="10" t="b">
        <f>IF(参数统计!B841=19,参数统计!C841)</f>
        <v>0</v>
      </c>
      <c r="T841" s="10" t="b">
        <f>IF(参数统计!B841=20,参数统计!C841)</f>
        <v>0</v>
      </c>
      <c r="U841" s="10" t="b">
        <f>IF(参数统计!B841=21,参数统计!C841)</f>
        <v>0</v>
      </c>
      <c r="V841" s="10" t="b">
        <f>IF(参数统计!B841=22,参数统计!C841)</f>
        <v>0</v>
      </c>
      <c r="W841" s="10" t="b">
        <f>IF(参数统计!B841=23,参数统计!C841)</f>
        <v>0</v>
      </c>
      <c r="X841" s="10" t="b">
        <f>IF(参数统计!B841=24,参数统计!C841)</f>
        <v>0</v>
      </c>
      <c r="Y841" s="10" t="b">
        <f>IF(参数统计!B841=25,参数统计!C841)</f>
        <v>0</v>
      </c>
      <c r="Z841" s="10" t="b">
        <f>IF(参数统计!B841=26,参数统计!C841)</f>
        <v>0</v>
      </c>
      <c r="AA841" s="10" t="b">
        <f>IF(参数统计!B841=27,参数统计!C841)</f>
        <v>0</v>
      </c>
      <c r="AB841" s="10" t="b">
        <f>IF(参数统计!B841=28,参数统计!C841)</f>
        <v>0</v>
      </c>
      <c r="AC841" s="10" t="b">
        <f>IF(参数统计!B841=29,参数统计!C841)</f>
        <v>0</v>
      </c>
      <c r="AD841" s="10" t="b">
        <f>IF(参数统计!B841=30,参数统计!C841)</f>
        <v>0</v>
      </c>
    </row>
    <row r="842" spans="1:30">
      <c r="A842" s="10" t="b">
        <f>IF(参数统计!B842=1,参数统计!C842)</f>
        <v>0</v>
      </c>
      <c r="B842" s="10" t="b">
        <f>IF(参数统计!B842=2,参数统计!C842)</f>
        <v>0</v>
      </c>
      <c r="C842" s="10" t="b">
        <f>IF(参数统计!B842=3,参数统计!C842)</f>
        <v>0</v>
      </c>
      <c r="D842" s="10" t="b">
        <f>IF(参数统计!B842=4,参数统计!C842)</f>
        <v>0</v>
      </c>
      <c r="E842" s="10" t="b">
        <f>IF(参数统计!B842=5,参数统计!C842)</f>
        <v>0</v>
      </c>
      <c r="F842" s="10" t="b">
        <f>IF(参数统计!B842=6,参数统计!C842)</f>
        <v>0</v>
      </c>
      <c r="G842" s="10" t="b">
        <f>IF(参数统计!B842=7,参数统计!C842)</f>
        <v>0</v>
      </c>
      <c r="H842" s="10" t="b">
        <f>IF(参数统计!B842=8,参数统计!C842)</f>
        <v>0</v>
      </c>
      <c r="I842" s="10" t="b">
        <f>IF(参数统计!B842=9,参数统计!C842)</f>
        <v>0</v>
      </c>
      <c r="J842" s="10" t="b">
        <f>IF(参数统计!B842=10,参数统计!C842)</f>
        <v>0</v>
      </c>
      <c r="K842" s="10" t="b">
        <f>IF(参数统计!B842=11,参数统计!C842)</f>
        <v>0</v>
      </c>
      <c r="L842" s="10" t="b">
        <f>IF(参数统计!B842=12,参数统计!C842)</f>
        <v>0</v>
      </c>
      <c r="M842" s="10" t="b">
        <f>IF(参数统计!B842=13,参数统计!C842)</f>
        <v>0</v>
      </c>
      <c r="N842" s="10" t="b">
        <f>IF(参数统计!B842=14,参数统计!C842)</f>
        <v>0</v>
      </c>
      <c r="O842" s="10" t="b">
        <f>IF(参数统计!B842=15,参数统计!C842)</f>
        <v>0</v>
      </c>
      <c r="P842" s="10" t="b">
        <f>IF(参数统计!B842=16,参数统计!C842)</f>
        <v>0</v>
      </c>
      <c r="Q842" s="10" t="b">
        <f>IF(参数统计!B842=17,参数统计!C842)</f>
        <v>0</v>
      </c>
      <c r="R842" s="10" t="b">
        <f>IF(参数统计!B842=18,参数统计!C842)</f>
        <v>0</v>
      </c>
      <c r="S842" s="10" t="b">
        <f>IF(参数统计!B842=19,参数统计!C842)</f>
        <v>0</v>
      </c>
      <c r="T842" s="10" t="b">
        <f>IF(参数统计!B842=20,参数统计!C842)</f>
        <v>0</v>
      </c>
      <c r="U842" s="10" t="b">
        <f>IF(参数统计!B842=21,参数统计!C842)</f>
        <v>0</v>
      </c>
      <c r="V842" s="10" t="b">
        <f>IF(参数统计!B842=22,参数统计!C842)</f>
        <v>0</v>
      </c>
      <c r="W842" s="10" t="b">
        <f>IF(参数统计!B842=23,参数统计!C842)</f>
        <v>0</v>
      </c>
      <c r="X842" s="10" t="b">
        <f>IF(参数统计!B842=24,参数统计!C842)</f>
        <v>0</v>
      </c>
      <c r="Y842" s="10" t="b">
        <f>IF(参数统计!B842=25,参数统计!C842)</f>
        <v>0</v>
      </c>
      <c r="Z842" s="10" t="b">
        <f>IF(参数统计!B842=26,参数统计!C842)</f>
        <v>0</v>
      </c>
      <c r="AA842" s="10" t="b">
        <f>IF(参数统计!B842=27,参数统计!C842)</f>
        <v>0</v>
      </c>
      <c r="AB842" s="10" t="b">
        <f>IF(参数统计!B842=28,参数统计!C842)</f>
        <v>0</v>
      </c>
      <c r="AC842" s="10" t="b">
        <f>IF(参数统计!B842=29,参数统计!C842)</f>
        <v>0</v>
      </c>
      <c r="AD842" s="10" t="b">
        <f>IF(参数统计!B842=30,参数统计!C842)</f>
        <v>0</v>
      </c>
    </row>
    <row r="843" spans="1:30">
      <c r="A843" s="10" t="b">
        <f>IF(参数统计!B843=1,参数统计!C843)</f>
        <v>0</v>
      </c>
      <c r="B843" s="10" t="b">
        <f>IF(参数统计!B843=2,参数统计!C843)</f>
        <v>0</v>
      </c>
      <c r="C843" s="10" t="b">
        <f>IF(参数统计!B843=3,参数统计!C843)</f>
        <v>0</v>
      </c>
      <c r="D843" s="10" t="b">
        <f>IF(参数统计!B843=4,参数统计!C843)</f>
        <v>0</v>
      </c>
      <c r="E843" s="10" t="b">
        <f>IF(参数统计!B843=5,参数统计!C843)</f>
        <v>0</v>
      </c>
      <c r="F843" s="10" t="b">
        <f>IF(参数统计!B843=6,参数统计!C843)</f>
        <v>0</v>
      </c>
      <c r="G843" s="10" t="b">
        <f>IF(参数统计!B843=7,参数统计!C843)</f>
        <v>0</v>
      </c>
      <c r="H843" s="10" t="b">
        <f>IF(参数统计!B843=8,参数统计!C843)</f>
        <v>0</v>
      </c>
      <c r="I843" s="10" t="b">
        <f>IF(参数统计!B843=9,参数统计!C843)</f>
        <v>0</v>
      </c>
      <c r="J843" s="10" t="b">
        <f>IF(参数统计!B843=10,参数统计!C843)</f>
        <v>0</v>
      </c>
      <c r="K843" s="10" t="b">
        <f>IF(参数统计!B843=11,参数统计!C843)</f>
        <v>0</v>
      </c>
      <c r="L843" s="10" t="b">
        <f>IF(参数统计!B843=12,参数统计!C843)</f>
        <v>0</v>
      </c>
      <c r="M843" s="10" t="b">
        <f>IF(参数统计!B843=13,参数统计!C843)</f>
        <v>0</v>
      </c>
      <c r="N843" s="10" t="b">
        <f>IF(参数统计!B843=14,参数统计!C843)</f>
        <v>0</v>
      </c>
      <c r="O843" s="10" t="b">
        <f>IF(参数统计!B843=15,参数统计!C843)</f>
        <v>0</v>
      </c>
      <c r="P843" s="10" t="b">
        <f>IF(参数统计!B843=16,参数统计!C843)</f>
        <v>0</v>
      </c>
      <c r="Q843" s="10" t="b">
        <f>IF(参数统计!B843=17,参数统计!C843)</f>
        <v>0</v>
      </c>
      <c r="R843" s="10" t="b">
        <f>IF(参数统计!B843=18,参数统计!C843)</f>
        <v>0</v>
      </c>
      <c r="S843" s="10" t="b">
        <f>IF(参数统计!B843=19,参数统计!C843)</f>
        <v>0</v>
      </c>
      <c r="T843" s="10" t="b">
        <f>IF(参数统计!B843=20,参数统计!C843)</f>
        <v>0</v>
      </c>
      <c r="U843" s="10" t="b">
        <f>IF(参数统计!B843=21,参数统计!C843)</f>
        <v>0</v>
      </c>
      <c r="V843" s="10" t="b">
        <f>IF(参数统计!B843=22,参数统计!C843)</f>
        <v>0</v>
      </c>
      <c r="W843" s="10" t="b">
        <f>IF(参数统计!B843=23,参数统计!C843)</f>
        <v>0</v>
      </c>
      <c r="X843" s="10" t="b">
        <f>IF(参数统计!B843=24,参数统计!C843)</f>
        <v>0</v>
      </c>
      <c r="Y843" s="10" t="b">
        <f>IF(参数统计!B843=25,参数统计!C843)</f>
        <v>0</v>
      </c>
      <c r="Z843" s="10" t="b">
        <f>IF(参数统计!B843=26,参数统计!C843)</f>
        <v>0</v>
      </c>
      <c r="AA843" s="10" t="b">
        <f>IF(参数统计!B843=27,参数统计!C843)</f>
        <v>0</v>
      </c>
      <c r="AB843" s="10" t="b">
        <f>IF(参数统计!B843=28,参数统计!C843)</f>
        <v>0</v>
      </c>
      <c r="AC843" s="10" t="b">
        <f>IF(参数统计!B843=29,参数统计!C843)</f>
        <v>0</v>
      </c>
      <c r="AD843" s="10" t="b">
        <f>IF(参数统计!B843=30,参数统计!C843)</f>
        <v>0</v>
      </c>
    </row>
    <row r="844" spans="1:30">
      <c r="A844" s="10" t="b">
        <f>IF(参数统计!B844=1,参数统计!C844)</f>
        <v>0</v>
      </c>
      <c r="B844" s="10" t="b">
        <f>IF(参数统计!B844=2,参数统计!C844)</f>
        <v>0</v>
      </c>
      <c r="C844" s="10" t="b">
        <f>IF(参数统计!B844=3,参数统计!C844)</f>
        <v>0</v>
      </c>
      <c r="D844" s="10" t="b">
        <f>IF(参数统计!B844=4,参数统计!C844)</f>
        <v>0</v>
      </c>
      <c r="E844" s="10" t="b">
        <f>IF(参数统计!B844=5,参数统计!C844)</f>
        <v>0</v>
      </c>
      <c r="F844" s="10" t="b">
        <f>IF(参数统计!B844=6,参数统计!C844)</f>
        <v>0</v>
      </c>
      <c r="G844" s="10" t="b">
        <f>IF(参数统计!B844=7,参数统计!C844)</f>
        <v>0</v>
      </c>
      <c r="H844" s="10" t="b">
        <f>IF(参数统计!B844=8,参数统计!C844)</f>
        <v>0</v>
      </c>
      <c r="I844" s="10" t="b">
        <f>IF(参数统计!B844=9,参数统计!C844)</f>
        <v>0</v>
      </c>
      <c r="J844" s="10" t="b">
        <f>IF(参数统计!B844=10,参数统计!C844)</f>
        <v>0</v>
      </c>
      <c r="K844" s="10" t="b">
        <f>IF(参数统计!B844=11,参数统计!C844)</f>
        <v>0</v>
      </c>
      <c r="L844" s="10" t="b">
        <f>IF(参数统计!B844=12,参数统计!C844)</f>
        <v>0</v>
      </c>
      <c r="M844" s="10" t="b">
        <f>IF(参数统计!B844=13,参数统计!C844)</f>
        <v>0</v>
      </c>
      <c r="N844" s="10" t="b">
        <f>IF(参数统计!B844=14,参数统计!C844)</f>
        <v>0</v>
      </c>
      <c r="O844" s="10" t="b">
        <f>IF(参数统计!B844=15,参数统计!C844)</f>
        <v>0</v>
      </c>
      <c r="P844" s="10" t="b">
        <f>IF(参数统计!B844=16,参数统计!C844)</f>
        <v>0</v>
      </c>
      <c r="Q844" s="10" t="b">
        <f>IF(参数统计!B844=17,参数统计!C844)</f>
        <v>0</v>
      </c>
      <c r="R844" s="10" t="b">
        <f>IF(参数统计!B844=18,参数统计!C844)</f>
        <v>0</v>
      </c>
      <c r="S844" s="10" t="b">
        <f>IF(参数统计!B844=19,参数统计!C844)</f>
        <v>0</v>
      </c>
      <c r="T844" s="10" t="b">
        <f>IF(参数统计!B844=20,参数统计!C844)</f>
        <v>0</v>
      </c>
      <c r="U844" s="10" t="b">
        <f>IF(参数统计!B844=21,参数统计!C844)</f>
        <v>0</v>
      </c>
      <c r="V844" s="10" t="b">
        <f>IF(参数统计!B844=22,参数统计!C844)</f>
        <v>0</v>
      </c>
      <c r="W844" s="10" t="b">
        <f>IF(参数统计!B844=23,参数统计!C844)</f>
        <v>0</v>
      </c>
      <c r="X844" s="10" t="b">
        <f>IF(参数统计!B844=24,参数统计!C844)</f>
        <v>0</v>
      </c>
      <c r="Y844" s="10" t="b">
        <f>IF(参数统计!B844=25,参数统计!C844)</f>
        <v>0</v>
      </c>
      <c r="Z844" s="10" t="b">
        <f>IF(参数统计!B844=26,参数统计!C844)</f>
        <v>0</v>
      </c>
      <c r="AA844" s="10" t="b">
        <f>IF(参数统计!B844=27,参数统计!C844)</f>
        <v>0</v>
      </c>
      <c r="AB844" s="10" t="b">
        <f>IF(参数统计!B844=28,参数统计!C844)</f>
        <v>0</v>
      </c>
      <c r="AC844" s="10" t="b">
        <f>IF(参数统计!B844=29,参数统计!C844)</f>
        <v>0</v>
      </c>
      <c r="AD844" s="10" t="b">
        <f>IF(参数统计!B844=30,参数统计!C844)</f>
        <v>0</v>
      </c>
    </row>
    <row r="845" spans="1:30">
      <c r="A845" s="10" t="b">
        <f>IF(参数统计!B845=1,参数统计!C845)</f>
        <v>0</v>
      </c>
      <c r="B845" s="10" t="b">
        <f>IF(参数统计!B845=2,参数统计!C845)</f>
        <v>0</v>
      </c>
      <c r="C845" s="10" t="b">
        <f>IF(参数统计!B845=3,参数统计!C845)</f>
        <v>0</v>
      </c>
      <c r="D845" s="10" t="b">
        <f>IF(参数统计!B845=4,参数统计!C845)</f>
        <v>0</v>
      </c>
      <c r="E845" s="10" t="b">
        <f>IF(参数统计!B845=5,参数统计!C845)</f>
        <v>0</v>
      </c>
      <c r="F845" s="10" t="b">
        <f>IF(参数统计!B845=6,参数统计!C845)</f>
        <v>0</v>
      </c>
      <c r="G845" s="10" t="b">
        <f>IF(参数统计!B845=7,参数统计!C845)</f>
        <v>0</v>
      </c>
      <c r="H845" s="10" t="b">
        <f>IF(参数统计!B845=8,参数统计!C845)</f>
        <v>0</v>
      </c>
      <c r="I845" s="10" t="b">
        <f>IF(参数统计!B845=9,参数统计!C845)</f>
        <v>0</v>
      </c>
      <c r="J845" s="10" t="b">
        <f>IF(参数统计!B845=10,参数统计!C845)</f>
        <v>0</v>
      </c>
      <c r="K845" s="10" t="b">
        <f>IF(参数统计!B845=11,参数统计!C845)</f>
        <v>0</v>
      </c>
      <c r="L845" s="10" t="b">
        <f>IF(参数统计!B845=12,参数统计!C845)</f>
        <v>0</v>
      </c>
      <c r="M845" s="10" t="b">
        <f>IF(参数统计!B845=13,参数统计!C845)</f>
        <v>0</v>
      </c>
      <c r="N845" s="10" t="b">
        <f>IF(参数统计!B845=14,参数统计!C845)</f>
        <v>0</v>
      </c>
      <c r="O845" s="10" t="b">
        <f>IF(参数统计!B845=15,参数统计!C845)</f>
        <v>0</v>
      </c>
      <c r="P845" s="10" t="b">
        <f>IF(参数统计!B845=16,参数统计!C845)</f>
        <v>0</v>
      </c>
      <c r="Q845" s="10" t="b">
        <f>IF(参数统计!B845=17,参数统计!C845)</f>
        <v>0</v>
      </c>
      <c r="R845" s="10" t="b">
        <f>IF(参数统计!B845=18,参数统计!C845)</f>
        <v>0</v>
      </c>
      <c r="S845" s="10" t="b">
        <f>IF(参数统计!B845=19,参数统计!C845)</f>
        <v>0</v>
      </c>
      <c r="T845" s="10" t="b">
        <f>IF(参数统计!B845=20,参数统计!C845)</f>
        <v>0</v>
      </c>
      <c r="U845" s="10" t="b">
        <f>IF(参数统计!B845=21,参数统计!C845)</f>
        <v>0</v>
      </c>
      <c r="V845" s="10" t="b">
        <f>IF(参数统计!B845=22,参数统计!C845)</f>
        <v>0</v>
      </c>
      <c r="W845" s="10" t="b">
        <f>IF(参数统计!B845=23,参数统计!C845)</f>
        <v>0</v>
      </c>
      <c r="X845" s="10" t="b">
        <f>IF(参数统计!B845=24,参数统计!C845)</f>
        <v>0</v>
      </c>
      <c r="Y845" s="10" t="b">
        <f>IF(参数统计!B845=25,参数统计!C845)</f>
        <v>0</v>
      </c>
      <c r="Z845" s="10" t="b">
        <f>IF(参数统计!B845=26,参数统计!C845)</f>
        <v>0</v>
      </c>
      <c r="AA845" s="10" t="b">
        <f>IF(参数统计!B845=27,参数统计!C845)</f>
        <v>0</v>
      </c>
      <c r="AB845" s="10" t="b">
        <f>IF(参数统计!B845=28,参数统计!C845)</f>
        <v>0</v>
      </c>
      <c r="AC845" s="10" t="b">
        <f>IF(参数统计!B845=29,参数统计!C845)</f>
        <v>0</v>
      </c>
      <c r="AD845" s="10" t="b">
        <f>IF(参数统计!B845=30,参数统计!C845)</f>
        <v>0</v>
      </c>
    </row>
    <row r="846" spans="1:30">
      <c r="A846" s="10" t="b">
        <f>IF(参数统计!B846=1,参数统计!C846)</f>
        <v>0</v>
      </c>
      <c r="B846" s="10" t="b">
        <f>IF(参数统计!B846=2,参数统计!C846)</f>
        <v>0</v>
      </c>
      <c r="C846" s="10" t="b">
        <f>IF(参数统计!B846=3,参数统计!C846)</f>
        <v>0</v>
      </c>
      <c r="D846" s="10" t="b">
        <f>IF(参数统计!B846=4,参数统计!C846)</f>
        <v>0</v>
      </c>
      <c r="E846" s="10" t="b">
        <f>IF(参数统计!B846=5,参数统计!C846)</f>
        <v>0</v>
      </c>
      <c r="F846" s="10" t="b">
        <f>IF(参数统计!B846=6,参数统计!C846)</f>
        <v>0</v>
      </c>
      <c r="G846" s="10" t="b">
        <f>IF(参数统计!B846=7,参数统计!C846)</f>
        <v>0</v>
      </c>
      <c r="H846" s="10" t="b">
        <f>IF(参数统计!B846=8,参数统计!C846)</f>
        <v>0</v>
      </c>
      <c r="I846" s="10" t="b">
        <f>IF(参数统计!B846=9,参数统计!C846)</f>
        <v>0</v>
      </c>
      <c r="J846" s="10" t="b">
        <f>IF(参数统计!B846=10,参数统计!C846)</f>
        <v>0</v>
      </c>
      <c r="K846" s="10" t="b">
        <f>IF(参数统计!B846=11,参数统计!C846)</f>
        <v>0</v>
      </c>
      <c r="L846" s="10" t="b">
        <f>IF(参数统计!B846=12,参数统计!C846)</f>
        <v>0</v>
      </c>
      <c r="M846" s="10" t="b">
        <f>IF(参数统计!B846=13,参数统计!C846)</f>
        <v>0</v>
      </c>
      <c r="N846" s="10" t="b">
        <f>IF(参数统计!B846=14,参数统计!C846)</f>
        <v>0</v>
      </c>
      <c r="O846" s="10" t="b">
        <f>IF(参数统计!B846=15,参数统计!C846)</f>
        <v>0</v>
      </c>
      <c r="P846" s="10" t="b">
        <f>IF(参数统计!B846=16,参数统计!C846)</f>
        <v>0</v>
      </c>
      <c r="Q846" s="10" t="b">
        <f>IF(参数统计!B846=17,参数统计!C846)</f>
        <v>0</v>
      </c>
      <c r="R846" s="10" t="b">
        <f>IF(参数统计!B846=18,参数统计!C846)</f>
        <v>0</v>
      </c>
      <c r="S846" s="10" t="b">
        <f>IF(参数统计!B846=19,参数统计!C846)</f>
        <v>0</v>
      </c>
      <c r="T846" s="10" t="b">
        <f>IF(参数统计!B846=20,参数统计!C846)</f>
        <v>0</v>
      </c>
      <c r="U846" s="10" t="b">
        <f>IF(参数统计!B846=21,参数统计!C846)</f>
        <v>0</v>
      </c>
      <c r="V846" s="10" t="b">
        <f>IF(参数统计!B846=22,参数统计!C846)</f>
        <v>0</v>
      </c>
      <c r="W846" s="10" t="b">
        <f>IF(参数统计!B846=23,参数统计!C846)</f>
        <v>0</v>
      </c>
      <c r="X846" s="10" t="b">
        <f>IF(参数统计!B846=24,参数统计!C846)</f>
        <v>0</v>
      </c>
      <c r="Y846" s="10" t="b">
        <f>IF(参数统计!B846=25,参数统计!C846)</f>
        <v>0</v>
      </c>
      <c r="Z846" s="10" t="b">
        <f>IF(参数统计!B846=26,参数统计!C846)</f>
        <v>0</v>
      </c>
      <c r="AA846" s="10" t="b">
        <f>IF(参数统计!B846=27,参数统计!C846)</f>
        <v>0</v>
      </c>
      <c r="AB846" s="10" t="b">
        <f>IF(参数统计!B846=28,参数统计!C846)</f>
        <v>0</v>
      </c>
      <c r="AC846" s="10" t="b">
        <f>IF(参数统计!B846=29,参数统计!C846)</f>
        <v>0</v>
      </c>
      <c r="AD846" s="10" t="b">
        <f>IF(参数统计!B846=30,参数统计!C846)</f>
        <v>0</v>
      </c>
    </row>
    <row r="847" spans="1:30">
      <c r="A847" s="10" t="b">
        <f>IF(参数统计!B847=1,参数统计!C847)</f>
        <v>0</v>
      </c>
      <c r="B847" s="10" t="b">
        <f>IF(参数统计!B847=2,参数统计!C847)</f>
        <v>0</v>
      </c>
      <c r="C847" s="10" t="b">
        <f>IF(参数统计!B847=3,参数统计!C847)</f>
        <v>0</v>
      </c>
      <c r="D847" s="10" t="b">
        <f>IF(参数统计!B847=4,参数统计!C847)</f>
        <v>0</v>
      </c>
      <c r="E847" s="10" t="b">
        <f>IF(参数统计!B847=5,参数统计!C847)</f>
        <v>0</v>
      </c>
      <c r="F847" s="10" t="b">
        <f>IF(参数统计!B847=6,参数统计!C847)</f>
        <v>0</v>
      </c>
      <c r="G847" s="10" t="b">
        <f>IF(参数统计!B847=7,参数统计!C847)</f>
        <v>0</v>
      </c>
      <c r="H847" s="10" t="b">
        <f>IF(参数统计!B847=8,参数统计!C847)</f>
        <v>0</v>
      </c>
      <c r="I847" s="10" t="b">
        <f>IF(参数统计!B847=9,参数统计!C847)</f>
        <v>0</v>
      </c>
      <c r="J847" s="10" t="b">
        <f>IF(参数统计!B847=10,参数统计!C847)</f>
        <v>0</v>
      </c>
      <c r="K847" s="10" t="b">
        <f>IF(参数统计!B847=11,参数统计!C847)</f>
        <v>0</v>
      </c>
      <c r="L847" s="10" t="b">
        <f>IF(参数统计!B847=12,参数统计!C847)</f>
        <v>0</v>
      </c>
      <c r="M847" s="10" t="b">
        <f>IF(参数统计!B847=13,参数统计!C847)</f>
        <v>0</v>
      </c>
      <c r="N847" s="10" t="b">
        <f>IF(参数统计!B847=14,参数统计!C847)</f>
        <v>0</v>
      </c>
      <c r="O847" s="10" t="b">
        <f>IF(参数统计!B847=15,参数统计!C847)</f>
        <v>0</v>
      </c>
      <c r="P847" s="10" t="b">
        <f>IF(参数统计!B847=16,参数统计!C847)</f>
        <v>0</v>
      </c>
      <c r="Q847" s="10" t="b">
        <f>IF(参数统计!B847=17,参数统计!C847)</f>
        <v>0</v>
      </c>
      <c r="R847" s="10" t="b">
        <f>IF(参数统计!B847=18,参数统计!C847)</f>
        <v>0</v>
      </c>
      <c r="S847" s="10" t="b">
        <f>IF(参数统计!B847=19,参数统计!C847)</f>
        <v>0</v>
      </c>
      <c r="T847" s="10" t="b">
        <f>IF(参数统计!B847=20,参数统计!C847)</f>
        <v>0</v>
      </c>
      <c r="U847" s="10" t="b">
        <f>IF(参数统计!B847=21,参数统计!C847)</f>
        <v>0</v>
      </c>
      <c r="V847" s="10" t="b">
        <f>IF(参数统计!B847=22,参数统计!C847)</f>
        <v>0</v>
      </c>
      <c r="W847" s="10" t="b">
        <f>IF(参数统计!B847=23,参数统计!C847)</f>
        <v>0</v>
      </c>
      <c r="X847" s="10" t="b">
        <f>IF(参数统计!B847=24,参数统计!C847)</f>
        <v>0</v>
      </c>
      <c r="Y847" s="10" t="b">
        <f>IF(参数统计!B847=25,参数统计!C847)</f>
        <v>0</v>
      </c>
      <c r="Z847" s="10" t="b">
        <f>IF(参数统计!B847=26,参数统计!C847)</f>
        <v>0</v>
      </c>
      <c r="AA847" s="10" t="b">
        <f>IF(参数统计!B847=27,参数统计!C847)</f>
        <v>0</v>
      </c>
      <c r="AB847" s="10" t="b">
        <f>IF(参数统计!B847=28,参数统计!C847)</f>
        <v>0</v>
      </c>
      <c r="AC847" s="10" t="b">
        <f>IF(参数统计!B847=29,参数统计!C847)</f>
        <v>0</v>
      </c>
      <c r="AD847" s="10" t="b">
        <f>IF(参数统计!B847=30,参数统计!C847)</f>
        <v>0</v>
      </c>
    </row>
    <row r="848" spans="1:30">
      <c r="A848" s="10" t="b">
        <f>IF(参数统计!B848=1,参数统计!C848)</f>
        <v>0</v>
      </c>
      <c r="B848" s="10" t="b">
        <f>IF(参数统计!B848=2,参数统计!C848)</f>
        <v>0</v>
      </c>
      <c r="C848" s="10" t="b">
        <f>IF(参数统计!B848=3,参数统计!C848)</f>
        <v>0</v>
      </c>
      <c r="D848" s="10" t="b">
        <f>IF(参数统计!B848=4,参数统计!C848)</f>
        <v>0</v>
      </c>
      <c r="E848" s="10" t="b">
        <f>IF(参数统计!B848=5,参数统计!C848)</f>
        <v>0</v>
      </c>
      <c r="F848" s="10" t="b">
        <f>IF(参数统计!B848=6,参数统计!C848)</f>
        <v>0</v>
      </c>
      <c r="G848" s="10" t="b">
        <f>IF(参数统计!B848=7,参数统计!C848)</f>
        <v>0</v>
      </c>
      <c r="H848" s="10" t="b">
        <f>IF(参数统计!B848=8,参数统计!C848)</f>
        <v>0</v>
      </c>
      <c r="I848" s="10" t="b">
        <f>IF(参数统计!B848=9,参数统计!C848)</f>
        <v>0</v>
      </c>
      <c r="J848" s="10" t="b">
        <f>IF(参数统计!B848=10,参数统计!C848)</f>
        <v>0</v>
      </c>
      <c r="K848" s="10" t="b">
        <f>IF(参数统计!B848=11,参数统计!C848)</f>
        <v>0</v>
      </c>
      <c r="L848" s="10" t="b">
        <f>IF(参数统计!B848=12,参数统计!C848)</f>
        <v>0</v>
      </c>
      <c r="M848" s="10" t="b">
        <f>IF(参数统计!B848=13,参数统计!C848)</f>
        <v>0</v>
      </c>
      <c r="N848" s="10" t="b">
        <f>IF(参数统计!B848=14,参数统计!C848)</f>
        <v>0</v>
      </c>
      <c r="O848" s="10" t="b">
        <f>IF(参数统计!B848=15,参数统计!C848)</f>
        <v>0</v>
      </c>
      <c r="P848" s="10" t="b">
        <f>IF(参数统计!B848=16,参数统计!C848)</f>
        <v>0</v>
      </c>
      <c r="Q848" s="10" t="b">
        <f>IF(参数统计!B848=17,参数统计!C848)</f>
        <v>0</v>
      </c>
      <c r="R848" s="10" t="b">
        <f>IF(参数统计!B848=18,参数统计!C848)</f>
        <v>0</v>
      </c>
      <c r="S848" s="10" t="b">
        <f>IF(参数统计!B848=19,参数统计!C848)</f>
        <v>0</v>
      </c>
      <c r="T848" s="10" t="b">
        <f>IF(参数统计!B848=20,参数统计!C848)</f>
        <v>0</v>
      </c>
      <c r="U848" s="10" t="b">
        <f>IF(参数统计!B848=21,参数统计!C848)</f>
        <v>0</v>
      </c>
      <c r="V848" s="10" t="b">
        <f>IF(参数统计!B848=22,参数统计!C848)</f>
        <v>0</v>
      </c>
      <c r="W848" s="10" t="b">
        <f>IF(参数统计!B848=23,参数统计!C848)</f>
        <v>0</v>
      </c>
      <c r="X848" s="10" t="b">
        <f>IF(参数统计!B848=24,参数统计!C848)</f>
        <v>0</v>
      </c>
      <c r="Y848" s="10" t="b">
        <f>IF(参数统计!B848=25,参数统计!C848)</f>
        <v>0</v>
      </c>
      <c r="Z848" s="10" t="b">
        <f>IF(参数统计!B848=26,参数统计!C848)</f>
        <v>0</v>
      </c>
      <c r="AA848" s="10" t="b">
        <f>IF(参数统计!B848=27,参数统计!C848)</f>
        <v>0</v>
      </c>
      <c r="AB848" s="10" t="b">
        <f>IF(参数统计!B848=28,参数统计!C848)</f>
        <v>0</v>
      </c>
      <c r="AC848" s="10" t="b">
        <f>IF(参数统计!B848=29,参数统计!C848)</f>
        <v>0</v>
      </c>
      <c r="AD848" s="10" t="b">
        <f>IF(参数统计!B848=30,参数统计!C848)</f>
        <v>0</v>
      </c>
    </row>
    <row r="849" spans="1:30">
      <c r="A849" s="10" t="b">
        <f>IF(参数统计!B849=1,参数统计!C849)</f>
        <v>0</v>
      </c>
      <c r="B849" s="10" t="b">
        <f>IF(参数统计!B849=2,参数统计!C849)</f>
        <v>0</v>
      </c>
      <c r="C849" s="10" t="b">
        <f>IF(参数统计!B849=3,参数统计!C849)</f>
        <v>0</v>
      </c>
      <c r="D849" s="10" t="b">
        <f>IF(参数统计!B849=4,参数统计!C849)</f>
        <v>0</v>
      </c>
      <c r="E849" s="10" t="b">
        <f>IF(参数统计!B849=5,参数统计!C849)</f>
        <v>0</v>
      </c>
      <c r="F849" s="10" t="b">
        <f>IF(参数统计!B849=6,参数统计!C849)</f>
        <v>0</v>
      </c>
      <c r="G849" s="10" t="b">
        <f>IF(参数统计!B849=7,参数统计!C849)</f>
        <v>0</v>
      </c>
      <c r="H849" s="10" t="b">
        <f>IF(参数统计!B849=8,参数统计!C849)</f>
        <v>0</v>
      </c>
      <c r="I849" s="10" t="b">
        <f>IF(参数统计!B849=9,参数统计!C849)</f>
        <v>0</v>
      </c>
      <c r="J849" s="10" t="b">
        <f>IF(参数统计!B849=10,参数统计!C849)</f>
        <v>0</v>
      </c>
      <c r="K849" s="10" t="b">
        <f>IF(参数统计!B849=11,参数统计!C849)</f>
        <v>0</v>
      </c>
      <c r="L849" s="10" t="b">
        <f>IF(参数统计!B849=12,参数统计!C849)</f>
        <v>0</v>
      </c>
      <c r="M849" s="10" t="b">
        <f>IF(参数统计!B849=13,参数统计!C849)</f>
        <v>0</v>
      </c>
      <c r="N849" s="10" t="b">
        <f>IF(参数统计!B849=14,参数统计!C849)</f>
        <v>0</v>
      </c>
      <c r="O849" s="10" t="b">
        <f>IF(参数统计!B849=15,参数统计!C849)</f>
        <v>0</v>
      </c>
      <c r="P849" s="10" t="b">
        <f>IF(参数统计!B849=16,参数统计!C849)</f>
        <v>0</v>
      </c>
      <c r="Q849" s="10" t="b">
        <f>IF(参数统计!B849=17,参数统计!C849)</f>
        <v>0</v>
      </c>
      <c r="R849" s="10" t="b">
        <f>IF(参数统计!B849=18,参数统计!C849)</f>
        <v>0</v>
      </c>
      <c r="S849" s="10" t="b">
        <f>IF(参数统计!B849=19,参数统计!C849)</f>
        <v>0</v>
      </c>
      <c r="T849" s="10" t="b">
        <f>IF(参数统计!B849=20,参数统计!C849)</f>
        <v>0</v>
      </c>
      <c r="U849" s="10" t="b">
        <f>IF(参数统计!B849=21,参数统计!C849)</f>
        <v>0</v>
      </c>
      <c r="V849" s="10" t="b">
        <f>IF(参数统计!B849=22,参数统计!C849)</f>
        <v>0</v>
      </c>
      <c r="W849" s="10" t="b">
        <f>IF(参数统计!B849=23,参数统计!C849)</f>
        <v>0</v>
      </c>
      <c r="X849" s="10" t="b">
        <f>IF(参数统计!B849=24,参数统计!C849)</f>
        <v>0</v>
      </c>
      <c r="Y849" s="10" t="b">
        <f>IF(参数统计!B849=25,参数统计!C849)</f>
        <v>0</v>
      </c>
      <c r="Z849" s="10" t="b">
        <f>IF(参数统计!B849=26,参数统计!C849)</f>
        <v>0</v>
      </c>
      <c r="AA849" s="10" t="b">
        <f>IF(参数统计!B849=27,参数统计!C849)</f>
        <v>0</v>
      </c>
      <c r="AB849" s="10" t="b">
        <f>IF(参数统计!B849=28,参数统计!C849)</f>
        <v>0</v>
      </c>
      <c r="AC849" s="10" t="b">
        <f>IF(参数统计!B849=29,参数统计!C849)</f>
        <v>0</v>
      </c>
      <c r="AD849" s="10" t="b">
        <f>IF(参数统计!B849=30,参数统计!C849)</f>
        <v>0</v>
      </c>
    </row>
    <row r="850" spans="1:30">
      <c r="A850" s="10" t="b">
        <f>IF(参数统计!B850=1,参数统计!C850)</f>
        <v>0</v>
      </c>
      <c r="B850" s="10" t="b">
        <f>IF(参数统计!B850=2,参数统计!C850)</f>
        <v>0</v>
      </c>
      <c r="C850" s="10" t="b">
        <f>IF(参数统计!B850=3,参数统计!C850)</f>
        <v>0</v>
      </c>
      <c r="D850" s="10" t="b">
        <f>IF(参数统计!B850=4,参数统计!C850)</f>
        <v>0</v>
      </c>
      <c r="E850" s="10" t="b">
        <f>IF(参数统计!B850=5,参数统计!C850)</f>
        <v>0</v>
      </c>
      <c r="F850" s="10" t="b">
        <f>IF(参数统计!B850=6,参数统计!C850)</f>
        <v>0</v>
      </c>
      <c r="G850" s="10" t="b">
        <f>IF(参数统计!B850=7,参数统计!C850)</f>
        <v>0</v>
      </c>
      <c r="H850" s="10" t="b">
        <f>IF(参数统计!B850=8,参数统计!C850)</f>
        <v>0</v>
      </c>
      <c r="I850" s="10" t="b">
        <f>IF(参数统计!B850=9,参数统计!C850)</f>
        <v>0</v>
      </c>
      <c r="J850" s="10" t="b">
        <f>IF(参数统计!B850=10,参数统计!C850)</f>
        <v>0</v>
      </c>
      <c r="K850" s="10" t="b">
        <f>IF(参数统计!B850=11,参数统计!C850)</f>
        <v>0</v>
      </c>
      <c r="L850" s="10" t="b">
        <f>IF(参数统计!B850=12,参数统计!C850)</f>
        <v>0</v>
      </c>
      <c r="M850" s="10" t="b">
        <f>IF(参数统计!B850=13,参数统计!C850)</f>
        <v>0</v>
      </c>
      <c r="N850" s="10" t="b">
        <f>IF(参数统计!B850=14,参数统计!C850)</f>
        <v>0</v>
      </c>
      <c r="O850" s="10" t="b">
        <f>IF(参数统计!B850=15,参数统计!C850)</f>
        <v>0</v>
      </c>
      <c r="P850" s="10" t="b">
        <f>IF(参数统计!B850=16,参数统计!C850)</f>
        <v>0</v>
      </c>
      <c r="Q850" s="10" t="b">
        <f>IF(参数统计!B850=17,参数统计!C850)</f>
        <v>0</v>
      </c>
      <c r="R850" s="10" t="b">
        <f>IF(参数统计!B850=18,参数统计!C850)</f>
        <v>0</v>
      </c>
      <c r="S850" s="10" t="b">
        <f>IF(参数统计!B850=19,参数统计!C850)</f>
        <v>0</v>
      </c>
      <c r="T850" s="10" t="b">
        <f>IF(参数统计!B850=20,参数统计!C850)</f>
        <v>0</v>
      </c>
      <c r="U850" s="10" t="b">
        <f>IF(参数统计!B850=21,参数统计!C850)</f>
        <v>0</v>
      </c>
      <c r="V850" s="10" t="b">
        <f>IF(参数统计!B850=22,参数统计!C850)</f>
        <v>0</v>
      </c>
      <c r="W850" s="10" t="b">
        <f>IF(参数统计!B850=23,参数统计!C850)</f>
        <v>0</v>
      </c>
      <c r="X850" s="10" t="b">
        <f>IF(参数统计!B850=24,参数统计!C850)</f>
        <v>0</v>
      </c>
      <c r="Y850" s="10" t="b">
        <f>IF(参数统计!B850=25,参数统计!C850)</f>
        <v>0</v>
      </c>
      <c r="Z850" s="10" t="b">
        <f>IF(参数统计!B850=26,参数统计!C850)</f>
        <v>0</v>
      </c>
      <c r="AA850" s="10" t="b">
        <f>IF(参数统计!B850=27,参数统计!C850)</f>
        <v>0</v>
      </c>
      <c r="AB850" s="10" t="b">
        <f>IF(参数统计!B850=28,参数统计!C850)</f>
        <v>0</v>
      </c>
      <c r="AC850" s="10" t="b">
        <f>IF(参数统计!B850=29,参数统计!C850)</f>
        <v>0</v>
      </c>
      <c r="AD850" s="10" t="b">
        <f>IF(参数统计!B850=30,参数统计!C850)</f>
        <v>0</v>
      </c>
    </row>
    <row r="851" spans="1:30">
      <c r="A851" s="10" t="b">
        <f>IF(参数统计!B851=1,参数统计!C851)</f>
        <v>0</v>
      </c>
      <c r="B851" s="10" t="b">
        <f>IF(参数统计!B851=2,参数统计!C851)</f>
        <v>0</v>
      </c>
      <c r="C851" s="10" t="b">
        <f>IF(参数统计!B851=3,参数统计!C851)</f>
        <v>0</v>
      </c>
      <c r="D851" s="10" t="b">
        <f>IF(参数统计!B851=4,参数统计!C851)</f>
        <v>0</v>
      </c>
      <c r="E851" s="10" t="b">
        <f>IF(参数统计!B851=5,参数统计!C851)</f>
        <v>0</v>
      </c>
      <c r="F851" s="10" t="b">
        <f>IF(参数统计!B851=6,参数统计!C851)</f>
        <v>0</v>
      </c>
      <c r="G851" s="10" t="b">
        <f>IF(参数统计!B851=7,参数统计!C851)</f>
        <v>0</v>
      </c>
      <c r="H851" s="10" t="b">
        <f>IF(参数统计!B851=8,参数统计!C851)</f>
        <v>0</v>
      </c>
      <c r="I851" s="10" t="b">
        <f>IF(参数统计!B851=9,参数统计!C851)</f>
        <v>0</v>
      </c>
      <c r="J851" s="10" t="b">
        <f>IF(参数统计!B851=10,参数统计!C851)</f>
        <v>0</v>
      </c>
      <c r="K851" s="10" t="b">
        <f>IF(参数统计!B851=11,参数统计!C851)</f>
        <v>0</v>
      </c>
      <c r="L851" s="10" t="b">
        <f>IF(参数统计!B851=12,参数统计!C851)</f>
        <v>0</v>
      </c>
      <c r="M851" s="10" t="b">
        <f>IF(参数统计!B851=13,参数统计!C851)</f>
        <v>0</v>
      </c>
      <c r="N851" s="10" t="b">
        <f>IF(参数统计!B851=14,参数统计!C851)</f>
        <v>0</v>
      </c>
      <c r="O851" s="10" t="b">
        <f>IF(参数统计!B851=15,参数统计!C851)</f>
        <v>0</v>
      </c>
      <c r="P851" s="10" t="b">
        <f>IF(参数统计!B851=16,参数统计!C851)</f>
        <v>0</v>
      </c>
      <c r="Q851" s="10" t="b">
        <f>IF(参数统计!B851=17,参数统计!C851)</f>
        <v>0</v>
      </c>
      <c r="R851" s="10" t="b">
        <f>IF(参数统计!B851=18,参数统计!C851)</f>
        <v>0</v>
      </c>
      <c r="S851" s="10" t="b">
        <f>IF(参数统计!B851=19,参数统计!C851)</f>
        <v>0</v>
      </c>
      <c r="T851" s="10" t="b">
        <f>IF(参数统计!B851=20,参数统计!C851)</f>
        <v>0</v>
      </c>
      <c r="U851" s="10" t="b">
        <f>IF(参数统计!B851=21,参数统计!C851)</f>
        <v>0</v>
      </c>
      <c r="V851" s="10" t="b">
        <f>IF(参数统计!B851=22,参数统计!C851)</f>
        <v>0</v>
      </c>
      <c r="W851" s="10" t="b">
        <f>IF(参数统计!B851=23,参数统计!C851)</f>
        <v>0</v>
      </c>
      <c r="X851" s="10" t="b">
        <f>IF(参数统计!B851=24,参数统计!C851)</f>
        <v>0</v>
      </c>
      <c r="Y851" s="10" t="b">
        <f>IF(参数统计!B851=25,参数统计!C851)</f>
        <v>0</v>
      </c>
      <c r="Z851" s="10" t="b">
        <f>IF(参数统计!B851=26,参数统计!C851)</f>
        <v>0</v>
      </c>
      <c r="AA851" s="10" t="b">
        <f>IF(参数统计!B851=27,参数统计!C851)</f>
        <v>0</v>
      </c>
      <c r="AB851" s="10" t="b">
        <f>IF(参数统计!B851=28,参数统计!C851)</f>
        <v>0</v>
      </c>
      <c r="AC851" s="10" t="b">
        <f>IF(参数统计!B851=29,参数统计!C851)</f>
        <v>0</v>
      </c>
      <c r="AD851" s="10" t="b">
        <f>IF(参数统计!B851=30,参数统计!C851)</f>
        <v>0</v>
      </c>
    </row>
    <row r="852" spans="1:30">
      <c r="A852" s="10" t="b">
        <f>IF(参数统计!B852=1,参数统计!C852)</f>
        <v>0</v>
      </c>
      <c r="B852" s="10" t="b">
        <f>IF(参数统计!B852=2,参数统计!C852)</f>
        <v>0</v>
      </c>
      <c r="C852" s="10" t="b">
        <f>IF(参数统计!B852=3,参数统计!C852)</f>
        <v>0</v>
      </c>
      <c r="D852" s="10" t="b">
        <f>IF(参数统计!B852=4,参数统计!C852)</f>
        <v>0</v>
      </c>
      <c r="E852" s="10" t="b">
        <f>IF(参数统计!B852=5,参数统计!C852)</f>
        <v>0</v>
      </c>
      <c r="F852" s="10" t="b">
        <f>IF(参数统计!B852=6,参数统计!C852)</f>
        <v>0</v>
      </c>
      <c r="G852" s="10" t="b">
        <f>IF(参数统计!B852=7,参数统计!C852)</f>
        <v>0</v>
      </c>
      <c r="H852" s="10" t="b">
        <f>IF(参数统计!B852=8,参数统计!C852)</f>
        <v>0</v>
      </c>
      <c r="I852" s="10" t="b">
        <f>IF(参数统计!B852=9,参数统计!C852)</f>
        <v>0</v>
      </c>
      <c r="J852" s="10" t="b">
        <f>IF(参数统计!B852=10,参数统计!C852)</f>
        <v>0</v>
      </c>
      <c r="K852" s="10" t="b">
        <f>IF(参数统计!B852=11,参数统计!C852)</f>
        <v>0</v>
      </c>
      <c r="L852" s="10" t="b">
        <f>IF(参数统计!B852=12,参数统计!C852)</f>
        <v>0</v>
      </c>
      <c r="M852" s="10" t="b">
        <f>IF(参数统计!B852=13,参数统计!C852)</f>
        <v>0</v>
      </c>
      <c r="N852" s="10" t="b">
        <f>IF(参数统计!B852=14,参数统计!C852)</f>
        <v>0</v>
      </c>
      <c r="O852" s="10" t="b">
        <f>IF(参数统计!B852=15,参数统计!C852)</f>
        <v>0</v>
      </c>
      <c r="P852" s="10" t="b">
        <f>IF(参数统计!B852=16,参数统计!C852)</f>
        <v>0</v>
      </c>
      <c r="Q852" s="10" t="b">
        <f>IF(参数统计!B852=17,参数统计!C852)</f>
        <v>0</v>
      </c>
      <c r="R852" s="10" t="b">
        <f>IF(参数统计!B852=18,参数统计!C852)</f>
        <v>0</v>
      </c>
      <c r="S852" s="10" t="b">
        <f>IF(参数统计!B852=19,参数统计!C852)</f>
        <v>0</v>
      </c>
      <c r="T852" s="10" t="b">
        <f>IF(参数统计!B852=20,参数统计!C852)</f>
        <v>0</v>
      </c>
      <c r="U852" s="10" t="b">
        <f>IF(参数统计!B852=21,参数统计!C852)</f>
        <v>0</v>
      </c>
      <c r="V852" s="10" t="b">
        <f>IF(参数统计!B852=22,参数统计!C852)</f>
        <v>0</v>
      </c>
      <c r="W852" s="10" t="b">
        <f>IF(参数统计!B852=23,参数统计!C852)</f>
        <v>0</v>
      </c>
      <c r="X852" s="10" t="b">
        <f>IF(参数统计!B852=24,参数统计!C852)</f>
        <v>0</v>
      </c>
      <c r="Y852" s="10" t="b">
        <f>IF(参数统计!B852=25,参数统计!C852)</f>
        <v>0</v>
      </c>
      <c r="Z852" s="10" t="b">
        <f>IF(参数统计!B852=26,参数统计!C852)</f>
        <v>0</v>
      </c>
      <c r="AA852" s="10" t="b">
        <f>IF(参数统计!B852=27,参数统计!C852)</f>
        <v>0</v>
      </c>
      <c r="AB852" s="10" t="b">
        <f>IF(参数统计!B852=28,参数统计!C852)</f>
        <v>0</v>
      </c>
      <c r="AC852" s="10" t="b">
        <f>IF(参数统计!B852=29,参数统计!C852)</f>
        <v>0</v>
      </c>
      <c r="AD852" s="10" t="b">
        <f>IF(参数统计!B852=30,参数统计!C852)</f>
        <v>0</v>
      </c>
    </row>
    <row r="853" spans="1:30">
      <c r="A853" s="10" t="b">
        <f>IF(参数统计!B853=1,参数统计!C853)</f>
        <v>0</v>
      </c>
      <c r="B853" s="10" t="b">
        <f>IF(参数统计!B853=2,参数统计!C853)</f>
        <v>0</v>
      </c>
      <c r="C853" s="10" t="b">
        <f>IF(参数统计!B853=3,参数统计!C853)</f>
        <v>0</v>
      </c>
      <c r="D853" s="10" t="b">
        <f>IF(参数统计!B853=4,参数统计!C853)</f>
        <v>0</v>
      </c>
      <c r="E853" s="10" t="b">
        <f>IF(参数统计!B853=5,参数统计!C853)</f>
        <v>0</v>
      </c>
      <c r="F853" s="10" t="b">
        <f>IF(参数统计!B853=6,参数统计!C853)</f>
        <v>0</v>
      </c>
      <c r="G853" s="10" t="b">
        <f>IF(参数统计!B853=7,参数统计!C853)</f>
        <v>0</v>
      </c>
      <c r="H853" s="10" t="b">
        <f>IF(参数统计!B853=8,参数统计!C853)</f>
        <v>0</v>
      </c>
      <c r="I853" s="10" t="b">
        <f>IF(参数统计!B853=9,参数统计!C853)</f>
        <v>0</v>
      </c>
      <c r="J853" s="10" t="b">
        <f>IF(参数统计!B853=10,参数统计!C853)</f>
        <v>0</v>
      </c>
      <c r="K853" s="10" t="b">
        <f>IF(参数统计!B853=11,参数统计!C853)</f>
        <v>0</v>
      </c>
      <c r="L853" s="10" t="b">
        <f>IF(参数统计!B853=12,参数统计!C853)</f>
        <v>0</v>
      </c>
      <c r="M853" s="10" t="b">
        <f>IF(参数统计!B853=13,参数统计!C853)</f>
        <v>0</v>
      </c>
      <c r="N853" s="10" t="b">
        <f>IF(参数统计!B853=14,参数统计!C853)</f>
        <v>0</v>
      </c>
      <c r="O853" s="10" t="b">
        <f>IF(参数统计!B853=15,参数统计!C853)</f>
        <v>0</v>
      </c>
      <c r="P853" s="10" t="b">
        <f>IF(参数统计!B853=16,参数统计!C853)</f>
        <v>0</v>
      </c>
      <c r="Q853" s="10" t="b">
        <f>IF(参数统计!B853=17,参数统计!C853)</f>
        <v>0</v>
      </c>
      <c r="R853" s="10" t="b">
        <f>IF(参数统计!B853=18,参数统计!C853)</f>
        <v>0</v>
      </c>
      <c r="S853" s="10" t="b">
        <f>IF(参数统计!B853=19,参数统计!C853)</f>
        <v>0</v>
      </c>
      <c r="T853" s="10" t="b">
        <f>IF(参数统计!B853=20,参数统计!C853)</f>
        <v>0</v>
      </c>
      <c r="U853" s="10" t="b">
        <f>IF(参数统计!B853=21,参数统计!C853)</f>
        <v>0</v>
      </c>
      <c r="V853" s="10" t="b">
        <f>IF(参数统计!B853=22,参数统计!C853)</f>
        <v>0</v>
      </c>
      <c r="W853" s="10" t="b">
        <f>IF(参数统计!B853=23,参数统计!C853)</f>
        <v>0</v>
      </c>
      <c r="X853" s="10" t="b">
        <f>IF(参数统计!B853=24,参数统计!C853)</f>
        <v>0</v>
      </c>
      <c r="Y853" s="10" t="b">
        <f>IF(参数统计!B853=25,参数统计!C853)</f>
        <v>0</v>
      </c>
      <c r="Z853" s="10" t="b">
        <f>IF(参数统计!B853=26,参数统计!C853)</f>
        <v>0</v>
      </c>
      <c r="AA853" s="10" t="b">
        <f>IF(参数统计!B853=27,参数统计!C853)</f>
        <v>0</v>
      </c>
      <c r="AB853" s="10" t="b">
        <f>IF(参数统计!B853=28,参数统计!C853)</f>
        <v>0</v>
      </c>
      <c r="AC853" s="10" t="b">
        <f>IF(参数统计!B853=29,参数统计!C853)</f>
        <v>0</v>
      </c>
      <c r="AD853" s="10" t="b">
        <f>IF(参数统计!B853=30,参数统计!C853)</f>
        <v>0</v>
      </c>
    </row>
    <row r="854" spans="1:30">
      <c r="A854" s="10" t="b">
        <f>IF(参数统计!B854=1,参数统计!C854)</f>
        <v>0</v>
      </c>
      <c r="B854" s="10" t="b">
        <f>IF(参数统计!B854=2,参数统计!C854)</f>
        <v>0</v>
      </c>
      <c r="C854" s="10" t="b">
        <f>IF(参数统计!B854=3,参数统计!C854)</f>
        <v>0</v>
      </c>
      <c r="D854" s="10" t="b">
        <f>IF(参数统计!B854=4,参数统计!C854)</f>
        <v>0</v>
      </c>
      <c r="E854" s="10" t="b">
        <f>IF(参数统计!B854=5,参数统计!C854)</f>
        <v>0</v>
      </c>
      <c r="F854" s="10" t="b">
        <f>IF(参数统计!B854=6,参数统计!C854)</f>
        <v>0</v>
      </c>
      <c r="G854" s="10" t="b">
        <f>IF(参数统计!B854=7,参数统计!C854)</f>
        <v>0</v>
      </c>
      <c r="H854" s="10" t="b">
        <f>IF(参数统计!B854=8,参数统计!C854)</f>
        <v>0</v>
      </c>
      <c r="I854" s="10" t="b">
        <f>IF(参数统计!B854=9,参数统计!C854)</f>
        <v>0</v>
      </c>
      <c r="J854" s="10" t="b">
        <f>IF(参数统计!B854=10,参数统计!C854)</f>
        <v>0</v>
      </c>
      <c r="K854" s="10" t="b">
        <f>IF(参数统计!B854=11,参数统计!C854)</f>
        <v>0</v>
      </c>
      <c r="L854" s="10" t="b">
        <f>IF(参数统计!B854=12,参数统计!C854)</f>
        <v>0</v>
      </c>
      <c r="M854" s="10" t="b">
        <f>IF(参数统计!B854=13,参数统计!C854)</f>
        <v>0</v>
      </c>
      <c r="N854" s="10" t="b">
        <f>IF(参数统计!B854=14,参数统计!C854)</f>
        <v>0</v>
      </c>
      <c r="O854" s="10" t="b">
        <f>IF(参数统计!B854=15,参数统计!C854)</f>
        <v>0</v>
      </c>
      <c r="P854" s="10" t="b">
        <f>IF(参数统计!B854=16,参数统计!C854)</f>
        <v>0</v>
      </c>
      <c r="Q854" s="10" t="b">
        <f>IF(参数统计!B854=17,参数统计!C854)</f>
        <v>0</v>
      </c>
      <c r="R854" s="10" t="b">
        <f>IF(参数统计!B854=18,参数统计!C854)</f>
        <v>0</v>
      </c>
      <c r="S854" s="10" t="b">
        <f>IF(参数统计!B854=19,参数统计!C854)</f>
        <v>0</v>
      </c>
      <c r="T854" s="10" t="b">
        <f>IF(参数统计!B854=20,参数统计!C854)</f>
        <v>0</v>
      </c>
      <c r="U854" s="10" t="b">
        <f>IF(参数统计!B854=21,参数统计!C854)</f>
        <v>0</v>
      </c>
      <c r="V854" s="10" t="b">
        <f>IF(参数统计!B854=22,参数统计!C854)</f>
        <v>0</v>
      </c>
      <c r="W854" s="10" t="b">
        <f>IF(参数统计!B854=23,参数统计!C854)</f>
        <v>0</v>
      </c>
      <c r="X854" s="10" t="b">
        <f>IF(参数统计!B854=24,参数统计!C854)</f>
        <v>0</v>
      </c>
      <c r="Y854" s="10" t="b">
        <f>IF(参数统计!B854=25,参数统计!C854)</f>
        <v>0</v>
      </c>
      <c r="Z854" s="10" t="b">
        <f>IF(参数统计!B854=26,参数统计!C854)</f>
        <v>0</v>
      </c>
      <c r="AA854" s="10" t="b">
        <f>IF(参数统计!B854=27,参数统计!C854)</f>
        <v>0</v>
      </c>
      <c r="AB854" s="10" t="b">
        <f>IF(参数统计!B854=28,参数统计!C854)</f>
        <v>0</v>
      </c>
      <c r="AC854" s="10" t="b">
        <f>IF(参数统计!B854=29,参数统计!C854)</f>
        <v>0</v>
      </c>
      <c r="AD854" s="10" t="b">
        <f>IF(参数统计!B854=30,参数统计!C854)</f>
        <v>0</v>
      </c>
    </row>
    <row r="855" spans="1:30">
      <c r="A855" s="10" t="b">
        <f>IF(参数统计!B855=1,参数统计!C855)</f>
        <v>0</v>
      </c>
      <c r="B855" s="10" t="b">
        <f>IF(参数统计!B855=2,参数统计!C855)</f>
        <v>0</v>
      </c>
      <c r="C855" s="10" t="b">
        <f>IF(参数统计!B855=3,参数统计!C855)</f>
        <v>0</v>
      </c>
      <c r="D855" s="10" t="b">
        <f>IF(参数统计!B855=4,参数统计!C855)</f>
        <v>0</v>
      </c>
      <c r="E855" s="10" t="b">
        <f>IF(参数统计!B855=5,参数统计!C855)</f>
        <v>0</v>
      </c>
      <c r="F855" s="10" t="b">
        <f>IF(参数统计!B855=6,参数统计!C855)</f>
        <v>0</v>
      </c>
      <c r="G855" s="10" t="b">
        <f>IF(参数统计!B855=7,参数统计!C855)</f>
        <v>0</v>
      </c>
      <c r="H855" s="10" t="b">
        <f>IF(参数统计!B855=8,参数统计!C855)</f>
        <v>0</v>
      </c>
      <c r="I855" s="10" t="b">
        <f>IF(参数统计!B855=9,参数统计!C855)</f>
        <v>0</v>
      </c>
      <c r="J855" s="10" t="b">
        <f>IF(参数统计!B855=10,参数统计!C855)</f>
        <v>0</v>
      </c>
      <c r="K855" s="10" t="b">
        <f>IF(参数统计!B855=11,参数统计!C855)</f>
        <v>0</v>
      </c>
      <c r="L855" s="10" t="b">
        <f>IF(参数统计!B855=12,参数统计!C855)</f>
        <v>0</v>
      </c>
      <c r="M855" s="10" t="b">
        <f>IF(参数统计!B855=13,参数统计!C855)</f>
        <v>0</v>
      </c>
      <c r="N855" s="10" t="b">
        <f>IF(参数统计!B855=14,参数统计!C855)</f>
        <v>0</v>
      </c>
      <c r="O855" s="10" t="b">
        <f>IF(参数统计!B855=15,参数统计!C855)</f>
        <v>0</v>
      </c>
      <c r="P855" s="10" t="b">
        <f>IF(参数统计!B855=16,参数统计!C855)</f>
        <v>0</v>
      </c>
      <c r="Q855" s="10" t="b">
        <f>IF(参数统计!B855=17,参数统计!C855)</f>
        <v>0</v>
      </c>
      <c r="R855" s="10" t="b">
        <f>IF(参数统计!B855=18,参数统计!C855)</f>
        <v>0</v>
      </c>
      <c r="S855" s="10" t="b">
        <f>IF(参数统计!B855=19,参数统计!C855)</f>
        <v>0</v>
      </c>
      <c r="T855" s="10" t="b">
        <f>IF(参数统计!B855=20,参数统计!C855)</f>
        <v>0</v>
      </c>
      <c r="U855" s="10" t="b">
        <f>IF(参数统计!B855=21,参数统计!C855)</f>
        <v>0</v>
      </c>
      <c r="V855" s="10" t="b">
        <f>IF(参数统计!B855=22,参数统计!C855)</f>
        <v>0</v>
      </c>
      <c r="W855" s="10" t="b">
        <f>IF(参数统计!B855=23,参数统计!C855)</f>
        <v>0</v>
      </c>
      <c r="X855" s="10" t="b">
        <f>IF(参数统计!B855=24,参数统计!C855)</f>
        <v>0</v>
      </c>
      <c r="Y855" s="10" t="b">
        <f>IF(参数统计!B855=25,参数统计!C855)</f>
        <v>0</v>
      </c>
      <c r="Z855" s="10" t="b">
        <f>IF(参数统计!B855=26,参数统计!C855)</f>
        <v>0</v>
      </c>
      <c r="AA855" s="10" t="b">
        <f>IF(参数统计!B855=27,参数统计!C855)</f>
        <v>0</v>
      </c>
      <c r="AB855" s="10" t="b">
        <f>IF(参数统计!B855=28,参数统计!C855)</f>
        <v>0</v>
      </c>
      <c r="AC855" s="10" t="b">
        <f>IF(参数统计!B855=29,参数统计!C855)</f>
        <v>0</v>
      </c>
      <c r="AD855" s="10" t="b">
        <f>IF(参数统计!B855=30,参数统计!C855)</f>
        <v>0</v>
      </c>
    </row>
    <row r="856" spans="1:30">
      <c r="A856" s="10" t="b">
        <f>IF(参数统计!B856=1,参数统计!C856)</f>
        <v>0</v>
      </c>
      <c r="B856" s="10" t="b">
        <f>IF(参数统计!B856=2,参数统计!C856)</f>
        <v>0</v>
      </c>
      <c r="C856" s="10" t="b">
        <f>IF(参数统计!B856=3,参数统计!C856)</f>
        <v>0</v>
      </c>
      <c r="D856" s="10" t="b">
        <f>IF(参数统计!B856=4,参数统计!C856)</f>
        <v>0</v>
      </c>
      <c r="E856" s="10" t="b">
        <f>IF(参数统计!B856=5,参数统计!C856)</f>
        <v>0</v>
      </c>
      <c r="F856" s="10" t="b">
        <f>IF(参数统计!B856=6,参数统计!C856)</f>
        <v>0</v>
      </c>
      <c r="G856" s="10" t="b">
        <f>IF(参数统计!B856=7,参数统计!C856)</f>
        <v>0</v>
      </c>
      <c r="H856" s="10" t="b">
        <f>IF(参数统计!B856=8,参数统计!C856)</f>
        <v>0</v>
      </c>
      <c r="I856" s="10" t="b">
        <f>IF(参数统计!B856=9,参数统计!C856)</f>
        <v>0</v>
      </c>
      <c r="J856" s="10" t="b">
        <f>IF(参数统计!B856=10,参数统计!C856)</f>
        <v>0</v>
      </c>
      <c r="K856" s="10" t="b">
        <f>IF(参数统计!B856=11,参数统计!C856)</f>
        <v>0</v>
      </c>
      <c r="L856" s="10" t="b">
        <f>IF(参数统计!B856=12,参数统计!C856)</f>
        <v>0</v>
      </c>
      <c r="M856" s="10" t="b">
        <f>IF(参数统计!B856=13,参数统计!C856)</f>
        <v>0</v>
      </c>
      <c r="N856" s="10" t="b">
        <f>IF(参数统计!B856=14,参数统计!C856)</f>
        <v>0</v>
      </c>
      <c r="O856" s="10" t="b">
        <f>IF(参数统计!B856=15,参数统计!C856)</f>
        <v>0</v>
      </c>
      <c r="P856" s="10" t="b">
        <f>IF(参数统计!B856=16,参数统计!C856)</f>
        <v>0</v>
      </c>
      <c r="Q856" s="10" t="b">
        <f>IF(参数统计!B856=17,参数统计!C856)</f>
        <v>0</v>
      </c>
      <c r="R856" s="10" t="b">
        <f>IF(参数统计!B856=18,参数统计!C856)</f>
        <v>0</v>
      </c>
      <c r="S856" s="10" t="b">
        <f>IF(参数统计!B856=19,参数统计!C856)</f>
        <v>0</v>
      </c>
      <c r="T856" s="10" t="b">
        <f>IF(参数统计!B856=20,参数统计!C856)</f>
        <v>0</v>
      </c>
      <c r="U856" s="10" t="b">
        <f>IF(参数统计!B856=21,参数统计!C856)</f>
        <v>0</v>
      </c>
      <c r="V856" s="10" t="b">
        <f>IF(参数统计!B856=22,参数统计!C856)</f>
        <v>0</v>
      </c>
      <c r="W856" s="10" t="b">
        <f>IF(参数统计!B856=23,参数统计!C856)</f>
        <v>0</v>
      </c>
      <c r="X856" s="10" t="b">
        <f>IF(参数统计!B856=24,参数统计!C856)</f>
        <v>0</v>
      </c>
      <c r="Y856" s="10" t="b">
        <f>IF(参数统计!B856=25,参数统计!C856)</f>
        <v>0</v>
      </c>
      <c r="Z856" s="10" t="b">
        <f>IF(参数统计!B856=26,参数统计!C856)</f>
        <v>0</v>
      </c>
      <c r="AA856" s="10" t="b">
        <f>IF(参数统计!B856=27,参数统计!C856)</f>
        <v>0</v>
      </c>
      <c r="AB856" s="10" t="b">
        <f>IF(参数统计!B856=28,参数统计!C856)</f>
        <v>0</v>
      </c>
      <c r="AC856" s="10" t="b">
        <f>IF(参数统计!B856=29,参数统计!C856)</f>
        <v>0</v>
      </c>
      <c r="AD856" s="10" t="b">
        <f>IF(参数统计!B856=30,参数统计!C856)</f>
        <v>0</v>
      </c>
    </row>
    <row r="857" spans="1:30">
      <c r="A857" s="10" t="b">
        <f>IF(参数统计!B857=1,参数统计!C857)</f>
        <v>0</v>
      </c>
      <c r="B857" s="10" t="b">
        <f>IF(参数统计!B857=2,参数统计!C857)</f>
        <v>0</v>
      </c>
      <c r="C857" s="10" t="b">
        <f>IF(参数统计!B857=3,参数统计!C857)</f>
        <v>0</v>
      </c>
      <c r="D857" s="10" t="b">
        <f>IF(参数统计!B857=4,参数统计!C857)</f>
        <v>0</v>
      </c>
      <c r="E857" s="10" t="b">
        <f>IF(参数统计!B857=5,参数统计!C857)</f>
        <v>0</v>
      </c>
      <c r="F857" s="10" t="b">
        <f>IF(参数统计!B857=6,参数统计!C857)</f>
        <v>0</v>
      </c>
      <c r="G857" s="10" t="b">
        <f>IF(参数统计!B857=7,参数统计!C857)</f>
        <v>0</v>
      </c>
      <c r="H857" s="10" t="b">
        <f>IF(参数统计!B857=8,参数统计!C857)</f>
        <v>0</v>
      </c>
      <c r="I857" s="10" t="b">
        <f>IF(参数统计!B857=9,参数统计!C857)</f>
        <v>0</v>
      </c>
      <c r="J857" s="10" t="b">
        <f>IF(参数统计!B857=10,参数统计!C857)</f>
        <v>0</v>
      </c>
      <c r="K857" s="10" t="b">
        <f>IF(参数统计!B857=11,参数统计!C857)</f>
        <v>0</v>
      </c>
      <c r="L857" s="10" t="b">
        <f>IF(参数统计!B857=12,参数统计!C857)</f>
        <v>0</v>
      </c>
      <c r="M857" s="10" t="b">
        <f>IF(参数统计!B857=13,参数统计!C857)</f>
        <v>0</v>
      </c>
      <c r="N857" s="10" t="b">
        <f>IF(参数统计!B857=14,参数统计!C857)</f>
        <v>0</v>
      </c>
      <c r="O857" s="10" t="b">
        <f>IF(参数统计!B857=15,参数统计!C857)</f>
        <v>0</v>
      </c>
      <c r="P857" s="10" t="b">
        <f>IF(参数统计!B857=16,参数统计!C857)</f>
        <v>0</v>
      </c>
      <c r="Q857" s="10" t="b">
        <f>IF(参数统计!B857=17,参数统计!C857)</f>
        <v>0</v>
      </c>
      <c r="R857" s="10" t="b">
        <f>IF(参数统计!B857=18,参数统计!C857)</f>
        <v>0</v>
      </c>
      <c r="S857" s="10" t="b">
        <f>IF(参数统计!B857=19,参数统计!C857)</f>
        <v>0</v>
      </c>
      <c r="T857" s="10" t="b">
        <f>IF(参数统计!B857=20,参数统计!C857)</f>
        <v>0</v>
      </c>
      <c r="U857" s="10" t="b">
        <f>IF(参数统计!B857=21,参数统计!C857)</f>
        <v>0</v>
      </c>
      <c r="V857" s="10" t="b">
        <f>IF(参数统计!B857=22,参数统计!C857)</f>
        <v>0</v>
      </c>
      <c r="W857" s="10" t="b">
        <f>IF(参数统计!B857=23,参数统计!C857)</f>
        <v>0</v>
      </c>
      <c r="X857" s="10" t="b">
        <f>IF(参数统计!B857=24,参数统计!C857)</f>
        <v>0</v>
      </c>
      <c r="Y857" s="10" t="b">
        <f>IF(参数统计!B857=25,参数统计!C857)</f>
        <v>0</v>
      </c>
      <c r="Z857" s="10" t="b">
        <f>IF(参数统计!B857=26,参数统计!C857)</f>
        <v>0</v>
      </c>
      <c r="AA857" s="10" t="b">
        <f>IF(参数统计!B857=27,参数统计!C857)</f>
        <v>0</v>
      </c>
      <c r="AB857" s="10" t="b">
        <f>IF(参数统计!B857=28,参数统计!C857)</f>
        <v>0</v>
      </c>
      <c r="AC857" s="10" t="b">
        <f>IF(参数统计!B857=29,参数统计!C857)</f>
        <v>0</v>
      </c>
      <c r="AD857" s="10" t="b">
        <f>IF(参数统计!B857=30,参数统计!C857)</f>
        <v>0</v>
      </c>
    </row>
    <row r="858" spans="1:30">
      <c r="A858" s="10" t="b">
        <f>IF(参数统计!B858=1,参数统计!C858)</f>
        <v>0</v>
      </c>
      <c r="B858" s="10" t="b">
        <f>IF(参数统计!B858=2,参数统计!C858)</f>
        <v>0</v>
      </c>
      <c r="C858" s="10" t="b">
        <f>IF(参数统计!B858=3,参数统计!C858)</f>
        <v>0</v>
      </c>
      <c r="D858" s="10" t="b">
        <f>IF(参数统计!B858=4,参数统计!C858)</f>
        <v>0</v>
      </c>
      <c r="E858" s="10" t="b">
        <f>IF(参数统计!B858=5,参数统计!C858)</f>
        <v>0</v>
      </c>
      <c r="F858" s="10" t="b">
        <f>IF(参数统计!B858=6,参数统计!C858)</f>
        <v>0</v>
      </c>
      <c r="G858" s="10" t="b">
        <f>IF(参数统计!B858=7,参数统计!C858)</f>
        <v>0</v>
      </c>
      <c r="H858" s="10" t="b">
        <f>IF(参数统计!B858=8,参数统计!C858)</f>
        <v>0</v>
      </c>
      <c r="I858" s="10" t="b">
        <f>IF(参数统计!B858=9,参数统计!C858)</f>
        <v>0</v>
      </c>
      <c r="J858" s="10" t="b">
        <f>IF(参数统计!B858=10,参数统计!C858)</f>
        <v>0</v>
      </c>
      <c r="K858" s="10" t="b">
        <f>IF(参数统计!B858=11,参数统计!C858)</f>
        <v>0</v>
      </c>
      <c r="L858" s="10" t="b">
        <f>IF(参数统计!B858=12,参数统计!C858)</f>
        <v>0</v>
      </c>
      <c r="M858" s="10" t="b">
        <f>IF(参数统计!B858=13,参数统计!C858)</f>
        <v>0</v>
      </c>
      <c r="N858" s="10" t="b">
        <f>IF(参数统计!B858=14,参数统计!C858)</f>
        <v>0</v>
      </c>
      <c r="O858" s="10" t="b">
        <f>IF(参数统计!B858=15,参数统计!C858)</f>
        <v>0</v>
      </c>
      <c r="P858" s="10" t="b">
        <f>IF(参数统计!B858=16,参数统计!C858)</f>
        <v>0</v>
      </c>
      <c r="Q858" s="10" t="b">
        <f>IF(参数统计!B858=17,参数统计!C858)</f>
        <v>0</v>
      </c>
      <c r="R858" s="10" t="b">
        <f>IF(参数统计!B858=18,参数统计!C858)</f>
        <v>0</v>
      </c>
      <c r="S858" s="10" t="b">
        <f>IF(参数统计!B858=19,参数统计!C858)</f>
        <v>0</v>
      </c>
      <c r="T858" s="10" t="b">
        <f>IF(参数统计!B858=20,参数统计!C858)</f>
        <v>0</v>
      </c>
      <c r="U858" s="10" t="b">
        <f>IF(参数统计!B858=21,参数统计!C858)</f>
        <v>0</v>
      </c>
      <c r="V858" s="10" t="b">
        <f>IF(参数统计!B858=22,参数统计!C858)</f>
        <v>0</v>
      </c>
      <c r="W858" s="10" t="b">
        <f>IF(参数统计!B858=23,参数统计!C858)</f>
        <v>0</v>
      </c>
      <c r="X858" s="10" t="b">
        <f>IF(参数统计!B858=24,参数统计!C858)</f>
        <v>0</v>
      </c>
      <c r="Y858" s="10" t="b">
        <f>IF(参数统计!B858=25,参数统计!C858)</f>
        <v>0</v>
      </c>
      <c r="Z858" s="10" t="b">
        <f>IF(参数统计!B858=26,参数统计!C858)</f>
        <v>0</v>
      </c>
      <c r="AA858" s="10" t="b">
        <f>IF(参数统计!B858=27,参数统计!C858)</f>
        <v>0</v>
      </c>
      <c r="AB858" s="10" t="b">
        <f>IF(参数统计!B858=28,参数统计!C858)</f>
        <v>0</v>
      </c>
      <c r="AC858" s="10" t="b">
        <f>IF(参数统计!B858=29,参数统计!C858)</f>
        <v>0</v>
      </c>
      <c r="AD858" s="10" t="b">
        <f>IF(参数统计!B858=30,参数统计!C858)</f>
        <v>0</v>
      </c>
    </row>
    <row r="859" spans="1:30">
      <c r="A859" s="10" t="b">
        <f>IF(参数统计!B859=1,参数统计!C859)</f>
        <v>0</v>
      </c>
      <c r="B859" s="10" t="b">
        <f>IF(参数统计!B859=2,参数统计!C859)</f>
        <v>0</v>
      </c>
      <c r="C859" s="10" t="b">
        <f>IF(参数统计!B859=3,参数统计!C859)</f>
        <v>0</v>
      </c>
      <c r="D859" s="10" t="b">
        <f>IF(参数统计!B859=4,参数统计!C859)</f>
        <v>0</v>
      </c>
      <c r="E859" s="10" t="b">
        <f>IF(参数统计!B859=5,参数统计!C859)</f>
        <v>0</v>
      </c>
      <c r="F859" s="10" t="b">
        <f>IF(参数统计!B859=6,参数统计!C859)</f>
        <v>0</v>
      </c>
      <c r="G859" s="10" t="b">
        <f>IF(参数统计!B859=7,参数统计!C859)</f>
        <v>0</v>
      </c>
      <c r="H859" s="10" t="b">
        <f>IF(参数统计!B859=8,参数统计!C859)</f>
        <v>0</v>
      </c>
      <c r="I859" s="10" t="b">
        <f>IF(参数统计!B859=9,参数统计!C859)</f>
        <v>0</v>
      </c>
      <c r="J859" s="10" t="b">
        <f>IF(参数统计!B859=10,参数统计!C859)</f>
        <v>0</v>
      </c>
      <c r="K859" s="10" t="b">
        <f>IF(参数统计!B859=11,参数统计!C859)</f>
        <v>0</v>
      </c>
      <c r="L859" s="10" t="b">
        <f>IF(参数统计!B859=12,参数统计!C859)</f>
        <v>0</v>
      </c>
      <c r="M859" s="10" t="b">
        <f>IF(参数统计!B859=13,参数统计!C859)</f>
        <v>0</v>
      </c>
      <c r="N859" s="10" t="b">
        <f>IF(参数统计!B859=14,参数统计!C859)</f>
        <v>0</v>
      </c>
      <c r="O859" s="10" t="b">
        <f>IF(参数统计!B859=15,参数统计!C859)</f>
        <v>0</v>
      </c>
      <c r="P859" s="10" t="b">
        <f>IF(参数统计!B859=16,参数统计!C859)</f>
        <v>0</v>
      </c>
      <c r="Q859" s="10" t="b">
        <f>IF(参数统计!B859=17,参数统计!C859)</f>
        <v>0</v>
      </c>
      <c r="R859" s="10" t="b">
        <f>IF(参数统计!B859=18,参数统计!C859)</f>
        <v>0</v>
      </c>
      <c r="S859" s="10" t="b">
        <f>IF(参数统计!B859=19,参数统计!C859)</f>
        <v>0</v>
      </c>
      <c r="T859" s="10" t="b">
        <f>IF(参数统计!B859=20,参数统计!C859)</f>
        <v>0</v>
      </c>
      <c r="U859" s="10" t="b">
        <f>IF(参数统计!B859=21,参数统计!C859)</f>
        <v>0</v>
      </c>
      <c r="V859" s="10" t="b">
        <f>IF(参数统计!B859=22,参数统计!C859)</f>
        <v>0</v>
      </c>
      <c r="W859" s="10" t="b">
        <f>IF(参数统计!B859=23,参数统计!C859)</f>
        <v>0</v>
      </c>
      <c r="X859" s="10" t="b">
        <f>IF(参数统计!B859=24,参数统计!C859)</f>
        <v>0</v>
      </c>
      <c r="Y859" s="10" t="b">
        <f>IF(参数统计!B859=25,参数统计!C859)</f>
        <v>0</v>
      </c>
      <c r="Z859" s="10" t="b">
        <f>IF(参数统计!B859=26,参数统计!C859)</f>
        <v>0</v>
      </c>
      <c r="AA859" s="10" t="b">
        <f>IF(参数统计!B859=27,参数统计!C859)</f>
        <v>0</v>
      </c>
      <c r="AB859" s="10" t="b">
        <f>IF(参数统计!B859=28,参数统计!C859)</f>
        <v>0</v>
      </c>
      <c r="AC859" s="10" t="b">
        <f>IF(参数统计!B859=29,参数统计!C859)</f>
        <v>0</v>
      </c>
      <c r="AD859" s="10" t="b">
        <f>IF(参数统计!B859=30,参数统计!C859)</f>
        <v>0</v>
      </c>
    </row>
    <row r="860" spans="1:30">
      <c r="A860" s="10" t="b">
        <f>IF(参数统计!B860=1,参数统计!C860)</f>
        <v>0</v>
      </c>
      <c r="B860" s="10" t="b">
        <f>IF(参数统计!B860=2,参数统计!C860)</f>
        <v>0</v>
      </c>
      <c r="C860" s="10" t="b">
        <f>IF(参数统计!B860=3,参数统计!C860)</f>
        <v>0</v>
      </c>
      <c r="D860" s="10" t="b">
        <f>IF(参数统计!B860=4,参数统计!C860)</f>
        <v>0</v>
      </c>
      <c r="E860" s="10" t="b">
        <f>IF(参数统计!B860=5,参数统计!C860)</f>
        <v>0</v>
      </c>
      <c r="F860" s="10" t="b">
        <f>IF(参数统计!B860=6,参数统计!C860)</f>
        <v>0</v>
      </c>
      <c r="G860" s="10" t="b">
        <f>IF(参数统计!B860=7,参数统计!C860)</f>
        <v>0</v>
      </c>
      <c r="H860" s="10" t="b">
        <f>IF(参数统计!B860=8,参数统计!C860)</f>
        <v>0</v>
      </c>
      <c r="I860" s="10" t="b">
        <f>IF(参数统计!B860=9,参数统计!C860)</f>
        <v>0</v>
      </c>
      <c r="J860" s="10" t="b">
        <f>IF(参数统计!B860=10,参数统计!C860)</f>
        <v>0</v>
      </c>
      <c r="K860" s="10" t="b">
        <f>IF(参数统计!B860=11,参数统计!C860)</f>
        <v>0</v>
      </c>
      <c r="L860" s="10" t="b">
        <f>IF(参数统计!B860=12,参数统计!C860)</f>
        <v>0</v>
      </c>
      <c r="M860" s="10" t="b">
        <f>IF(参数统计!B860=13,参数统计!C860)</f>
        <v>0</v>
      </c>
      <c r="N860" s="10" t="b">
        <f>IF(参数统计!B860=14,参数统计!C860)</f>
        <v>0</v>
      </c>
      <c r="O860" s="10" t="b">
        <f>IF(参数统计!B860=15,参数统计!C860)</f>
        <v>0</v>
      </c>
      <c r="P860" s="10" t="b">
        <f>IF(参数统计!B860=16,参数统计!C860)</f>
        <v>0</v>
      </c>
      <c r="Q860" s="10" t="b">
        <f>IF(参数统计!B860=17,参数统计!C860)</f>
        <v>0</v>
      </c>
      <c r="R860" s="10" t="b">
        <f>IF(参数统计!B860=18,参数统计!C860)</f>
        <v>0</v>
      </c>
      <c r="S860" s="10" t="b">
        <f>IF(参数统计!B860=19,参数统计!C860)</f>
        <v>0</v>
      </c>
      <c r="T860" s="10" t="b">
        <f>IF(参数统计!B860=20,参数统计!C860)</f>
        <v>0</v>
      </c>
      <c r="U860" s="10" t="b">
        <f>IF(参数统计!B860=21,参数统计!C860)</f>
        <v>0</v>
      </c>
      <c r="V860" s="10" t="b">
        <f>IF(参数统计!B860=22,参数统计!C860)</f>
        <v>0</v>
      </c>
      <c r="W860" s="10" t="b">
        <f>IF(参数统计!B860=23,参数统计!C860)</f>
        <v>0</v>
      </c>
      <c r="X860" s="10" t="b">
        <f>IF(参数统计!B860=24,参数统计!C860)</f>
        <v>0</v>
      </c>
      <c r="Y860" s="10" t="b">
        <f>IF(参数统计!B860=25,参数统计!C860)</f>
        <v>0</v>
      </c>
      <c r="Z860" s="10" t="b">
        <f>IF(参数统计!B860=26,参数统计!C860)</f>
        <v>0</v>
      </c>
      <c r="AA860" s="10" t="b">
        <f>IF(参数统计!B860=27,参数统计!C860)</f>
        <v>0</v>
      </c>
      <c r="AB860" s="10" t="b">
        <f>IF(参数统计!B860=28,参数统计!C860)</f>
        <v>0</v>
      </c>
      <c r="AC860" s="10" t="b">
        <f>IF(参数统计!B860=29,参数统计!C860)</f>
        <v>0</v>
      </c>
      <c r="AD860" s="10" t="b">
        <f>IF(参数统计!B860=30,参数统计!C860)</f>
        <v>0</v>
      </c>
    </row>
    <row r="861" spans="1:30">
      <c r="A861" s="10" t="b">
        <f>IF(参数统计!B861=1,参数统计!C861)</f>
        <v>0</v>
      </c>
      <c r="B861" s="10" t="b">
        <f>IF(参数统计!B861=2,参数统计!C861)</f>
        <v>0</v>
      </c>
      <c r="C861" s="10" t="b">
        <f>IF(参数统计!B861=3,参数统计!C861)</f>
        <v>0</v>
      </c>
      <c r="D861" s="10" t="b">
        <f>IF(参数统计!B861=4,参数统计!C861)</f>
        <v>0</v>
      </c>
      <c r="E861" s="10" t="b">
        <f>IF(参数统计!B861=5,参数统计!C861)</f>
        <v>0</v>
      </c>
      <c r="F861" s="10" t="b">
        <f>IF(参数统计!B861=6,参数统计!C861)</f>
        <v>0</v>
      </c>
      <c r="G861" s="10" t="b">
        <f>IF(参数统计!B861=7,参数统计!C861)</f>
        <v>0</v>
      </c>
      <c r="H861" s="10" t="b">
        <f>IF(参数统计!B861=8,参数统计!C861)</f>
        <v>0</v>
      </c>
      <c r="I861" s="10" t="b">
        <f>IF(参数统计!B861=9,参数统计!C861)</f>
        <v>0</v>
      </c>
      <c r="J861" s="10" t="b">
        <f>IF(参数统计!B861=10,参数统计!C861)</f>
        <v>0</v>
      </c>
      <c r="K861" s="10" t="b">
        <f>IF(参数统计!B861=11,参数统计!C861)</f>
        <v>0</v>
      </c>
      <c r="L861" s="10" t="b">
        <f>IF(参数统计!B861=12,参数统计!C861)</f>
        <v>0</v>
      </c>
      <c r="M861" s="10" t="b">
        <f>IF(参数统计!B861=13,参数统计!C861)</f>
        <v>0</v>
      </c>
      <c r="N861" s="10" t="b">
        <f>IF(参数统计!B861=14,参数统计!C861)</f>
        <v>0</v>
      </c>
      <c r="O861" s="10" t="b">
        <f>IF(参数统计!B861=15,参数统计!C861)</f>
        <v>0</v>
      </c>
      <c r="P861" s="10" t="b">
        <f>IF(参数统计!B861=16,参数统计!C861)</f>
        <v>0</v>
      </c>
      <c r="Q861" s="10" t="b">
        <f>IF(参数统计!B861=17,参数统计!C861)</f>
        <v>0</v>
      </c>
      <c r="R861" s="10" t="b">
        <f>IF(参数统计!B861=18,参数统计!C861)</f>
        <v>0</v>
      </c>
      <c r="S861" s="10" t="b">
        <f>IF(参数统计!B861=19,参数统计!C861)</f>
        <v>0</v>
      </c>
      <c r="T861" s="10" t="b">
        <f>IF(参数统计!B861=20,参数统计!C861)</f>
        <v>0</v>
      </c>
      <c r="U861" s="10" t="b">
        <f>IF(参数统计!B861=21,参数统计!C861)</f>
        <v>0</v>
      </c>
      <c r="V861" s="10" t="b">
        <f>IF(参数统计!B861=22,参数统计!C861)</f>
        <v>0</v>
      </c>
      <c r="W861" s="10" t="b">
        <f>IF(参数统计!B861=23,参数统计!C861)</f>
        <v>0</v>
      </c>
      <c r="X861" s="10" t="b">
        <f>IF(参数统计!B861=24,参数统计!C861)</f>
        <v>0</v>
      </c>
      <c r="Y861" s="10" t="b">
        <f>IF(参数统计!B861=25,参数统计!C861)</f>
        <v>0</v>
      </c>
      <c r="Z861" s="10" t="b">
        <f>IF(参数统计!B861=26,参数统计!C861)</f>
        <v>0</v>
      </c>
      <c r="AA861" s="10" t="b">
        <f>IF(参数统计!B861=27,参数统计!C861)</f>
        <v>0</v>
      </c>
      <c r="AB861" s="10" t="b">
        <f>IF(参数统计!B861=28,参数统计!C861)</f>
        <v>0</v>
      </c>
      <c r="AC861" s="10" t="b">
        <f>IF(参数统计!B861=29,参数统计!C861)</f>
        <v>0</v>
      </c>
      <c r="AD861" s="10" t="b">
        <f>IF(参数统计!B861=30,参数统计!C861)</f>
        <v>0</v>
      </c>
    </row>
    <row r="862" spans="1:30">
      <c r="A862" s="10" t="b">
        <f>IF(参数统计!B862=1,参数统计!C862)</f>
        <v>0</v>
      </c>
      <c r="B862" s="10" t="b">
        <f>IF(参数统计!B862=2,参数统计!C862)</f>
        <v>0</v>
      </c>
      <c r="C862" s="10" t="b">
        <f>IF(参数统计!B862=3,参数统计!C862)</f>
        <v>0</v>
      </c>
      <c r="D862" s="10" t="b">
        <f>IF(参数统计!B862=4,参数统计!C862)</f>
        <v>0</v>
      </c>
      <c r="E862" s="10" t="b">
        <f>IF(参数统计!B862=5,参数统计!C862)</f>
        <v>0</v>
      </c>
      <c r="F862" s="10" t="b">
        <f>IF(参数统计!B862=6,参数统计!C862)</f>
        <v>0</v>
      </c>
      <c r="G862" s="10" t="b">
        <f>IF(参数统计!B862=7,参数统计!C862)</f>
        <v>0</v>
      </c>
      <c r="H862" s="10" t="b">
        <f>IF(参数统计!B862=8,参数统计!C862)</f>
        <v>0</v>
      </c>
      <c r="I862" s="10" t="b">
        <f>IF(参数统计!B862=9,参数统计!C862)</f>
        <v>0</v>
      </c>
      <c r="J862" s="10" t="b">
        <f>IF(参数统计!B862=10,参数统计!C862)</f>
        <v>0</v>
      </c>
      <c r="K862" s="10" t="b">
        <f>IF(参数统计!B862=11,参数统计!C862)</f>
        <v>0</v>
      </c>
      <c r="L862" s="10" t="b">
        <f>IF(参数统计!B862=12,参数统计!C862)</f>
        <v>0</v>
      </c>
      <c r="M862" s="10" t="b">
        <f>IF(参数统计!B862=13,参数统计!C862)</f>
        <v>0</v>
      </c>
      <c r="N862" s="10" t="b">
        <f>IF(参数统计!B862=14,参数统计!C862)</f>
        <v>0</v>
      </c>
      <c r="O862" s="10" t="b">
        <f>IF(参数统计!B862=15,参数统计!C862)</f>
        <v>0</v>
      </c>
      <c r="P862" s="10" t="b">
        <f>IF(参数统计!B862=16,参数统计!C862)</f>
        <v>0</v>
      </c>
      <c r="Q862" s="10" t="b">
        <f>IF(参数统计!B862=17,参数统计!C862)</f>
        <v>0</v>
      </c>
      <c r="R862" s="10" t="b">
        <f>IF(参数统计!B862=18,参数统计!C862)</f>
        <v>0</v>
      </c>
      <c r="S862" s="10" t="b">
        <f>IF(参数统计!B862=19,参数统计!C862)</f>
        <v>0</v>
      </c>
      <c r="T862" s="10" t="b">
        <f>IF(参数统计!B862=20,参数统计!C862)</f>
        <v>0</v>
      </c>
      <c r="U862" s="10" t="b">
        <f>IF(参数统计!B862=21,参数统计!C862)</f>
        <v>0</v>
      </c>
      <c r="V862" s="10" t="b">
        <f>IF(参数统计!B862=22,参数统计!C862)</f>
        <v>0</v>
      </c>
      <c r="W862" s="10" t="b">
        <f>IF(参数统计!B862=23,参数统计!C862)</f>
        <v>0</v>
      </c>
      <c r="X862" s="10" t="b">
        <f>IF(参数统计!B862=24,参数统计!C862)</f>
        <v>0</v>
      </c>
      <c r="Y862" s="10" t="b">
        <f>IF(参数统计!B862=25,参数统计!C862)</f>
        <v>0</v>
      </c>
      <c r="Z862" s="10" t="b">
        <f>IF(参数统计!B862=26,参数统计!C862)</f>
        <v>0</v>
      </c>
      <c r="AA862" s="10" t="b">
        <f>IF(参数统计!B862=27,参数统计!C862)</f>
        <v>0</v>
      </c>
      <c r="AB862" s="10" t="b">
        <f>IF(参数统计!B862=28,参数统计!C862)</f>
        <v>0</v>
      </c>
      <c r="AC862" s="10" t="b">
        <f>IF(参数统计!B862=29,参数统计!C862)</f>
        <v>0</v>
      </c>
      <c r="AD862" s="10" t="b">
        <f>IF(参数统计!B862=30,参数统计!C862)</f>
        <v>0</v>
      </c>
    </row>
    <row r="863" spans="1:30">
      <c r="A863" s="10" t="b">
        <f>IF(参数统计!B863=1,参数统计!C863)</f>
        <v>0</v>
      </c>
      <c r="B863" s="10" t="b">
        <f>IF(参数统计!B863=2,参数统计!C863)</f>
        <v>0</v>
      </c>
      <c r="C863" s="10" t="b">
        <f>IF(参数统计!B863=3,参数统计!C863)</f>
        <v>0</v>
      </c>
      <c r="D863" s="10" t="b">
        <f>IF(参数统计!B863=4,参数统计!C863)</f>
        <v>0</v>
      </c>
      <c r="E863" s="10" t="b">
        <f>IF(参数统计!B863=5,参数统计!C863)</f>
        <v>0</v>
      </c>
      <c r="F863" s="10" t="b">
        <f>IF(参数统计!B863=6,参数统计!C863)</f>
        <v>0</v>
      </c>
      <c r="G863" s="10" t="b">
        <f>IF(参数统计!B863=7,参数统计!C863)</f>
        <v>0</v>
      </c>
      <c r="H863" s="10" t="b">
        <f>IF(参数统计!B863=8,参数统计!C863)</f>
        <v>0</v>
      </c>
      <c r="I863" s="10" t="b">
        <f>IF(参数统计!B863=9,参数统计!C863)</f>
        <v>0</v>
      </c>
      <c r="J863" s="10" t="b">
        <f>IF(参数统计!B863=10,参数统计!C863)</f>
        <v>0</v>
      </c>
      <c r="K863" s="10" t="b">
        <f>IF(参数统计!B863=11,参数统计!C863)</f>
        <v>0</v>
      </c>
      <c r="L863" s="10" t="b">
        <f>IF(参数统计!B863=12,参数统计!C863)</f>
        <v>0</v>
      </c>
      <c r="M863" s="10" t="b">
        <f>IF(参数统计!B863=13,参数统计!C863)</f>
        <v>0</v>
      </c>
      <c r="N863" s="10" t="b">
        <f>IF(参数统计!B863=14,参数统计!C863)</f>
        <v>0</v>
      </c>
      <c r="O863" s="10" t="b">
        <f>IF(参数统计!B863=15,参数统计!C863)</f>
        <v>0</v>
      </c>
      <c r="P863" s="10" t="b">
        <f>IF(参数统计!B863=16,参数统计!C863)</f>
        <v>0</v>
      </c>
      <c r="Q863" s="10" t="b">
        <f>IF(参数统计!B863=17,参数统计!C863)</f>
        <v>0</v>
      </c>
      <c r="R863" s="10" t="b">
        <f>IF(参数统计!B863=18,参数统计!C863)</f>
        <v>0</v>
      </c>
      <c r="S863" s="10" t="b">
        <f>IF(参数统计!B863=19,参数统计!C863)</f>
        <v>0</v>
      </c>
      <c r="T863" s="10" t="b">
        <f>IF(参数统计!B863=20,参数统计!C863)</f>
        <v>0</v>
      </c>
      <c r="U863" s="10" t="b">
        <f>IF(参数统计!B863=21,参数统计!C863)</f>
        <v>0</v>
      </c>
      <c r="V863" s="10" t="b">
        <f>IF(参数统计!B863=22,参数统计!C863)</f>
        <v>0</v>
      </c>
      <c r="W863" s="10" t="b">
        <f>IF(参数统计!B863=23,参数统计!C863)</f>
        <v>0</v>
      </c>
      <c r="X863" s="10" t="b">
        <f>IF(参数统计!B863=24,参数统计!C863)</f>
        <v>0</v>
      </c>
      <c r="Y863" s="10" t="b">
        <f>IF(参数统计!B863=25,参数统计!C863)</f>
        <v>0</v>
      </c>
      <c r="Z863" s="10" t="b">
        <f>IF(参数统计!B863=26,参数统计!C863)</f>
        <v>0</v>
      </c>
      <c r="AA863" s="10" t="b">
        <f>IF(参数统计!B863=27,参数统计!C863)</f>
        <v>0</v>
      </c>
      <c r="AB863" s="10" t="b">
        <f>IF(参数统计!B863=28,参数统计!C863)</f>
        <v>0</v>
      </c>
      <c r="AC863" s="10" t="b">
        <f>IF(参数统计!B863=29,参数统计!C863)</f>
        <v>0</v>
      </c>
      <c r="AD863" s="10" t="b">
        <f>IF(参数统计!B863=30,参数统计!C863)</f>
        <v>0</v>
      </c>
    </row>
    <row r="864" spans="1:30">
      <c r="A864" s="10" t="b">
        <f>IF(参数统计!B864=1,参数统计!C864)</f>
        <v>0</v>
      </c>
      <c r="B864" s="10" t="b">
        <f>IF(参数统计!B864=2,参数统计!C864)</f>
        <v>0</v>
      </c>
      <c r="C864" s="10" t="b">
        <f>IF(参数统计!B864=3,参数统计!C864)</f>
        <v>0</v>
      </c>
      <c r="D864" s="10" t="b">
        <f>IF(参数统计!B864=4,参数统计!C864)</f>
        <v>0</v>
      </c>
      <c r="E864" s="10" t="b">
        <f>IF(参数统计!B864=5,参数统计!C864)</f>
        <v>0</v>
      </c>
      <c r="F864" s="10" t="b">
        <f>IF(参数统计!B864=6,参数统计!C864)</f>
        <v>0</v>
      </c>
      <c r="G864" s="10" t="b">
        <f>IF(参数统计!B864=7,参数统计!C864)</f>
        <v>0</v>
      </c>
      <c r="H864" s="10" t="b">
        <f>IF(参数统计!B864=8,参数统计!C864)</f>
        <v>0</v>
      </c>
      <c r="I864" s="10" t="b">
        <f>IF(参数统计!B864=9,参数统计!C864)</f>
        <v>0</v>
      </c>
      <c r="J864" s="10" t="b">
        <f>IF(参数统计!B864=10,参数统计!C864)</f>
        <v>0</v>
      </c>
      <c r="K864" s="10" t="b">
        <f>IF(参数统计!B864=11,参数统计!C864)</f>
        <v>0</v>
      </c>
      <c r="L864" s="10" t="b">
        <f>IF(参数统计!B864=12,参数统计!C864)</f>
        <v>0</v>
      </c>
      <c r="M864" s="10" t="b">
        <f>IF(参数统计!B864=13,参数统计!C864)</f>
        <v>0</v>
      </c>
      <c r="N864" s="10" t="b">
        <f>IF(参数统计!B864=14,参数统计!C864)</f>
        <v>0</v>
      </c>
      <c r="O864" s="10" t="b">
        <f>IF(参数统计!B864=15,参数统计!C864)</f>
        <v>0</v>
      </c>
      <c r="P864" s="10" t="b">
        <f>IF(参数统计!B864=16,参数统计!C864)</f>
        <v>0</v>
      </c>
      <c r="Q864" s="10" t="b">
        <f>IF(参数统计!B864=17,参数统计!C864)</f>
        <v>0</v>
      </c>
      <c r="R864" s="10" t="b">
        <f>IF(参数统计!B864=18,参数统计!C864)</f>
        <v>0</v>
      </c>
      <c r="S864" s="10" t="b">
        <f>IF(参数统计!B864=19,参数统计!C864)</f>
        <v>0</v>
      </c>
      <c r="T864" s="10" t="b">
        <f>IF(参数统计!B864=20,参数统计!C864)</f>
        <v>0</v>
      </c>
      <c r="U864" s="10" t="b">
        <f>IF(参数统计!B864=21,参数统计!C864)</f>
        <v>0</v>
      </c>
      <c r="V864" s="10" t="b">
        <f>IF(参数统计!B864=22,参数统计!C864)</f>
        <v>0</v>
      </c>
      <c r="W864" s="10" t="b">
        <f>IF(参数统计!B864=23,参数统计!C864)</f>
        <v>0</v>
      </c>
      <c r="X864" s="10" t="b">
        <f>IF(参数统计!B864=24,参数统计!C864)</f>
        <v>0</v>
      </c>
      <c r="Y864" s="10" t="b">
        <f>IF(参数统计!B864=25,参数统计!C864)</f>
        <v>0</v>
      </c>
      <c r="Z864" s="10" t="b">
        <f>IF(参数统计!B864=26,参数统计!C864)</f>
        <v>0</v>
      </c>
      <c r="AA864" s="10" t="b">
        <f>IF(参数统计!B864=27,参数统计!C864)</f>
        <v>0</v>
      </c>
      <c r="AB864" s="10" t="b">
        <f>IF(参数统计!B864=28,参数统计!C864)</f>
        <v>0</v>
      </c>
      <c r="AC864" s="10" t="b">
        <f>IF(参数统计!B864=29,参数统计!C864)</f>
        <v>0</v>
      </c>
      <c r="AD864" s="10" t="b">
        <f>IF(参数统计!B864=30,参数统计!C864)</f>
        <v>0</v>
      </c>
    </row>
    <row r="865" spans="1:30">
      <c r="A865" s="10" t="b">
        <f>IF(参数统计!B865=1,参数统计!C865)</f>
        <v>0</v>
      </c>
      <c r="B865" s="10" t="b">
        <f>IF(参数统计!B865=2,参数统计!C865)</f>
        <v>0</v>
      </c>
      <c r="C865" s="10" t="b">
        <f>IF(参数统计!B865=3,参数统计!C865)</f>
        <v>0</v>
      </c>
      <c r="D865" s="10" t="b">
        <f>IF(参数统计!B865=4,参数统计!C865)</f>
        <v>0</v>
      </c>
      <c r="E865" s="10" t="b">
        <f>IF(参数统计!B865=5,参数统计!C865)</f>
        <v>0</v>
      </c>
      <c r="F865" s="10" t="b">
        <f>IF(参数统计!B865=6,参数统计!C865)</f>
        <v>0</v>
      </c>
      <c r="G865" s="10" t="b">
        <f>IF(参数统计!B865=7,参数统计!C865)</f>
        <v>0</v>
      </c>
      <c r="H865" s="10" t="b">
        <f>IF(参数统计!B865=8,参数统计!C865)</f>
        <v>0</v>
      </c>
      <c r="I865" s="10" t="b">
        <f>IF(参数统计!B865=9,参数统计!C865)</f>
        <v>0</v>
      </c>
      <c r="J865" s="10" t="b">
        <f>IF(参数统计!B865=10,参数统计!C865)</f>
        <v>0</v>
      </c>
      <c r="K865" s="10" t="b">
        <f>IF(参数统计!B865=11,参数统计!C865)</f>
        <v>0</v>
      </c>
      <c r="L865" s="10" t="b">
        <f>IF(参数统计!B865=12,参数统计!C865)</f>
        <v>0</v>
      </c>
      <c r="M865" s="10" t="b">
        <f>IF(参数统计!B865=13,参数统计!C865)</f>
        <v>0</v>
      </c>
      <c r="N865" s="10" t="b">
        <f>IF(参数统计!B865=14,参数统计!C865)</f>
        <v>0</v>
      </c>
      <c r="O865" s="10" t="b">
        <f>IF(参数统计!B865=15,参数统计!C865)</f>
        <v>0</v>
      </c>
      <c r="P865" s="10" t="b">
        <f>IF(参数统计!B865=16,参数统计!C865)</f>
        <v>0</v>
      </c>
      <c r="Q865" s="10" t="b">
        <f>IF(参数统计!B865=17,参数统计!C865)</f>
        <v>0</v>
      </c>
      <c r="R865" s="10" t="b">
        <f>IF(参数统计!B865=18,参数统计!C865)</f>
        <v>0</v>
      </c>
      <c r="S865" s="10" t="b">
        <f>IF(参数统计!B865=19,参数统计!C865)</f>
        <v>0</v>
      </c>
      <c r="T865" s="10" t="b">
        <f>IF(参数统计!B865=20,参数统计!C865)</f>
        <v>0</v>
      </c>
      <c r="U865" s="10" t="b">
        <f>IF(参数统计!B865=21,参数统计!C865)</f>
        <v>0</v>
      </c>
      <c r="V865" s="10" t="b">
        <f>IF(参数统计!B865=22,参数统计!C865)</f>
        <v>0</v>
      </c>
      <c r="W865" s="10" t="b">
        <f>IF(参数统计!B865=23,参数统计!C865)</f>
        <v>0</v>
      </c>
      <c r="X865" s="10" t="b">
        <f>IF(参数统计!B865=24,参数统计!C865)</f>
        <v>0</v>
      </c>
      <c r="Y865" s="10" t="b">
        <f>IF(参数统计!B865=25,参数统计!C865)</f>
        <v>0</v>
      </c>
      <c r="Z865" s="10" t="b">
        <f>IF(参数统计!B865=26,参数统计!C865)</f>
        <v>0</v>
      </c>
      <c r="AA865" s="10" t="b">
        <f>IF(参数统计!B865=27,参数统计!C865)</f>
        <v>0</v>
      </c>
      <c r="AB865" s="10" t="b">
        <f>IF(参数统计!B865=28,参数统计!C865)</f>
        <v>0</v>
      </c>
      <c r="AC865" s="10" t="b">
        <f>IF(参数统计!B865=29,参数统计!C865)</f>
        <v>0</v>
      </c>
      <c r="AD865" s="10" t="b">
        <f>IF(参数统计!B865=30,参数统计!C865)</f>
        <v>0</v>
      </c>
    </row>
    <row r="866" spans="1:30">
      <c r="A866" s="10" t="b">
        <f>IF(参数统计!B866=1,参数统计!C866)</f>
        <v>0</v>
      </c>
      <c r="B866" s="10" t="b">
        <f>IF(参数统计!B866=2,参数统计!C866)</f>
        <v>0</v>
      </c>
      <c r="C866" s="10" t="b">
        <f>IF(参数统计!B866=3,参数统计!C866)</f>
        <v>0</v>
      </c>
      <c r="D866" s="10" t="b">
        <f>IF(参数统计!B866=4,参数统计!C866)</f>
        <v>0</v>
      </c>
      <c r="E866" s="10" t="b">
        <f>IF(参数统计!B866=5,参数统计!C866)</f>
        <v>0</v>
      </c>
      <c r="F866" s="10" t="b">
        <f>IF(参数统计!B866=6,参数统计!C866)</f>
        <v>0</v>
      </c>
      <c r="G866" s="10" t="b">
        <f>IF(参数统计!B866=7,参数统计!C866)</f>
        <v>0</v>
      </c>
      <c r="H866" s="10" t="b">
        <f>IF(参数统计!B866=8,参数统计!C866)</f>
        <v>0</v>
      </c>
      <c r="I866" s="10" t="b">
        <f>IF(参数统计!B866=9,参数统计!C866)</f>
        <v>0</v>
      </c>
      <c r="J866" s="10" t="b">
        <f>IF(参数统计!B866=10,参数统计!C866)</f>
        <v>0</v>
      </c>
      <c r="K866" s="10" t="b">
        <f>IF(参数统计!B866=11,参数统计!C866)</f>
        <v>0</v>
      </c>
      <c r="L866" s="10" t="b">
        <f>IF(参数统计!B866=12,参数统计!C866)</f>
        <v>0</v>
      </c>
      <c r="M866" s="10" t="b">
        <f>IF(参数统计!B866=13,参数统计!C866)</f>
        <v>0</v>
      </c>
      <c r="N866" s="10" t="b">
        <f>IF(参数统计!B866=14,参数统计!C866)</f>
        <v>0</v>
      </c>
      <c r="O866" s="10" t="b">
        <f>IF(参数统计!B866=15,参数统计!C866)</f>
        <v>0</v>
      </c>
      <c r="P866" s="10" t="b">
        <f>IF(参数统计!B866=16,参数统计!C866)</f>
        <v>0</v>
      </c>
      <c r="Q866" s="10" t="b">
        <f>IF(参数统计!B866=17,参数统计!C866)</f>
        <v>0</v>
      </c>
      <c r="R866" s="10" t="b">
        <f>IF(参数统计!B866=18,参数统计!C866)</f>
        <v>0</v>
      </c>
      <c r="S866" s="10" t="b">
        <f>IF(参数统计!B866=19,参数统计!C866)</f>
        <v>0</v>
      </c>
      <c r="T866" s="10" t="b">
        <f>IF(参数统计!B866=20,参数统计!C866)</f>
        <v>0</v>
      </c>
      <c r="U866" s="10" t="b">
        <f>IF(参数统计!B866=21,参数统计!C866)</f>
        <v>0</v>
      </c>
      <c r="V866" s="10" t="b">
        <f>IF(参数统计!B866=22,参数统计!C866)</f>
        <v>0</v>
      </c>
      <c r="W866" s="10" t="b">
        <f>IF(参数统计!B866=23,参数统计!C866)</f>
        <v>0</v>
      </c>
      <c r="X866" s="10" t="b">
        <f>IF(参数统计!B866=24,参数统计!C866)</f>
        <v>0</v>
      </c>
      <c r="Y866" s="10" t="b">
        <f>IF(参数统计!B866=25,参数统计!C866)</f>
        <v>0</v>
      </c>
      <c r="Z866" s="10" t="b">
        <f>IF(参数统计!B866=26,参数统计!C866)</f>
        <v>0</v>
      </c>
      <c r="AA866" s="10" t="b">
        <f>IF(参数统计!B866=27,参数统计!C866)</f>
        <v>0</v>
      </c>
      <c r="AB866" s="10" t="b">
        <f>IF(参数统计!B866=28,参数统计!C866)</f>
        <v>0</v>
      </c>
      <c r="AC866" s="10" t="b">
        <f>IF(参数统计!B866=29,参数统计!C866)</f>
        <v>0</v>
      </c>
      <c r="AD866" s="10" t="b">
        <f>IF(参数统计!B866=30,参数统计!C866)</f>
        <v>0</v>
      </c>
    </row>
    <row r="867" spans="1:30">
      <c r="A867" s="10" t="b">
        <f>IF(参数统计!B867=1,参数统计!C867)</f>
        <v>0</v>
      </c>
      <c r="B867" s="10" t="b">
        <f>IF(参数统计!B867=2,参数统计!C867)</f>
        <v>0</v>
      </c>
      <c r="C867" s="10" t="b">
        <f>IF(参数统计!B867=3,参数统计!C867)</f>
        <v>0</v>
      </c>
      <c r="D867" s="10" t="b">
        <f>IF(参数统计!B867=4,参数统计!C867)</f>
        <v>0</v>
      </c>
      <c r="E867" s="10" t="b">
        <f>IF(参数统计!B867=5,参数统计!C867)</f>
        <v>0</v>
      </c>
      <c r="F867" s="10" t="b">
        <f>IF(参数统计!B867=6,参数统计!C867)</f>
        <v>0</v>
      </c>
      <c r="G867" s="10" t="b">
        <f>IF(参数统计!B867=7,参数统计!C867)</f>
        <v>0</v>
      </c>
      <c r="H867" s="10" t="b">
        <f>IF(参数统计!B867=8,参数统计!C867)</f>
        <v>0</v>
      </c>
      <c r="I867" s="10" t="b">
        <f>IF(参数统计!B867=9,参数统计!C867)</f>
        <v>0</v>
      </c>
      <c r="J867" s="10" t="b">
        <f>IF(参数统计!B867=10,参数统计!C867)</f>
        <v>0</v>
      </c>
      <c r="K867" s="10" t="b">
        <f>IF(参数统计!B867=11,参数统计!C867)</f>
        <v>0</v>
      </c>
      <c r="L867" s="10" t="b">
        <f>IF(参数统计!B867=12,参数统计!C867)</f>
        <v>0</v>
      </c>
      <c r="M867" s="10" t="b">
        <f>IF(参数统计!B867=13,参数统计!C867)</f>
        <v>0</v>
      </c>
      <c r="N867" s="10" t="b">
        <f>IF(参数统计!B867=14,参数统计!C867)</f>
        <v>0</v>
      </c>
      <c r="O867" s="10" t="b">
        <f>IF(参数统计!B867=15,参数统计!C867)</f>
        <v>0</v>
      </c>
      <c r="P867" s="10" t="b">
        <f>IF(参数统计!B867=16,参数统计!C867)</f>
        <v>0</v>
      </c>
      <c r="Q867" s="10" t="b">
        <f>IF(参数统计!B867=17,参数统计!C867)</f>
        <v>0</v>
      </c>
      <c r="R867" s="10" t="b">
        <f>IF(参数统计!B867=18,参数统计!C867)</f>
        <v>0</v>
      </c>
      <c r="S867" s="10" t="b">
        <f>IF(参数统计!B867=19,参数统计!C867)</f>
        <v>0</v>
      </c>
      <c r="T867" s="10" t="b">
        <f>IF(参数统计!B867=20,参数统计!C867)</f>
        <v>0</v>
      </c>
      <c r="U867" s="10" t="b">
        <f>IF(参数统计!B867=21,参数统计!C867)</f>
        <v>0</v>
      </c>
      <c r="V867" s="10" t="b">
        <f>IF(参数统计!B867=22,参数统计!C867)</f>
        <v>0</v>
      </c>
      <c r="W867" s="10" t="b">
        <f>IF(参数统计!B867=23,参数统计!C867)</f>
        <v>0</v>
      </c>
      <c r="X867" s="10" t="b">
        <f>IF(参数统计!B867=24,参数统计!C867)</f>
        <v>0</v>
      </c>
      <c r="Y867" s="10" t="b">
        <f>IF(参数统计!B867=25,参数统计!C867)</f>
        <v>0</v>
      </c>
      <c r="Z867" s="10" t="b">
        <f>IF(参数统计!B867=26,参数统计!C867)</f>
        <v>0</v>
      </c>
      <c r="AA867" s="10" t="b">
        <f>IF(参数统计!B867=27,参数统计!C867)</f>
        <v>0</v>
      </c>
      <c r="AB867" s="10" t="b">
        <f>IF(参数统计!B867=28,参数统计!C867)</f>
        <v>0</v>
      </c>
      <c r="AC867" s="10" t="b">
        <f>IF(参数统计!B867=29,参数统计!C867)</f>
        <v>0</v>
      </c>
      <c r="AD867" s="10" t="b">
        <f>IF(参数统计!B867=30,参数统计!C867)</f>
        <v>0</v>
      </c>
    </row>
    <row r="868" spans="1:30">
      <c r="A868" s="10" t="b">
        <f>IF(参数统计!B868=1,参数统计!C868)</f>
        <v>0</v>
      </c>
      <c r="B868" s="10" t="b">
        <f>IF(参数统计!B868=2,参数统计!C868)</f>
        <v>0</v>
      </c>
      <c r="C868" s="10" t="b">
        <f>IF(参数统计!B868=3,参数统计!C868)</f>
        <v>0</v>
      </c>
      <c r="D868" s="10" t="b">
        <f>IF(参数统计!B868=4,参数统计!C868)</f>
        <v>0</v>
      </c>
      <c r="E868" s="10" t="b">
        <f>IF(参数统计!B868=5,参数统计!C868)</f>
        <v>0</v>
      </c>
      <c r="F868" s="10" t="b">
        <f>IF(参数统计!B868=6,参数统计!C868)</f>
        <v>0</v>
      </c>
      <c r="G868" s="10" t="b">
        <f>IF(参数统计!B868=7,参数统计!C868)</f>
        <v>0</v>
      </c>
      <c r="H868" s="10" t="b">
        <f>IF(参数统计!B868=8,参数统计!C868)</f>
        <v>0</v>
      </c>
      <c r="I868" s="10" t="b">
        <f>IF(参数统计!B868=9,参数统计!C868)</f>
        <v>0</v>
      </c>
      <c r="J868" s="10" t="b">
        <f>IF(参数统计!B868=10,参数统计!C868)</f>
        <v>0</v>
      </c>
      <c r="K868" s="10" t="b">
        <f>IF(参数统计!B868=11,参数统计!C868)</f>
        <v>0</v>
      </c>
      <c r="L868" s="10" t="b">
        <f>IF(参数统计!B868=12,参数统计!C868)</f>
        <v>0</v>
      </c>
      <c r="M868" s="10" t="b">
        <f>IF(参数统计!B868=13,参数统计!C868)</f>
        <v>0</v>
      </c>
      <c r="N868" s="10" t="b">
        <f>IF(参数统计!B868=14,参数统计!C868)</f>
        <v>0</v>
      </c>
      <c r="O868" s="10" t="b">
        <f>IF(参数统计!B868=15,参数统计!C868)</f>
        <v>0</v>
      </c>
      <c r="P868" s="10" t="b">
        <f>IF(参数统计!B868=16,参数统计!C868)</f>
        <v>0</v>
      </c>
      <c r="Q868" s="10" t="b">
        <f>IF(参数统计!B868=17,参数统计!C868)</f>
        <v>0</v>
      </c>
      <c r="R868" s="10" t="b">
        <f>IF(参数统计!B868=18,参数统计!C868)</f>
        <v>0</v>
      </c>
      <c r="S868" s="10" t="b">
        <f>IF(参数统计!B868=19,参数统计!C868)</f>
        <v>0</v>
      </c>
      <c r="T868" s="10" t="b">
        <f>IF(参数统计!B868=20,参数统计!C868)</f>
        <v>0</v>
      </c>
      <c r="U868" s="10" t="b">
        <f>IF(参数统计!B868=21,参数统计!C868)</f>
        <v>0</v>
      </c>
      <c r="V868" s="10" t="b">
        <f>IF(参数统计!B868=22,参数统计!C868)</f>
        <v>0</v>
      </c>
      <c r="W868" s="10" t="b">
        <f>IF(参数统计!B868=23,参数统计!C868)</f>
        <v>0</v>
      </c>
      <c r="X868" s="10" t="b">
        <f>IF(参数统计!B868=24,参数统计!C868)</f>
        <v>0</v>
      </c>
      <c r="Y868" s="10" t="b">
        <f>IF(参数统计!B868=25,参数统计!C868)</f>
        <v>0</v>
      </c>
      <c r="Z868" s="10" t="b">
        <f>IF(参数统计!B868=26,参数统计!C868)</f>
        <v>0</v>
      </c>
      <c r="AA868" s="10" t="b">
        <f>IF(参数统计!B868=27,参数统计!C868)</f>
        <v>0</v>
      </c>
      <c r="AB868" s="10" t="b">
        <f>IF(参数统计!B868=28,参数统计!C868)</f>
        <v>0</v>
      </c>
      <c r="AC868" s="10" t="b">
        <f>IF(参数统计!B868=29,参数统计!C868)</f>
        <v>0</v>
      </c>
      <c r="AD868" s="10" t="b">
        <f>IF(参数统计!B868=30,参数统计!C868)</f>
        <v>0</v>
      </c>
    </row>
    <row r="869" spans="1:30">
      <c r="A869" s="10" t="b">
        <f>IF(参数统计!B869=1,参数统计!C869)</f>
        <v>0</v>
      </c>
      <c r="B869" s="10" t="b">
        <f>IF(参数统计!B869=2,参数统计!C869)</f>
        <v>0</v>
      </c>
      <c r="C869" s="10" t="b">
        <f>IF(参数统计!B869=3,参数统计!C869)</f>
        <v>0</v>
      </c>
      <c r="D869" s="10" t="b">
        <f>IF(参数统计!B869=4,参数统计!C869)</f>
        <v>0</v>
      </c>
      <c r="E869" s="10" t="b">
        <f>IF(参数统计!B869=5,参数统计!C869)</f>
        <v>0</v>
      </c>
      <c r="F869" s="10" t="b">
        <f>IF(参数统计!B869=6,参数统计!C869)</f>
        <v>0</v>
      </c>
      <c r="G869" s="10" t="b">
        <f>IF(参数统计!B869=7,参数统计!C869)</f>
        <v>0</v>
      </c>
      <c r="H869" s="10" t="b">
        <f>IF(参数统计!B869=8,参数统计!C869)</f>
        <v>0</v>
      </c>
      <c r="I869" s="10" t="b">
        <f>IF(参数统计!B869=9,参数统计!C869)</f>
        <v>0</v>
      </c>
      <c r="J869" s="10" t="b">
        <f>IF(参数统计!B869=10,参数统计!C869)</f>
        <v>0</v>
      </c>
      <c r="K869" s="10" t="b">
        <f>IF(参数统计!B869=11,参数统计!C869)</f>
        <v>0</v>
      </c>
      <c r="L869" s="10" t="b">
        <f>IF(参数统计!B869=12,参数统计!C869)</f>
        <v>0</v>
      </c>
      <c r="M869" s="10" t="b">
        <f>IF(参数统计!B869=13,参数统计!C869)</f>
        <v>0</v>
      </c>
      <c r="N869" s="10" t="b">
        <f>IF(参数统计!B869=14,参数统计!C869)</f>
        <v>0</v>
      </c>
      <c r="O869" s="10" t="b">
        <f>IF(参数统计!B869=15,参数统计!C869)</f>
        <v>0</v>
      </c>
      <c r="P869" s="10" t="b">
        <f>IF(参数统计!B869=16,参数统计!C869)</f>
        <v>0</v>
      </c>
      <c r="Q869" s="10" t="b">
        <f>IF(参数统计!B869=17,参数统计!C869)</f>
        <v>0</v>
      </c>
      <c r="R869" s="10" t="b">
        <f>IF(参数统计!B869=18,参数统计!C869)</f>
        <v>0</v>
      </c>
      <c r="S869" s="10" t="b">
        <f>IF(参数统计!B869=19,参数统计!C869)</f>
        <v>0</v>
      </c>
      <c r="T869" s="10" t="b">
        <f>IF(参数统计!B869=20,参数统计!C869)</f>
        <v>0</v>
      </c>
      <c r="U869" s="10" t="b">
        <f>IF(参数统计!B869=21,参数统计!C869)</f>
        <v>0</v>
      </c>
      <c r="V869" s="10" t="b">
        <f>IF(参数统计!B869=22,参数统计!C869)</f>
        <v>0</v>
      </c>
      <c r="W869" s="10" t="b">
        <f>IF(参数统计!B869=23,参数统计!C869)</f>
        <v>0</v>
      </c>
      <c r="X869" s="10" t="b">
        <f>IF(参数统计!B869=24,参数统计!C869)</f>
        <v>0</v>
      </c>
      <c r="Y869" s="10" t="b">
        <f>IF(参数统计!B869=25,参数统计!C869)</f>
        <v>0</v>
      </c>
      <c r="Z869" s="10" t="b">
        <f>IF(参数统计!B869=26,参数统计!C869)</f>
        <v>0</v>
      </c>
      <c r="AA869" s="10" t="b">
        <f>IF(参数统计!B869=27,参数统计!C869)</f>
        <v>0</v>
      </c>
      <c r="AB869" s="10" t="b">
        <f>IF(参数统计!B869=28,参数统计!C869)</f>
        <v>0</v>
      </c>
      <c r="AC869" s="10" t="b">
        <f>IF(参数统计!B869=29,参数统计!C869)</f>
        <v>0</v>
      </c>
      <c r="AD869" s="10" t="b">
        <f>IF(参数统计!B869=30,参数统计!C869)</f>
        <v>0</v>
      </c>
    </row>
    <row r="870" spans="1:30">
      <c r="A870" s="10" t="b">
        <f>IF(参数统计!B870=1,参数统计!C870)</f>
        <v>0</v>
      </c>
      <c r="B870" s="10" t="b">
        <f>IF(参数统计!B870=2,参数统计!C870)</f>
        <v>0</v>
      </c>
      <c r="C870" s="10" t="b">
        <f>IF(参数统计!B870=3,参数统计!C870)</f>
        <v>0</v>
      </c>
      <c r="D870" s="10" t="b">
        <f>IF(参数统计!B870=4,参数统计!C870)</f>
        <v>0</v>
      </c>
      <c r="E870" s="10" t="b">
        <f>IF(参数统计!B870=5,参数统计!C870)</f>
        <v>0</v>
      </c>
      <c r="F870" s="10" t="b">
        <f>IF(参数统计!B870=6,参数统计!C870)</f>
        <v>0</v>
      </c>
      <c r="G870" s="10" t="b">
        <f>IF(参数统计!B870=7,参数统计!C870)</f>
        <v>0</v>
      </c>
      <c r="H870" s="10" t="b">
        <f>IF(参数统计!B870=8,参数统计!C870)</f>
        <v>0</v>
      </c>
      <c r="I870" s="10" t="b">
        <f>IF(参数统计!B870=9,参数统计!C870)</f>
        <v>0</v>
      </c>
      <c r="J870" s="10" t="b">
        <f>IF(参数统计!B870=10,参数统计!C870)</f>
        <v>0</v>
      </c>
      <c r="K870" s="10" t="b">
        <f>IF(参数统计!B870=11,参数统计!C870)</f>
        <v>0</v>
      </c>
      <c r="L870" s="10" t="b">
        <f>IF(参数统计!B870=12,参数统计!C870)</f>
        <v>0</v>
      </c>
      <c r="M870" s="10" t="b">
        <f>IF(参数统计!B870=13,参数统计!C870)</f>
        <v>0</v>
      </c>
      <c r="N870" s="10" t="b">
        <f>IF(参数统计!B870=14,参数统计!C870)</f>
        <v>0</v>
      </c>
      <c r="O870" s="10" t="b">
        <f>IF(参数统计!B870=15,参数统计!C870)</f>
        <v>0</v>
      </c>
      <c r="P870" s="10" t="b">
        <f>IF(参数统计!B870=16,参数统计!C870)</f>
        <v>0</v>
      </c>
      <c r="Q870" s="10" t="b">
        <f>IF(参数统计!B870=17,参数统计!C870)</f>
        <v>0</v>
      </c>
      <c r="R870" s="10" t="b">
        <f>IF(参数统计!B870=18,参数统计!C870)</f>
        <v>0</v>
      </c>
      <c r="S870" s="10" t="b">
        <f>IF(参数统计!B870=19,参数统计!C870)</f>
        <v>0</v>
      </c>
      <c r="T870" s="10" t="b">
        <f>IF(参数统计!B870=20,参数统计!C870)</f>
        <v>0</v>
      </c>
      <c r="U870" s="10" t="b">
        <f>IF(参数统计!B870=21,参数统计!C870)</f>
        <v>0</v>
      </c>
      <c r="V870" s="10" t="b">
        <f>IF(参数统计!B870=22,参数统计!C870)</f>
        <v>0</v>
      </c>
      <c r="W870" s="10" t="b">
        <f>IF(参数统计!B870=23,参数统计!C870)</f>
        <v>0</v>
      </c>
      <c r="X870" s="10" t="b">
        <f>IF(参数统计!B870=24,参数统计!C870)</f>
        <v>0</v>
      </c>
      <c r="Y870" s="10" t="b">
        <f>IF(参数统计!B870=25,参数统计!C870)</f>
        <v>0</v>
      </c>
      <c r="Z870" s="10" t="b">
        <f>IF(参数统计!B870=26,参数统计!C870)</f>
        <v>0</v>
      </c>
      <c r="AA870" s="10" t="b">
        <f>IF(参数统计!B870=27,参数统计!C870)</f>
        <v>0</v>
      </c>
      <c r="AB870" s="10" t="b">
        <f>IF(参数统计!B870=28,参数统计!C870)</f>
        <v>0</v>
      </c>
      <c r="AC870" s="10" t="b">
        <f>IF(参数统计!B870=29,参数统计!C870)</f>
        <v>0</v>
      </c>
      <c r="AD870" s="10" t="b">
        <f>IF(参数统计!B870=30,参数统计!C870)</f>
        <v>0</v>
      </c>
    </row>
    <row r="871" spans="1:30">
      <c r="A871" s="10" t="b">
        <f>IF(参数统计!B871=1,参数统计!C871)</f>
        <v>0</v>
      </c>
      <c r="B871" s="10" t="b">
        <f>IF(参数统计!B871=2,参数统计!C871)</f>
        <v>0</v>
      </c>
      <c r="C871" s="10" t="b">
        <f>IF(参数统计!B871=3,参数统计!C871)</f>
        <v>0</v>
      </c>
      <c r="D871" s="10" t="b">
        <f>IF(参数统计!B871=4,参数统计!C871)</f>
        <v>0</v>
      </c>
      <c r="E871" s="10" t="b">
        <f>IF(参数统计!B871=5,参数统计!C871)</f>
        <v>0</v>
      </c>
      <c r="F871" s="10" t="b">
        <f>IF(参数统计!B871=6,参数统计!C871)</f>
        <v>0</v>
      </c>
      <c r="G871" s="10" t="b">
        <f>IF(参数统计!B871=7,参数统计!C871)</f>
        <v>0</v>
      </c>
      <c r="H871" s="10" t="b">
        <f>IF(参数统计!B871=8,参数统计!C871)</f>
        <v>0</v>
      </c>
      <c r="I871" s="10" t="b">
        <f>IF(参数统计!B871=9,参数统计!C871)</f>
        <v>0</v>
      </c>
      <c r="J871" s="10" t="b">
        <f>IF(参数统计!B871=10,参数统计!C871)</f>
        <v>0</v>
      </c>
      <c r="K871" s="10" t="b">
        <f>IF(参数统计!B871=11,参数统计!C871)</f>
        <v>0</v>
      </c>
      <c r="L871" s="10" t="b">
        <f>IF(参数统计!B871=12,参数统计!C871)</f>
        <v>0</v>
      </c>
      <c r="M871" s="10" t="b">
        <f>IF(参数统计!B871=13,参数统计!C871)</f>
        <v>0</v>
      </c>
      <c r="N871" s="10" t="b">
        <f>IF(参数统计!B871=14,参数统计!C871)</f>
        <v>0</v>
      </c>
      <c r="O871" s="10" t="b">
        <f>IF(参数统计!B871=15,参数统计!C871)</f>
        <v>0</v>
      </c>
      <c r="P871" s="10" t="b">
        <f>IF(参数统计!B871=16,参数统计!C871)</f>
        <v>0</v>
      </c>
      <c r="Q871" s="10" t="b">
        <f>IF(参数统计!B871=17,参数统计!C871)</f>
        <v>0</v>
      </c>
      <c r="R871" s="10" t="b">
        <f>IF(参数统计!B871=18,参数统计!C871)</f>
        <v>0</v>
      </c>
      <c r="S871" s="10" t="b">
        <f>IF(参数统计!B871=19,参数统计!C871)</f>
        <v>0</v>
      </c>
      <c r="T871" s="10" t="b">
        <f>IF(参数统计!B871=20,参数统计!C871)</f>
        <v>0</v>
      </c>
      <c r="U871" s="10" t="b">
        <f>IF(参数统计!B871=21,参数统计!C871)</f>
        <v>0</v>
      </c>
      <c r="V871" s="10" t="b">
        <f>IF(参数统计!B871=22,参数统计!C871)</f>
        <v>0</v>
      </c>
      <c r="W871" s="10" t="b">
        <f>IF(参数统计!B871=23,参数统计!C871)</f>
        <v>0</v>
      </c>
      <c r="X871" s="10" t="b">
        <f>IF(参数统计!B871=24,参数统计!C871)</f>
        <v>0</v>
      </c>
      <c r="Y871" s="10" t="b">
        <f>IF(参数统计!B871=25,参数统计!C871)</f>
        <v>0</v>
      </c>
      <c r="Z871" s="10" t="b">
        <f>IF(参数统计!B871=26,参数统计!C871)</f>
        <v>0</v>
      </c>
      <c r="AA871" s="10" t="b">
        <f>IF(参数统计!B871=27,参数统计!C871)</f>
        <v>0</v>
      </c>
      <c r="AB871" s="10" t="b">
        <f>IF(参数统计!B871=28,参数统计!C871)</f>
        <v>0</v>
      </c>
      <c r="AC871" s="10" t="b">
        <f>IF(参数统计!B871=29,参数统计!C871)</f>
        <v>0</v>
      </c>
      <c r="AD871" s="10" t="b">
        <f>IF(参数统计!B871=30,参数统计!C871)</f>
        <v>0</v>
      </c>
    </row>
    <row r="872" spans="1:30">
      <c r="A872" s="10" t="b">
        <f>IF(参数统计!B872=1,参数统计!C872)</f>
        <v>0</v>
      </c>
      <c r="B872" s="10" t="b">
        <f>IF(参数统计!B872=2,参数统计!C872)</f>
        <v>0</v>
      </c>
      <c r="C872" s="10" t="b">
        <f>IF(参数统计!B872=3,参数统计!C872)</f>
        <v>0</v>
      </c>
      <c r="D872" s="10" t="b">
        <f>IF(参数统计!B872=4,参数统计!C872)</f>
        <v>0</v>
      </c>
      <c r="E872" s="10" t="b">
        <f>IF(参数统计!B872=5,参数统计!C872)</f>
        <v>0</v>
      </c>
      <c r="F872" s="10" t="b">
        <f>IF(参数统计!B872=6,参数统计!C872)</f>
        <v>0</v>
      </c>
      <c r="G872" s="10" t="b">
        <f>IF(参数统计!B872=7,参数统计!C872)</f>
        <v>0</v>
      </c>
      <c r="H872" s="10" t="b">
        <f>IF(参数统计!B872=8,参数统计!C872)</f>
        <v>0</v>
      </c>
      <c r="I872" s="10" t="b">
        <f>IF(参数统计!B872=9,参数统计!C872)</f>
        <v>0</v>
      </c>
      <c r="J872" s="10" t="b">
        <f>IF(参数统计!B872=10,参数统计!C872)</f>
        <v>0</v>
      </c>
      <c r="K872" s="10" t="b">
        <f>IF(参数统计!B872=11,参数统计!C872)</f>
        <v>0</v>
      </c>
      <c r="L872" s="10" t="b">
        <f>IF(参数统计!B872=12,参数统计!C872)</f>
        <v>0</v>
      </c>
      <c r="M872" s="10" t="b">
        <f>IF(参数统计!B872=13,参数统计!C872)</f>
        <v>0</v>
      </c>
      <c r="N872" s="10" t="b">
        <f>IF(参数统计!B872=14,参数统计!C872)</f>
        <v>0</v>
      </c>
      <c r="O872" s="10" t="b">
        <f>IF(参数统计!B872=15,参数统计!C872)</f>
        <v>0</v>
      </c>
      <c r="P872" s="10" t="b">
        <f>IF(参数统计!B872=16,参数统计!C872)</f>
        <v>0</v>
      </c>
      <c r="Q872" s="10" t="b">
        <f>IF(参数统计!B872=17,参数统计!C872)</f>
        <v>0</v>
      </c>
      <c r="R872" s="10" t="b">
        <f>IF(参数统计!B872=18,参数统计!C872)</f>
        <v>0</v>
      </c>
      <c r="S872" s="10" t="b">
        <f>IF(参数统计!B872=19,参数统计!C872)</f>
        <v>0</v>
      </c>
      <c r="T872" s="10" t="b">
        <f>IF(参数统计!B872=20,参数统计!C872)</f>
        <v>0</v>
      </c>
      <c r="U872" s="10" t="b">
        <f>IF(参数统计!B872=21,参数统计!C872)</f>
        <v>0</v>
      </c>
      <c r="V872" s="10" t="b">
        <f>IF(参数统计!B872=22,参数统计!C872)</f>
        <v>0</v>
      </c>
      <c r="W872" s="10" t="b">
        <f>IF(参数统计!B872=23,参数统计!C872)</f>
        <v>0</v>
      </c>
      <c r="X872" s="10" t="b">
        <f>IF(参数统计!B872=24,参数统计!C872)</f>
        <v>0</v>
      </c>
      <c r="Y872" s="10" t="b">
        <f>IF(参数统计!B872=25,参数统计!C872)</f>
        <v>0</v>
      </c>
      <c r="Z872" s="10" t="b">
        <f>IF(参数统计!B872=26,参数统计!C872)</f>
        <v>0</v>
      </c>
      <c r="AA872" s="10" t="b">
        <f>IF(参数统计!B872=27,参数统计!C872)</f>
        <v>0</v>
      </c>
      <c r="AB872" s="10" t="b">
        <f>IF(参数统计!B872=28,参数统计!C872)</f>
        <v>0</v>
      </c>
      <c r="AC872" s="10" t="b">
        <f>IF(参数统计!B872=29,参数统计!C872)</f>
        <v>0</v>
      </c>
      <c r="AD872" s="10" t="b">
        <f>IF(参数统计!B872=30,参数统计!C872)</f>
        <v>0</v>
      </c>
    </row>
    <row r="873" spans="1:30">
      <c r="A873" s="10" t="b">
        <f>IF(参数统计!B873=1,参数统计!C873)</f>
        <v>0</v>
      </c>
      <c r="B873" s="10" t="b">
        <f>IF(参数统计!B873=2,参数统计!C873)</f>
        <v>0</v>
      </c>
      <c r="C873" s="10" t="b">
        <f>IF(参数统计!B873=3,参数统计!C873)</f>
        <v>0</v>
      </c>
      <c r="D873" s="10" t="b">
        <f>IF(参数统计!B873=4,参数统计!C873)</f>
        <v>0</v>
      </c>
      <c r="E873" s="10" t="b">
        <f>IF(参数统计!B873=5,参数统计!C873)</f>
        <v>0</v>
      </c>
      <c r="F873" s="10" t="b">
        <f>IF(参数统计!B873=6,参数统计!C873)</f>
        <v>0</v>
      </c>
      <c r="G873" s="10" t="b">
        <f>IF(参数统计!B873=7,参数统计!C873)</f>
        <v>0</v>
      </c>
      <c r="H873" s="10" t="b">
        <f>IF(参数统计!B873=8,参数统计!C873)</f>
        <v>0</v>
      </c>
      <c r="I873" s="10" t="b">
        <f>IF(参数统计!B873=9,参数统计!C873)</f>
        <v>0</v>
      </c>
      <c r="J873" s="10" t="b">
        <f>IF(参数统计!B873=10,参数统计!C873)</f>
        <v>0</v>
      </c>
      <c r="K873" s="10" t="b">
        <f>IF(参数统计!B873=11,参数统计!C873)</f>
        <v>0</v>
      </c>
      <c r="L873" s="10" t="b">
        <f>IF(参数统计!B873=12,参数统计!C873)</f>
        <v>0</v>
      </c>
      <c r="M873" s="10" t="b">
        <f>IF(参数统计!B873=13,参数统计!C873)</f>
        <v>0</v>
      </c>
      <c r="N873" s="10" t="b">
        <f>IF(参数统计!B873=14,参数统计!C873)</f>
        <v>0</v>
      </c>
      <c r="O873" s="10" t="b">
        <f>IF(参数统计!B873=15,参数统计!C873)</f>
        <v>0</v>
      </c>
      <c r="P873" s="10" t="b">
        <f>IF(参数统计!B873=16,参数统计!C873)</f>
        <v>0</v>
      </c>
      <c r="Q873" s="10" t="b">
        <f>IF(参数统计!B873=17,参数统计!C873)</f>
        <v>0</v>
      </c>
      <c r="R873" s="10" t="b">
        <f>IF(参数统计!B873=18,参数统计!C873)</f>
        <v>0</v>
      </c>
      <c r="S873" s="10" t="b">
        <f>IF(参数统计!B873=19,参数统计!C873)</f>
        <v>0</v>
      </c>
      <c r="T873" s="10" t="b">
        <f>IF(参数统计!B873=20,参数统计!C873)</f>
        <v>0</v>
      </c>
      <c r="U873" s="10" t="b">
        <f>IF(参数统计!B873=21,参数统计!C873)</f>
        <v>0</v>
      </c>
      <c r="V873" s="10" t="b">
        <f>IF(参数统计!B873=22,参数统计!C873)</f>
        <v>0</v>
      </c>
      <c r="W873" s="10" t="b">
        <f>IF(参数统计!B873=23,参数统计!C873)</f>
        <v>0</v>
      </c>
      <c r="X873" s="10" t="b">
        <f>IF(参数统计!B873=24,参数统计!C873)</f>
        <v>0</v>
      </c>
      <c r="Y873" s="10" t="b">
        <f>IF(参数统计!B873=25,参数统计!C873)</f>
        <v>0</v>
      </c>
      <c r="Z873" s="10" t="b">
        <f>IF(参数统计!B873=26,参数统计!C873)</f>
        <v>0</v>
      </c>
      <c r="AA873" s="10" t="b">
        <f>IF(参数统计!B873=27,参数统计!C873)</f>
        <v>0</v>
      </c>
      <c r="AB873" s="10" t="b">
        <f>IF(参数统计!B873=28,参数统计!C873)</f>
        <v>0</v>
      </c>
      <c r="AC873" s="10" t="b">
        <f>IF(参数统计!B873=29,参数统计!C873)</f>
        <v>0</v>
      </c>
      <c r="AD873" s="10" t="b">
        <f>IF(参数统计!B873=30,参数统计!C873)</f>
        <v>0</v>
      </c>
    </row>
    <row r="874" spans="1:30">
      <c r="A874" s="10" t="b">
        <f>IF(参数统计!B874=1,参数统计!C874)</f>
        <v>0</v>
      </c>
      <c r="B874" s="10" t="b">
        <f>IF(参数统计!B874=2,参数统计!C874)</f>
        <v>0</v>
      </c>
      <c r="C874" s="10" t="b">
        <f>IF(参数统计!B874=3,参数统计!C874)</f>
        <v>0</v>
      </c>
      <c r="D874" s="10" t="b">
        <f>IF(参数统计!B874=4,参数统计!C874)</f>
        <v>0</v>
      </c>
      <c r="E874" s="10" t="b">
        <f>IF(参数统计!B874=5,参数统计!C874)</f>
        <v>0</v>
      </c>
      <c r="F874" s="10" t="b">
        <f>IF(参数统计!B874=6,参数统计!C874)</f>
        <v>0</v>
      </c>
      <c r="G874" s="10" t="b">
        <f>IF(参数统计!B874=7,参数统计!C874)</f>
        <v>0</v>
      </c>
      <c r="H874" s="10" t="b">
        <f>IF(参数统计!B874=8,参数统计!C874)</f>
        <v>0</v>
      </c>
      <c r="I874" s="10" t="b">
        <f>IF(参数统计!B874=9,参数统计!C874)</f>
        <v>0</v>
      </c>
      <c r="J874" s="10" t="b">
        <f>IF(参数统计!B874=10,参数统计!C874)</f>
        <v>0</v>
      </c>
      <c r="K874" s="10" t="b">
        <f>IF(参数统计!B874=11,参数统计!C874)</f>
        <v>0</v>
      </c>
      <c r="L874" s="10" t="b">
        <f>IF(参数统计!B874=12,参数统计!C874)</f>
        <v>0</v>
      </c>
      <c r="M874" s="10" t="b">
        <f>IF(参数统计!B874=13,参数统计!C874)</f>
        <v>0</v>
      </c>
      <c r="N874" s="10" t="b">
        <f>IF(参数统计!B874=14,参数统计!C874)</f>
        <v>0</v>
      </c>
      <c r="O874" s="10" t="b">
        <f>IF(参数统计!B874=15,参数统计!C874)</f>
        <v>0</v>
      </c>
      <c r="P874" s="10" t="b">
        <f>IF(参数统计!B874=16,参数统计!C874)</f>
        <v>0</v>
      </c>
      <c r="Q874" s="10" t="b">
        <f>IF(参数统计!B874=17,参数统计!C874)</f>
        <v>0</v>
      </c>
      <c r="R874" s="10" t="b">
        <f>IF(参数统计!B874=18,参数统计!C874)</f>
        <v>0</v>
      </c>
      <c r="S874" s="10" t="b">
        <f>IF(参数统计!B874=19,参数统计!C874)</f>
        <v>0</v>
      </c>
      <c r="T874" s="10" t="b">
        <f>IF(参数统计!B874=20,参数统计!C874)</f>
        <v>0</v>
      </c>
      <c r="U874" s="10" t="b">
        <f>IF(参数统计!B874=21,参数统计!C874)</f>
        <v>0</v>
      </c>
      <c r="V874" s="10" t="b">
        <f>IF(参数统计!B874=22,参数统计!C874)</f>
        <v>0</v>
      </c>
      <c r="W874" s="10" t="b">
        <f>IF(参数统计!B874=23,参数统计!C874)</f>
        <v>0</v>
      </c>
      <c r="X874" s="10" t="b">
        <f>IF(参数统计!B874=24,参数统计!C874)</f>
        <v>0</v>
      </c>
      <c r="Y874" s="10" t="b">
        <f>IF(参数统计!B874=25,参数统计!C874)</f>
        <v>0</v>
      </c>
      <c r="Z874" s="10" t="b">
        <f>IF(参数统计!B874=26,参数统计!C874)</f>
        <v>0</v>
      </c>
      <c r="AA874" s="10" t="b">
        <f>IF(参数统计!B874=27,参数统计!C874)</f>
        <v>0</v>
      </c>
      <c r="AB874" s="10" t="b">
        <f>IF(参数统计!B874=28,参数统计!C874)</f>
        <v>0</v>
      </c>
      <c r="AC874" s="10" t="b">
        <f>IF(参数统计!B874=29,参数统计!C874)</f>
        <v>0</v>
      </c>
      <c r="AD874" s="10" t="b">
        <f>IF(参数统计!B874=30,参数统计!C874)</f>
        <v>0</v>
      </c>
    </row>
    <row r="875" spans="1:30">
      <c r="A875" s="10" t="b">
        <f>IF(参数统计!B875=1,参数统计!C875)</f>
        <v>0</v>
      </c>
      <c r="B875" s="10" t="b">
        <f>IF(参数统计!B875=2,参数统计!C875)</f>
        <v>0</v>
      </c>
      <c r="C875" s="10" t="b">
        <f>IF(参数统计!B875=3,参数统计!C875)</f>
        <v>0</v>
      </c>
      <c r="D875" s="10" t="b">
        <f>IF(参数统计!B875=4,参数统计!C875)</f>
        <v>0</v>
      </c>
      <c r="E875" s="10" t="b">
        <f>IF(参数统计!B875=5,参数统计!C875)</f>
        <v>0</v>
      </c>
      <c r="F875" s="10" t="b">
        <f>IF(参数统计!B875=6,参数统计!C875)</f>
        <v>0</v>
      </c>
      <c r="G875" s="10" t="b">
        <f>IF(参数统计!B875=7,参数统计!C875)</f>
        <v>0</v>
      </c>
      <c r="H875" s="10" t="b">
        <f>IF(参数统计!B875=8,参数统计!C875)</f>
        <v>0</v>
      </c>
      <c r="I875" s="10" t="b">
        <f>IF(参数统计!B875=9,参数统计!C875)</f>
        <v>0</v>
      </c>
      <c r="J875" s="10" t="b">
        <f>IF(参数统计!B875=10,参数统计!C875)</f>
        <v>0</v>
      </c>
      <c r="K875" s="10" t="b">
        <f>IF(参数统计!B875=11,参数统计!C875)</f>
        <v>0</v>
      </c>
      <c r="L875" s="10" t="b">
        <f>IF(参数统计!B875=12,参数统计!C875)</f>
        <v>0</v>
      </c>
      <c r="M875" s="10" t="b">
        <f>IF(参数统计!B875=13,参数统计!C875)</f>
        <v>0</v>
      </c>
      <c r="N875" s="10" t="b">
        <f>IF(参数统计!B875=14,参数统计!C875)</f>
        <v>0</v>
      </c>
      <c r="O875" s="10" t="b">
        <f>IF(参数统计!B875=15,参数统计!C875)</f>
        <v>0</v>
      </c>
      <c r="P875" s="10" t="b">
        <f>IF(参数统计!B875=16,参数统计!C875)</f>
        <v>0</v>
      </c>
      <c r="Q875" s="10" t="b">
        <f>IF(参数统计!B875=17,参数统计!C875)</f>
        <v>0</v>
      </c>
      <c r="R875" s="10" t="b">
        <f>IF(参数统计!B875=18,参数统计!C875)</f>
        <v>0</v>
      </c>
      <c r="S875" s="10" t="b">
        <f>IF(参数统计!B875=19,参数统计!C875)</f>
        <v>0</v>
      </c>
      <c r="T875" s="10" t="b">
        <f>IF(参数统计!B875=20,参数统计!C875)</f>
        <v>0</v>
      </c>
      <c r="U875" s="10" t="b">
        <f>IF(参数统计!B875=21,参数统计!C875)</f>
        <v>0</v>
      </c>
      <c r="V875" s="10" t="b">
        <f>IF(参数统计!B875=22,参数统计!C875)</f>
        <v>0</v>
      </c>
      <c r="W875" s="10" t="b">
        <f>IF(参数统计!B875=23,参数统计!C875)</f>
        <v>0</v>
      </c>
      <c r="X875" s="10" t="b">
        <f>IF(参数统计!B875=24,参数统计!C875)</f>
        <v>0</v>
      </c>
      <c r="Y875" s="10" t="b">
        <f>IF(参数统计!B875=25,参数统计!C875)</f>
        <v>0</v>
      </c>
      <c r="Z875" s="10" t="b">
        <f>IF(参数统计!B875=26,参数统计!C875)</f>
        <v>0</v>
      </c>
      <c r="AA875" s="10" t="b">
        <f>IF(参数统计!B875=27,参数统计!C875)</f>
        <v>0</v>
      </c>
      <c r="AB875" s="10" t="b">
        <f>IF(参数统计!B875=28,参数统计!C875)</f>
        <v>0</v>
      </c>
      <c r="AC875" s="10" t="b">
        <f>IF(参数统计!B875=29,参数统计!C875)</f>
        <v>0</v>
      </c>
      <c r="AD875" s="10" t="b">
        <f>IF(参数统计!B875=30,参数统计!C875)</f>
        <v>0</v>
      </c>
    </row>
    <row r="876" spans="1:30">
      <c r="A876" s="10" t="b">
        <f>IF(参数统计!B876=1,参数统计!C876)</f>
        <v>0</v>
      </c>
      <c r="B876" s="10" t="b">
        <f>IF(参数统计!B876=2,参数统计!C876)</f>
        <v>0</v>
      </c>
      <c r="C876" s="10" t="b">
        <f>IF(参数统计!B876=3,参数统计!C876)</f>
        <v>0</v>
      </c>
      <c r="D876" s="10" t="b">
        <f>IF(参数统计!B876=4,参数统计!C876)</f>
        <v>0</v>
      </c>
      <c r="E876" s="10" t="b">
        <f>IF(参数统计!B876=5,参数统计!C876)</f>
        <v>0</v>
      </c>
      <c r="F876" s="10" t="b">
        <f>IF(参数统计!B876=6,参数统计!C876)</f>
        <v>0</v>
      </c>
      <c r="G876" s="10" t="b">
        <f>IF(参数统计!B876=7,参数统计!C876)</f>
        <v>0</v>
      </c>
      <c r="H876" s="10" t="b">
        <f>IF(参数统计!B876=8,参数统计!C876)</f>
        <v>0</v>
      </c>
      <c r="I876" s="10" t="b">
        <f>IF(参数统计!B876=9,参数统计!C876)</f>
        <v>0</v>
      </c>
      <c r="J876" s="10" t="b">
        <f>IF(参数统计!B876=10,参数统计!C876)</f>
        <v>0</v>
      </c>
      <c r="K876" s="10" t="b">
        <f>IF(参数统计!B876=11,参数统计!C876)</f>
        <v>0</v>
      </c>
      <c r="L876" s="10" t="b">
        <f>IF(参数统计!B876=12,参数统计!C876)</f>
        <v>0</v>
      </c>
      <c r="M876" s="10" t="b">
        <f>IF(参数统计!B876=13,参数统计!C876)</f>
        <v>0</v>
      </c>
      <c r="N876" s="10" t="b">
        <f>IF(参数统计!B876=14,参数统计!C876)</f>
        <v>0</v>
      </c>
      <c r="O876" s="10" t="b">
        <f>IF(参数统计!B876=15,参数统计!C876)</f>
        <v>0</v>
      </c>
      <c r="P876" s="10" t="b">
        <f>IF(参数统计!B876=16,参数统计!C876)</f>
        <v>0</v>
      </c>
      <c r="Q876" s="10" t="b">
        <f>IF(参数统计!B876=17,参数统计!C876)</f>
        <v>0</v>
      </c>
      <c r="R876" s="10" t="b">
        <f>IF(参数统计!B876=18,参数统计!C876)</f>
        <v>0</v>
      </c>
      <c r="S876" s="10" t="b">
        <f>IF(参数统计!B876=19,参数统计!C876)</f>
        <v>0</v>
      </c>
      <c r="T876" s="10" t="b">
        <f>IF(参数统计!B876=20,参数统计!C876)</f>
        <v>0</v>
      </c>
      <c r="U876" s="10" t="b">
        <f>IF(参数统计!B876=21,参数统计!C876)</f>
        <v>0</v>
      </c>
      <c r="V876" s="10" t="b">
        <f>IF(参数统计!B876=22,参数统计!C876)</f>
        <v>0</v>
      </c>
      <c r="W876" s="10" t="b">
        <f>IF(参数统计!B876=23,参数统计!C876)</f>
        <v>0</v>
      </c>
      <c r="X876" s="10" t="b">
        <f>IF(参数统计!B876=24,参数统计!C876)</f>
        <v>0</v>
      </c>
      <c r="Y876" s="10" t="b">
        <f>IF(参数统计!B876=25,参数统计!C876)</f>
        <v>0</v>
      </c>
      <c r="Z876" s="10" t="b">
        <f>IF(参数统计!B876=26,参数统计!C876)</f>
        <v>0</v>
      </c>
      <c r="AA876" s="10" t="b">
        <f>IF(参数统计!B876=27,参数统计!C876)</f>
        <v>0</v>
      </c>
      <c r="AB876" s="10" t="b">
        <f>IF(参数统计!B876=28,参数统计!C876)</f>
        <v>0</v>
      </c>
      <c r="AC876" s="10" t="b">
        <f>IF(参数统计!B876=29,参数统计!C876)</f>
        <v>0</v>
      </c>
      <c r="AD876" s="10" t="b">
        <f>IF(参数统计!B876=30,参数统计!C876)</f>
        <v>0</v>
      </c>
    </row>
    <row r="877" spans="1:30">
      <c r="A877" s="10" t="b">
        <f>IF(参数统计!B877=1,参数统计!C877)</f>
        <v>0</v>
      </c>
      <c r="B877" s="10" t="b">
        <f>IF(参数统计!B877=2,参数统计!C877)</f>
        <v>0</v>
      </c>
      <c r="C877" s="10" t="b">
        <f>IF(参数统计!B877=3,参数统计!C877)</f>
        <v>0</v>
      </c>
      <c r="D877" s="10" t="b">
        <f>IF(参数统计!B877=4,参数统计!C877)</f>
        <v>0</v>
      </c>
      <c r="E877" s="10" t="b">
        <f>IF(参数统计!B877=5,参数统计!C877)</f>
        <v>0</v>
      </c>
      <c r="F877" s="10" t="b">
        <f>IF(参数统计!B877=6,参数统计!C877)</f>
        <v>0</v>
      </c>
      <c r="G877" s="10" t="b">
        <f>IF(参数统计!B877=7,参数统计!C877)</f>
        <v>0</v>
      </c>
      <c r="H877" s="10" t="b">
        <f>IF(参数统计!B877=8,参数统计!C877)</f>
        <v>0</v>
      </c>
      <c r="I877" s="10" t="b">
        <f>IF(参数统计!B877=9,参数统计!C877)</f>
        <v>0</v>
      </c>
      <c r="J877" s="10" t="b">
        <f>IF(参数统计!B877=10,参数统计!C877)</f>
        <v>0</v>
      </c>
      <c r="K877" s="10" t="b">
        <f>IF(参数统计!B877=11,参数统计!C877)</f>
        <v>0</v>
      </c>
      <c r="L877" s="10" t="b">
        <f>IF(参数统计!B877=12,参数统计!C877)</f>
        <v>0</v>
      </c>
      <c r="M877" s="10" t="b">
        <f>IF(参数统计!B877=13,参数统计!C877)</f>
        <v>0</v>
      </c>
      <c r="N877" s="10" t="b">
        <f>IF(参数统计!B877=14,参数统计!C877)</f>
        <v>0</v>
      </c>
      <c r="O877" s="10" t="b">
        <f>IF(参数统计!B877=15,参数统计!C877)</f>
        <v>0</v>
      </c>
      <c r="P877" s="10" t="b">
        <f>IF(参数统计!B877=16,参数统计!C877)</f>
        <v>0</v>
      </c>
      <c r="Q877" s="10" t="b">
        <f>IF(参数统计!B877=17,参数统计!C877)</f>
        <v>0</v>
      </c>
      <c r="R877" s="10" t="b">
        <f>IF(参数统计!B877=18,参数统计!C877)</f>
        <v>0</v>
      </c>
      <c r="S877" s="10" t="b">
        <f>IF(参数统计!B877=19,参数统计!C877)</f>
        <v>0</v>
      </c>
      <c r="T877" s="10" t="b">
        <f>IF(参数统计!B877=20,参数统计!C877)</f>
        <v>0</v>
      </c>
      <c r="U877" s="10" t="b">
        <f>IF(参数统计!B877=21,参数统计!C877)</f>
        <v>0</v>
      </c>
      <c r="V877" s="10" t="b">
        <f>IF(参数统计!B877=22,参数统计!C877)</f>
        <v>0</v>
      </c>
      <c r="W877" s="10" t="b">
        <f>IF(参数统计!B877=23,参数统计!C877)</f>
        <v>0</v>
      </c>
      <c r="X877" s="10" t="b">
        <f>IF(参数统计!B877=24,参数统计!C877)</f>
        <v>0</v>
      </c>
      <c r="Y877" s="10" t="b">
        <f>IF(参数统计!B877=25,参数统计!C877)</f>
        <v>0</v>
      </c>
      <c r="Z877" s="10" t="b">
        <f>IF(参数统计!B877=26,参数统计!C877)</f>
        <v>0</v>
      </c>
      <c r="AA877" s="10" t="b">
        <f>IF(参数统计!B877=27,参数统计!C877)</f>
        <v>0</v>
      </c>
      <c r="AB877" s="10" t="b">
        <f>IF(参数统计!B877=28,参数统计!C877)</f>
        <v>0</v>
      </c>
      <c r="AC877" s="10" t="b">
        <f>IF(参数统计!B877=29,参数统计!C877)</f>
        <v>0</v>
      </c>
      <c r="AD877" s="10" t="b">
        <f>IF(参数统计!B877=30,参数统计!C877)</f>
        <v>0</v>
      </c>
    </row>
    <row r="878" spans="1:30">
      <c r="A878" s="10" t="b">
        <f>IF(参数统计!B878=1,参数统计!C878)</f>
        <v>0</v>
      </c>
      <c r="B878" s="10" t="b">
        <f>IF(参数统计!B878=2,参数统计!C878)</f>
        <v>0</v>
      </c>
      <c r="C878" s="10" t="b">
        <f>IF(参数统计!B878=3,参数统计!C878)</f>
        <v>0</v>
      </c>
      <c r="D878" s="10" t="b">
        <f>IF(参数统计!B878=4,参数统计!C878)</f>
        <v>0</v>
      </c>
      <c r="E878" s="10" t="b">
        <f>IF(参数统计!B878=5,参数统计!C878)</f>
        <v>0</v>
      </c>
      <c r="F878" s="10" t="b">
        <f>IF(参数统计!B878=6,参数统计!C878)</f>
        <v>0</v>
      </c>
      <c r="G878" s="10" t="b">
        <f>IF(参数统计!B878=7,参数统计!C878)</f>
        <v>0</v>
      </c>
      <c r="H878" s="10" t="b">
        <f>IF(参数统计!B878=8,参数统计!C878)</f>
        <v>0</v>
      </c>
      <c r="I878" s="10" t="b">
        <f>IF(参数统计!B878=9,参数统计!C878)</f>
        <v>0</v>
      </c>
      <c r="J878" s="10" t="b">
        <f>IF(参数统计!B878=10,参数统计!C878)</f>
        <v>0</v>
      </c>
      <c r="K878" s="10" t="b">
        <f>IF(参数统计!B878=11,参数统计!C878)</f>
        <v>0</v>
      </c>
      <c r="L878" s="10" t="b">
        <f>IF(参数统计!B878=12,参数统计!C878)</f>
        <v>0</v>
      </c>
      <c r="M878" s="10" t="b">
        <f>IF(参数统计!B878=13,参数统计!C878)</f>
        <v>0</v>
      </c>
      <c r="N878" s="10" t="b">
        <f>IF(参数统计!B878=14,参数统计!C878)</f>
        <v>0</v>
      </c>
      <c r="O878" s="10" t="b">
        <f>IF(参数统计!B878=15,参数统计!C878)</f>
        <v>0</v>
      </c>
      <c r="P878" s="10" t="b">
        <f>IF(参数统计!B878=16,参数统计!C878)</f>
        <v>0</v>
      </c>
      <c r="Q878" s="10" t="b">
        <f>IF(参数统计!B878=17,参数统计!C878)</f>
        <v>0</v>
      </c>
      <c r="R878" s="10" t="b">
        <f>IF(参数统计!B878=18,参数统计!C878)</f>
        <v>0</v>
      </c>
      <c r="S878" s="10" t="b">
        <f>IF(参数统计!B878=19,参数统计!C878)</f>
        <v>0</v>
      </c>
      <c r="T878" s="10" t="b">
        <f>IF(参数统计!B878=20,参数统计!C878)</f>
        <v>0</v>
      </c>
      <c r="U878" s="10" t="b">
        <f>IF(参数统计!B878=21,参数统计!C878)</f>
        <v>0</v>
      </c>
      <c r="V878" s="10" t="b">
        <f>IF(参数统计!B878=22,参数统计!C878)</f>
        <v>0</v>
      </c>
      <c r="W878" s="10" t="b">
        <f>IF(参数统计!B878=23,参数统计!C878)</f>
        <v>0</v>
      </c>
      <c r="X878" s="10" t="b">
        <f>IF(参数统计!B878=24,参数统计!C878)</f>
        <v>0</v>
      </c>
      <c r="Y878" s="10" t="b">
        <f>IF(参数统计!B878=25,参数统计!C878)</f>
        <v>0</v>
      </c>
      <c r="Z878" s="10" t="b">
        <f>IF(参数统计!B878=26,参数统计!C878)</f>
        <v>0</v>
      </c>
      <c r="AA878" s="10" t="b">
        <f>IF(参数统计!B878=27,参数统计!C878)</f>
        <v>0</v>
      </c>
      <c r="AB878" s="10" t="b">
        <f>IF(参数统计!B878=28,参数统计!C878)</f>
        <v>0</v>
      </c>
      <c r="AC878" s="10" t="b">
        <f>IF(参数统计!B878=29,参数统计!C878)</f>
        <v>0</v>
      </c>
      <c r="AD878" s="10" t="b">
        <f>IF(参数统计!B878=30,参数统计!C878)</f>
        <v>0</v>
      </c>
    </row>
    <row r="879" spans="1:30">
      <c r="A879" s="10" t="b">
        <f>IF(参数统计!B879=1,参数统计!C879)</f>
        <v>0</v>
      </c>
      <c r="B879" s="10" t="b">
        <f>IF(参数统计!B879=2,参数统计!C879)</f>
        <v>0</v>
      </c>
      <c r="C879" s="10" t="b">
        <f>IF(参数统计!B879=3,参数统计!C879)</f>
        <v>0</v>
      </c>
      <c r="D879" s="10" t="b">
        <f>IF(参数统计!B879=4,参数统计!C879)</f>
        <v>0</v>
      </c>
      <c r="E879" s="10" t="b">
        <f>IF(参数统计!B879=5,参数统计!C879)</f>
        <v>0</v>
      </c>
      <c r="F879" s="10" t="b">
        <f>IF(参数统计!B879=6,参数统计!C879)</f>
        <v>0</v>
      </c>
      <c r="G879" s="10" t="b">
        <f>IF(参数统计!B879=7,参数统计!C879)</f>
        <v>0</v>
      </c>
      <c r="H879" s="10" t="b">
        <f>IF(参数统计!B879=8,参数统计!C879)</f>
        <v>0</v>
      </c>
      <c r="I879" s="10" t="b">
        <f>IF(参数统计!B879=9,参数统计!C879)</f>
        <v>0</v>
      </c>
      <c r="J879" s="10" t="b">
        <f>IF(参数统计!B879=10,参数统计!C879)</f>
        <v>0</v>
      </c>
      <c r="K879" s="10" t="b">
        <f>IF(参数统计!B879=11,参数统计!C879)</f>
        <v>0</v>
      </c>
      <c r="L879" s="10" t="b">
        <f>IF(参数统计!B879=12,参数统计!C879)</f>
        <v>0</v>
      </c>
      <c r="M879" s="10" t="b">
        <f>IF(参数统计!B879=13,参数统计!C879)</f>
        <v>0</v>
      </c>
      <c r="N879" s="10" t="b">
        <f>IF(参数统计!B879=14,参数统计!C879)</f>
        <v>0</v>
      </c>
      <c r="O879" s="10" t="b">
        <f>IF(参数统计!B879=15,参数统计!C879)</f>
        <v>0</v>
      </c>
      <c r="P879" s="10" t="b">
        <f>IF(参数统计!B879=16,参数统计!C879)</f>
        <v>0</v>
      </c>
      <c r="Q879" s="10" t="b">
        <f>IF(参数统计!B879=17,参数统计!C879)</f>
        <v>0</v>
      </c>
      <c r="R879" s="10" t="b">
        <f>IF(参数统计!B879=18,参数统计!C879)</f>
        <v>0</v>
      </c>
      <c r="S879" s="10" t="b">
        <f>IF(参数统计!B879=19,参数统计!C879)</f>
        <v>0</v>
      </c>
      <c r="T879" s="10" t="b">
        <f>IF(参数统计!B879=20,参数统计!C879)</f>
        <v>0</v>
      </c>
      <c r="U879" s="10" t="b">
        <f>IF(参数统计!B879=21,参数统计!C879)</f>
        <v>0</v>
      </c>
      <c r="V879" s="10" t="b">
        <f>IF(参数统计!B879=22,参数统计!C879)</f>
        <v>0</v>
      </c>
      <c r="W879" s="10" t="b">
        <f>IF(参数统计!B879=23,参数统计!C879)</f>
        <v>0</v>
      </c>
      <c r="X879" s="10" t="b">
        <f>IF(参数统计!B879=24,参数统计!C879)</f>
        <v>0</v>
      </c>
      <c r="Y879" s="10" t="b">
        <f>IF(参数统计!B879=25,参数统计!C879)</f>
        <v>0</v>
      </c>
      <c r="Z879" s="10" t="b">
        <f>IF(参数统计!B879=26,参数统计!C879)</f>
        <v>0</v>
      </c>
      <c r="AA879" s="10" t="b">
        <f>IF(参数统计!B879=27,参数统计!C879)</f>
        <v>0</v>
      </c>
      <c r="AB879" s="10" t="b">
        <f>IF(参数统计!B879=28,参数统计!C879)</f>
        <v>0</v>
      </c>
      <c r="AC879" s="10" t="b">
        <f>IF(参数统计!B879=29,参数统计!C879)</f>
        <v>0</v>
      </c>
      <c r="AD879" s="10" t="b">
        <f>IF(参数统计!B879=30,参数统计!C879)</f>
        <v>0</v>
      </c>
    </row>
    <row r="880" spans="1:30">
      <c r="A880" s="10" t="b">
        <f>IF(参数统计!B880=1,参数统计!C880)</f>
        <v>0</v>
      </c>
      <c r="B880" s="10" t="b">
        <f>IF(参数统计!B880=2,参数统计!C880)</f>
        <v>0</v>
      </c>
      <c r="C880" s="10" t="b">
        <f>IF(参数统计!B880=3,参数统计!C880)</f>
        <v>0</v>
      </c>
      <c r="D880" s="10" t="b">
        <f>IF(参数统计!B880=4,参数统计!C880)</f>
        <v>0</v>
      </c>
      <c r="E880" s="10" t="b">
        <f>IF(参数统计!B880=5,参数统计!C880)</f>
        <v>0</v>
      </c>
      <c r="F880" s="10" t="b">
        <f>IF(参数统计!B880=6,参数统计!C880)</f>
        <v>0</v>
      </c>
      <c r="G880" s="10" t="b">
        <f>IF(参数统计!B880=7,参数统计!C880)</f>
        <v>0</v>
      </c>
      <c r="H880" s="10" t="b">
        <f>IF(参数统计!B880=8,参数统计!C880)</f>
        <v>0</v>
      </c>
      <c r="I880" s="10" t="b">
        <f>IF(参数统计!B880=9,参数统计!C880)</f>
        <v>0</v>
      </c>
      <c r="J880" s="10" t="b">
        <f>IF(参数统计!B880=10,参数统计!C880)</f>
        <v>0</v>
      </c>
      <c r="K880" s="10" t="b">
        <f>IF(参数统计!B880=11,参数统计!C880)</f>
        <v>0</v>
      </c>
      <c r="L880" s="10" t="b">
        <f>IF(参数统计!B880=12,参数统计!C880)</f>
        <v>0</v>
      </c>
      <c r="M880" s="10" t="b">
        <f>IF(参数统计!B880=13,参数统计!C880)</f>
        <v>0</v>
      </c>
      <c r="N880" s="10" t="b">
        <f>IF(参数统计!B880=14,参数统计!C880)</f>
        <v>0</v>
      </c>
      <c r="O880" s="10" t="b">
        <f>IF(参数统计!B880=15,参数统计!C880)</f>
        <v>0</v>
      </c>
      <c r="P880" s="10" t="b">
        <f>IF(参数统计!B880=16,参数统计!C880)</f>
        <v>0</v>
      </c>
      <c r="Q880" s="10" t="b">
        <f>IF(参数统计!B880=17,参数统计!C880)</f>
        <v>0</v>
      </c>
      <c r="R880" s="10" t="b">
        <f>IF(参数统计!B880=18,参数统计!C880)</f>
        <v>0</v>
      </c>
      <c r="S880" s="10" t="b">
        <f>IF(参数统计!B880=19,参数统计!C880)</f>
        <v>0</v>
      </c>
      <c r="T880" s="10" t="b">
        <f>IF(参数统计!B880=20,参数统计!C880)</f>
        <v>0</v>
      </c>
      <c r="U880" s="10" t="b">
        <f>IF(参数统计!B880=21,参数统计!C880)</f>
        <v>0</v>
      </c>
      <c r="V880" s="10" t="b">
        <f>IF(参数统计!B880=22,参数统计!C880)</f>
        <v>0</v>
      </c>
      <c r="W880" s="10" t="b">
        <f>IF(参数统计!B880=23,参数统计!C880)</f>
        <v>0</v>
      </c>
      <c r="X880" s="10" t="b">
        <f>IF(参数统计!B880=24,参数统计!C880)</f>
        <v>0</v>
      </c>
      <c r="Y880" s="10" t="b">
        <f>IF(参数统计!B880=25,参数统计!C880)</f>
        <v>0</v>
      </c>
      <c r="Z880" s="10" t="b">
        <f>IF(参数统计!B880=26,参数统计!C880)</f>
        <v>0</v>
      </c>
      <c r="AA880" s="10" t="b">
        <f>IF(参数统计!B880=27,参数统计!C880)</f>
        <v>0</v>
      </c>
      <c r="AB880" s="10" t="b">
        <f>IF(参数统计!B880=28,参数统计!C880)</f>
        <v>0</v>
      </c>
      <c r="AC880" s="10" t="b">
        <f>IF(参数统计!B880=29,参数统计!C880)</f>
        <v>0</v>
      </c>
      <c r="AD880" s="10" t="b">
        <f>IF(参数统计!B880=30,参数统计!C880)</f>
        <v>0</v>
      </c>
    </row>
    <row r="881" spans="1:30">
      <c r="A881" s="10" t="b">
        <f>IF(参数统计!B881=1,参数统计!C881)</f>
        <v>0</v>
      </c>
      <c r="B881" s="10" t="b">
        <f>IF(参数统计!B881=2,参数统计!C881)</f>
        <v>0</v>
      </c>
      <c r="C881" s="10" t="b">
        <f>IF(参数统计!B881=3,参数统计!C881)</f>
        <v>0</v>
      </c>
      <c r="D881" s="10" t="b">
        <f>IF(参数统计!B881=4,参数统计!C881)</f>
        <v>0</v>
      </c>
      <c r="E881" s="10" t="b">
        <f>IF(参数统计!B881=5,参数统计!C881)</f>
        <v>0</v>
      </c>
      <c r="F881" s="10" t="b">
        <f>IF(参数统计!B881=6,参数统计!C881)</f>
        <v>0</v>
      </c>
      <c r="G881" s="10" t="b">
        <f>IF(参数统计!B881=7,参数统计!C881)</f>
        <v>0</v>
      </c>
      <c r="H881" s="10" t="b">
        <f>IF(参数统计!B881=8,参数统计!C881)</f>
        <v>0</v>
      </c>
      <c r="I881" s="10" t="b">
        <f>IF(参数统计!B881=9,参数统计!C881)</f>
        <v>0</v>
      </c>
      <c r="J881" s="10" t="b">
        <f>IF(参数统计!B881=10,参数统计!C881)</f>
        <v>0</v>
      </c>
      <c r="K881" s="10" t="b">
        <f>IF(参数统计!B881=11,参数统计!C881)</f>
        <v>0</v>
      </c>
      <c r="L881" s="10" t="b">
        <f>IF(参数统计!B881=12,参数统计!C881)</f>
        <v>0</v>
      </c>
      <c r="M881" s="10" t="b">
        <f>IF(参数统计!B881=13,参数统计!C881)</f>
        <v>0</v>
      </c>
      <c r="N881" s="10" t="b">
        <f>IF(参数统计!B881=14,参数统计!C881)</f>
        <v>0</v>
      </c>
      <c r="O881" s="10" t="b">
        <f>IF(参数统计!B881=15,参数统计!C881)</f>
        <v>0</v>
      </c>
      <c r="P881" s="10" t="b">
        <f>IF(参数统计!B881=16,参数统计!C881)</f>
        <v>0</v>
      </c>
      <c r="Q881" s="10" t="b">
        <f>IF(参数统计!B881=17,参数统计!C881)</f>
        <v>0</v>
      </c>
      <c r="R881" s="10" t="b">
        <f>IF(参数统计!B881=18,参数统计!C881)</f>
        <v>0</v>
      </c>
      <c r="S881" s="10" t="b">
        <f>IF(参数统计!B881=19,参数统计!C881)</f>
        <v>0</v>
      </c>
      <c r="T881" s="10" t="b">
        <f>IF(参数统计!B881=20,参数统计!C881)</f>
        <v>0</v>
      </c>
      <c r="U881" s="10" t="b">
        <f>IF(参数统计!B881=21,参数统计!C881)</f>
        <v>0</v>
      </c>
      <c r="V881" s="10" t="b">
        <f>IF(参数统计!B881=22,参数统计!C881)</f>
        <v>0</v>
      </c>
      <c r="W881" s="10" t="b">
        <f>IF(参数统计!B881=23,参数统计!C881)</f>
        <v>0</v>
      </c>
      <c r="X881" s="10" t="b">
        <f>IF(参数统计!B881=24,参数统计!C881)</f>
        <v>0</v>
      </c>
      <c r="Y881" s="10" t="b">
        <f>IF(参数统计!B881=25,参数统计!C881)</f>
        <v>0</v>
      </c>
      <c r="Z881" s="10" t="b">
        <f>IF(参数统计!B881=26,参数统计!C881)</f>
        <v>0</v>
      </c>
      <c r="AA881" s="10" t="b">
        <f>IF(参数统计!B881=27,参数统计!C881)</f>
        <v>0</v>
      </c>
      <c r="AB881" s="10" t="b">
        <f>IF(参数统计!B881=28,参数统计!C881)</f>
        <v>0</v>
      </c>
      <c r="AC881" s="10" t="b">
        <f>IF(参数统计!B881=29,参数统计!C881)</f>
        <v>0</v>
      </c>
      <c r="AD881" s="10" t="b">
        <f>IF(参数统计!B881=30,参数统计!C881)</f>
        <v>0</v>
      </c>
    </row>
    <row r="882" spans="1:30">
      <c r="A882" s="10" t="b">
        <f>IF(参数统计!B882=1,参数统计!C882)</f>
        <v>0</v>
      </c>
      <c r="B882" s="10" t="b">
        <f>IF(参数统计!B882=2,参数统计!C882)</f>
        <v>0</v>
      </c>
      <c r="C882" s="10" t="b">
        <f>IF(参数统计!B882=3,参数统计!C882)</f>
        <v>0</v>
      </c>
      <c r="D882" s="10" t="b">
        <f>IF(参数统计!B882=4,参数统计!C882)</f>
        <v>0</v>
      </c>
      <c r="E882" s="10" t="b">
        <f>IF(参数统计!B882=5,参数统计!C882)</f>
        <v>0</v>
      </c>
      <c r="F882" s="10" t="b">
        <f>IF(参数统计!B882=6,参数统计!C882)</f>
        <v>0</v>
      </c>
      <c r="G882" s="10" t="b">
        <f>IF(参数统计!B882=7,参数统计!C882)</f>
        <v>0</v>
      </c>
      <c r="H882" s="10" t="b">
        <f>IF(参数统计!B882=8,参数统计!C882)</f>
        <v>0</v>
      </c>
      <c r="I882" s="10" t="b">
        <f>IF(参数统计!B882=9,参数统计!C882)</f>
        <v>0</v>
      </c>
      <c r="J882" s="10" t="b">
        <f>IF(参数统计!B882=10,参数统计!C882)</f>
        <v>0</v>
      </c>
      <c r="K882" s="10" t="b">
        <f>IF(参数统计!B882=11,参数统计!C882)</f>
        <v>0</v>
      </c>
      <c r="L882" s="10" t="b">
        <f>IF(参数统计!B882=12,参数统计!C882)</f>
        <v>0</v>
      </c>
      <c r="M882" s="10" t="b">
        <f>IF(参数统计!B882=13,参数统计!C882)</f>
        <v>0</v>
      </c>
      <c r="N882" s="10" t="b">
        <f>IF(参数统计!B882=14,参数统计!C882)</f>
        <v>0</v>
      </c>
      <c r="O882" s="10" t="b">
        <f>IF(参数统计!B882=15,参数统计!C882)</f>
        <v>0</v>
      </c>
      <c r="P882" s="10" t="b">
        <f>IF(参数统计!B882=16,参数统计!C882)</f>
        <v>0</v>
      </c>
      <c r="Q882" s="10" t="b">
        <f>IF(参数统计!B882=17,参数统计!C882)</f>
        <v>0</v>
      </c>
      <c r="R882" s="10" t="b">
        <f>IF(参数统计!B882=18,参数统计!C882)</f>
        <v>0</v>
      </c>
      <c r="S882" s="10" t="b">
        <f>IF(参数统计!B882=19,参数统计!C882)</f>
        <v>0</v>
      </c>
      <c r="T882" s="10" t="b">
        <f>IF(参数统计!B882=20,参数统计!C882)</f>
        <v>0</v>
      </c>
      <c r="U882" s="10" t="b">
        <f>IF(参数统计!B882=21,参数统计!C882)</f>
        <v>0</v>
      </c>
      <c r="V882" s="10" t="b">
        <f>IF(参数统计!B882=22,参数统计!C882)</f>
        <v>0</v>
      </c>
      <c r="W882" s="10" t="b">
        <f>IF(参数统计!B882=23,参数统计!C882)</f>
        <v>0</v>
      </c>
      <c r="X882" s="10" t="b">
        <f>IF(参数统计!B882=24,参数统计!C882)</f>
        <v>0</v>
      </c>
      <c r="Y882" s="10" t="b">
        <f>IF(参数统计!B882=25,参数统计!C882)</f>
        <v>0</v>
      </c>
      <c r="Z882" s="10" t="b">
        <f>IF(参数统计!B882=26,参数统计!C882)</f>
        <v>0</v>
      </c>
      <c r="AA882" s="10" t="b">
        <f>IF(参数统计!B882=27,参数统计!C882)</f>
        <v>0</v>
      </c>
      <c r="AB882" s="10" t="b">
        <f>IF(参数统计!B882=28,参数统计!C882)</f>
        <v>0</v>
      </c>
      <c r="AC882" s="10" t="b">
        <f>IF(参数统计!B882=29,参数统计!C882)</f>
        <v>0</v>
      </c>
      <c r="AD882" s="10" t="b">
        <f>IF(参数统计!B882=30,参数统计!C882)</f>
        <v>0</v>
      </c>
    </row>
    <row r="883" spans="1:30">
      <c r="A883" s="10" t="b">
        <f>IF(参数统计!B883=1,参数统计!C883)</f>
        <v>0</v>
      </c>
      <c r="B883" s="10" t="b">
        <f>IF(参数统计!B883=2,参数统计!C883)</f>
        <v>0</v>
      </c>
      <c r="C883" s="10" t="b">
        <f>IF(参数统计!B883=3,参数统计!C883)</f>
        <v>0</v>
      </c>
      <c r="D883" s="10" t="b">
        <f>IF(参数统计!B883=4,参数统计!C883)</f>
        <v>0</v>
      </c>
      <c r="E883" s="10" t="b">
        <f>IF(参数统计!B883=5,参数统计!C883)</f>
        <v>0</v>
      </c>
      <c r="F883" s="10" t="b">
        <f>IF(参数统计!B883=6,参数统计!C883)</f>
        <v>0</v>
      </c>
      <c r="G883" s="10" t="b">
        <f>IF(参数统计!B883=7,参数统计!C883)</f>
        <v>0</v>
      </c>
      <c r="H883" s="10" t="b">
        <f>IF(参数统计!B883=8,参数统计!C883)</f>
        <v>0</v>
      </c>
      <c r="I883" s="10" t="b">
        <f>IF(参数统计!B883=9,参数统计!C883)</f>
        <v>0</v>
      </c>
      <c r="J883" s="10" t="b">
        <f>IF(参数统计!B883=10,参数统计!C883)</f>
        <v>0</v>
      </c>
      <c r="K883" s="10" t="b">
        <f>IF(参数统计!B883=11,参数统计!C883)</f>
        <v>0</v>
      </c>
      <c r="L883" s="10" t="b">
        <f>IF(参数统计!B883=12,参数统计!C883)</f>
        <v>0</v>
      </c>
      <c r="M883" s="10" t="b">
        <f>IF(参数统计!B883=13,参数统计!C883)</f>
        <v>0</v>
      </c>
      <c r="N883" s="10" t="b">
        <f>IF(参数统计!B883=14,参数统计!C883)</f>
        <v>0</v>
      </c>
      <c r="O883" s="10" t="b">
        <f>IF(参数统计!B883=15,参数统计!C883)</f>
        <v>0</v>
      </c>
      <c r="P883" s="10" t="b">
        <f>IF(参数统计!B883=16,参数统计!C883)</f>
        <v>0</v>
      </c>
      <c r="Q883" s="10" t="b">
        <f>IF(参数统计!B883=17,参数统计!C883)</f>
        <v>0</v>
      </c>
      <c r="R883" s="10" t="b">
        <f>IF(参数统计!B883=18,参数统计!C883)</f>
        <v>0</v>
      </c>
      <c r="S883" s="10" t="b">
        <f>IF(参数统计!B883=19,参数统计!C883)</f>
        <v>0</v>
      </c>
      <c r="T883" s="10" t="b">
        <f>IF(参数统计!B883=20,参数统计!C883)</f>
        <v>0</v>
      </c>
      <c r="U883" s="10" t="b">
        <f>IF(参数统计!B883=21,参数统计!C883)</f>
        <v>0</v>
      </c>
      <c r="V883" s="10" t="b">
        <f>IF(参数统计!B883=22,参数统计!C883)</f>
        <v>0</v>
      </c>
      <c r="W883" s="10" t="b">
        <f>IF(参数统计!B883=23,参数统计!C883)</f>
        <v>0</v>
      </c>
      <c r="X883" s="10" t="b">
        <f>IF(参数统计!B883=24,参数统计!C883)</f>
        <v>0</v>
      </c>
      <c r="Y883" s="10" t="b">
        <f>IF(参数统计!B883=25,参数统计!C883)</f>
        <v>0</v>
      </c>
      <c r="Z883" s="10" t="b">
        <f>IF(参数统计!B883=26,参数统计!C883)</f>
        <v>0</v>
      </c>
      <c r="AA883" s="10" t="b">
        <f>IF(参数统计!B883=27,参数统计!C883)</f>
        <v>0</v>
      </c>
      <c r="AB883" s="10" t="b">
        <f>IF(参数统计!B883=28,参数统计!C883)</f>
        <v>0</v>
      </c>
      <c r="AC883" s="10" t="b">
        <f>IF(参数统计!B883=29,参数统计!C883)</f>
        <v>0</v>
      </c>
      <c r="AD883" s="10" t="b">
        <f>IF(参数统计!B883=30,参数统计!C883)</f>
        <v>0</v>
      </c>
    </row>
    <row r="884" spans="1:30">
      <c r="A884" s="10" t="b">
        <f>IF(参数统计!B884=1,参数统计!C884)</f>
        <v>0</v>
      </c>
      <c r="B884" s="10" t="b">
        <f>IF(参数统计!B884=2,参数统计!C884)</f>
        <v>0</v>
      </c>
      <c r="C884" s="10" t="b">
        <f>IF(参数统计!B884=3,参数统计!C884)</f>
        <v>0</v>
      </c>
      <c r="D884" s="10" t="b">
        <f>IF(参数统计!B884=4,参数统计!C884)</f>
        <v>0</v>
      </c>
      <c r="E884" s="10" t="b">
        <f>IF(参数统计!B884=5,参数统计!C884)</f>
        <v>0</v>
      </c>
      <c r="F884" s="10" t="b">
        <f>IF(参数统计!B884=6,参数统计!C884)</f>
        <v>0</v>
      </c>
      <c r="G884" s="10" t="b">
        <f>IF(参数统计!B884=7,参数统计!C884)</f>
        <v>0</v>
      </c>
      <c r="H884" s="10" t="b">
        <f>IF(参数统计!B884=8,参数统计!C884)</f>
        <v>0</v>
      </c>
      <c r="I884" s="10" t="b">
        <f>IF(参数统计!B884=9,参数统计!C884)</f>
        <v>0</v>
      </c>
      <c r="J884" s="10" t="b">
        <f>IF(参数统计!B884=10,参数统计!C884)</f>
        <v>0</v>
      </c>
      <c r="K884" s="10" t="b">
        <f>IF(参数统计!B884=11,参数统计!C884)</f>
        <v>0</v>
      </c>
      <c r="L884" s="10" t="b">
        <f>IF(参数统计!B884=12,参数统计!C884)</f>
        <v>0</v>
      </c>
      <c r="M884" s="10" t="b">
        <f>IF(参数统计!B884=13,参数统计!C884)</f>
        <v>0</v>
      </c>
      <c r="N884" s="10" t="b">
        <f>IF(参数统计!B884=14,参数统计!C884)</f>
        <v>0</v>
      </c>
      <c r="O884" s="10" t="b">
        <f>IF(参数统计!B884=15,参数统计!C884)</f>
        <v>0</v>
      </c>
      <c r="P884" s="10" t="b">
        <f>IF(参数统计!B884=16,参数统计!C884)</f>
        <v>0</v>
      </c>
      <c r="Q884" s="10" t="b">
        <f>IF(参数统计!B884=17,参数统计!C884)</f>
        <v>0</v>
      </c>
      <c r="R884" s="10" t="b">
        <f>IF(参数统计!B884=18,参数统计!C884)</f>
        <v>0</v>
      </c>
      <c r="S884" s="10" t="b">
        <f>IF(参数统计!B884=19,参数统计!C884)</f>
        <v>0</v>
      </c>
      <c r="T884" s="10" t="b">
        <f>IF(参数统计!B884=20,参数统计!C884)</f>
        <v>0</v>
      </c>
      <c r="U884" s="10" t="b">
        <f>IF(参数统计!B884=21,参数统计!C884)</f>
        <v>0</v>
      </c>
      <c r="V884" s="10" t="b">
        <f>IF(参数统计!B884=22,参数统计!C884)</f>
        <v>0</v>
      </c>
      <c r="W884" s="10" t="b">
        <f>IF(参数统计!B884=23,参数统计!C884)</f>
        <v>0</v>
      </c>
      <c r="X884" s="10" t="b">
        <f>IF(参数统计!B884=24,参数统计!C884)</f>
        <v>0</v>
      </c>
      <c r="Y884" s="10" t="b">
        <f>IF(参数统计!B884=25,参数统计!C884)</f>
        <v>0</v>
      </c>
      <c r="Z884" s="10" t="b">
        <f>IF(参数统计!B884=26,参数统计!C884)</f>
        <v>0</v>
      </c>
      <c r="AA884" s="10" t="b">
        <f>IF(参数统计!B884=27,参数统计!C884)</f>
        <v>0</v>
      </c>
      <c r="AB884" s="10" t="b">
        <f>IF(参数统计!B884=28,参数统计!C884)</f>
        <v>0</v>
      </c>
      <c r="AC884" s="10" t="b">
        <f>IF(参数统计!B884=29,参数统计!C884)</f>
        <v>0</v>
      </c>
      <c r="AD884" s="10" t="b">
        <f>IF(参数统计!B884=30,参数统计!C884)</f>
        <v>0</v>
      </c>
    </row>
    <row r="885" spans="1:30">
      <c r="A885" s="10" t="b">
        <f>IF(参数统计!B885=1,参数统计!C885)</f>
        <v>0</v>
      </c>
      <c r="B885" s="10" t="b">
        <f>IF(参数统计!B885=2,参数统计!C885)</f>
        <v>0</v>
      </c>
      <c r="C885" s="10" t="b">
        <f>IF(参数统计!B885=3,参数统计!C885)</f>
        <v>0</v>
      </c>
      <c r="D885" s="10" t="b">
        <f>IF(参数统计!B885=4,参数统计!C885)</f>
        <v>0</v>
      </c>
      <c r="E885" s="10" t="b">
        <f>IF(参数统计!B885=5,参数统计!C885)</f>
        <v>0</v>
      </c>
      <c r="F885" s="10" t="b">
        <f>IF(参数统计!B885=6,参数统计!C885)</f>
        <v>0</v>
      </c>
      <c r="G885" s="10" t="b">
        <f>IF(参数统计!B885=7,参数统计!C885)</f>
        <v>0</v>
      </c>
      <c r="H885" s="10" t="b">
        <f>IF(参数统计!B885=8,参数统计!C885)</f>
        <v>0</v>
      </c>
      <c r="I885" s="10" t="b">
        <f>IF(参数统计!B885=9,参数统计!C885)</f>
        <v>0</v>
      </c>
      <c r="J885" s="10" t="b">
        <f>IF(参数统计!B885=10,参数统计!C885)</f>
        <v>0</v>
      </c>
      <c r="K885" s="10" t="b">
        <f>IF(参数统计!B885=11,参数统计!C885)</f>
        <v>0</v>
      </c>
      <c r="L885" s="10" t="b">
        <f>IF(参数统计!B885=12,参数统计!C885)</f>
        <v>0</v>
      </c>
      <c r="M885" s="10" t="b">
        <f>IF(参数统计!B885=13,参数统计!C885)</f>
        <v>0</v>
      </c>
      <c r="N885" s="10" t="b">
        <f>IF(参数统计!B885=14,参数统计!C885)</f>
        <v>0</v>
      </c>
      <c r="O885" s="10" t="b">
        <f>IF(参数统计!B885=15,参数统计!C885)</f>
        <v>0</v>
      </c>
      <c r="P885" s="10" t="b">
        <f>IF(参数统计!B885=16,参数统计!C885)</f>
        <v>0</v>
      </c>
      <c r="Q885" s="10" t="b">
        <f>IF(参数统计!B885=17,参数统计!C885)</f>
        <v>0</v>
      </c>
      <c r="R885" s="10" t="b">
        <f>IF(参数统计!B885=18,参数统计!C885)</f>
        <v>0</v>
      </c>
      <c r="S885" s="10" t="b">
        <f>IF(参数统计!B885=19,参数统计!C885)</f>
        <v>0</v>
      </c>
      <c r="T885" s="10" t="b">
        <f>IF(参数统计!B885=20,参数统计!C885)</f>
        <v>0</v>
      </c>
      <c r="U885" s="10" t="b">
        <f>IF(参数统计!B885=21,参数统计!C885)</f>
        <v>0</v>
      </c>
      <c r="V885" s="10" t="b">
        <f>IF(参数统计!B885=22,参数统计!C885)</f>
        <v>0</v>
      </c>
      <c r="W885" s="10" t="b">
        <f>IF(参数统计!B885=23,参数统计!C885)</f>
        <v>0</v>
      </c>
      <c r="X885" s="10" t="b">
        <f>IF(参数统计!B885=24,参数统计!C885)</f>
        <v>0</v>
      </c>
      <c r="Y885" s="10" t="b">
        <f>IF(参数统计!B885=25,参数统计!C885)</f>
        <v>0</v>
      </c>
      <c r="Z885" s="10" t="b">
        <f>IF(参数统计!B885=26,参数统计!C885)</f>
        <v>0</v>
      </c>
      <c r="AA885" s="10" t="b">
        <f>IF(参数统计!B885=27,参数统计!C885)</f>
        <v>0</v>
      </c>
      <c r="AB885" s="10" t="b">
        <f>IF(参数统计!B885=28,参数统计!C885)</f>
        <v>0</v>
      </c>
      <c r="AC885" s="10" t="b">
        <f>IF(参数统计!B885=29,参数统计!C885)</f>
        <v>0</v>
      </c>
      <c r="AD885" s="10" t="b">
        <f>IF(参数统计!B885=30,参数统计!C885)</f>
        <v>0</v>
      </c>
    </row>
    <row r="886" spans="1:30">
      <c r="A886" s="10" t="b">
        <f>IF(参数统计!B886=1,参数统计!C886)</f>
        <v>0</v>
      </c>
      <c r="B886" s="10" t="b">
        <f>IF(参数统计!B886=2,参数统计!C886)</f>
        <v>0</v>
      </c>
      <c r="C886" s="10" t="b">
        <f>IF(参数统计!B886=3,参数统计!C886)</f>
        <v>0</v>
      </c>
      <c r="D886" s="10" t="b">
        <f>IF(参数统计!B886=4,参数统计!C886)</f>
        <v>0</v>
      </c>
      <c r="E886" s="10" t="b">
        <f>IF(参数统计!B886=5,参数统计!C886)</f>
        <v>0</v>
      </c>
      <c r="F886" s="10" t="b">
        <f>IF(参数统计!B886=6,参数统计!C886)</f>
        <v>0</v>
      </c>
      <c r="G886" s="10" t="b">
        <f>IF(参数统计!B886=7,参数统计!C886)</f>
        <v>0</v>
      </c>
      <c r="H886" s="10" t="b">
        <f>IF(参数统计!B886=8,参数统计!C886)</f>
        <v>0</v>
      </c>
      <c r="I886" s="10" t="b">
        <f>IF(参数统计!B886=9,参数统计!C886)</f>
        <v>0</v>
      </c>
      <c r="J886" s="10" t="b">
        <f>IF(参数统计!B886=10,参数统计!C886)</f>
        <v>0</v>
      </c>
      <c r="K886" s="10" t="b">
        <f>IF(参数统计!B886=11,参数统计!C886)</f>
        <v>0</v>
      </c>
      <c r="L886" s="10" t="b">
        <f>IF(参数统计!B886=12,参数统计!C886)</f>
        <v>0</v>
      </c>
      <c r="M886" s="10" t="b">
        <f>IF(参数统计!B886=13,参数统计!C886)</f>
        <v>0</v>
      </c>
      <c r="N886" s="10" t="b">
        <f>IF(参数统计!B886=14,参数统计!C886)</f>
        <v>0</v>
      </c>
      <c r="O886" s="10" t="b">
        <f>IF(参数统计!B886=15,参数统计!C886)</f>
        <v>0</v>
      </c>
      <c r="P886" s="10" t="b">
        <f>IF(参数统计!B886=16,参数统计!C886)</f>
        <v>0</v>
      </c>
      <c r="Q886" s="10" t="b">
        <f>IF(参数统计!B886=17,参数统计!C886)</f>
        <v>0</v>
      </c>
      <c r="R886" s="10" t="b">
        <f>IF(参数统计!B886=18,参数统计!C886)</f>
        <v>0</v>
      </c>
      <c r="S886" s="10" t="b">
        <f>IF(参数统计!B886=19,参数统计!C886)</f>
        <v>0</v>
      </c>
      <c r="T886" s="10" t="b">
        <f>IF(参数统计!B886=20,参数统计!C886)</f>
        <v>0</v>
      </c>
      <c r="U886" s="10" t="b">
        <f>IF(参数统计!B886=21,参数统计!C886)</f>
        <v>0</v>
      </c>
      <c r="V886" s="10" t="b">
        <f>IF(参数统计!B886=22,参数统计!C886)</f>
        <v>0</v>
      </c>
      <c r="W886" s="10" t="b">
        <f>IF(参数统计!B886=23,参数统计!C886)</f>
        <v>0</v>
      </c>
      <c r="X886" s="10" t="b">
        <f>IF(参数统计!B886=24,参数统计!C886)</f>
        <v>0</v>
      </c>
      <c r="Y886" s="10" t="b">
        <f>IF(参数统计!B886=25,参数统计!C886)</f>
        <v>0</v>
      </c>
      <c r="Z886" s="10" t="b">
        <f>IF(参数统计!B886=26,参数统计!C886)</f>
        <v>0</v>
      </c>
      <c r="AA886" s="10" t="b">
        <f>IF(参数统计!B886=27,参数统计!C886)</f>
        <v>0</v>
      </c>
      <c r="AB886" s="10" t="b">
        <f>IF(参数统计!B886=28,参数统计!C886)</f>
        <v>0</v>
      </c>
      <c r="AC886" s="10" t="b">
        <f>IF(参数统计!B886=29,参数统计!C886)</f>
        <v>0</v>
      </c>
      <c r="AD886" s="10" t="b">
        <f>IF(参数统计!B886=30,参数统计!C886)</f>
        <v>0</v>
      </c>
    </row>
    <row r="887" spans="1:30">
      <c r="A887" s="10" t="b">
        <f>IF(参数统计!B887=1,参数统计!C887)</f>
        <v>0</v>
      </c>
      <c r="B887" s="10" t="b">
        <f>IF(参数统计!B887=2,参数统计!C887)</f>
        <v>0</v>
      </c>
      <c r="C887" s="10" t="b">
        <f>IF(参数统计!B887=3,参数统计!C887)</f>
        <v>0</v>
      </c>
      <c r="D887" s="10" t="b">
        <f>IF(参数统计!B887=4,参数统计!C887)</f>
        <v>0</v>
      </c>
      <c r="E887" s="10" t="b">
        <f>IF(参数统计!B887=5,参数统计!C887)</f>
        <v>0</v>
      </c>
      <c r="F887" s="10" t="b">
        <f>IF(参数统计!B887=6,参数统计!C887)</f>
        <v>0</v>
      </c>
      <c r="G887" s="10" t="b">
        <f>IF(参数统计!B887=7,参数统计!C887)</f>
        <v>0</v>
      </c>
      <c r="H887" s="10" t="b">
        <f>IF(参数统计!B887=8,参数统计!C887)</f>
        <v>0</v>
      </c>
      <c r="I887" s="10" t="b">
        <f>IF(参数统计!B887=9,参数统计!C887)</f>
        <v>0</v>
      </c>
      <c r="J887" s="10" t="b">
        <f>IF(参数统计!B887=10,参数统计!C887)</f>
        <v>0</v>
      </c>
      <c r="K887" s="10" t="b">
        <f>IF(参数统计!B887=11,参数统计!C887)</f>
        <v>0</v>
      </c>
      <c r="L887" s="10" t="b">
        <f>IF(参数统计!B887=12,参数统计!C887)</f>
        <v>0</v>
      </c>
      <c r="M887" s="10" t="b">
        <f>IF(参数统计!B887=13,参数统计!C887)</f>
        <v>0</v>
      </c>
      <c r="N887" s="10" t="b">
        <f>IF(参数统计!B887=14,参数统计!C887)</f>
        <v>0</v>
      </c>
      <c r="O887" s="10" t="b">
        <f>IF(参数统计!B887=15,参数统计!C887)</f>
        <v>0</v>
      </c>
      <c r="P887" s="10" t="b">
        <f>IF(参数统计!B887=16,参数统计!C887)</f>
        <v>0</v>
      </c>
      <c r="Q887" s="10" t="b">
        <f>IF(参数统计!B887=17,参数统计!C887)</f>
        <v>0</v>
      </c>
      <c r="R887" s="10" t="b">
        <f>IF(参数统计!B887=18,参数统计!C887)</f>
        <v>0</v>
      </c>
      <c r="S887" s="10" t="b">
        <f>IF(参数统计!B887=19,参数统计!C887)</f>
        <v>0</v>
      </c>
      <c r="T887" s="10" t="b">
        <f>IF(参数统计!B887=20,参数统计!C887)</f>
        <v>0</v>
      </c>
      <c r="U887" s="10" t="b">
        <f>IF(参数统计!B887=21,参数统计!C887)</f>
        <v>0</v>
      </c>
      <c r="V887" s="10" t="b">
        <f>IF(参数统计!B887=22,参数统计!C887)</f>
        <v>0</v>
      </c>
      <c r="W887" s="10" t="b">
        <f>IF(参数统计!B887=23,参数统计!C887)</f>
        <v>0</v>
      </c>
      <c r="X887" s="10" t="b">
        <f>IF(参数统计!B887=24,参数统计!C887)</f>
        <v>0</v>
      </c>
      <c r="Y887" s="10" t="b">
        <f>IF(参数统计!B887=25,参数统计!C887)</f>
        <v>0</v>
      </c>
      <c r="Z887" s="10" t="b">
        <f>IF(参数统计!B887=26,参数统计!C887)</f>
        <v>0</v>
      </c>
      <c r="AA887" s="10" t="b">
        <f>IF(参数统计!B887=27,参数统计!C887)</f>
        <v>0</v>
      </c>
      <c r="AB887" s="10" t="b">
        <f>IF(参数统计!B887=28,参数统计!C887)</f>
        <v>0</v>
      </c>
      <c r="AC887" s="10" t="b">
        <f>IF(参数统计!B887=29,参数统计!C887)</f>
        <v>0</v>
      </c>
      <c r="AD887" s="10" t="b">
        <f>IF(参数统计!B887=30,参数统计!C887)</f>
        <v>0</v>
      </c>
    </row>
    <row r="888" spans="1:30">
      <c r="A888" s="10" t="b">
        <f>IF(参数统计!B888=1,参数统计!C888)</f>
        <v>0</v>
      </c>
      <c r="B888" s="10" t="b">
        <f>IF(参数统计!B888=2,参数统计!C888)</f>
        <v>0</v>
      </c>
      <c r="C888" s="10" t="b">
        <f>IF(参数统计!B888=3,参数统计!C888)</f>
        <v>0</v>
      </c>
      <c r="D888" s="10" t="b">
        <f>IF(参数统计!B888=4,参数统计!C888)</f>
        <v>0</v>
      </c>
      <c r="E888" s="10" t="b">
        <f>IF(参数统计!B888=5,参数统计!C888)</f>
        <v>0</v>
      </c>
      <c r="F888" s="10" t="b">
        <f>IF(参数统计!B888=6,参数统计!C888)</f>
        <v>0</v>
      </c>
      <c r="G888" s="10" t="b">
        <f>IF(参数统计!B888=7,参数统计!C888)</f>
        <v>0</v>
      </c>
      <c r="H888" s="10" t="b">
        <f>IF(参数统计!B888=8,参数统计!C888)</f>
        <v>0</v>
      </c>
      <c r="I888" s="10" t="b">
        <f>IF(参数统计!B888=9,参数统计!C888)</f>
        <v>0</v>
      </c>
      <c r="J888" s="10" t="b">
        <f>IF(参数统计!B888=10,参数统计!C888)</f>
        <v>0</v>
      </c>
      <c r="K888" s="10" t="b">
        <f>IF(参数统计!B888=11,参数统计!C888)</f>
        <v>0</v>
      </c>
      <c r="L888" s="10" t="b">
        <f>IF(参数统计!B888=12,参数统计!C888)</f>
        <v>0</v>
      </c>
      <c r="M888" s="10" t="b">
        <f>IF(参数统计!B888=13,参数统计!C888)</f>
        <v>0</v>
      </c>
      <c r="N888" s="10" t="b">
        <f>IF(参数统计!B888=14,参数统计!C888)</f>
        <v>0</v>
      </c>
      <c r="O888" s="10" t="b">
        <f>IF(参数统计!B888=15,参数统计!C888)</f>
        <v>0</v>
      </c>
      <c r="P888" s="10" t="b">
        <f>IF(参数统计!B888=16,参数统计!C888)</f>
        <v>0</v>
      </c>
      <c r="Q888" s="10" t="b">
        <f>IF(参数统计!B888=17,参数统计!C888)</f>
        <v>0</v>
      </c>
      <c r="R888" s="10" t="b">
        <f>IF(参数统计!B888=18,参数统计!C888)</f>
        <v>0</v>
      </c>
      <c r="S888" s="10" t="b">
        <f>IF(参数统计!B888=19,参数统计!C888)</f>
        <v>0</v>
      </c>
      <c r="T888" s="10" t="b">
        <f>IF(参数统计!B888=20,参数统计!C888)</f>
        <v>0</v>
      </c>
      <c r="U888" s="10" t="b">
        <f>IF(参数统计!B888=21,参数统计!C888)</f>
        <v>0</v>
      </c>
      <c r="V888" s="10" t="b">
        <f>IF(参数统计!B888=22,参数统计!C888)</f>
        <v>0</v>
      </c>
      <c r="W888" s="10" t="b">
        <f>IF(参数统计!B888=23,参数统计!C888)</f>
        <v>0</v>
      </c>
      <c r="X888" s="10" t="b">
        <f>IF(参数统计!B888=24,参数统计!C888)</f>
        <v>0</v>
      </c>
      <c r="Y888" s="10" t="b">
        <f>IF(参数统计!B888=25,参数统计!C888)</f>
        <v>0</v>
      </c>
      <c r="Z888" s="10" t="b">
        <f>IF(参数统计!B888=26,参数统计!C888)</f>
        <v>0</v>
      </c>
      <c r="AA888" s="10" t="b">
        <f>IF(参数统计!B888=27,参数统计!C888)</f>
        <v>0</v>
      </c>
      <c r="AB888" s="10" t="b">
        <f>IF(参数统计!B888=28,参数统计!C888)</f>
        <v>0</v>
      </c>
      <c r="AC888" s="10" t="b">
        <f>IF(参数统计!B888=29,参数统计!C888)</f>
        <v>0</v>
      </c>
      <c r="AD888" s="10" t="b">
        <f>IF(参数统计!B888=30,参数统计!C888)</f>
        <v>0</v>
      </c>
    </row>
    <row r="889" spans="1:30">
      <c r="A889" s="10" t="b">
        <f>IF(参数统计!B889=1,参数统计!C889)</f>
        <v>0</v>
      </c>
      <c r="B889" s="10" t="b">
        <f>IF(参数统计!B889=2,参数统计!C889)</f>
        <v>0</v>
      </c>
      <c r="C889" s="10" t="b">
        <f>IF(参数统计!B889=3,参数统计!C889)</f>
        <v>0</v>
      </c>
      <c r="D889" s="10" t="b">
        <f>IF(参数统计!B889=4,参数统计!C889)</f>
        <v>0</v>
      </c>
      <c r="E889" s="10" t="b">
        <f>IF(参数统计!B889=5,参数统计!C889)</f>
        <v>0</v>
      </c>
      <c r="F889" s="10" t="b">
        <f>IF(参数统计!B889=6,参数统计!C889)</f>
        <v>0</v>
      </c>
      <c r="G889" s="10" t="b">
        <f>IF(参数统计!B889=7,参数统计!C889)</f>
        <v>0</v>
      </c>
      <c r="H889" s="10" t="b">
        <f>IF(参数统计!B889=8,参数统计!C889)</f>
        <v>0</v>
      </c>
      <c r="I889" s="10" t="b">
        <f>IF(参数统计!B889=9,参数统计!C889)</f>
        <v>0</v>
      </c>
      <c r="J889" s="10" t="b">
        <f>IF(参数统计!B889=10,参数统计!C889)</f>
        <v>0</v>
      </c>
      <c r="K889" s="10" t="b">
        <f>IF(参数统计!B889=11,参数统计!C889)</f>
        <v>0</v>
      </c>
      <c r="L889" s="10" t="b">
        <f>IF(参数统计!B889=12,参数统计!C889)</f>
        <v>0</v>
      </c>
      <c r="M889" s="10" t="b">
        <f>IF(参数统计!B889=13,参数统计!C889)</f>
        <v>0</v>
      </c>
      <c r="N889" s="10" t="b">
        <f>IF(参数统计!B889=14,参数统计!C889)</f>
        <v>0</v>
      </c>
      <c r="O889" s="10" t="b">
        <f>IF(参数统计!B889=15,参数统计!C889)</f>
        <v>0</v>
      </c>
      <c r="P889" s="10" t="b">
        <f>IF(参数统计!B889=16,参数统计!C889)</f>
        <v>0</v>
      </c>
      <c r="Q889" s="10" t="b">
        <f>IF(参数统计!B889=17,参数统计!C889)</f>
        <v>0</v>
      </c>
      <c r="R889" s="10" t="b">
        <f>IF(参数统计!B889=18,参数统计!C889)</f>
        <v>0</v>
      </c>
      <c r="S889" s="10" t="b">
        <f>IF(参数统计!B889=19,参数统计!C889)</f>
        <v>0</v>
      </c>
      <c r="T889" s="10" t="b">
        <f>IF(参数统计!B889=20,参数统计!C889)</f>
        <v>0</v>
      </c>
      <c r="U889" s="10" t="b">
        <f>IF(参数统计!B889=21,参数统计!C889)</f>
        <v>0</v>
      </c>
      <c r="V889" s="10" t="b">
        <f>IF(参数统计!B889=22,参数统计!C889)</f>
        <v>0</v>
      </c>
      <c r="W889" s="10" t="b">
        <f>IF(参数统计!B889=23,参数统计!C889)</f>
        <v>0</v>
      </c>
      <c r="X889" s="10" t="b">
        <f>IF(参数统计!B889=24,参数统计!C889)</f>
        <v>0</v>
      </c>
      <c r="Y889" s="10" t="b">
        <f>IF(参数统计!B889=25,参数统计!C889)</f>
        <v>0</v>
      </c>
      <c r="Z889" s="10" t="b">
        <f>IF(参数统计!B889=26,参数统计!C889)</f>
        <v>0</v>
      </c>
      <c r="AA889" s="10" t="b">
        <f>IF(参数统计!B889=27,参数统计!C889)</f>
        <v>0</v>
      </c>
      <c r="AB889" s="10" t="b">
        <f>IF(参数统计!B889=28,参数统计!C889)</f>
        <v>0</v>
      </c>
      <c r="AC889" s="10" t="b">
        <f>IF(参数统计!B889=29,参数统计!C889)</f>
        <v>0</v>
      </c>
      <c r="AD889" s="10" t="b">
        <f>IF(参数统计!B889=30,参数统计!C889)</f>
        <v>0</v>
      </c>
    </row>
    <row r="890" spans="1:30">
      <c r="A890" s="10" t="b">
        <f>IF(参数统计!B890=1,参数统计!C890)</f>
        <v>0</v>
      </c>
      <c r="B890" s="10" t="b">
        <f>IF(参数统计!B890=2,参数统计!C890)</f>
        <v>0</v>
      </c>
      <c r="C890" s="10" t="b">
        <f>IF(参数统计!B890=3,参数统计!C890)</f>
        <v>0</v>
      </c>
      <c r="D890" s="10" t="b">
        <f>IF(参数统计!B890=4,参数统计!C890)</f>
        <v>0</v>
      </c>
      <c r="E890" s="10" t="b">
        <f>IF(参数统计!B890=5,参数统计!C890)</f>
        <v>0</v>
      </c>
      <c r="F890" s="10" t="b">
        <f>IF(参数统计!B890=6,参数统计!C890)</f>
        <v>0</v>
      </c>
      <c r="G890" s="10" t="b">
        <f>IF(参数统计!B890=7,参数统计!C890)</f>
        <v>0</v>
      </c>
      <c r="H890" s="10" t="b">
        <f>IF(参数统计!B890=8,参数统计!C890)</f>
        <v>0</v>
      </c>
      <c r="I890" s="10" t="b">
        <f>IF(参数统计!B890=9,参数统计!C890)</f>
        <v>0</v>
      </c>
      <c r="J890" s="10" t="b">
        <f>IF(参数统计!B890=10,参数统计!C890)</f>
        <v>0</v>
      </c>
      <c r="K890" s="10" t="b">
        <f>IF(参数统计!B890=11,参数统计!C890)</f>
        <v>0</v>
      </c>
      <c r="L890" s="10" t="b">
        <f>IF(参数统计!B890=12,参数统计!C890)</f>
        <v>0</v>
      </c>
      <c r="M890" s="10" t="b">
        <f>IF(参数统计!B890=13,参数统计!C890)</f>
        <v>0</v>
      </c>
      <c r="N890" s="10" t="b">
        <f>IF(参数统计!B890=14,参数统计!C890)</f>
        <v>0</v>
      </c>
      <c r="O890" s="10" t="b">
        <f>IF(参数统计!B890=15,参数统计!C890)</f>
        <v>0</v>
      </c>
      <c r="P890" s="10" t="b">
        <f>IF(参数统计!B890=16,参数统计!C890)</f>
        <v>0</v>
      </c>
      <c r="Q890" s="10" t="b">
        <f>IF(参数统计!B890=17,参数统计!C890)</f>
        <v>0</v>
      </c>
      <c r="R890" s="10" t="b">
        <f>IF(参数统计!B890=18,参数统计!C890)</f>
        <v>0</v>
      </c>
      <c r="S890" s="10" t="b">
        <f>IF(参数统计!B890=19,参数统计!C890)</f>
        <v>0</v>
      </c>
      <c r="T890" s="10" t="b">
        <f>IF(参数统计!B890=20,参数统计!C890)</f>
        <v>0</v>
      </c>
      <c r="U890" s="10" t="b">
        <f>IF(参数统计!B890=21,参数统计!C890)</f>
        <v>0</v>
      </c>
      <c r="V890" s="10" t="b">
        <f>IF(参数统计!B890=22,参数统计!C890)</f>
        <v>0</v>
      </c>
      <c r="W890" s="10" t="b">
        <f>IF(参数统计!B890=23,参数统计!C890)</f>
        <v>0</v>
      </c>
      <c r="X890" s="10" t="b">
        <f>IF(参数统计!B890=24,参数统计!C890)</f>
        <v>0</v>
      </c>
      <c r="Y890" s="10" t="b">
        <f>IF(参数统计!B890=25,参数统计!C890)</f>
        <v>0</v>
      </c>
      <c r="Z890" s="10" t="b">
        <f>IF(参数统计!B890=26,参数统计!C890)</f>
        <v>0</v>
      </c>
      <c r="AA890" s="10" t="b">
        <f>IF(参数统计!B890=27,参数统计!C890)</f>
        <v>0</v>
      </c>
      <c r="AB890" s="10" t="b">
        <f>IF(参数统计!B890=28,参数统计!C890)</f>
        <v>0</v>
      </c>
      <c r="AC890" s="10" t="b">
        <f>IF(参数统计!B890=29,参数统计!C890)</f>
        <v>0</v>
      </c>
      <c r="AD890" s="10" t="b">
        <f>IF(参数统计!B890=30,参数统计!C890)</f>
        <v>0</v>
      </c>
    </row>
    <row r="891" spans="1:30">
      <c r="A891" s="10" t="b">
        <f>IF(参数统计!B891=1,参数统计!C891)</f>
        <v>0</v>
      </c>
      <c r="B891" s="10" t="b">
        <f>IF(参数统计!B891=2,参数统计!C891)</f>
        <v>0</v>
      </c>
      <c r="C891" s="10" t="b">
        <f>IF(参数统计!B891=3,参数统计!C891)</f>
        <v>0</v>
      </c>
      <c r="D891" s="10" t="b">
        <f>IF(参数统计!B891=4,参数统计!C891)</f>
        <v>0</v>
      </c>
      <c r="E891" s="10" t="b">
        <f>IF(参数统计!B891=5,参数统计!C891)</f>
        <v>0</v>
      </c>
      <c r="F891" s="10" t="b">
        <f>IF(参数统计!B891=6,参数统计!C891)</f>
        <v>0</v>
      </c>
      <c r="G891" s="10" t="b">
        <f>IF(参数统计!B891=7,参数统计!C891)</f>
        <v>0</v>
      </c>
      <c r="H891" s="10" t="b">
        <f>IF(参数统计!B891=8,参数统计!C891)</f>
        <v>0</v>
      </c>
      <c r="I891" s="10" t="b">
        <f>IF(参数统计!B891=9,参数统计!C891)</f>
        <v>0</v>
      </c>
      <c r="J891" s="10" t="b">
        <f>IF(参数统计!B891=10,参数统计!C891)</f>
        <v>0</v>
      </c>
      <c r="K891" s="10" t="b">
        <f>IF(参数统计!B891=11,参数统计!C891)</f>
        <v>0</v>
      </c>
      <c r="L891" s="10" t="b">
        <f>IF(参数统计!B891=12,参数统计!C891)</f>
        <v>0</v>
      </c>
      <c r="M891" s="10" t="b">
        <f>IF(参数统计!B891=13,参数统计!C891)</f>
        <v>0</v>
      </c>
      <c r="N891" s="10" t="b">
        <f>IF(参数统计!B891=14,参数统计!C891)</f>
        <v>0</v>
      </c>
      <c r="O891" s="10" t="b">
        <f>IF(参数统计!B891=15,参数统计!C891)</f>
        <v>0</v>
      </c>
      <c r="P891" s="10" t="b">
        <f>IF(参数统计!B891=16,参数统计!C891)</f>
        <v>0</v>
      </c>
      <c r="Q891" s="10" t="b">
        <f>IF(参数统计!B891=17,参数统计!C891)</f>
        <v>0</v>
      </c>
      <c r="R891" s="10" t="b">
        <f>IF(参数统计!B891=18,参数统计!C891)</f>
        <v>0</v>
      </c>
      <c r="S891" s="10" t="b">
        <f>IF(参数统计!B891=19,参数统计!C891)</f>
        <v>0</v>
      </c>
      <c r="T891" s="10" t="b">
        <f>IF(参数统计!B891=20,参数统计!C891)</f>
        <v>0</v>
      </c>
      <c r="U891" s="10" t="b">
        <f>IF(参数统计!B891=21,参数统计!C891)</f>
        <v>0</v>
      </c>
      <c r="V891" s="10" t="b">
        <f>IF(参数统计!B891=22,参数统计!C891)</f>
        <v>0</v>
      </c>
      <c r="W891" s="10" t="b">
        <f>IF(参数统计!B891=23,参数统计!C891)</f>
        <v>0</v>
      </c>
      <c r="X891" s="10" t="b">
        <f>IF(参数统计!B891=24,参数统计!C891)</f>
        <v>0</v>
      </c>
      <c r="Y891" s="10" t="b">
        <f>IF(参数统计!B891=25,参数统计!C891)</f>
        <v>0</v>
      </c>
      <c r="Z891" s="10" t="b">
        <f>IF(参数统计!B891=26,参数统计!C891)</f>
        <v>0</v>
      </c>
      <c r="AA891" s="10" t="b">
        <f>IF(参数统计!B891=27,参数统计!C891)</f>
        <v>0</v>
      </c>
      <c r="AB891" s="10" t="b">
        <f>IF(参数统计!B891=28,参数统计!C891)</f>
        <v>0</v>
      </c>
      <c r="AC891" s="10" t="b">
        <f>IF(参数统计!B891=29,参数统计!C891)</f>
        <v>0</v>
      </c>
      <c r="AD891" s="10" t="b">
        <f>IF(参数统计!B891=30,参数统计!C891)</f>
        <v>0</v>
      </c>
    </row>
    <row r="892" spans="1:30">
      <c r="A892" s="10" t="b">
        <f>IF(参数统计!B892=1,参数统计!C892)</f>
        <v>0</v>
      </c>
      <c r="B892" s="10" t="b">
        <f>IF(参数统计!B892=2,参数统计!C892)</f>
        <v>0</v>
      </c>
      <c r="C892" s="10" t="b">
        <f>IF(参数统计!B892=3,参数统计!C892)</f>
        <v>0</v>
      </c>
      <c r="D892" s="10" t="b">
        <f>IF(参数统计!B892=4,参数统计!C892)</f>
        <v>0</v>
      </c>
      <c r="E892" s="10" t="b">
        <f>IF(参数统计!B892=5,参数统计!C892)</f>
        <v>0</v>
      </c>
      <c r="F892" s="10" t="b">
        <f>IF(参数统计!B892=6,参数统计!C892)</f>
        <v>0</v>
      </c>
      <c r="G892" s="10" t="b">
        <f>IF(参数统计!B892=7,参数统计!C892)</f>
        <v>0</v>
      </c>
      <c r="H892" s="10" t="b">
        <f>IF(参数统计!B892=8,参数统计!C892)</f>
        <v>0</v>
      </c>
      <c r="I892" s="10" t="b">
        <f>IF(参数统计!B892=9,参数统计!C892)</f>
        <v>0</v>
      </c>
      <c r="J892" s="10" t="b">
        <f>IF(参数统计!B892=10,参数统计!C892)</f>
        <v>0</v>
      </c>
      <c r="K892" s="10" t="b">
        <f>IF(参数统计!B892=11,参数统计!C892)</f>
        <v>0</v>
      </c>
      <c r="L892" s="10" t="b">
        <f>IF(参数统计!B892=12,参数统计!C892)</f>
        <v>0</v>
      </c>
      <c r="M892" s="10" t="b">
        <f>IF(参数统计!B892=13,参数统计!C892)</f>
        <v>0</v>
      </c>
      <c r="N892" s="10" t="b">
        <f>IF(参数统计!B892=14,参数统计!C892)</f>
        <v>0</v>
      </c>
      <c r="O892" s="10" t="b">
        <f>IF(参数统计!B892=15,参数统计!C892)</f>
        <v>0</v>
      </c>
      <c r="P892" s="10" t="b">
        <f>IF(参数统计!B892=16,参数统计!C892)</f>
        <v>0</v>
      </c>
      <c r="Q892" s="10" t="b">
        <f>IF(参数统计!B892=17,参数统计!C892)</f>
        <v>0</v>
      </c>
      <c r="R892" s="10" t="b">
        <f>IF(参数统计!B892=18,参数统计!C892)</f>
        <v>0</v>
      </c>
      <c r="S892" s="10" t="b">
        <f>IF(参数统计!B892=19,参数统计!C892)</f>
        <v>0</v>
      </c>
      <c r="T892" s="10" t="b">
        <f>IF(参数统计!B892=20,参数统计!C892)</f>
        <v>0</v>
      </c>
      <c r="U892" s="10" t="b">
        <f>IF(参数统计!B892=21,参数统计!C892)</f>
        <v>0</v>
      </c>
      <c r="V892" s="10" t="b">
        <f>IF(参数统计!B892=22,参数统计!C892)</f>
        <v>0</v>
      </c>
      <c r="W892" s="10" t="b">
        <f>IF(参数统计!B892=23,参数统计!C892)</f>
        <v>0</v>
      </c>
      <c r="X892" s="10" t="b">
        <f>IF(参数统计!B892=24,参数统计!C892)</f>
        <v>0</v>
      </c>
      <c r="Y892" s="10" t="b">
        <f>IF(参数统计!B892=25,参数统计!C892)</f>
        <v>0</v>
      </c>
      <c r="Z892" s="10" t="b">
        <f>IF(参数统计!B892=26,参数统计!C892)</f>
        <v>0</v>
      </c>
      <c r="AA892" s="10" t="b">
        <f>IF(参数统计!B892=27,参数统计!C892)</f>
        <v>0</v>
      </c>
      <c r="AB892" s="10" t="b">
        <f>IF(参数统计!B892=28,参数统计!C892)</f>
        <v>0</v>
      </c>
      <c r="AC892" s="10" t="b">
        <f>IF(参数统计!B892=29,参数统计!C892)</f>
        <v>0</v>
      </c>
      <c r="AD892" s="10" t="b">
        <f>IF(参数统计!B892=30,参数统计!C892)</f>
        <v>0</v>
      </c>
    </row>
    <row r="893" spans="1:30">
      <c r="A893" s="10" t="b">
        <f>IF(参数统计!B893=1,参数统计!C893)</f>
        <v>0</v>
      </c>
      <c r="B893" s="10" t="b">
        <f>IF(参数统计!B893=2,参数统计!C893)</f>
        <v>0</v>
      </c>
      <c r="C893" s="10" t="b">
        <f>IF(参数统计!B893=3,参数统计!C893)</f>
        <v>0</v>
      </c>
      <c r="D893" s="10" t="b">
        <f>IF(参数统计!B893=4,参数统计!C893)</f>
        <v>0</v>
      </c>
      <c r="E893" s="10" t="b">
        <f>IF(参数统计!B893=5,参数统计!C893)</f>
        <v>0</v>
      </c>
      <c r="F893" s="10" t="b">
        <f>IF(参数统计!B893=6,参数统计!C893)</f>
        <v>0</v>
      </c>
      <c r="G893" s="10" t="b">
        <f>IF(参数统计!B893=7,参数统计!C893)</f>
        <v>0</v>
      </c>
      <c r="H893" s="10" t="b">
        <f>IF(参数统计!B893=8,参数统计!C893)</f>
        <v>0</v>
      </c>
      <c r="I893" s="10" t="b">
        <f>IF(参数统计!B893=9,参数统计!C893)</f>
        <v>0</v>
      </c>
      <c r="J893" s="10" t="b">
        <f>IF(参数统计!B893=10,参数统计!C893)</f>
        <v>0</v>
      </c>
      <c r="K893" s="10" t="b">
        <f>IF(参数统计!B893=11,参数统计!C893)</f>
        <v>0</v>
      </c>
      <c r="L893" s="10" t="b">
        <f>IF(参数统计!B893=12,参数统计!C893)</f>
        <v>0</v>
      </c>
      <c r="M893" s="10" t="b">
        <f>IF(参数统计!B893=13,参数统计!C893)</f>
        <v>0</v>
      </c>
      <c r="N893" s="10" t="b">
        <f>IF(参数统计!B893=14,参数统计!C893)</f>
        <v>0</v>
      </c>
      <c r="O893" s="10" t="b">
        <f>IF(参数统计!B893=15,参数统计!C893)</f>
        <v>0</v>
      </c>
      <c r="P893" s="10" t="b">
        <f>IF(参数统计!B893=16,参数统计!C893)</f>
        <v>0</v>
      </c>
      <c r="Q893" s="10" t="b">
        <f>IF(参数统计!B893=17,参数统计!C893)</f>
        <v>0</v>
      </c>
      <c r="R893" s="10" t="b">
        <f>IF(参数统计!B893=18,参数统计!C893)</f>
        <v>0</v>
      </c>
      <c r="S893" s="10" t="b">
        <f>IF(参数统计!B893=19,参数统计!C893)</f>
        <v>0</v>
      </c>
      <c r="T893" s="10" t="b">
        <f>IF(参数统计!B893=20,参数统计!C893)</f>
        <v>0</v>
      </c>
      <c r="U893" s="10" t="b">
        <f>IF(参数统计!B893=21,参数统计!C893)</f>
        <v>0</v>
      </c>
      <c r="V893" s="10" t="b">
        <f>IF(参数统计!B893=22,参数统计!C893)</f>
        <v>0</v>
      </c>
      <c r="W893" s="10" t="b">
        <f>IF(参数统计!B893=23,参数统计!C893)</f>
        <v>0</v>
      </c>
      <c r="X893" s="10" t="b">
        <f>IF(参数统计!B893=24,参数统计!C893)</f>
        <v>0</v>
      </c>
      <c r="Y893" s="10" t="b">
        <f>IF(参数统计!B893=25,参数统计!C893)</f>
        <v>0</v>
      </c>
      <c r="Z893" s="10" t="b">
        <f>IF(参数统计!B893=26,参数统计!C893)</f>
        <v>0</v>
      </c>
      <c r="AA893" s="10" t="b">
        <f>IF(参数统计!B893=27,参数统计!C893)</f>
        <v>0</v>
      </c>
      <c r="AB893" s="10" t="b">
        <f>IF(参数统计!B893=28,参数统计!C893)</f>
        <v>0</v>
      </c>
      <c r="AC893" s="10" t="b">
        <f>IF(参数统计!B893=29,参数统计!C893)</f>
        <v>0</v>
      </c>
      <c r="AD893" s="10" t="b">
        <f>IF(参数统计!B893=30,参数统计!C893)</f>
        <v>0</v>
      </c>
    </row>
    <row r="894" spans="1:30">
      <c r="A894" s="10" t="b">
        <f>IF(参数统计!B894=1,参数统计!C894)</f>
        <v>0</v>
      </c>
      <c r="B894" s="10" t="b">
        <f>IF(参数统计!B894=2,参数统计!C894)</f>
        <v>0</v>
      </c>
      <c r="C894" s="10" t="b">
        <f>IF(参数统计!B894=3,参数统计!C894)</f>
        <v>0</v>
      </c>
      <c r="D894" s="10" t="b">
        <f>IF(参数统计!B894=4,参数统计!C894)</f>
        <v>0</v>
      </c>
      <c r="E894" s="10" t="b">
        <f>IF(参数统计!B894=5,参数统计!C894)</f>
        <v>0</v>
      </c>
      <c r="F894" s="10" t="b">
        <f>IF(参数统计!B894=6,参数统计!C894)</f>
        <v>0</v>
      </c>
      <c r="G894" s="10" t="b">
        <f>IF(参数统计!B894=7,参数统计!C894)</f>
        <v>0</v>
      </c>
      <c r="H894" s="10" t="b">
        <f>IF(参数统计!B894=8,参数统计!C894)</f>
        <v>0</v>
      </c>
      <c r="I894" s="10" t="b">
        <f>IF(参数统计!B894=9,参数统计!C894)</f>
        <v>0</v>
      </c>
      <c r="J894" s="10" t="b">
        <f>IF(参数统计!B894=10,参数统计!C894)</f>
        <v>0</v>
      </c>
      <c r="K894" s="10" t="b">
        <f>IF(参数统计!B894=11,参数统计!C894)</f>
        <v>0</v>
      </c>
      <c r="L894" s="10" t="b">
        <f>IF(参数统计!B894=12,参数统计!C894)</f>
        <v>0</v>
      </c>
      <c r="M894" s="10" t="b">
        <f>IF(参数统计!B894=13,参数统计!C894)</f>
        <v>0</v>
      </c>
      <c r="N894" s="10" t="b">
        <f>IF(参数统计!B894=14,参数统计!C894)</f>
        <v>0</v>
      </c>
      <c r="O894" s="10" t="b">
        <f>IF(参数统计!B894=15,参数统计!C894)</f>
        <v>0</v>
      </c>
      <c r="P894" s="10" t="b">
        <f>IF(参数统计!B894=16,参数统计!C894)</f>
        <v>0</v>
      </c>
      <c r="Q894" s="10" t="b">
        <f>IF(参数统计!B894=17,参数统计!C894)</f>
        <v>0</v>
      </c>
      <c r="R894" s="10" t="b">
        <f>IF(参数统计!B894=18,参数统计!C894)</f>
        <v>0</v>
      </c>
      <c r="S894" s="10" t="b">
        <f>IF(参数统计!B894=19,参数统计!C894)</f>
        <v>0</v>
      </c>
      <c r="T894" s="10" t="b">
        <f>IF(参数统计!B894=20,参数统计!C894)</f>
        <v>0</v>
      </c>
      <c r="U894" s="10" t="b">
        <f>IF(参数统计!B894=21,参数统计!C894)</f>
        <v>0</v>
      </c>
      <c r="V894" s="10" t="b">
        <f>IF(参数统计!B894=22,参数统计!C894)</f>
        <v>0</v>
      </c>
      <c r="W894" s="10" t="b">
        <f>IF(参数统计!B894=23,参数统计!C894)</f>
        <v>0</v>
      </c>
      <c r="X894" s="10" t="b">
        <f>IF(参数统计!B894=24,参数统计!C894)</f>
        <v>0</v>
      </c>
      <c r="Y894" s="10" t="b">
        <f>IF(参数统计!B894=25,参数统计!C894)</f>
        <v>0</v>
      </c>
      <c r="Z894" s="10" t="b">
        <f>IF(参数统计!B894=26,参数统计!C894)</f>
        <v>0</v>
      </c>
      <c r="AA894" s="10" t="b">
        <f>IF(参数统计!B894=27,参数统计!C894)</f>
        <v>0</v>
      </c>
      <c r="AB894" s="10" t="b">
        <f>IF(参数统计!B894=28,参数统计!C894)</f>
        <v>0</v>
      </c>
      <c r="AC894" s="10" t="b">
        <f>IF(参数统计!B894=29,参数统计!C894)</f>
        <v>0</v>
      </c>
      <c r="AD894" s="10" t="b">
        <f>IF(参数统计!B894=30,参数统计!C894)</f>
        <v>0</v>
      </c>
    </row>
    <row r="895" spans="1:30">
      <c r="A895" s="10" t="b">
        <f>IF(参数统计!B895=1,参数统计!C895)</f>
        <v>0</v>
      </c>
      <c r="B895" s="10" t="b">
        <f>IF(参数统计!B895=2,参数统计!C895)</f>
        <v>0</v>
      </c>
      <c r="C895" s="10" t="b">
        <f>IF(参数统计!B895=3,参数统计!C895)</f>
        <v>0</v>
      </c>
      <c r="D895" s="10" t="b">
        <f>IF(参数统计!B895=4,参数统计!C895)</f>
        <v>0</v>
      </c>
      <c r="E895" s="10" t="b">
        <f>IF(参数统计!B895=5,参数统计!C895)</f>
        <v>0</v>
      </c>
      <c r="F895" s="10" t="b">
        <f>IF(参数统计!B895=6,参数统计!C895)</f>
        <v>0</v>
      </c>
      <c r="G895" s="10" t="b">
        <f>IF(参数统计!B895=7,参数统计!C895)</f>
        <v>0</v>
      </c>
      <c r="H895" s="10" t="b">
        <f>IF(参数统计!B895=8,参数统计!C895)</f>
        <v>0</v>
      </c>
      <c r="I895" s="10" t="b">
        <f>IF(参数统计!B895=9,参数统计!C895)</f>
        <v>0</v>
      </c>
      <c r="J895" s="10" t="b">
        <f>IF(参数统计!B895=10,参数统计!C895)</f>
        <v>0</v>
      </c>
      <c r="K895" s="10" t="b">
        <f>IF(参数统计!B895=11,参数统计!C895)</f>
        <v>0</v>
      </c>
      <c r="L895" s="10" t="b">
        <f>IF(参数统计!B895=12,参数统计!C895)</f>
        <v>0</v>
      </c>
      <c r="M895" s="10" t="b">
        <f>IF(参数统计!B895=13,参数统计!C895)</f>
        <v>0</v>
      </c>
      <c r="N895" s="10" t="b">
        <f>IF(参数统计!B895=14,参数统计!C895)</f>
        <v>0</v>
      </c>
      <c r="O895" s="10" t="b">
        <f>IF(参数统计!B895=15,参数统计!C895)</f>
        <v>0</v>
      </c>
      <c r="P895" s="10" t="b">
        <f>IF(参数统计!B895=16,参数统计!C895)</f>
        <v>0</v>
      </c>
      <c r="Q895" s="10" t="b">
        <f>IF(参数统计!B895=17,参数统计!C895)</f>
        <v>0</v>
      </c>
      <c r="R895" s="10" t="b">
        <f>IF(参数统计!B895=18,参数统计!C895)</f>
        <v>0</v>
      </c>
      <c r="S895" s="10" t="b">
        <f>IF(参数统计!B895=19,参数统计!C895)</f>
        <v>0</v>
      </c>
      <c r="T895" s="10" t="b">
        <f>IF(参数统计!B895=20,参数统计!C895)</f>
        <v>0</v>
      </c>
      <c r="U895" s="10" t="b">
        <f>IF(参数统计!B895=21,参数统计!C895)</f>
        <v>0</v>
      </c>
      <c r="V895" s="10" t="b">
        <f>IF(参数统计!B895=22,参数统计!C895)</f>
        <v>0</v>
      </c>
      <c r="W895" s="10" t="b">
        <f>IF(参数统计!B895=23,参数统计!C895)</f>
        <v>0</v>
      </c>
      <c r="X895" s="10" t="b">
        <f>IF(参数统计!B895=24,参数统计!C895)</f>
        <v>0</v>
      </c>
      <c r="Y895" s="10" t="b">
        <f>IF(参数统计!B895=25,参数统计!C895)</f>
        <v>0</v>
      </c>
      <c r="Z895" s="10" t="b">
        <f>IF(参数统计!B895=26,参数统计!C895)</f>
        <v>0</v>
      </c>
      <c r="AA895" s="10" t="b">
        <f>IF(参数统计!B895=27,参数统计!C895)</f>
        <v>0</v>
      </c>
      <c r="AB895" s="10" t="b">
        <f>IF(参数统计!B895=28,参数统计!C895)</f>
        <v>0</v>
      </c>
      <c r="AC895" s="10" t="b">
        <f>IF(参数统计!B895=29,参数统计!C895)</f>
        <v>0</v>
      </c>
      <c r="AD895" s="10" t="b">
        <f>IF(参数统计!B895=30,参数统计!C895)</f>
        <v>0</v>
      </c>
    </row>
    <row r="896" spans="1:30">
      <c r="A896" s="10" t="b">
        <f>IF(参数统计!B896=1,参数统计!C896)</f>
        <v>0</v>
      </c>
      <c r="B896" s="10" t="b">
        <f>IF(参数统计!B896=2,参数统计!C896)</f>
        <v>0</v>
      </c>
      <c r="C896" s="10" t="b">
        <f>IF(参数统计!B896=3,参数统计!C896)</f>
        <v>0</v>
      </c>
      <c r="D896" s="10" t="b">
        <f>IF(参数统计!B896=4,参数统计!C896)</f>
        <v>0</v>
      </c>
      <c r="E896" s="10" t="b">
        <f>IF(参数统计!B896=5,参数统计!C896)</f>
        <v>0</v>
      </c>
      <c r="F896" s="10" t="b">
        <f>IF(参数统计!B896=6,参数统计!C896)</f>
        <v>0</v>
      </c>
      <c r="G896" s="10" t="b">
        <f>IF(参数统计!B896=7,参数统计!C896)</f>
        <v>0</v>
      </c>
      <c r="H896" s="10" t="b">
        <f>IF(参数统计!B896=8,参数统计!C896)</f>
        <v>0</v>
      </c>
      <c r="I896" s="10" t="b">
        <f>IF(参数统计!B896=9,参数统计!C896)</f>
        <v>0</v>
      </c>
      <c r="J896" s="10" t="b">
        <f>IF(参数统计!B896=10,参数统计!C896)</f>
        <v>0</v>
      </c>
      <c r="K896" s="10" t="b">
        <f>IF(参数统计!B896=11,参数统计!C896)</f>
        <v>0</v>
      </c>
      <c r="L896" s="10" t="b">
        <f>IF(参数统计!B896=12,参数统计!C896)</f>
        <v>0</v>
      </c>
      <c r="M896" s="10" t="b">
        <f>IF(参数统计!B896=13,参数统计!C896)</f>
        <v>0</v>
      </c>
      <c r="N896" s="10" t="b">
        <f>IF(参数统计!B896=14,参数统计!C896)</f>
        <v>0</v>
      </c>
      <c r="O896" s="10" t="b">
        <f>IF(参数统计!B896=15,参数统计!C896)</f>
        <v>0</v>
      </c>
      <c r="P896" s="10" t="b">
        <f>IF(参数统计!B896=16,参数统计!C896)</f>
        <v>0</v>
      </c>
      <c r="Q896" s="10" t="b">
        <f>IF(参数统计!B896=17,参数统计!C896)</f>
        <v>0</v>
      </c>
      <c r="R896" s="10" t="b">
        <f>IF(参数统计!B896=18,参数统计!C896)</f>
        <v>0</v>
      </c>
      <c r="S896" s="10" t="b">
        <f>IF(参数统计!B896=19,参数统计!C896)</f>
        <v>0</v>
      </c>
      <c r="T896" s="10" t="b">
        <f>IF(参数统计!B896=20,参数统计!C896)</f>
        <v>0</v>
      </c>
      <c r="U896" s="10" t="b">
        <f>IF(参数统计!B896=21,参数统计!C896)</f>
        <v>0</v>
      </c>
      <c r="V896" s="10" t="b">
        <f>IF(参数统计!B896=22,参数统计!C896)</f>
        <v>0</v>
      </c>
      <c r="W896" s="10" t="b">
        <f>IF(参数统计!B896=23,参数统计!C896)</f>
        <v>0</v>
      </c>
      <c r="X896" s="10" t="b">
        <f>IF(参数统计!B896=24,参数统计!C896)</f>
        <v>0</v>
      </c>
      <c r="Y896" s="10" t="b">
        <f>IF(参数统计!B896=25,参数统计!C896)</f>
        <v>0</v>
      </c>
      <c r="Z896" s="10" t="b">
        <f>IF(参数统计!B896=26,参数统计!C896)</f>
        <v>0</v>
      </c>
      <c r="AA896" s="10" t="b">
        <f>IF(参数统计!B896=27,参数统计!C896)</f>
        <v>0</v>
      </c>
      <c r="AB896" s="10" t="b">
        <f>IF(参数统计!B896=28,参数统计!C896)</f>
        <v>0</v>
      </c>
      <c r="AC896" s="10" t="b">
        <f>IF(参数统计!B896=29,参数统计!C896)</f>
        <v>0</v>
      </c>
      <c r="AD896" s="10" t="b">
        <f>IF(参数统计!B896=30,参数统计!C896)</f>
        <v>0</v>
      </c>
    </row>
    <row r="897" spans="1:30">
      <c r="A897" s="10" t="b">
        <f>IF(参数统计!B897=1,参数统计!C897)</f>
        <v>0</v>
      </c>
      <c r="B897" s="10" t="b">
        <f>IF(参数统计!B897=2,参数统计!C897)</f>
        <v>0</v>
      </c>
      <c r="C897" s="10" t="b">
        <f>IF(参数统计!B897=3,参数统计!C897)</f>
        <v>0</v>
      </c>
      <c r="D897" s="10" t="b">
        <f>IF(参数统计!B897=4,参数统计!C897)</f>
        <v>0</v>
      </c>
      <c r="E897" s="10" t="b">
        <f>IF(参数统计!B897=5,参数统计!C897)</f>
        <v>0</v>
      </c>
      <c r="F897" s="10" t="b">
        <f>IF(参数统计!B897=6,参数统计!C897)</f>
        <v>0</v>
      </c>
      <c r="G897" s="10" t="b">
        <f>IF(参数统计!B897=7,参数统计!C897)</f>
        <v>0</v>
      </c>
      <c r="H897" s="10" t="b">
        <f>IF(参数统计!B897=8,参数统计!C897)</f>
        <v>0</v>
      </c>
      <c r="I897" s="10" t="b">
        <f>IF(参数统计!B897=9,参数统计!C897)</f>
        <v>0</v>
      </c>
      <c r="J897" s="10" t="b">
        <f>IF(参数统计!B897=10,参数统计!C897)</f>
        <v>0</v>
      </c>
      <c r="K897" s="10" t="b">
        <f>IF(参数统计!B897=11,参数统计!C897)</f>
        <v>0</v>
      </c>
      <c r="L897" s="10" t="b">
        <f>IF(参数统计!B897=12,参数统计!C897)</f>
        <v>0</v>
      </c>
      <c r="M897" s="10" t="b">
        <f>IF(参数统计!B897=13,参数统计!C897)</f>
        <v>0</v>
      </c>
      <c r="N897" s="10" t="b">
        <f>IF(参数统计!B897=14,参数统计!C897)</f>
        <v>0</v>
      </c>
      <c r="O897" s="10" t="b">
        <f>IF(参数统计!B897=15,参数统计!C897)</f>
        <v>0</v>
      </c>
      <c r="P897" s="10" t="b">
        <f>IF(参数统计!B897=16,参数统计!C897)</f>
        <v>0</v>
      </c>
      <c r="Q897" s="10" t="b">
        <f>IF(参数统计!B897=17,参数统计!C897)</f>
        <v>0</v>
      </c>
      <c r="R897" s="10" t="b">
        <f>IF(参数统计!B897=18,参数统计!C897)</f>
        <v>0</v>
      </c>
      <c r="S897" s="10" t="b">
        <f>IF(参数统计!B897=19,参数统计!C897)</f>
        <v>0</v>
      </c>
      <c r="T897" s="10" t="b">
        <f>IF(参数统计!B897=20,参数统计!C897)</f>
        <v>0</v>
      </c>
      <c r="U897" s="10" t="b">
        <f>IF(参数统计!B897=21,参数统计!C897)</f>
        <v>0</v>
      </c>
      <c r="V897" s="10" t="b">
        <f>IF(参数统计!B897=22,参数统计!C897)</f>
        <v>0</v>
      </c>
      <c r="W897" s="10" t="b">
        <f>IF(参数统计!B897=23,参数统计!C897)</f>
        <v>0</v>
      </c>
      <c r="X897" s="10" t="b">
        <f>IF(参数统计!B897=24,参数统计!C897)</f>
        <v>0</v>
      </c>
      <c r="Y897" s="10" t="b">
        <f>IF(参数统计!B897=25,参数统计!C897)</f>
        <v>0</v>
      </c>
      <c r="Z897" s="10" t="b">
        <f>IF(参数统计!B897=26,参数统计!C897)</f>
        <v>0</v>
      </c>
      <c r="AA897" s="10" t="b">
        <f>IF(参数统计!B897=27,参数统计!C897)</f>
        <v>0</v>
      </c>
      <c r="AB897" s="10" t="b">
        <f>IF(参数统计!B897=28,参数统计!C897)</f>
        <v>0</v>
      </c>
      <c r="AC897" s="10" t="b">
        <f>IF(参数统计!B897=29,参数统计!C897)</f>
        <v>0</v>
      </c>
      <c r="AD897" s="10" t="b">
        <f>IF(参数统计!B897=30,参数统计!C897)</f>
        <v>0</v>
      </c>
    </row>
    <row r="898" spans="1:30">
      <c r="A898" s="10" t="b">
        <f>IF(参数统计!B898=1,参数统计!C898)</f>
        <v>0</v>
      </c>
      <c r="B898" s="10" t="b">
        <f>IF(参数统计!B898=2,参数统计!C898)</f>
        <v>0</v>
      </c>
      <c r="C898" s="10" t="b">
        <f>IF(参数统计!B898=3,参数统计!C898)</f>
        <v>0</v>
      </c>
      <c r="D898" s="10" t="b">
        <f>IF(参数统计!B898=4,参数统计!C898)</f>
        <v>0</v>
      </c>
      <c r="E898" s="10" t="b">
        <f>IF(参数统计!B898=5,参数统计!C898)</f>
        <v>0</v>
      </c>
      <c r="F898" s="10" t="b">
        <f>IF(参数统计!B898=6,参数统计!C898)</f>
        <v>0</v>
      </c>
      <c r="G898" s="10" t="b">
        <f>IF(参数统计!B898=7,参数统计!C898)</f>
        <v>0</v>
      </c>
      <c r="H898" s="10" t="b">
        <f>IF(参数统计!B898=8,参数统计!C898)</f>
        <v>0</v>
      </c>
      <c r="I898" s="10" t="b">
        <f>IF(参数统计!B898=9,参数统计!C898)</f>
        <v>0</v>
      </c>
      <c r="J898" s="10" t="b">
        <f>IF(参数统计!B898=10,参数统计!C898)</f>
        <v>0</v>
      </c>
      <c r="K898" s="10" t="b">
        <f>IF(参数统计!B898=11,参数统计!C898)</f>
        <v>0</v>
      </c>
      <c r="L898" s="10" t="b">
        <f>IF(参数统计!B898=12,参数统计!C898)</f>
        <v>0</v>
      </c>
      <c r="M898" s="10" t="b">
        <f>IF(参数统计!B898=13,参数统计!C898)</f>
        <v>0</v>
      </c>
      <c r="N898" s="10" t="b">
        <f>IF(参数统计!B898=14,参数统计!C898)</f>
        <v>0</v>
      </c>
      <c r="O898" s="10" t="b">
        <f>IF(参数统计!B898=15,参数统计!C898)</f>
        <v>0</v>
      </c>
      <c r="P898" s="10" t="b">
        <f>IF(参数统计!B898=16,参数统计!C898)</f>
        <v>0</v>
      </c>
      <c r="Q898" s="10" t="b">
        <f>IF(参数统计!B898=17,参数统计!C898)</f>
        <v>0</v>
      </c>
      <c r="R898" s="10" t="b">
        <f>IF(参数统计!B898=18,参数统计!C898)</f>
        <v>0</v>
      </c>
      <c r="S898" s="10" t="b">
        <f>IF(参数统计!B898=19,参数统计!C898)</f>
        <v>0</v>
      </c>
      <c r="T898" s="10" t="b">
        <f>IF(参数统计!B898=20,参数统计!C898)</f>
        <v>0</v>
      </c>
      <c r="U898" s="10" t="b">
        <f>IF(参数统计!B898=21,参数统计!C898)</f>
        <v>0</v>
      </c>
      <c r="V898" s="10" t="b">
        <f>IF(参数统计!B898=22,参数统计!C898)</f>
        <v>0</v>
      </c>
      <c r="W898" s="10" t="b">
        <f>IF(参数统计!B898=23,参数统计!C898)</f>
        <v>0</v>
      </c>
      <c r="X898" s="10" t="b">
        <f>IF(参数统计!B898=24,参数统计!C898)</f>
        <v>0</v>
      </c>
      <c r="Y898" s="10" t="b">
        <f>IF(参数统计!B898=25,参数统计!C898)</f>
        <v>0</v>
      </c>
      <c r="Z898" s="10" t="b">
        <f>IF(参数统计!B898=26,参数统计!C898)</f>
        <v>0</v>
      </c>
      <c r="AA898" s="10" t="b">
        <f>IF(参数统计!B898=27,参数统计!C898)</f>
        <v>0</v>
      </c>
      <c r="AB898" s="10" t="b">
        <f>IF(参数统计!B898=28,参数统计!C898)</f>
        <v>0</v>
      </c>
      <c r="AC898" s="10" t="b">
        <f>IF(参数统计!B898=29,参数统计!C898)</f>
        <v>0</v>
      </c>
      <c r="AD898" s="10" t="b">
        <f>IF(参数统计!B898=30,参数统计!C898)</f>
        <v>0</v>
      </c>
    </row>
    <row r="899" spans="1:30">
      <c r="A899" s="10" t="b">
        <f>IF(参数统计!B899=1,参数统计!C899)</f>
        <v>0</v>
      </c>
      <c r="B899" s="10" t="b">
        <f>IF(参数统计!B899=2,参数统计!C899)</f>
        <v>0</v>
      </c>
      <c r="C899" s="10" t="b">
        <f>IF(参数统计!B899=3,参数统计!C899)</f>
        <v>0</v>
      </c>
      <c r="D899" s="10" t="b">
        <f>IF(参数统计!B899=4,参数统计!C899)</f>
        <v>0</v>
      </c>
      <c r="E899" s="10" t="b">
        <f>IF(参数统计!B899=5,参数统计!C899)</f>
        <v>0</v>
      </c>
      <c r="F899" s="10" t="b">
        <f>IF(参数统计!B899=6,参数统计!C899)</f>
        <v>0</v>
      </c>
      <c r="G899" s="10" t="b">
        <f>IF(参数统计!B899=7,参数统计!C899)</f>
        <v>0</v>
      </c>
      <c r="H899" s="10" t="b">
        <f>IF(参数统计!B899=8,参数统计!C899)</f>
        <v>0</v>
      </c>
      <c r="I899" s="10" t="b">
        <f>IF(参数统计!B899=9,参数统计!C899)</f>
        <v>0</v>
      </c>
      <c r="J899" s="10" t="b">
        <f>IF(参数统计!B899=10,参数统计!C899)</f>
        <v>0</v>
      </c>
      <c r="K899" s="10" t="b">
        <f>IF(参数统计!B899=11,参数统计!C899)</f>
        <v>0</v>
      </c>
      <c r="L899" s="10" t="b">
        <f>IF(参数统计!B899=12,参数统计!C899)</f>
        <v>0</v>
      </c>
      <c r="M899" s="10" t="b">
        <f>IF(参数统计!B899=13,参数统计!C899)</f>
        <v>0</v>
      </c>
      <c r="N899" s="10" t="b">
        <f>IF(参数统计!B899=14,参数统计!C899)</f>
        <v>0</v>
      </c>
      <c r="O899" s="10" t="b">
        <f>IF(参数统计!B899=15,参数统计!C899)</f>
        <v>0</v>
      </c>
      <c r="P899" s="10" t="b">
        <f>IF(参数统计!B899=16,参数统计!C899)</f>
        <v>0</v>
      </c>
      <c r="Q899" s="10" t="b">
        <f>IF(参数统计!B899=17,参数统计!C899)</f>
        <v>0</v>
      </c>
      <c r="R899" s="10" t="b">
        <f>IF(参数统计!B899=18,参数统计!C899)</f>
        <v>0</v>
      </c>
      <c r="S899" s="10" t="b">
        <f>IF(参数统计!B899=19,参数统计!C899)</f>
        <v>0</v>
      </c>
      <c r="T899" s="10" t="b">
        <f>IF(参数统计!B899=20,参数统计!C899)</f>
        <v>0</v>
      </c>
      <c r="U899" s="10" t="b">
        <f>IF(参数统计!B899=21,参数统计!C899)</f>
        <v>0</v>
      </c>
      <c r="V899" s="10" t="b">
        <f>IF(参数统计!B899=22,参数统计!C899)</f>
        <v>0</v>
      </c>
      <c r="W899" s="10" t="b">
        <f>IF(参数统计!B899=23,参数统计!C899)</f>
        <v>0</v>
      </c>
      <c r="X899" s="10" t="b">
        <f>IF(参数统计!B899=24,参数统计!C899)</f>
        <v>0</v>
      </c>
      <c r="Y899" s="10" t="b">
        <f>IF(参数统计!B899=25,参数统计!C899)</f>
        <v>0</v>
      </c>
      <c r="Z899" s="10" t="b">
        <f>IF(参数统计!B899=26,参数统计!C899)</f>
        <v>0</v>
      </c>
      <c r="AA899" s="10" t="b">
        <f>IF(参数统计!B899=27,参数统计!C899)</f>
        <v>0</v>
      </c>
      <c r="AB899" s="10" t="b">
        <f>IF(参数统计!B899=28,参数统计!C899)</f>
        <v>0</v>
      </c>
      <c r="AC899" s="10" t="b">
        <f>IF(参数统计!B899=29,参数统计!C899)</f>
        <v>0</v>
      </c>
      <c r="AD899" s="10" t="b">
        <f>IF(参数统计!B899=30,参数统计!C899)</f>
        <v>0</v>
      </c>
    </row>
    <row r="900" spans="1:30">
      <c r="A900" s="10" t="b">
        <f>IF(参数统计!B900=1,参数统计!C900)</f>
        <v>0</v>
      </c>
      <c r="B900" s="10" t="b">
        <f>IF(参数统计!B900=2,参数统计!C900)</f>
        <v>0</v>
      </c>
      <c r="C900" s="10" t="b">
        <f>IF(参数统计!B900=3,参数统计!C900)</f>
        <v>0</v>
      </c>
      <c r="D900" s="10" t="b">
        <f>IF(参数统计!B900=4,参数统计!C900)</f>
        <v>0</v>
      </c>
      <c r="E900" s="10" t="b">
        <f>IF(参数统计!B900=5,参数统计!C900)</f>
        <v>0</v>
      </c>
      <c r="F900" s="10" t="b">
        <f>IF(参数统计!B900=6,参数统计!C900)</f>
        <v>0</v>
      </c>
      <c r="G900" s="10" t="b">
        <f>IF(参数统计!B900=7,参数统计!C900)</f>
        <v>0</v>
      </c>
      <c r="H900" s="10" t="b">
        <f>IF(参数统计!B900=8,参数统计!C900)</f>
        <v>0</v>
      </c>
      <c r="I900" s="10" t="b">
        <f>IF(参数统计!B900=9,参数统计!C900)</f>
        <v>0</v>
      </c>
      <c r="J900" s="10" t="b">
        <f>IF(参数统计!B900=10,参数统计!C900)</f>
        <v>0</v>
      </c>
      <c r="K900" s="10" t="b">
        <f>IF(参数统计!B900=11,参数统计!C900)</f>
        <v>0</v>
      </c>
      <c r="L900" s="10" t="b">
        <f>IF(参数统计!B900=12,参数统计!C900)</f>
        <v>0</v>
      </c>
      <c r="M900" s="10" t="b">
        <f>IF(参数统计!B900=13,参数统计!C900)</f>
        <v>0</v>
      </c>
      <c r="N900" s="10" t="b">
        <f>IF(参数统计!B900=14,参数统计!C900)</f>
        <v>0</v>
      </c>
      <c r="O900" s="10" t="b">
        <f>IF(参数统计!B900=15,参数统计!C900)</f>
        <v>0</v>
      </c>
      <c r="P900" s="10" t="b">
        <f>IF(参数统计!B900=16,参数统计!C900)</f>
        <v>0</v>
      </c>
      <c r="Q900" s="10" t="b">
        <f>IF(参数统计!B900=17,参数统计!C900)</f>
        <v>0</v>
      </c>
      <c r="R900" s="10" t="b">
        <f>IF(参数统计!B900=18,参数统计!C900)</f>
        <v>0</v>
      </c>
      <c r="S900" s="10" t="b">
        <f>IF(参数统计!B900=19,参数统计!C900)</f>
        <v>0</v>
      </c>
      <c r="T900" s="10" t="b">
        <f>IF(参数统计!B900=20,参数统计!C900)</f>
        <v>0</v>
      </c>
      <c r="U900" s="10" t="b">
        <f>IF(参数统计!B900=21,参数统计!C900)</f>
        <v>0</v>
      </c>
      <c r="V900" s="10" t="b">
        <f>IF(参数统计!B900=22,参数统计!C900)</f>
        <v>0</v>
      </c>
      <c r="W900" s="10" t="b">
        <f>IF(参数统计!B900=23,参数统计!C900)</f>
        <v>0</v>
      </c>
      <c r="X900" s="10" t="b">
        <f>IF(参数统计!B900=24,参数统计!C900)</f>
        <v>0</v>
      </c>
      <c r="Y900" s="10" t="b">
        <f>IF(参数统计!B900=25,参数统计!C900)</f>
        <v>0</v>
      </c>
      <c r="Z900" s="10" t="b">
        <f>IF(参数统计!B900=26,参数统计!C900)</f>
        <v>0</v>
      </c>
      <c r="AA900" s="10" t="b">
        <f>IF(参数统计!B900=27,参数统计!C900)</f>
        <v>0</v>
      </c>
      <c r="AB900" s="10" t="b">
        <f>IF(参数统计!B900=28,参数统计!C900)</f>
        <v>0</v>
      </c>
      <c r="AC900" s="10" t="b">
        <f>IF(参数统计!B900=29,参数统计!C900)</f>
        <v>0</v>
      </c>
      <c r="AD900" s="10" t="b">
        <f>IF(参数统计!B900=30,参数统计!C900)</f>
        <v>0</v>
      </c>
    </row>
    <row r="901" spans="1:30">
      <c r="A901" s="10" t="b">
        <f>IF(参数统计!B901=1,参数统计!C901)</f>
        <v>0</v>
      </c>
      <c r="B901" s="10" t="b">
        <f>IF(参数统计!B901=2,参数统计!C901)</f>
        <v>0</v>
      </c>
      <c r="C901" s="10" t="b">
        <f>IF(参数统计!B901=3,参数统计!C901)</f>
        <v>0</v>
      </c>
      <c r="D901" s="10" t="b">
        <f>IF(参数统计!B901=4,参数统计!C901)</f>
        <v>0</v>
      </c>
      <c r="E901" s="10" t="b">
        <f>IF(参数统计!B901=5,参数统计!C901)</f>
        <v>0</v>
      </c>
      <c r="F901" s="10" t="b">
        <f>IF(参数统计!B901=6,参数统计!C901)</f>
        <v>0</v>
      </c>
      <c r="G901" s="10" t="b">
        <f>IF(参数统计!B901=7,参数统计!C901)</f>
        <v>0</v>
      </c>
      <c r="H901" s="10" t="b">
        <f>IF(参数统计!B901=8,参数统计!C901)</f>
        <v>0</v>
      </c>
      <c r="I901" s="10" t="b">
        <f>IF(参数统计!B901=9,参数统计!C901)</f>
        <v>0</v>
      </c>
      <c r="J901" s="10" t="b">
        <f>IF(参数统计!B901=10,参数统计!C901)</f>
        <v>0</v>
      </c>
      <c r="K901" s="10" t="b">
        <f>IF(参数统计!B901=11,参数统计!C901)</f>
        <v>0</v>
      </c>
      <c r="L901" s="10" t="b">
        <f>IF(参数统计!B901=12,参数统计!C901)</f>
        <v>0</v>
      </c>
      <c r="M901" s="10" t="b">
        <f>IF(参数统计!B901=13,参数统计!C901)</f>
        <v>0</v>
      </c>
      <c r="N901" s="10" t="b">
        <f>IF(参数统计!B901=14,参数统计!C901)</f>
        <v>0</v>
      </c>
      <c r="O901" s="10" t="b">
        <f>IF(参数统计!B901=15,参数统计!C901)</f>
        <v>0</v>
      </c>
      <c r="P901" s="10" t="b">
        <f>IF(参数统计!B901=16,参数统计!C901)</f>
        <v>0</v>
      </c>
      <c r="Q901" s="10" t="b">
        <f>IF(参数统计!B901=17,参数统计!C901)</f>
        <v>0</v>
      </c>
      <c r="R901" s="10" t="b">
        <f>IF(参数统计!B901=18,参数统计!C901)</f>
        <v>0</v>
      </c>
      <c r="S901" s="10" t="b">
        <f>IF(参数统计!B901=19,参数统计!C901)</f>
        <v>0</v>
      </c>
      <c r="T901" s="10" t="b">
        <f>IF(参数统计!B901=20,参数统计!C901)</f>
        <v>0</v>
      </c>
      <c r="U901" s="10" t="b">
        <f>IF(参数统计!B901=21,参数统计!C901)</f>
        <v>0</v>
      </c>
      <c r="V901" s="10" t="b">
        <f>IF(参数统计!B901=22,参数统计!C901)</f>
        <v>0</v>
      </c>
      <c r="W901" s="10" t="b">
        <f>IF(参数统计!B901=23,参数统计!C901)</f>
        <v>0</v>
      </c>
      <c r="X901" s="10" t="b">
        <f>IF(参数统计!B901=24,参数统计!C901)</f>
        <v>0</v>
      </c>
      <c r="Y901" s="10" t="b">
        <f>IF(参数统计!B901=25,参数统计!C901)</f>
        <v>0</v>
      </c>
      <c r="Z901" s="10" t="b">
        <f>IF(参数统计!B901=26,参数统计!C901)</f>
        <v>0</v>
      </c>
      <c r="AA901" s="10" t="b">
        <f>IF(参数统计!B901=27,参数统计!C901)</f>
        <v>0</v>
      </c>
      <c r="AB901" s="10" t="b">
        <f>IF(参数统计!B901=28,参数统计!C901)</f>
        <v>0</v>
      </c>
      <c r="AC901" s="10" t="b">
        <f>IF(参数统计!B901=29,参数统计!C901)</f>
        <v>0</v>
      </c>
      <c r="AD901" s="10" t="b">
        <f>IF(参数统计!B901=30,参数统计!C901)</f>
        <v>0</v>
      </c>
    </row>
    <row r="902" spans="1:30">
      <c r="A902" s="10" t="b">
        <f>IF(参数统计!B902=1,参数统计!C902)</f>
        <v>0</v>
      </c>
      <c r="B902" s="10" t="b">
        <f>IF(参数统计!B902=2,参数统计!C902)</f>
        <v>0</v>
      </c>
      <c r="C902" s="10" t="b">
        <f>IF(参数统计!B902=3,参数统计!C902)</f>
        <v>0</v>
      </c>
      <c r="D902" s="10" t="b">
        <f>IF(参数统计!B902=4,参数统计!C902)</f>
        <v>0</v>
      </c>
      <c r="E902" s="10" t="b">
        <f>IF(参数统计!B902=5,参数统计!C902)</f>
        <v>0</v>
      </c>
      <c r="F902" s="10" t="b">
        <f>IF(参数统计!B902=6,参数统计!C902)</f>
        <v>0</v>
      </c>
      <c r="G902" s="10" t="b">
        <f>IF(参数统计!B902=7,参数统计!C902)</f>
        <v>0</v>
      </c>
      <c r="H902" s="10" t="b">
        <f>IF(参数统计!B902=8,参数统计!C902)</f>
        <v>0</v>
      </c>
      <c r="I902" s="10" t="b">
        <f>IF(参数统计!B902=9,参数统计!C902)</f>
        <v>0</v>
      </c>
      <c r="J902" s="10" t="b">
        <f>IF(参数统计!B902=10,参数统计!C902)</f>
        <v>0</v>
      </c>
      <c r="K902" s="10" t="b">
        <f>IF(参数统计!B902=11,参数统计!C902)</f>
        <v>0</v>
      </c>
      <c r="L902" s="10" t="b">
        <f>IF(参数统计!B902=12,参数统计!C902)</f>
        <v>0</v>
      </c>
      <c r="M902" s="10" t="b">
        <f>IF(参数统计!B902=13,参数统计!C902)</f>
        <v>0</v>
      </c>
      <c r="N902" s="10" t="b">
        <f>IF(参数统计!B902=14,参数统计!C902)</f>
        <v>0</v>
      </c>
      <c r="O902" s="10" t="b">
        <f>IF(参数统计!B902=15,参数统计!C902)</f>
        <v>0</v>
      </c>
      <c r="P902" s="10" t="b">
        <f>IF(参数统计!B902=16,参数统计!C902)</f>
        <v>0</v>
      </c>
      <c r="Q902" s="10" t="b">
        <f>IF(参数统计!B902=17,参数统计!C902)</f>
        <v>0</v>
      </c>
      <c r="R902" s="10" t="b">
        <f>IF(参数统计!B902=18,参数统计!C902)</f>
        <v>0</v>
      </c>
      <c r="S902" s="10" t="b">
        <f>IF(参数统计!B902=19,参数统计!C902)</f>
        <v>0</v>
      </c>
      <c r="T902" s="10" t="b">
        <f>IF(参数统计!B902=20,参数统计!C902)</f>
        <v>0</v>
      </c>
      <c r="U902" s="10" t="b">
        <f>IF(参数统计!B902=21,参数统计!C902)</f>
        <v>0</v>
      </c>
      <c r="V902" s="10" t="b">
        <f>IF(参数统计!B902=22,参数统计!C902)</f>
        <v>0</v>
      </c>
      <c r="W902" s="10" t="b">
        <f>IF(参数统计!B902=23,参数统计!C902)</f>
        <v>0</v>
      </c>
      <c r="X902" s="10" t="b">
        <f>IF(参数统计!B902=24,参数统计!C902)</f>
        <v>0</v>
      </c>
      <c r="Y902" s="10" t="b">
        <f>IF(参数统计!B902=25,参数统计!C902)</f>
        <v>0</v>
      </c>
      <c r="Z902" s="10" t="b">
        <f>IF(参数统计!B902=26,参数统计!C902)</f>
        <v>0</v>
      </c>
      <c r="AA902" s="10" t="b">
        <f>IF(参数统计!B902=27,参数统计!C902)</f>
        <v>0</v>
      </c>
      <c r="AB902" s="10" t="b">
        <f>IF(参数统计!B902=28,参数统计!C902)</f>
        <v>0</v>
      </c>
      <c r="AC902" s="10" t="b">
        <f>IF(参数统计!B902=29,参数统计!C902)</f>
        <v>0</v>
      </c>
      <c r="AD902" s="10" t="b">
        <f>IF(参数统计!B902=30,参数统计!C902)</f>
        <v>0</v>
      </c>
    </row>
    <row r="903" spans="1:30">
      <c r="A903" s="10" t="b">
        <f>IF(参数统计!B903=1,参数统计!C903)</f>
        <v>0</v>
      </c>
      <c r="B903" s="10" t="b">
        <f>IF(参数统计!B903=2,参数统计!C903)</f>
        <v>0</v>
      </c>
      <c r="C903" s="10" t="b">
        <f>IF(参数统计!B903=3,参数统计!C903)</f>
        <v>0</v>
      </c>
      <c r="D903" s="10" t="b">
        <f>IF(参数统计!B903=4,参数统计!C903)</f>
        <v>0</v>
      </c>
      <c r="E903" s="10" t="b">
        <f>IF(参数统计!B903=5,参数统计!C903)</f>
        <v>0</v>
      </c>
      <c r="F903" s="10" t="b">
        <f>IF(参数统计!B903=6,参数统计!C903)</f>
        <v>0</v>
      </c>
      <c r="G903" s="10" t="b">
        <f>IF(参数统计!B903=7,参数统计!C903)</f>
        <v>0</v>
      </c>
      <c r="H903" s="10" t="b">
        <f>IF(参数统计!B903=8,参数统计!C903)</f>
        <v>0</v>
      </c>
      <c r="I903" s="10" t="b">
        <f>IF(参数统计!B903=9,参数统计!C903)</f>
        <v>0</v>
      </c>
      <c r="J903" s="10" t="b">
        <f>IF(参数统计!B903=10,参数统计!C903)</f>
        <v>0</v>
      </c>
      <c r="K903" s="10" t="b">
        <f>IF(参数统计!B903=11,参数统计!C903)</f>
        <v>0</v>
      </c>
      <c r="L903" s="10" t="b">
        <f>IF(参数统计!B903=12,参数统计!C903)</f>
        <v>0</v>
      </c>
      <c r="M903" s="10" t="b">
        <f>IF(参数统计!B903=13,参数统计!C903)</f>
        <v>0</v>
      </c>
      <c r="N903" s="10" t="b">
        <f>IF(参数统计!B903=14,参数统计!C903)</f>
        <v>0</v>
      </c>
      <c r="O903" s="10" t="b">
        <f>IF(参数统计!B903=15,参数统计!C903)</f>
        <v>0</v>
      </c>
      <c r="P903" s="10" t="b">
        <f>IF(参数统计!B903=16,参数统计!C903)</f>
        <v>0</v>
      </c>
      <c r="Q903" s="10" t="b">
        <f>IF(参数统计!B903=17,参数统计!C903)</f>
        <v>0</v>
      </c>
      <c r="R903" s="10" t="b">
        <f>IF(参数统计!B903=18,参数统计!C903)</f>
        <v>0</v>
      </c>
      <c r="S903" s="10" t="b">
        <f>IF(参数统计!B903=19,参数统计!C903)</f>
        <v>0</v>
      </c>
      <c r="T903" s="10" t="b">
        <f>IF(参数统计!B903=20,参数统计!C903)</f>
        <v>0</v>
      </c>
      <c r="U903" s="10" t="b">
        <f>IF(参数统计!B903=21,参数统计!C903)</f>
        <v>0</v>
      </c>
      <c r="V903" s="10" t="b">
        <f>IF(参数统计!B903=22,参数统计!C903)</f>
        <v>0</v>
      </c>
      <c r="W903" s="10" t="b">
        <f>IF(参数统计!B903=23,参数统计!C903)</f>
        <v>0</v>
      </c>
      <c r="X903" s="10" t="b">
        <f>IF(参数统计!B903=24,参数统计!C903)</f>
        <v>0</v>
      </c>
      <c r="Y903" s="10" t="b">
        <f>IF(参数统计!B903=25,参数统计!C903)</f>
        <v>0</v>
      </c>
      <c r="Z903" s="10" t="b">
        <f>IF(参数统计!B903=26,参数统计!C903)</f>
        <v>0</v>
      </c>
      <c r="AA903" s="10" t="b">
        <f>IF(参数统计!B903=27,参数统计!C903)</f>
        <v>0</v>
      </c>
      <c r="AB903" s="10" t="b">
        <f>IF(参数统计!B903=28,参数统计!C903)</f>
        <v>0</v>
      </c>
      <c r="AC903" s="10" t="b">
        <f>IF(参数统计!B903=29,参数统计!C903)</f>
        <v>0</v>
      </c>
      <c r="AD903" s="10" t="b">
        <f>IF(参数统计!B903=30,参数统计!C903)</f>
        <v>0</v>
      </c>
    </row>
    <row r="904" spans="1:30">
      <c r="A904" s="10" t="b">
        <f>IF(参数统计!B904=1,参数统计!C904)</f>
        <v>0</v>
      </c>
      <c r="B904" s="10" t="b">
        <f>IF(参数统计!B904=2,参数统计!C904)</f>
        <v>0</v>
      </c>
      <c r="C904" s="10" t="b">
        <f>IF(参数统计!B904=3,参数统计!C904)</f>
        <v>0</v>
      </c>
      <c r="D904" s="10" t="b">
        <f>IF(参数统计!B904=4,参数统计!C904)</f>
        <v>0</v>
      </c>
      <c r="E904" s="10" t="b">
        <f>IF(参数统计!B904=5,参数统计!C904)</f>
        <v>0</v>
      </c>
      <c r="F904" s="10" t="b">
        <f>IF(参数统计!B904=6,参数统计!C904)</f>
        <v>0</v>
      </c>
      <c r="G904" s="10" t="b">
        <f>IF(参数统计!B904=7,参数统计!C904)</f>
        <v>0</v>
      </c>
      <c r="H904" s="10" t="b">
        <f>IF(参数统计!B904=8,参数统计!C904)</f>
        <v>0</v>
      </c>
      <c r="I904" s="10" t="b">
        <f>IF(参数统计!B904=9,参数统计!C904)</f>
        <v>0</v>
      </c>
      <c r="J904" s="10" t="b">
        <f>IF(参数统计!B904=10,参数统计!C904)</f>
        <v>0</v>
      </c>
      <c r="K904" s="10" t="b">
        <f>IF(参数统计!B904=11,参数统计!C904)</f>
        <v>0</v>
      </c>
      <c r="L904" s="10" t="b">
        <f>IF(参数统计!B904=12,参数统计!C904)</f>
        <v>0</v>
      </c>
      <c r="M904" s="10" t="b">
        <f>IF(参数统计!B904=13,参数统计!C904)</f>
        <v>0</v>
      </c>
      <c r="N904" s="10" t="b">
        <f>IF(参数统计!B904=14,参数统计!C904)</f>
        <v>0</v>
      </c>
      <c r="O904" s="10" t="b">
        <f>IF(参数统计!B904=15,参数统计!C904)</f>
        <v>0</v>
      </c>
      <c r="P904" s="10" t="b">
        <f>IF(参数统计!B904=16,参数统计!C904)</f>
        <v>0</v>
      </c>
      <c r="Q904" s="10" t="b">
        <f>IF(参数统计!B904=17,参数统计!C904)</f>
        <v>0</v>
      </c>
      <c r="R904" s="10" t="b">
        <f>IF(参数统计!B904=18,参数统计!C904)</f>
        <v>0</v>
      </c>
      <c r="S904" s="10" t="b">
        <f>IF(参数统计!B904=19,参数统计!C904)</f>
        <v>0</v>
      </c>
      <c r="T904" s="10" t="b">
        <f>IF(参数统计!B904=20,参数统计!C904)</f>
        <v>0</v>
      </c>
      <c r="U904" s="10" t="b">
        <f>IF(参数统计!B904=21,参数统计!C904)</f>
        <v>0</v>
      </c>
      <c r="V904" s="10" t="b">
        <f>IF(参数统计!B904=22,参数统计!C904)</f>
        <v>0</v>
      </c>
      <c r="W904" s="10" t="b">
        <f>IF(参数统计!B904=23,参数统计!C904)</f>
        <v>0</v>
      </c>
      <c r="X904" s="10" t="b">
        <f>IF(参数统计!B904=24,参数统计!C904)</f>
        <v>0</v>
      </c>
      <c r="Y904" s="10" t="b">
        <f>IF(参数统计!B904=25,参数统计!C904)</f>
        <v>0</v>
      </c>
      <c r="Z904" s="10" t="b">
        <f>IF(参数统计!B904=26,参数统计!C904)</f>
        <v>0</v>
      </c>
      <c r="AA904" s="10" t="b">
        <f>IF(参数统计!B904=27,参数统计!C904)</f>
        <v>0</v>
      </c>
      <c r="AB904" s="10" t="b">
        <f>IF(参数统计!B904=28,参数统计!C904)</f>
        <v>0</v>
      </c>
      <c r="AC904" s="10" t="b">
        <f>IF(参数统计!B904=29,参数统计!C904)</f>
        <v>0</v>
      </c>
      <c r="AD904" s="10" t="b">
        <f>IF(参数统计!B904=30,参数统计!C904)</f>
        <v>0</v>
      </c>
    </row>
    <row r="905" spans="1:30">
      <c r="A905" s="10" t="b">
        <f>IF(参数统计!B905=1,参数统计!C905)</f>
        <v>0</v>
      </c>
      <c r="B905" s="10" t="b">
        <f>IF(参数统计!B905=2,参数统计!C905)</f>
        <v>0</v>
      </c>
      <c r="C905" s="10" t="b">
        <f>IF(参数统计!B905=3,参数统计!C905)</f>
        <v>0</v>
      </c>
      <c r="D905" s="10" t="b">
        <f>IF(参数统计!B905=4,参数统计!C905)</f>
        <v>0</v>
      </c>
      <c r="E905" s="10" t="b">
        <f>IF(参数统计!B905=5,参数统计!C905)</f>
        <v>0</v>
      </c>
      <c r="F905" s="10" t="b">
        <f>IF(参数统计!B905=6,参数统计!C905)</f>
        <v>0</v>
      </c>
      <c r="G905" s="10" t="b">
        <f>IF(参数统计!B905=7,参数统计!C905)</f>
        <v>0</v>
      </c>
      <c r="H905" s="10" t="b">
        <f>IF(参数统计!B905=8,参数统计!C905)</f>
        <v>0</v>
      </c>
      <c r="I905" s="10" t="b">
        <f>IF(参数统计!B905=9,参数统计!C905)</f>
        <v>0</v>
      </c>
      <c r="J905" s="10" t="b">
        <f>IF(参数统计!B905=10,参数统计!C905)</f>
        <v>0</v>
      </c>
      <c r="K905" s="10" t="b">
        <f>IF(参数统计!B905=11,参数统计!C905)</f>
        <v>0</v>
      </c>
      <c r="L905" s="10" t="b">
        <f>IF(参数统计!B905=12,参数统计!C905)</f>
        <v>0</v>
      </c>
      <c r="M905" s="10" t="b">
        <f>IF(参数统计!B905=13,参数统计!C905)</f>
        <v>0</v>
      </c>
      <c r="N905" s="10" t="b">
        <f>IF(参数统计!B905=14,参数统计!C905)</f>
        <v>0</v>
      </c>
      <c r="O905" s="10" t="b">
        <f>IF(参数统计!B905=15,参数统计!C905)</f>
        <v>0</v>
      </c>
      <c r="P905" s="10" t="b">
        <f>IF(参数统计!B905=16,参数统计!C905)</f>
        <v>0</v>
      </c>
      <c r="Q905" s="10" t="b">
        <f>IF(参数统计!B905=17,参数统计!C905)</f>
        <v>0</v>
      </c>
      <c r="R905" s="10" t="b">
        <f>IF(参数统计!B905=18,参数统计!C905)</f>
        <v>0</v>
      </c>
      <c r="S905" s="10" t="b">
        <f>IF(参数统计!B905=19,参数统计!C905)</f>
        <v>0</v>
      </c>
      <c r="T905" s="10" t="b">
        <f>IF(参数统计!B905=20,参数统计!C905)</f>
        <v>0</v>
      </c>
      <c r="U905" s="10" t="b">
        <f>IF(参数统计!B905=21,参数统计!C905)</f>
        <v>0</v>
      </c>
      <c r="V905" s="10" t="b">
        <f>IF(参数统计!B905=22,参数统计!C905)</f>
        <v>0</v>
      </c>
      <c r="W905" s="10" t="b">
        <f>IF(参数统计!B905=23,参数统计!C905)</f>
        <v>0</v>
      </c>
      <c r="X905" s="10" t="b">
        <f>IF(参数统计!B905=24,参数统计!C905)</f>
        <v>0</v>
      </c>
      <c r="Y905" s="10" t="b">
        <f>IF(参数统计!B905=25,参数统计!C905)</f>
        <v>0</v>
      </c>
      <c r="Z905" s="10" t="b">
        <f>IF(参数统计!B905=26,参数统计!C905)</f>
        <v>0</v>
      </c>
      <c r="AA905" s="10" t="b">
        <f>IF(参数统计!B905=27,参数统计!C905)</f>
        <v>0</v>
      </c>
      <c r="AB905" s="10" t="b">
        <f>IF(参数统计!B905=28,参数统计!C905)</f>
        <v>0</v>
      </c>
      <c r="AC905" s="10" t="b">
        <f>IF(参数统计!B905=29,参数统计!C905)</f>
        <v>0</v>
      </c>
      <c r="AD905" s="10" t="b">
        <f>IF(参数统计!B905=30,参数统计!C905)</f>
        <v>0</v>
      </c>
    </row>
    <row r="906" spans="1:30">
      <c r="A906" s="10" t="b">
        <f>IF(参数统计!B906=1,参数统计!C906)</f>
        <v>0</v>
      </c>
      <c r="B906" s="10" t="b">
        <f>IF(参数统计!B906=2,参数统计!C906)</f>
        <v>0</v>
      </c>
      <c r="C906" s="10" t="b">
        <f>IF(参数统计!B906=3,参数统计!C906)</f>
        <v>0</v>
      </c>
      <c r="D906" s="10" t="b">
        <f>IF(参数统计!B906=4,参数统计!C906)</f>
        <v>0</v>
      </c>
      <c r="E906" s="10" t="b">
        <f>IF(参数统计!B906=5,参数统计!C906)</f>
        <v>0</v>
      </c>
      <c r="F906" s="10" t="b">
        <f>IF(参数统计!B906=6,参数统计!C906)</f>
        <v>0</v>
      </c>
      <c r="G906" s="10" t="b">
        <f>IF(参数统计!B906=7,参数统计!C906)</f>
        <v>0</v>
      </c>
      <c r="H906" s="10" t="b">
        <f>IF(参数统计!B906=8,参数统计!C906)</f>
        <v>0</v>
      </c>
      <c r="I906" s="10" t="b">
        <f>IF(参数统计!B906=9,参数统计!C906)</f>
        <v>0</v>
      </c>
      <c r="J906" s="10" t="b">
        <f>IF(参数统计!B906=10,参数统计!C906)</f>
        <v>0</v>
      </c>
      <c r="K906" s="10" t="b">
        <f>IF(参数统计!B906=11,参数统计!C906)</f>
        <v>0</v>
      </c>
      <c r="L906" s="10" t="b">
        <f>IF(参数统计!B906=12,参数统计!C906)</f>
        <v>0</v>
      </c>
      <c r="M906" s="10" t="b">
        <f>IF(参数统计!B906=13,参数统计!C906)</f>
        <v>0</v>
      </c>
      <c r="N906" s="10" t="b">
        <f>IF(参数统计!B906=14,参数统计!C906)</f>
        <v>0</v>
      </c>
      <c r="O906" s="10" t="b">
        <f>IF(参数统计!B906=15,参数统计!C906)</f>
        <v>0</v>
      </c>
      <c r="P906" s="10" t="b">
        <f>IF(参数统计!B906=16,参数统计!C906)</f>
        <v>0</v>
      </c>
      <c r="Q906" s="10" t="b">
        <f>IF(参数统计!B906=17,参数统计!C906)</f>
        <v>0</v>
      </c>
      <c r="R906" s="10" t="b">
        <f>IF(参数统计!B906=18,参数统计!C906)</f>
        <v>0</v>
      </c>
      <c r="S906" s="10" t="b">
        <f>IF(参数统计!B906=19,参数统计!C906)</f>
        <v>0</v>
      </c>
      <c r="T906" s="10" t="b">
        <f>IF(参数统计!B906=20,参数统计!C906)</f>
        <v>0</v>
      </c>
      <c r="U906" s="10" t="b">
        <f>IF(参数统计!B906=21,参数统计!C906)</f>
        <v>0</v>
      </c>
      <c r="V906" s="10" t="b">
        <f>IF(参数统计!B906=22,参数统计!C906)</f>
        <v>0</v>
      </c>
      <c r="W906" s="10" t="b">
        <f>IF(参数统计!B906=23,参数统计!C906)</f>
        <v>0</v>
      </c>
      <c r="X906" s="10" t="b">
        <f>IF(参数统计!B906=24,参数统计!C906)</f>
        <v>0</v>
      </c>
      <c r="Y906" s="10" t="b">
        <f>IF(参数统计!B906=25,参数统计!C906)</f>
        <v>0</v>
      </c>
      <c r="Z906" s="10" t="b">
        <f>IF(参数统计!B906=26,参数统计!C906)</f>
        <v>0</v>
      </c>
      <c r="AA906" s="10" t="b">
        <f>IF(参数统计!B906=27,参数统计!C906)</f>
        <v>0</v>
      </c>
      <c r="AB906" s="10" t="b">
        <f>IF(参数统计!B906=28,参数统计!C906)</f>
        <v>0</v>
      </c>
      <c r="AC906" s="10" t="b">
        <f>IF(参数统计!B906=29,参数统计!C906)</f>
        <v>0</v>
      </c>
      <c r="AD906" s="10" t="b">
        <f>IF(参数统计!B906=30,参数统计!C906)</f>
        <v>0</v>
      </c>
    </row>
    <row r="907" spans="1:30">
      <c r="A907" s="10" t="b">
        <f>IF(参数统计!B907=1,参数统计!C907)</f>
        <v>0</v>
      </c>
      <c r="B907" s="10" t="b">
        <f>IF(参数统计!B907=2,参数统计!C907)</f>
        <v>0</v>
      </c>
      <c r="C907" s="10" t="b">
        <f>IF(参数统计!B907=3,参数统计!C907)</f>
        <v>0</v>
      </c>
      <c r="D907" s="10" t="b">
        <f>IF(参数统计!B907=4,参数统计!C907)</f>
        <v>0</v>
      </c>
      <c r="E907" s="10" t="b">
        <f>IF(参数统计!B907=5,参数统计!C907)</f>
        <v>0</v>
      </c>
      <c r="F907" s="10" t="b">
        <f>IF(参数统计!B907=6,参数统计!C907)</f>
        <v>0</v>
      </c>
      <c r="G907" s="10" t="b">
        <f>IF(参数统计!B907=7,参数统计!C907)</f>
        <v>0</v>
      </c>
      <c r="H907" s="10" t="b">
        <f>IF(参数统计!B907=8,参数统计!C907)</f>
        <v>0</v>
      </c>
      <c r="I907" s="10" t="b">
        <f>IF(参数统计!B907=9,参数统计!C907)</f>
        <v>0</v>
      </c>
      <c r="J907" s="10" t="b">
        <f>IF(参数统计!B907=10,参数统计!C907)</f>
        <v>0</v>
      </c>
      <c r="K907" s="10" t="b">
        <f>IF(参数统计!B907=11,参数统计!C907)</f>
        <v>0</v>
      </c>
      <c r="L907" s="10" t="b">
        <f>IF(参数统计!B907=12,参数统计!C907)</f>
        <v>0</v>
      </c>
      <c r="M907" s="10" t="b">
        <f>IF(参数统计!B907=13,参数统计!C907)</f>
        <v>0</v>
      </c>
      <c r="N907" s="10" t="b">
        <f>IF(参数统计!B907=14,参数统计!C907)</f>
        <v>0</v>
      </c>
      <c r="O907" s="10" t="b">
        <f>IF(参数统计!B907=15,参数统计!C907)</f>
        <v>0</v>
      </c>
      <c r="P907" s="10" t="b">
        <f>IF(参数统计!B907=16,参数统计!C907)</f>
        <v>0</v>
      </c>
      <c r="Q907" s="10" t="b">
        <f>IF(参数统计!B907=17,参数统计!C907)</f>
        <v>0</v>
      </c>
      <c r="R907" s="10" t="b">
        <f>IF(参数统计!B907=18,参数统计!C907)</f>
        <v>0</v>
      </c>
      <c r="S907" s="10" t="b">
        <f>IF(参数统计!B907=19,参数统计!C907)</f>
        <v>0</v>
      </c>
      <c r="T907" s="10" t="b">
        <f>IF(参数统计!B907=20,参数统计!C907)</f>
        <v>0</v>
      </c>
      <c r="U907" s="10" t="b">
        <f>IF(参数统计!B907=21,参数统计!C907)</f>
        <v>0</v>
      </c>
      <c r="V907" s="10" t="b">
        <f>IF(参数统计!B907=22,参数统计!C907)</f>
        <v>0</v>
      </c>
      <c r="W907" s="10" t="b">
        <f>IF(参数统计!B907=23,参数统计!C907)</f>
        <v>0</v>
      </c>
      <c r="X907" s="10" t="b">
        <f>IF(参数统计!B907=24,参数统计!C907)</f>
        <v>0</v>
      </c>
      <c r="Y907" s="10" t="b">
        <f>IF(参数统计!B907=25,参数统计!C907)</f>
        <v>0</v>
      </c>
      <c r="Z907" s="10" t="b">
        <f>IF(参数统计!B907=26,参数统计!C907)</f>
        <v>0</v>
      </c>
      <c r="AA907" s="10" t="b">
        <f>IF(参数统计!B907=27,参数统计!C907)</f>
        <v>0</v>
      </c>
      <c r="AB907" s="10" t="b">
        <f>IF(参数统计!B907=28,参数统计!C907)</f>
        <v>0</v>
      </c>
      <c r="AC907" s="10" t="b">
        <f>IF(参数统计!B907=29,参数统计!C907)</f>
        <v>0</v>
      </c>
      <c r="AD907" s="10" t="b">
        <f>IF(参数统计!B907=30,参数统计!C907)</f>
        <v>0</v>
      </c>
    </row>
    <row r="908" spans="1:30">
      <c r="A908" s="10" t="b">
        <f>IF(参数统计!B908=1,参数统计!C908)</f>
        <v>0</v>
      </c>
      <c r="B908" s="10" t="b">
        <f>IF(参数统计!B908=2,参数统计!C908)</f>
        <v>0</v>
      </c>
      <c r="C908" s="10" t="b">
        <f>IF(参数统计!B908=3,参数统计!C908)</f>
        <v>0</v>
      </c>
      <c r="D908" s="10" t="b">
        <f>IF(参数统计!B908=4,参数统计!C908)</f>
        <v>0</v>
      </c>
      <c r="E908" s="10" t="b">
        <f>IF(参数统计!B908=5,参数统计!C908)</f>
        <v>0</v>
      </c>
      <c r="F908" s="10" t="b">
        <f>IF(参数统计!B908=6,参数统计!C908)</f>
        <v>0</v>
      </c>
      <c r="G908" s="10" t="b">
        <f>IF(参数统计!B908=7,参数统计!C908)</f>
        <v>0</v>
      </c>
      <c r="H908" s="10" t="b">
        <f>IF(参数统计!B908=8,参数统计!C908)</f>
        <v>0</v>
      </c>
      <c r="I908" s="10" t="b">
        <f>IF(参数统计!B908=9,参数统计!C908)</f>
        <v>0</v>
      </c>
      <c r="J908" s="10" t="b">
        <f>IF(参数统计!B908=10,参数统计!C908)</f>
        <v>0</v>
      </c>
      <c r="K908" s="10" t="b">
        <f>IF(参数统计!B908=11,参数统计!C908)</f>
        <v>0</v>
      </c>
      <c r="L908" s="10" t="b">
        <f>IF(参数统计!B908=12,参数统计!C908)</f>
        <v>0</v>
      </c>
      <c r="M908" s="10" t="b">
        <f>IF(参数统计!B908=13,参数统计!C908)</f>
        <v>0</v>
      </c>
      <c r="N908" s="10" t="b">
        <f>IF(参数统计!B908=14,参数统计!C908)</f>
        <v>0</v>
      </c>
      <c r="O908" s="10" t="b">
        <f>IF(参数统计!B908=15,参数统计!C908)</f>
        <v>0</v>
      </c>
      <c r="P908" s="10" t="b">
        <f>IF(参数统计!B908=16,参数统计!C908)</f>
        <v>0</v>
      </c>
      <c r="Q908" s="10" t="b">
        <f>IF(参数统计!B908=17,参数统计!C908)</f>
        <v>0</v>
      </c>
      <c r="R908" s="10" t="b">
        <f>IF(参数统计!B908=18,参数统计!C908)</f>
        <v>0</v>
      </c>
      <c r="S908" s="10" t="b">
        <f>IF(参数统计!B908=19,参数统计!C908)</f>
        <v>0</v>
      </c>
      <c r="T908" s="10" t="b">
        <f>IF(参数统计!B908=20,参数统计!C908)</f>
        <v>0</v>
      </c>
      <c r="U908" s="10" t="b">
        <f>IF(参数统计!B908=21,参数统计!C908)</f>
        <v>0</v>
      </c>
      <c r="V908" s="10" t="b">
        <f>IF(参数统计!B908=22,参数统计!C908)</f>
        <v>0</v>
      </c>
      <c r="W908" s="10" t="b">
        <f>IF(参数统计!B908=23,参数统计!C908)</f>
        <v>0</v>
      </c>
      <c r="X908" s="10" t="b">
        <f>IF(参数统计!B908=24,参数统计!C908)</f>
        <v>0</v>
      </c>
      <c r="Y908" s="10" t="b">
        <f>IF(参数统计!B908=25,参数统计!C908)</f>
        <v>0</v>
      </c>
      <c r="Z908" s="10" t="b">
        <f>IF(参数统计!B908=26,参数统计!C908)</f>
        <v>0</v>
      </c>
      <c r="AA908" s="10" t="b">
        <f>IF(参数统计!B908=27,参数统计!C908)</f>
        <v>0</v>
      </c>
      <c r="AB908" s="10" t="b">
        <f>IF(参数统计!B908=28,参数统计!C908)</f>
        <v>0</v>
      </c>
      <c r="AC908" s="10" t="b">
        <f>IF(参数统计!B908=29,参数统计!C908)</f>
        <v>0</v>
      </c>
      <c r="AD908" s="10" t="b">
        <f>IF(参数统计!B908=30,参数统计!C908)</f>
        <v>0</v>
      </c>
    </row>
    <row r="909" spans="1:30">
      <c r="A909" s="10" t="b">
        <f>IF(参数统计!B909=1,参数统计!C909)</f>
        <v>0</v>
      </c>
      <c r="B909" s="10" t="b">
        <f>IF(参数统计!B909=2,参数统计!C909)</f>
        <v>0</v>
      </c>
      <c r="C909" s="10" t="b">
        <f>IF(参数统计!B909=3,参数统计!C909)</f>
        <v>0</v>
      </c>
      <c r="D909" s="10" t="b">
        <f>IF(参数统计!B909=4,参数统计!C909)</f>
        <v>0</v>
      </c>
      <c r="E909" s="10" t="b">
        <f>IF(参数统计!B909=5,参数统计!C909)</f>
        <v>0</v>
      </c>
      <c r="F909" s="10" t="b">
        <f>IF(参数统计!B909=6,参数统计!C909)</f>
        <v>0</v>
      </c>
      <c r="G909" s="10" t="b">
        <f>IF(参数统计!B909=7,参数统计!C909)</f>
        <v>0</v>
      </c>
      <c r="H909" s="10" t="b">
        <f>IF(参数统计!B909=8,参数统计!C909)</f>
        <v>0</v>
      </c>
      <c r="I909" s="10" t="b">
        <f>IF(参数统计!B909=9,参数统计!C909)</f>
        <v>0</v>
      </c>
      <c r="J909" s="10" t="b">
        <f>IF(参数统计!B909=10,参数统计!C909)</f>
        <v>0</v>
      </c>
      <c r="K909" s="10" t="b">
        <f>IF(参数统计!B909=11,参数统计!C909)</f>
        <v>0</v>
      </c>
      <c r="L909" s="10" t="b">
        <f>IF(参数统计!B909=12,参数统计!C909)</f>
        <v>0</v>
      </c>
      <c r="M909" s="10" t="b">
        <f>IF(参数统计!B909=13,参数统计!C909)</f>
        <v>0</v>
      </c>
      <c r="N909" s="10" t="b">
        <f>IF(参数统计!B909=14,参数统计!C909)</f>
        <v>0</v>
      </c>
      <c r="O909" s="10" t="b">
        <f>IF(参数统计!B909=15,参数统计!C909)</f>
        <v>0</v>
      </c>
      <c r="P909" s="10" t="b">
        <f>IF(参数统计!B909=16,参数统计!C909)</f>
        <v>0</v>
      </c>
      <c r="Q909" s="10" t="b">
        <f>IF(参数统计!B909=17,参数统计!C909)</f>
        <v>0</v>
      </c>
      <c r="R909" s="10" t="b">
        <f>IF(参数统计!B909=18,参数统计!C909)</f>
        <v>0</v>
      </c>
      <c r="S909" s="10" t="b">
        <f>IF(参数统计!B909=19,参数统计!C909)</f>
        <v>0</v>
      </c>
      <c r="T909" s="10" t="b">
        <f>IF(参数统计!B909=20,参数统计!C909)</f>
        <v>0</v>
      </c>
      <c r="U909" s="10" t="b">
        <f>IF(参数统计!B909=21,参数统计!C909)</f>
        <v>0</v>
      </c>
      <c r="V909" s="10" t="b">
        <f>IF(参数统计!B909=22,参数统计!C909)</f>
        <v>0</v>
      </c>
      <c r="W909" s="10" t="b">
        <f>IF(参数统计!B909=23,参数统计!C909)</f>
        <v>0</v>
      </c>
      <c r="X909" s="10" t="b">
        <f>IF(参数统计!B909=24,参数统计!C909)</f>
        <v>0</v>
      </c>
      <c r="Y909" s="10" t="b">
        <f>IF(参数统计!B909=25,参数统计!C909)</f>
        <v>0</v>
      </c>
      <c r="Z909" s="10" t="b">
        <f>IF(参数统计!B909=26,参数统计!C909)</f>
        <v>0</v>
      </c>
      <c r="AA909" s="10" t="b">
        <f>IF(参数统计!B909=27,参数统计!C909)</f>
        <v>0</v>
      </c>
      <c r="AB909" s="10" t="b">
        <f>IF(参数统计!B909=28,参数统计!C909)</f>
        <v>0</v>
      </c>
      <c r="AC909" s="10" t="b">
        <f>IF(参数统计!B909=29,参数统计!C909)</f>
        <v>0</v>
      </c>
      <c r="AD909" s="10" t="b">
        <f>IF(参数统计!B909=30,参数统计!C909)</f>
        <v>0</v>
      </c>
    </row>
    <row r="910" spans="1:30">
      <c r="A910" s="10" t="b">
        <f>IF(参数统计!B910=1,参数统计!C910)</f>
        <v>0</v>
      </c>
      <c r="B910" s="10" t="b">
        <f>IF(参数统计!B910=2,参数统计!C910)</f>
        <v>0</v>
      </c>
      <c r="C910" s="10" t="b">
        <f>IF(参数统计!B910=3,参数统计!C910)</f>
        <v>0</v>
      </c>
      <c r="D910" s="10" t="b">
        <f>IF(参数统计!B910=4,参数统计!C910)</f>
        <v>0</v>
      </c>
      <c r="E910" s="10" t="b">
        <f>IF(参数统计!B910=5,参数统计!C910)</f>
        <v>0</v>
      </c>
      <c r="F910" s="10" t="b">
        <f>IF(参数统计!B910=6,参数统计!C910)</f>
        <v>0</v>
      </c>
      <c r="G910" s="10" t="b">
        <f>IF(参数统计!B910=7,参数统计!C910)</f>
        <v>0</v>
      </c>
      <c r="H910" s="10" t="b">
        <f>IF(参数统计!B910=8,参数统计!C910)</f>
        <v>0</v>
      </c>
      <c r="I910" s="10" t="b">
        <f>IF(参数统计!B910=9,参数统计!C910)</f>
        <v>0</v>
      </c>
      <c r="J910" s="10" t="b">
        <f>IF(参数统计!B910=10,参数统计!C910)</f>
        <v>0</v>
      </c>
      <c r="K910" s="10" t="b">
        <f>IF(参数统计!B910=11,参数统计!C910)</f>
        <v>0</v>
      </c>
      <c r="L910" s="10" t="b">
        <f>IF(参数统计!B910=12,参数统计!C910)</f>
        <v>0</v>
      </c>
      <c r="M910" s="10" t="b">
        <f>IF(参数统计!B910=13,参数统计!C910)</f>
        <v>0</v>
      </c>
      <c r="N910" s="10" t="b">
        <f>IF(参数统计!B910=14,参数统计!C910)</f>
        <v>0</v>
      </c>
      <c r="O910" s="10" t="b">
        <f>IF(参数统计!B910=15,参数统计!C910)</f>
        <v>0</v>
      </c>
      <c r="P910" s="10" t="b">
        <f>IF(参数统计!B910=16,参数统计!C910)</f>
        <v>0</v>
      </c>
      <c r="Q910" s="10" t="b">
        <f>IF(参数统计!B910=17,参数统计!C910)</f>
        <v>0</v>
      </c>
      <c r="R910" s="10" t="b">
        <f>IF(参数统计!B910=18,参数统计!C910)</f>
        <v>0</v>
      </c>
      <c r="S910" s="10" t="b">
        <f>IF(参数统计!B910=19,参数统计!C910)</f>
        <v>0</v>
      </c>
      <c r="T910" s="10" t="b">
        <f>IF(参数统计!B910=20,参数统计!C910)</f>
        <v>0</v>
      </c>
      <c r="U910" s="10" t="b">
        <f>IF(参数统计!B910=21,参数统计!C910)</f>
        <v>0</v>
      </c>
      <c r="V910" s="10" t="b">
        <f>IF(参数统计!B910=22,参数统计!C910)</f>
        <v>0</v>
      </c>
      <c r="W910" s="10" t="b">
        <f>IF(参数统计!B910=23,参数统计!C910)</f>
        <v>0</v>
      </c>
      <c r="X910" s="10" t="b">
        <f>IF(参数统计!B910=24,参数统计!C910)</f>
        <v>0</v>
      </c>
      <c r="Y910" s="10" t="b">
        <f>IF(参数统计!B910=25,参数统计!C910)</f>
        <v>0</v>
      </c>
      <c r="Z910" s="10" t="b">
        <f>IF(参数统计!B910=26,参数统计!C910)</f>
        <v>0</v>
      </c>
      <c r="AA910" s="10" t="b">
        <f>IF(参数统计!B910=27,参数统计!C910)</f>
        <v>0</v>
      </c>
      <c r="AB910" s="10" t="b">
        <f>IF(参数统计!B910=28,参数统计!C910)</f>
        <v>0</v>
      </c>
      <c r="AC910" s="10" t="b">
        <f>IF(参数统计!B910=29,参数统计!C910)</f>
        <v>0</v>
      </c>
      <c r="AD910" s="10" t="b">
        <f>IF(参数统计!B910=30,参数统计!C910)</f>
        <v>0</v>
      </c>
    </row>
    <row r="911" spans="1:30">
      <c r="A911" s="10" t="b">
        <f>IF(参数统计!B911=1,参数统计!C911)</f>
        <v>0</v>
      </c>
      <c r="B911" s="10" t="b">
        <f>IF(参数统计!B911=2,参数统计!C911)</f>
        <v>0</v>
      </c>
      <c r="C911" s="10" t="b">
        <f>IF(参数统计!B911=3,参数统计!C911)</f>
        <v>0</v>
      </c>
      <c r="D911" s="10" t="b">
        <f>IF(参数统计!B911=4,参数统计!C911)</f>
        <v>0</v>
      </c>
      <c r="E911" s="10" t="b">
        <f>IF(参数统计!B911=5,参数统计!C911)</f>
        <v>0</v>
      </c>
      <c r="F911" s="10" t="b">
        <f>IF(参数统计!B911=6,参数统计!C911)</f>
        <v>0</v>
      </c>
      <c r="G911" s="10" t="b">
        <f>IF(参数统计!B911=7,参数统计!C911)</f>
        <v>0</v>
      </c>
      <c r="H911" s="10" t="b">
        <f>IF(参数统计!B911=8,参数统计!C911)</f>
        <v>0</v>
      </c>
      <c r="I911" s="10" t="b">
        <f>IF(参数统计!B911=9,参数统计!C911)</f>
        <v>0</v>
      </c>
      <c r="J911" s="10" t="b">
        <f>IF(参数统计!B911=10,参数统计!C911)</f>
        <v>0</v>
      </c>
      <c r="K911" s="10" t="b">
        <f>IF(参数统计!B911=11,参数统计!C911)</f>
        <v>0</v>
      </c>
      <c r="L911" s="10" t="b">
        <f>IF(参数统计!B911=12,参数统计!C911)</f>
        <v>0</v>
      </c>
      <c r="M911" s="10" t="b">
        <f>IF(参数统计!B911=13,参数统计!C911)</f>
        <v>0</v>
      </c>
      <c r="N911" s="10" t="b">
        <f>IF(参数统计!B911=14,参数统计!C911)</f>
        <v>0</v>
      </c>
      <c r="O911" s="10" t="b">
        <f>IF(参数统计!B911=15,参数统计!C911)</f>
        <v>0</v>
      </c>
      <c r="P911" s="10" t="b">
        <f>IF(参数统计!B911=16,参数统计!C911)</f>
        <v>0</v>
      </c>
      <c r="Q911" s="10" t="b">
        <f>IF(参数统计!B911=17,参数统计!C911)</f>
        <v>0</v>
      </c>
      <c r="R911" s="10" t="b">
        <f>IF(参数统计!B911=18,参数统计!C911)</f>
        <v>0</v>
      </c>
      <c r="S911" s="10" t="b">
        <f>IF(参数统计!B911=19,参数统计!C911)</f>
        <v>0</v>
      </c>
      <c r="T911" s="10" t="b">
        <f>IF(参数统计!B911=20,参数统计!C911)</f>
        <v>0</v>
      </c>
      <c r="U911" s="10" t="b">
        <f>IF(参数统计!B911=21,参数统计!C911)</f>
        <v>0</v>
      </c>
      <c r="V911" s="10" t="b">
        <f>IF(参数统计!B911=22,参数统计!C911)</f>
        <v>0</v>
      </c>
      <c r="W911" s="10" t="b">
        <f>IF(参数统计!B911=23,参数统计!C911)</f>
        <v>0</v>
      </c>
      <c r="X911" s="10" t="b">
        <f>IF(参数统计!B911=24,参数统计!C911)</f>
        <v>0</v>
      </c>
      <c r="Y911" s="10" t="b">
        <f>IF(参数统计!B911=25,参数统计!C911)</f>
        <v>0</v>
      </c>
      <c r="Z911" s="10" t="b">
        <f>IF(参数统计!B911=26,参数统计!C911)</f>
        <v>0</v>
      </c>
      <c r="AA911" s="10" t="b">
        <f>IF(参数统计!B911=27,参数统计!C911)</f>
        <v>0</v>
      </c>
      <c r="AB911" s="10" t="b">
        <f>IF(参数统计!B911=28,参数统计!C911)</f>
        <v>0</v>
      </c>
      <c r="AC911" s="10" t="b">
        <f>IF(参数统计!B911=29,参数统计!C911)</f>
        <v>0</v>
      </c>
      <c r="AD911" s="10" t="b">
        <f>IF(参数统计!B911=30,参数统计!C911)</f>
        <v>0</v>
      </c>
    </row>
    <row r="912" spans="1:30">
      <c r="A912" s="10" t="b">
        <f>IF(参数统计!B912=1,参数统计!C912)</f>
        <v>0</v>
      </c>
      <c r="B912" s="10" t="b">
        <f>IF(参数统计!B912=2,参数统计!C912)</f>
        <v>0</v>
      </c>
      <c r="C912" s="10" t="b">
        <f>IF(参数统计!B912=3,参数统计!C912)</f>
        <v>0</v>
      </c>
      <c r="D912" s="10" t="b">
        <f>IF(参数统计!B912=4,参数统计!C912)</f>
        <v>0</v>
      </c>
      <c r="E912" s="10" t="b">
        <f>IF(参数统计!B912=5,参数统计!C912)</f>
        <v>0</v>
      </c>
      <c r="F912" s="10" t="b">
        <f>IF(参数统计!B912=6,参数统计!C912)</f>
        <v>0</v>
      </c>
      <c r="G912" s="10" t="b">
        <f>IF(参数统计!B912=7,参数统计!C912)</f>
        <v>0</v>
      </c>
      <c r="H912" s="10" t="b">
        <f>IF(参数统计!B912=8,参数统计!C912)</f>
        <v>0</v>
      </c>
      <c r="I912" s="10" t="b">
        <f>IF(参数统计!B912=9,参数统计!C912)</f>
        <v>0</v>
      </c>
      <c r="J912" s="10" t="b">
        <f>IF(参数统计!B912=10,参数统计!C912)</f>
        <v>0</v>
      </c>
      <c r="K912" s="10" t="b">
        <f>IF(参数统计!B912=11,参数统计!C912)</f>
        <v>0</v>
      </c>
      <c r="L912" s="10" t="b">
        <f>IF(参数统计!B912=12,参数统计!C912)</f>
        <v>0</v>
      </c>
      <c r="M912" s="10" t="b">
        <f>IF(参数统计!B912=13,参数统计!C912)</f>
        <v>0</v>
      </c>
      <c r="N912" s="10" t="b">
        <f>IF(参数统计!B912=14,参数统计!C912)</f>
        <v>0</v>
      </c>
      <c r="O912" s="10" t="b">
        <f>IF(参数统计!B912=15,参数统计!C912)</f>
        <v>0</v>
      </c>
      <c r="P912" s="10" t="b">
        <f>IF(参数统计!B912=16,参数统计!C912)</f>
        <v>0</v>
      </c>
      <c r="Q912" s="10" t="b">
        <f>IF(参数统计!B912=17,参数统计!C912)</f>
        <v>0</v>
      </c>
      <c r="R912" s="10" t="b">
        <f>IF(参数统计!B912=18,参数统计!C912)</f>
        <v>0</v>
      </c>
      <c r="S912" s="10" t="b">
        <f>IF(参数统计!B912=19,参数统计!C912)</f>
        <v>0</v>
      </c>
      <c r="T912" s="10" t="b">
        <f>IF(参数统计!B912=20,参数统计!C912)</f>
        <v>0</v>
      </c>
      <c r="U912" s="10" t="b">
        <f>IF(参数统计!B912=21,参数统计!C912)</f>
        <v>0</v>
      </c>
      <c r="V912" s="10" t="b">
        <f>IF(参数统计!B912=22,参数统计!C912)</f>
        <v>0</v>
      </c>
      <c r="W912" s="10" t="b">
        <f>IF(参数统计!B912=23,参数统计!C912)</f>
        <v>0</v>
      </c>
      <c r="X912" s="10" t="b">
        <f>IF(参数统计!B912=24,参数统计!C912)</f>
        <v>0</v>
      </c>
      <c r="Y912" s="10" t="b">
        <f>IF(参数统计!B912=25,参数统计!C912)</f>
        <v>0</v>
      </c>
      <c r="Z912" s="10" t="b">
        <f>IF(参数统计!B912=26,参数统计!C912)</f>
        <v>0</v>
      </c>
      <c r="AA912" s="10" t="b">
        <f>IF(参数统计!B912=27,参数统计!C912)</f>
        <v>0</v>
      </c>
      <c r="AB912" s="10" t="b">
        <f>IF(参数统计!B912=28,参数统计!C912)</f>
        <v>0</v>
      </c>
      <c r="AC912" s="10" t="b">
        <f>IF(参数统计!B912=29,参数统计!C912)</f>
        <v>0</v>
      </c>
      <c r="AD912" s="10" t="b">
        <f>IF(参数统计!B912=30,参数统计!C912)</f>
        <v>0</v>
      </c>
    </row>
    <row r="913" spans="1:30">
      <c r="A913" s="10" t="b">
        <f>IF(参数统计!B913=1,参数统计!C913)</f>
        <v>0</v>
      </c>
      <c r="B913" s="10" t="b">
        <f>IF(参数统计!B913=2,参数统计!C913)</f>
        <v>0</v>
      </c>
      <c r="C913" s="10" t="b">
        <f>IF(参数统计!B913=3,参数统计!C913)</f>
        <v>0</v>
      </c>
      <c r="D913" s="10" t="b">
        <f>IF(参数统计!B913=4,参数统计!C913)</f>
        <v>0</v>
      </c>
      <c r="E913" s="10" t="b">
        <f>IF(参数统计!B913=5,参数统计!C913)</f>
        <v>0</v>
      </c>
      <c r="F913" s="10" t="b">
        <f>IF(参数统计!B913=6,参数统计!C913)</f>
        <v>0</v>
      </c>
      <c r="G913" s="10" t="b">
        <f>IF(参数统计!B913=7,参数统计!C913)</f>
        <v>0</v>
      </c>
      <c r="H913" s="10" t="b">
        <f>IF(参数统计!B913=8,参数统计!C913)</f>
        <v>0</v>
      </c>
      <c r="I913" s="10" t="b">
        <f>IF(参数统计!B913=9,参数统计!C913)</f>
        <v>0</v>
      </c>
      <c r="J913" s="10" t="b">
        <f>IF(参数统计!B913=10,参数统计!C913)</f>
        <v>0</v>
      </c>
      <c r="K913" s="10" t="b">
        <f>IF(参数统计!B913=11,参数统计!C913)</f>
        <v>0</v>
      </c>
      <c r="L913" s="10" t="b">
        <f>IF(参数统计!B913=12,参数统计!C913)</f>
        <v>0</v>
      </c>
      <c r="M913" s="10" t="b">
        <f>IF(参数统计!B913=13,参数统计!C913)</f>
        <v>0</v>
      </c>
      <c r="N913" s="10" t="b">
        <f>IF(参数统计!B913=14,参数统计!C913)</f>
        <v>0</v>
      </c>
      <c r="O913" s="10" t="b">
        <f>IF(参数统计!B913=15,参数统计!C913)</f>
        <v>0</v>
      </c>
      <c r="P913" s="10" t="b">
        <f>IF(参数统计!B913=16,参数统计!C913)</f>
        <v>0</v>
      </c>
      <c r="Q913" s="10" t="b">
        <f>IF(参数统计!B913=17,参数统计!C913)</f>
        <v>0</v>
      </c>
      <c r="R913" s="10" t="b">
        <f>IF(参数统计!B913=18,参数统计!C913)</f>
        <v>0</v>
      </c>
      <c r="S913" s="10" t="b">
        <f>IF(参数统计!B913=19,参数统计!C913)</f>
        <v>0</v>
      </c>
      <c r="T913" s="10" t="b">
        <f>IF(参数统计!B913=20,参数统计!C913)</f>
        <v>0</v>
      </c>
      <c r="U913" s="10" t="b">
        <f>IF(参数统计!B913=21,参数统计!C913)</f>
        <v>0</v>
      </c>
      <c r="V913" s="10" t="b">
        <f>IF(参数统计!B913=22,参数统计!C913)</f>
        <v>0</v>
      </c>
      <c r="W913" s="10" t="b">
        <f>IF(参数统计!B913=23,参数统计!C913)</f>
        <v>0</v>
      </c>
      <c r="X913" s="10" t="b">
        <f>IF(参数统计!B913=24,参数统计!C913)</f>
        <v>0</v>
      </c>
      <c r="Y913" s="10" t="b">
        <f>IF(参数统计!B913=25,参数统计!C913)</f>
        <v>0</v>
      </c>
      <c r="Z913" s="10" t="b">
        <f>IF(参数统计!B913=26,参数统计!C913)</f>
        <v>0</v>
      </c>
      <c r="AA913" s="10" t="b">
        <f>IF(参数统计!B913=27,参数统计!C913)</f>
        <v>0</v>
      </c>
      <c r="AB913" s="10" t="b">
        <f>IF(参数统计!B913=28,参数统计!C913)</f>
        <v>0</v>
      </c>
      <c r="AC913" s="10" t="b">
        <f>IF(参数统计!B913=29,参数统计!C913)</f>
        <v>0</v>
      </c>
      <c r="AD913" s="10" t="b">
        <f>IF(参数统计!B913=30,参数统计!C913)</f>
        <v>0</v>
      </c>
    </row>
    <row r="914" spans="1:30">
      <c r="A914" s="10" t="b">
        <f>IF(参数统计!B914=1,参数统计!C914)</f>
        <v>0</v>
      </c>
      <c r="B914" s="10" t="b">
        <f>IF(参数统计!B914=2,参数统计!C914)</f>
        <v>0</v>
      </c>
      <c r="C914" s="10" t="b">
        <f>IF(参数统计!B914=3,参数统计!C914)</f>
        <v>0</v>
      </c>
      <c r="D914" s="10" t="b">
        <f>IF(参数统计!B914=4,参数统计!C914)</f>
        <v>0</v>
      </c>
      <c r="E914" s="10" t="b">
        <f>IF(参数统计!B914=5,参数统计!C914)</f>
        <v>0</v>
      </c>
      <c r="F914" s="10" t="b">
        <f>IF(参数统计!B914=6,参数统计!C914)</f>
        <v>0</v>
      </c>
      <c r="G914" s="10" t="b">
        <f>IF(参数统计!B914=7,参数统计!C914)</f>
        <v>0</v>
      </c>
      <c r="H914" s="10" t="b">
        <f>IF(参数统计!B914=8,参数统计!C914)</f>
        <v>0</v>
      </c>
      <c r="I914" s="10" t="b">
        <f>IF(参数统计!B914=9,参数统计!C914)</f>
        <v>0</v>
      </c>
      <c r="J914" s="10" t="b">
        <f>IF(参数统计!B914=10,参数统计!C914)</f>
        <v>0</v>
      </c>
      <c r="K914" s="10" t="b">
        <f>IF(参数统计!B914=11,参数统计!C914)</f>
        <v>0</v>
      </c>
      <c r="L914" s="10" t="b">
        <f>IF(参数统计!B914=12,参数统计!C914)</f>
        <v>0</v>
      </c>
      <c r="M914" s="10" t="b">
        <f>IF(参数统计!B914=13,参数统计!C914)</f>
        <v>0</v>
      </c>
      <c r="N914" s="10" t="b">
        <f>IF(参数统计!B914=14,参数统计!C914)</f>
        <v>0</v>
      </c>
      <c r="O914" s="10" t="b">
        <f>IF(参数统计!B914=15,参数统计!C914)</f>
        <v>0</v>
      </c>
      <c r="P914" s="10" t="b">
        <f>IF(参数统计!B914=16,参数统计!C914)</f>
        <v>0</v>
      </c>
      <c r="Q914" s="10" t="b">
        <f>IF(参数统计!B914=17,参数统计!C914)</f>
        <v>0</v>
      </c>
      <c r="R914" s="10" t="b">
        <f>IF(参数统计!B914=18,参数统计!C914)</f>
        <v>0</v>
      </c>
      <c r="S914" s="10" t="b">
        <f>IF(参数统计!B914=19,参数统计!C914)</f>
        <v>0</v>
      </c>
      <c r="T914" s="10" t="b">
        <f>IF(参数统计!B914=20,参数统计!C914)</f>
        <v>0</v>
      </c>
      <c r="U914" s="10" t="b">
        <f>IF(参数统计!B914=21,参数统计!C914)</f>
        <v>0</v>
      </c>
      <c r="V914" s="10" t="b">
        <f>IF(参数统计!B914=22,参数统计!C914)</f>
        <v>0</v>
      </c>
      <c r="W914" s="10" t="b">
        <f>IF(参数统计!B914=23,参数统计!C914)</f>
        <v>0</v>
      </c>
      <c r="X914" s="10" t="b">
        <f>IF(参数统计!B914=24,参数统计!C914)</f>
        <v>0</v>
      </c>
      <c r="Y914" s="10" t="b">
        <f>IF(参数统计!B914=25,参数统计!C914)</f>
        <v>0</v>
      </c>
      <c r="Z914" s="10" t="b">
        <f>IF(参数统计!B914=26,参数统计!C914)</f>
        <v>0</v>
      </c>
      <c r="AA914" s="10" t="b">
        <f>IF(参数统计!B914=27,参数统计!C914)</f>
        <v>0</v>
      </c>
      <c r="AB914" s="10" t="b">
        <f>IF(参数统计!B914=28,参数统计!C914)</f>
        <v>0</v>
      </c>
      <c r="AC914" s="10" t="b">
        <f>IF(参数统计!B914=29,参数统计!C914)</f>
        <v>0</v>
      </c>
      <c r="AD914" s="10" t="b">
        <f>IF(参数统计!B914=30,参数统计!C914)</f>
        <v>0</v>
      </c>
    </row>
    <row r="915" spans="1:30">
      <c r="A915" s="10" t="b">
        <f>IF(参数统计!B915=1,参数统计!C915)</f>
        <v>0</v>
      </c>
      <c r="B915" s="10" t="b">
        <f>IF(参数统计!B915=2,参数统计!C915)</f>
        <v>0</v>
      </c>
      <c r="C915" s="10" t="b">
        <f>IF(参数统计!B915=3,参数统计!C915)</f>
        <v>0</v>
      </c>
      <c r="D915" s="10" t="b">
        <f>IF(参数统计!B915=4,参数统计!C915)</f>
        <v>0</v>
      </c>
      <c r="E915" s="10" t="b">
        <f>IF(参数统计!B915=5,参数统计!C915)</f>
        <v>0</v>
      </c>
      <c r="F915" s="10" t="b">
        <f>IF(参数统计!B915=6,参数统计!C915)</f>
        <v>0</v>
      </c>
      <c r="G915" s="10" t="b">
        <f>IF(参数统计!B915=7,参数统计!C915)</f>
        <v>0</v>
      </c>
      <c r="H915" s="10" t="b">
        <f>IF(参数统计!B915=8,参数统计!C915)</f>
        <v>0</v>
      </c>
      <c r="I915" s="10" t="b">
        <f>IF(参数统计!B915=9,参数统计!C915)</f>
        <v>0</v>
      </c>
      <c r="J915" s="10" t="b">
        <f>IF(参数统计!B915=10,参数统计!C915)</f>
        <v>0</v>
      </c>
      <c r="K915" s="10" t="b">
        <f>IF(参数统计!B915=11,参数统计!C915)</f>
        <v>0</v>
      </c>
      <c r="L915" s="10" t="b">
        <f>IF(参数统计!B915=12,参数统计!C915)</f>
        <v>0</v>
      </c>
      <c r="M915" s="10" t="b">
        <f>IF(参数统计!B915=13,参数统计!C915)</f>
        <v>0</v>
      </c>
      <c r="N915" s="10" t="b">
        <f>IF(参数统计!B915=14,参数统计!C915)</f>
        <v>0</v>
      </c>
      <c r="O915" s="10" t="b">
        <f>IF(参数统计!B915=15,参数统计!C915)</f>
        <v>0</v>
      </c>
      <c r="P915" s="10" t="b">
        <f>IF(参数统计!B915=16,参数统计!C915)</f>
        <v>0</v>
      </c>
      <c r="Q915" s="10" t="b">
        <f>IF(参数统计!B915=17,参数统计!C915)</f>
        <v>0</v>
      </c>
      <c r="R915" s="10" t="b">
        <f>IF(参数统计!B915=18,参数统计!C915)</f>
        <v>0</v>
      </c>
      <c r="S915" s="10" t="b">
        <f>IF(参数统计!B915=19,参数统计!C915)</f>
        <v>0</v>
      </c>
      <c r="T915" s="10" t="b">
        <f>IF(参数统计!B915=20,参数统计!C915)</f>
        <v>0</v>
      </c>
      <c r="U915" s="10" t="b">
        <f>IF(参数统计!B915=21,参数统计!C915)</f>
        <v>0</v>
      </c>
      <c r="V915" s="10" t="b">
        <f>IF(参数统计!B915=22,参数统计!C915)</f>
        <v>0</v>
      </c>
      <c r="W915" s="10" t="b">
        <f>IF(参数统计!B915=23,参数统计!C915)</f>
        <v>0</v>
      </c>
      <c r="X915" s="10" t="b">
        <f>IF(参数统计!B915=24,参数统计!C915)</f>
        <v>0</v>
      </c>
      <c r="Y915" s="10" t="b">
        <f>IF(参数统计!B915=25,参数统计!C915)</f>
        <v>0</v>
      </c>
      <c r="Z915" s="10" t="b">
        <f>IF(参数统计!B915=26,参数统计!C915)</f>
        <v>0</v>
      </c>
      <c r="AA915" s="10" t="b">
        <f>IF(参数统计!B915=27,参数统计!C915)</f>
        <v>0</v>
      </c>
      <c r="AB915" s="10" t="b">
        <f>IF(参数统计!B915=28,参数统计!C915)</f>
        <v>0</v>
      </c>
      <c r="AC915" s="10" t="b">
        <f>IF(参数统计!B915=29,参数统计!C915)</f>
        <v>0</v>
      </c>
      <c r="AD915" s="10" t="b">
        <f>IF(参数统计!B915=30,参数统计!C915)</f>
        <v>0</v>
      </c>
    </row>
    <row r="916" spans="1:30">
      <c r="A916" s="10" t="b">
        <f>IF(参数统计!B916=1,参数统计!C916)</f>
        <v>0</v>
      </c>
      <c r="B916" s="10" t="b">
        <f>IF(参数统计!B916=2,参数统计!C916)</f>
        <v>0</v>
      </c>
      <c r="C916" s="10" t="b">
        <f>IF(参数统计!B916=3,参数统计!C916)</f>
        <v>0</v>
      </c>
      <c r="D916" s="10" t="b">
        <f>IF(参数统计!B916=4,参数统计!C916)</f>
        <v>0</v>
      </c>
      <c r="E916" s="10" t="b">
        <f>IF(参数统计!B916=5,参数统计!C916)</f>
        <v>0</v>
      </c>
      <c r="F916" s="10" t="b">
        <f>IF(参数统计!B916=6,参数统计!C916)</f>
        <v>0</v>
      </c>
      <c r="G916" s="10" t="b">
        <f>IF(参数统计!B916=7,参数统计!C916)</f>
        <v>0</v>
      </c>
      <c r="H916" s="10" t="b">
        <f>IF(参数统计!B916=8,参数统计!C916)</f>
        <v>0</v>
      </c>
      <c r="I916" s="10" t="b">
        <f>IF(参数统计!B916=9,参数统计!C916)</f>
        <v>0</v>
      </c>
      <c r="J916" s="10" t="b">
        <f>IF(参数统计!B916=10,参数统计!C916)</f>
        <v>0</v>
      </c>
      <c r="K916" s="10" t="b">
        <f>IF(参数统计!B916=11,参数统计!C916)</f>
        <v>0</v>
      </c>
      <c r="L916" s="10" t="b">
        <f>IF(参数统计!B916=12,参数统计!C916)</f>
        <v>0</v>
      </c>
      <c r="M916" s="10" t="b">
        <f>IF(参数统计!B916=13,参数统计!C916)</f>
        <v>0</v>
      </c>
      <c r="N916" s="10" t="b">
        <f>IF(参数统计!B916=14,参数统计!C916)</f>
        <v>0</v>
      </c>
      <c r="O916" s="10" t="b">
        <f>IF(参数统计!B916=15,参数统计!C916)</f>
        <v>0</v>
      </c>
      <c r="P916" s="10" t="b">
        <f>IF(参数统计!B916=16,参数统计!C916)</f>
        <v>0</v>
      </c>
      <c r="Q916" s="10" t="b">
        <f>IF(参数统计!B916=17,参数统计!C916)</f>
        <v>0</v>
      </c>
      <c r="R916" s="10" t="b">
        <f>IF(参数统计!B916=18,参数统计!C916)</f>
        <v>0</v>
      </c>
      <c r="S916" s="10" t="b">
        <f>IF(参数统计!B916=19,参数统计!C916)</f>
        <v>0</v>
      </c>
      <c r="T916" s="10" t="b">
        <f>IF(参数统计!B916=20,参数统计!C916)</f>
        <v>0</v>
      </c>
      <c r="U916" s="10" t="b">
        <f>IF(参数统计!B916=21,参数统计!C916)</f>
        <v>0</v>
      </c>
      <c r="V916" s="10" t="b">
        <f>IF(参数统计!B916=22,参数统计!C916)</f>
        <v>0</v>
      </c>
      <c r="W916" s="10" t="b">
        <f>IF(参数统计!B916=23,参数统计!C916)</f>
        <v>0</v>
      </c>
      <c r="X916" s="10" t="b">
        <f>IF(参数统计!B916=24,参数统计!C916)</f>
        <v>0</v>
      </c>
      <c r="Y916" s="10" t="b">
        <f>IF(参数统计!B916=25,参数统计!C916)</f>
        <v>0</v>
      </c>
      <c r="Z916" s="10" t="b">
        <f>IF(参数统计!B916=26,参数统计!C916)</f>
        <v>0</v>
      </c>
      <c r="AA916" s="10" t="b">
        <f>IF(参数统计!B916=27,参数统计!C916)</f>
        <v>0</v>
      </c>
      <c r="AB916" s="10" t="b">
        <f>IF(参数统计!B916=28,参数统计!C916)</f>
        <v>0</v>
      </c>
      <c r="AC916" s="10" t="b">
        <f>IF(参数统计!B916=29,参数统计!C916)</f>
        <v>0</v>
      </c>
      <c r="AD916" s="10" t="b">
        <f>IF(参数统计!B916=30,参数统计!C916)</f>
        <v>0</v>
      </c>
    </row>
    <row r="917" spans="1:30">
      <c r="A917" s="10" t="b">
        <f>IF(参数统计!B917=1,参数统计!C917)</f>
        <v>0</v>
      </c>
      <c r="B917" s="10" t="b">
        <f>IF(参数统计!B917=2,参数统计!C917)</f>
        <v>0</v>
      </c>
      <c r="C917" s="10" t="b">
        <f>IF(参数统计!B917=3,参数统计!C917)</f>
        <v>0</v>
      </c>
      <c r="D917" s="10" t="b">
        <f>IF(参数统计!B917=4,参数统计!C917)</f>
        <v>0</v>
      </c>
      <c r="E917" s="10" t="b">
        <f>IF(参数统计!B917=5,参数统计!C917)</f>
        <v>0</v>
      </c>
      <c r="F917" s="10" t="b">
        <f>IF(参数统计!B917=6,参数统计!C917)</f>
        <v>0</v>
      </c>
      <c r="G917" s="10" t="b">
        <f>IF(参数统计!B917=7,参数统计!C917)</f>
        <v>0</v>
      </c>
      <c r="H917" s="10" t="b">
        <f>IF(参数统计!B917=8,参数统计!C917)</f>
        <v>0</v>
      </c>
      <c r="I917" s="10" t="b">
        <f>IF(参数统计!B917=9,参数统计!C917)</f>
        <v>0</v>
      </c>
      <c r="J917" s="10" t="b">
        <f>IF(参数统计!B917=10,参数统计!C917)</f>
        <v>0</v>
      </c>
      <c r="K917" s="10" t="b">
        <f>IF(参数统计!B917=11,参数统计!C917)</f>
        <v>0</v>
      </c>
      <c r="L917" s="10" t="b">
        <f>IF(参数统计!B917=12,参数统计!C917)</f>
        <v>0</v>
      </c>
      <c r="M917" s="10" t="b">
        <f>IF(参数统计!B917=13,参数统计!C917)</f>
        <v>0</v>
      </c>
      <c r="N917" s="10" t="b">
        <f>IF(参数统计!B917=14,参数统计!C917)</f>
        <v>0</v>
      </c>
      <c r="O917" s="10" t="b">
        <f>IF(参数统计!B917=15,参数统计!C917)</f>
        <v>0</v>
      </c>
      <c r="P917" s="10" t="b">
        <f>IF(参数统计!B917=16,参数统计!C917)</f>
        <v>0</v>
      </c>
      <c r="Q917" s="10" t="b">
        <f>IF(参数统计!B917=17,参数统计!C917)</f>
        <v>0</v>
      </c>
      <c r="R917" s="10" t="b">
        <f>IF(参数统计!B917=18,参数统计!C917)</f>
        <v>0</v>
      </c>
      <c r="S917" s="10" t="b">
        <f>IF(参数统计!B917=19,参数统计!C917)</f>
        <v>0</v>
      </c>
      <c r="T917" s="10" t="b">
        <f>IF(参数统计!B917=20,参数统计!C917)</f>
        <v>0</v>
      </c>
      <c r="U917" s="10" t="b">
        <f>IF(参数统计!B917=21,参数统计!C917)</f>
        <v>0</v>
      </c>
      <c r="V917" s="10" t="b">
        <f>IF(参数统计!B917=22,参数统计!C917)</f>
        <v>0</v>
      </c>
      <c r="W917" s="10" t="b">
        <f>IF(参数统计!B917=23,参数统计!C917)</f>
        <v>0</v>
      </c>
      <c r="X917" s="10" t="b">
        <f>IF(参数统计!B917=24,参数统计!C917)</f>
        <v>0</v>
      </c>
      <c r="Y917" s="10" t="b">
        <f>IF(参数统计!B917=25,参数统计!C917)</f>
        <v>0</v>
      </c>
      <c r="Z917" s="10" t="b">
        <f>IF(参数统计!B917=26,参数统计!C917)</f>
        <v>0</v>
      </c>
      <c r="AA917" s="10" t="b">
        <f>IF(参数统计!B917=27,参数统计!C917)</f>
        <v>0</v>
      </c>
      <c r="AB917" s="10" t="b">
        <f>IF(参数统计!B917=28,参数统计!C917)</f>
        <v>0</v>
      </c>
      <c r="AC917" s="10" t="b">
        <f>IF(参数统计!B917=29,参数统计!C917)</f>
        <v>0</v>
      </c>
      <c r="AD917" s="10" t="b">
        <f>IF(参数统计!B917=30,参数统计!C917)</f>
        <v>0</v>
      </c>
    </row>
    <row r="918" spans="1:30">
      <c r="A918" s="10" t="b">
        <f>IF(参数统计!B918=1,参数统计!C918)</f>
        <v>0</v>
      </c>
      <c r="B918" s="10" t="b">
        <f>IF(参数统计!B918=2,参数统计!C918)</f>
        <v>0</v>
      </c>
      <c r="C918" s="10" t="b">
        <f>IF(参数统计!B918=3,参数统计!C918)</f>
        <v>0</v>
      </c>
      <c r="D918" s="10" t="b">
        <f>IF(参数统计!B918=4,参数统计!C918)</f>
        <v>0</v>
      </c>
      <c r="E918" s="10" t="b">
        <f>IF(参数统计!B918=5,参数统计!C918)</f>
        <v>0</v>
      </c>
      <c r="F918" s="10" t="b">
        <f>IF(参数统计!B918=6,参数统计!C918)</f>
        <v>0</v>
      </c>
      <c r="G918" s="10" t="b">
        <f>IF(参数统计!B918=7,参数统计!C918)</f>
        <v>0</v>
      </c>
      <c r="H918" s="10" t="b">
        <f>IF(参数统计!B918=8,参数统计!C918)</f>
        <v>0</v>
      </c>
      <c r="I918" s="10" t="b">
        <f>IF(参数统计!B918=9,参数统计!C918)</f>
        <v>0</v>
      </c>
      <c r="J918" s="10" t="b">
        <f>IF(参数统计!B918=10,参数统计!C918)</f>
        <v>0</v>
      </c>
      <c r="K918" s="10" t="b">
        <f>IF(参数统计!B918=11,参数统计!C918)</f>
        <v>0</v>
      </c>
      <c r="L918" s="10" t="b">
        <f>IF(参数统计!B918=12,参数统计!C918)</f>
        <v>0</v>
      </c>
      <c r="M918" s="10" t="b">
        <f>IF(参数统计!B918=13,参数统计!C918)</f>
        <v>0</v>
      </c>
      <c r="N918" s="10" t="b">
        <f>IF(参数统计!B918=14,参数统计!C918)</f>
        <v>0</v>
      </c>
      <c r="O918" s="10" t="b">
        <f>IF(参数统计!B918=15,参数统计!C918)</f>
        <v>0</v>
      </c>
      <c r="P918" s="10" t="b">
        <f>IF(参数统计!B918=16,参数统计!C918)</f>
        <v>0</v>
      </c>
      <c r="Q918" s="10" t="b">
        <f>IF(参数统计!B918=17,参数统计!C918)</f>
        <v>0</v>
      </c>
      <c r="R918" s="10" t="b">
        <f>IF(参数统计!B918=18,参数统计!C918)</f>
        <v>0</v>
      </c>
      <c r="S918" s="10" t="b">
        <f>IF(参数统计!B918=19,参数统计!C918)</f>
        <v>0</v>
      </c>
      <c r="T918" s="10" t="b">
        <f>IF(参数统计!B918=20,参数统计!C918)</f>
        <v>0</v>
      </c>
      <c r="U918" s="10" t="b">
        <f>IF(参数统计!B918=21,参数统计!C918)</f>
        <v>0</v>
      </c>
      <c r="V918" s="10" t="b">
        <f>IF(参数统计!B918=22,参数统计!C918)</f>
        <v>0</v>
      </c>
      <c r="W918" s="10" t="b">
        <f>IF(参数统计!B918=23,参数统计!C918)</f>
        <v>0</v>
      </c>
      <c r="X918" s="10" t="b">
        <f>IF(参数统计!B918=24,参数统计!C918)</f>
        <v>0</v>
      </c>
      <c r="Y918" s="10" t="b">
        <f>IF(参数统计!B918=25,参数统计!C918)</f>
        <v>0</v>
      </c>
      <c r="Z918" s="10" t="b">
        <f>IF(参数统计!B918=26,参数统计!C918)</f>
        <v>0</v>
      </c>
      <c r="AA918" s="10" t="b">
        <f>IF(参数统计!B918=27,参数统计!C918)</f>
        <v>0</v>
      </c>
      <c r="AB918" s="10" t="b">
        <f>IF(参数统计!B918=28,参数统计!C918)</f>
        <v>0</v>
      </c>
      <c r="AC918" s="10" t="b">
        <f>IF(参数统计!B918=29,参数统计!C918)</f>
        <v>0</v>
      </c>
      <c r="AD918" s="10" t="b">
        <f>IF(参数统计!B918=30,参数统计!C918)</f>
        <v>0</v>
      </c>
    </row>
    <row r="919" spans="1:30">
      <c r="A919" s="10" t="b">
        <f>IF(参数统计!B919=1,参数统计!C919)</f>
        <v>0</v>
      </c>
      <c r="B919" s="10" t="b">
        <f>IF(参数统计!B919=2,参数统计!C919)</f>
        <v>0</v>
      </c>
      <c r="C919" s="10" t="b">
        <f>IF(参数统计!B919=3,参数统计!C919)</f>
        <v>0</v>
      </c>
      <c r="D919" s="10" t="b">
        <f>IF(参数统计!B919=4,参数统计!C919)</f>
        <v>0</v>
      </c>
      <c r="E919" s="10" t="b">
        <f>IF(参数统计!B919=5,参数统计!C919)</f>
        <v>0</v>
      </c>
      <c r="F919" s="10" t="b">
        <f>IF(参数统计!B919=6,参数统计!C919)</f>
        <v>0</v>
      </c>
      <c r="G919" s="10" t="b">
        <f>IF(参数统计!B919=7,参数统计!C919)</f>
        <v>0</v>
      </c>
      <c r="H919" s="10" t="b">
        <f>IF(参数统计!B919=8,参数统计!C919)</f>
        <v>0</v>
      </c>
      <c r="I919" s="10" t="b">
        <f>IF(参数统计!B919=9,参数统计!C919)</f>
        <v>0</v>
      </c>
      <c r="J919" s="10" t="b">
        <f>IF(参数统计!B919=10,参数统计!C919)</f>
        <v>0</v>
      </c>
      <c r="K919" s="10" t="b">
        <f>IF(参数统计!B919=11,参数统计!C919)</f>
        <v>0</v>
      </c>
      <c r="L919" s="10" t="b">
        <f>IF(参数统计!B919=12,参数统计!C919)</f>
        <v>0</v>
      </c>
      <c r="M919" s="10" t="b">
        <f>IF(参数统计!B919=13,参数统计!C919)</f>
        <v>0</v>
      </c>
      <c r="N919" s="10" t="b">
        <f>IF(参数统计!B919=14,参数统计!C919)</f>
        <v>0</v>
      </c>
      <c r="O919" s="10" t="b">
        <f>IF(参数统计!B919=15,参数统计!C919)</f>
        <v>0</v>
      </c>
      <c r="P919" s="10" t="b">
        <f>IF(参数统计!B919=16,参数统计!C919)</f>
        <v>0</v>
      </c>
      <c r="Q919" s="10" t="b">
        <f>IF(参数统计!B919=17,参数统计!C919)</f>
        <v>0</v>
      </c>
      <c r="R919" s="10" t="b">
        <f>IF(参数统计!B919=18,参数统计!C919)</f>
        <v>0</v>
      </c>
      <c r="S919" s="10" t="b">
        <f>IF(参数统计!B919=19,参数统计!C919)</f>
        <v>0</v>
      </c>
      <c r="T919" s="10" t="b">
        <f>IF(参数统计!B919=20,参数统计!C919)</f>
        <v>0</v>
      </c>
      <c r="U919" s="10" t="b">
        <f>IF(参数统计!B919=21,参数统计!C919)</f>
        <v>0</v>
      </c>
      <c r="V919" s="10" t="b">
        <f>IF(参数统计!B919=22,参数统计!C919)</f>
        <v>0</v>
      </c>
      <c r="W919" s="10" t="b">
        <f>IF(参数统计!B919=23,参数统计!C919)</f>
        <v>0</v>
      </c>
      <c r="X919" s="10" t="b">
        <f>IF(参数统计!B919=24,参数统计!C919)</f>
        <v>0</v>
      </c>
      <c r="Y919" s="10" t="b">
        <f>IF(参数统计!B919=25,参数统计!C919)</f>
        <v>0</v>
      </c>
      <c r="Z919" s="10" t="b">
        <f>IF(参数统计!B919=26,参数统计!C919)</f>
        <v>0</v>
      </c>
      <c r="AA919" s="10" t="b">
        <f>IF(参数统计!B919=27,参数统计!C919)</f>
        <v>0</v>
      </c>
      <c r="AB919" s="10" t="b">
        <f>IF(参数统计!B919=28,参数统计!C919)</f>
        <v>0</v>
      </c>
      <c r="AC919" s="10" t="b">
        <f>IF(参数统计!B919=29,参数统计!C919)</f>
        <v>0</v>
      </c>
      <c r="AD919" s="10" t="b">
        <f>IF(参数统计!B919=30,参数统计!C919)</f>
        <v>0</v>
      </c>
    </row>
    <row r="920" spans="1:30">
      <c r="A920" s="10" t="b">
        <f>IF(参数统计!B920=1,参数统计!C920)</f>
        <v>0</v>
      </c>
      <c r="B920" s="10" t="b">
        <f>IF(参数统计!B920=2,参数统计!C920)</f>
        <v>0</v>
      </c>
      <c r="C920" s="10" t="b">
        <f>IF(参数统计!B920=3,参数统计!C920)</f>
        <v>0</v>
      </c>
      <c r="D920" s="10" t="b">
        <f>IF(参数统计!B920=4,参数统计!C920)</f>
        <v>0</v>
      </c>
      <c r="E920" s="10" t="b">
        <f>IF(参数统计!B920=5,参数统计!C920)</f>
        <v>0</v>
      </c>
      <c r="F920" s="10" t="b">
        <f>IF(参数统计!B920=6,参数统计!C920)</f>
        <v>0</v>
      </c>
      <c r="G920" s="10" t="b">
        <f>IF(参数统计!B920=7,参数统计!C920)</f>
        <v>0</v>
      </c>
      <c r="H920" s="10" t="b">
        <f>IF(参数统计!B920=8,参数统计!C920)</f>
        <v>0</v>
      </c>
      <c r="I920" s="10" t="b">
        <f>IF(参数统计!B920=9,参数统计!C920)</f>
        <v>0</v>
      </c>
      <c r="J920" s="10" t="b">
        <f>IF(参数统计!B920=10,参数统计!C920)</f>
        <v>0</v>
      </c>
      <c r="K920" s="10" t="b">
        <f>IF(参数统计!B920=11,参数统计!C920)</f>
        <v>0</v>
      </c>
      <c r="L920" s="10" t="b">
        <f>IF(参数统计!B920=12,参数统计!C920)</f>
        <v>0</v>
      </c>
      <c r="M920" s="10" t="b">
        <f>IF(参数统计!B920=13,参数统计!C920)</f>
        <v>0</v>
      </c>
      <c r="N920" s="10" t="b">
        <f>IF(参数统计!B920=14,参数统计!C920)</f>
        <v>0</v>
      </c>
      <c r="O920" s="10" t="b">
        <f>IF(参数统计!B920=15,参数统计!C920)</f>
        <v>0</v>
      </c>
      <c r="P920" s="10" t="b">
        <f>IF(参数统计!B920=16,参数统计!C920)</f>
        <v>0</v>
      </c>
      <c r="Q920" s="10" t="b">
        <f>IF(参数统计!B920=17,参数统计!C920)</f>
        <v>0</v>
      </c>
      <c r="R920" s="10" t="b">
        <f>IF(参数统计!B920=18,参数统计!C920)</f>
        <v>0</v>
      </c>
      <c r="S920" s="10" t="b">
        <f>IF(参数统计!B920=19,参数统计!C920)</f>
        <v>0</v>
      </c>
      <c r="T920" s="10" t="b">
        <f>IF(参数统计!B920=20,参数统计!C920)</f>
        <v>0</v>
      </c>
      <c r="U920" s="10" t="b">
        <f>IF(参数统计!B920=21,参数统计!C920)</f>
        <v>0</v>
      </c>
      <c r="V920" s="10" t="b">
        <f>IF(参数统计!B920=22,参数统计!C920)</f>
        <v>0</v>
      </c>
      <c r="W920" s="10" t="b">
        <f>IF(参数统计!B920=23,参数统计!C920)</f>
        <v>0</v>
      </c>
      <c r="X920" s="10" t="b">
        <f>IF(参数统计!B920=24,参数统计!C920)</f>
        <v>0</v>
      </c>
      <c r="Y920" s="10" t="b">
        <f>IF(参数统计!B920=25,参数统计!C920)</f>
        <v>0</v>
      </c>
      <c r="Z920" s="10" t="b">
        <f>IF(参数统计!B920=26,参数统计!C920)</f>
        <v>0</v>
      </c>
      <c r="AA920" s="10" t="b">
        <f>IF(参数统计!B920=27,参数统计!C920)</f>
        <v>0</v>
      </c>
      <c r="AB920" s="10" t="b">
        <f>IF(参数统计!B920=28,参数统计!C920)</f>
        <v>0</v>
      </c>
      <c r="AC920" s="10" t="b">
        <f>IF(参数统计!B920=29,参数统计!C920)</f>
        <v>0</v>
      </c>
      <c r="AD920" s="10" t="b">
        <f>IF(参数统计!B920=30,参数统计!C920)</f>
        <v>0</v>
      </c>
    </row>
    <row r="921" spans="1:30">
      <c r="A921" s="10" t="b">
        <f>IF(参数统计!B921=1,参数统计!C921)</f>
        <v>0</v>
      </c>
      <c r="B921" s="10" t="b">
        <f>IF(参数统计!B921=2,参数统计!C921)</f>
        <v>0</v>
      </c>
      <c r="C921" s="10" t="b">
        <f>IF(参数统计!B921=3,参数统计!C921)</f>
        <v>0</v>
      </c>
      <c r="D921" s="10" t="b">
        <f>IF(参数统计!B921=4,参数统计!C921)</f>
        <v>0</v>
      </c>
      <c r="E921" s="10" t="b">
        <f>IF(参数统计!B921=5,参数统计!C921)</f>
        <v>0</v>
      </c>
      <c r="F921" s="10" t="b">
        <f>IF(参数统计!B921=6,参数统计!C921)</f>
        <v>0</v>
      </c>
      <c r="G921" s="10" t="b">
        <f>IF(参数统计!B921=7,参数统计!C921)</f>
        <v>0</v>
      </c>
      <c r="H921" s="10" t="b">
        <f>IF(参数统计!B921=8,参数统计!C921)</f>
        <v>0</v>
      </c>
      <c r="I921" s="10" t="b">
        <f>IF(参数统计!B921=9,参数统计!C921)</f>
        <v>0</v>
      </c>
      <c r="J921" s="10" t="b">
        <f>IF(参数统计!B921=10,参数统计!C921)</f>
        <v>0</v>
      </c>
      <c r="K921" s="10" t="b">
        <f>IF(参数统计!B921=11,参数统计!C921)</f>
        <v>0</v>
      </c>
      <c r="L921" s="10" t="b">
        <f>IF(参数统计!B921=12,参数统计!C921)</f>
        <v>0</v>
      </c>
      <c r="M921" s="10" t="b">
        <f>IF(参数统计!B921=13,参数统计!C921)</f>
        <v>0</v>
      </c>
      <c r="N921" s="10" t="b">
        <f>IF(参数统计!B921=14,参数统计!C921)</f>
        <v>0</v>
      </c>
      <c r="O921" s="10" t="b">
        <f>IF(参数统计!B921=15,参数统计!C921)</f>
        <v>0</v>
      </c>
      <c r="P921" s="10" t="b">
        <f>IF(参数统计!B921=16,参数统计!C921)</f>
        <v>0</v>
      </c>
      <c r="Q921" s="10" t="b">
        <f>IF(参数统计!B921=17,参数统计!C921)</f>
        <v>0</v>
      </c>
      <c r="R921" s="10" t="b">
        <f>IF(参数统计!B921=18,参数统计!C921)</f>
        <v>0</v>
      </c>
      <c r="S921" s="10" t="b">
        <f>IF(参数统计!B921=19,参数统计!C921)</f>
        <v>0</v>
      </c>
      <c r="T921" s="10" t="b">
        <f>IF(参数统计!B921=20,参数统计!C921)</f>
        <v>0</v>
      </c>
      <c r="U921" s="10" t="b">
        <f>IF(参数统计!B921=21,参数统计!C921)</f>
        <v>0</v>
      </c>
      <c r="V921" s="10" t="b">
        <f>IF(参数统计!B921=22,参数统计!C921)</f>
        <v>0</v>
      </c>
      <c r="W921" s="10" t="b">
        <f>IF(参数统计!B921=23,参数统计!C921)</f>
        <v>0</v>
      </c>
      <c r="X921" s="10" t="b">
        <f>IF(参数统计!B921=24,参数统计!C921)</f>
        <v>0</v>
      </c>
      <c r="Y921" s="10" t="b">
        <f>IF(参数统计!B921=25,参数统计!C921)</f>
        <v>0</v>
      </c>
      <c r="Z921" s="10" t="b">
        <f>IF(参数统计!B921=26,参数统计!C921)</f>
        <v>0</v>
      </c>
      <c r="AA921" s="10" t="b">
        <f>IF(参数统计!B921=27,参数统计!C921)</f>
        <v>0</v>
      </c>
      <c r="AB921" s="10" t="b">
        <f>IF(参数统计!B921=28,参数统计!C921)</f>
        <v>0</v>
      </c>
      <c r="AC921" s="10" t="b">
        <f>IF(参数统计!B921=29,参数统计!C921)</f>
        <v>0</v>
      </c>
      <c r="AD921" s="10" t="b">
        <f>IF(参数统计!B921=30,参数统计!C921)</f>
        <v>0</v>
      </c>
    </row>
    <row r="922" spans="1:30">
      <c r="A922" s="10" t="b">
        <f>IF(参数统计!B922=1,参数统计!C922)</f>
        <v>0</v>
      </c>
      <c r="B922" s="10" t="b">
        <f>IF(参数统计!B922=2,参数统计!C922)</f>
        <v>0</v>
      </c>
      <c r="C922" s="10" t="b">
        <f>IF(参数统计!B922=3,参数统计!C922)</f>
        <v>0</v>
      </c>
      <c r="D922" s="10" t="b">
        <f>IF(参数统计!B922=4,参数统计!C922)</f>
        <v>0</v>
      </c>
      <c r="E922" s="10" t="b">
        <f>IF(参数统计!B922=5,参数统计!C922)</f>
        <v>0</v>
      </c>
      <c r="F922" s="10" t="b">
        <f>IF(参数统计!B922=6,参数统计!C922)</f>
        <v>0</v>
      </c>
      <c r="G922" s="10" t="b">
        <f>IF(参数统计!B922=7,参数统计!C922)</f>
        <v>0</v>
      </c>
      <c r="H922" s="10" t="b">
        <f>IF(参数统计!B922=8,参数统计!C922)</f>
        <v>0</v>
      </c>
      <c r="I922" s="10" t="b">
        <f>IF(参数统计!B922=9,参数统计!C922)</f>
        <v>0</v>
      </c>
      <c r="J922" s="10" t="b">
        <f>IF(参数统计!B922=10,参数统计!C922)</f>
        <v>0</v>
      </c>
      <c r="K922" s="10" t="b">
        <f>IF(参数统计!B922=11,参数统计!C922)</f>
        <v>0</v>
      </c>
      <c r="L922" s="10" t="b">
        <f>IF(参数统计!B922=12,参数统计!C922)</f>
        <v>0</v>
      </c>
      <c r="M922" s="10" t="b">
        <f>IF(参数统计!B922=13,参数统计!C922)</f>
        <v>0</v>
      </c>
      <c r="N922" s="10" t="b">
        <f>IF(参数统计!B922=14,参数统计!C922)</f>
        <v>0</v>
      </c>
      <c r="O922" s="10" t="b">
        <f>IF(参数统计!B922=15,参数统计!C922)</f>
        <v>0</v>
      </c>
      <c r="P922" s="10" t="b">
        <f>IF(参数统计!B922=16,参数统计!C922)</f>
        <v>0</v>
      </c>
      <c r="Q922" s="10" t="b">
        <f>IF(参数统计!B922=17,参数统计!C922)</f>
        <v>0</v>
      </c>
      <c r="R922" s="10" t="b">
        <f>IF(参数统计!B922=18,参数统计!C922)</f>
        <v>0</v>
      </c>
      <c r="S922" s="10" t="b">
        <f>IF(参数统计!B922=19,参数统计!C922)</f>
        <v>0</v>
      </c>
      <c r="T922" s="10" t="b">
        <f>IF(参数统计!B922=20,参数统计!C922)</f>
        <v>0</v>
      </c>
      <c r="U922" s="10" t="b">
        <f>IF(参数统计!B922=21,参数统计!C922)</f>
        <v>0</v>
      </c>
      <c r="V922" s="10" t="b">
        <f>IF(参数统计!B922=22,参数统计!C922)</f>
        <v>0</v>
      </c>
      <c r="W922" s="10" t="b">
        <f>IF(参数统计!B922=23,参数统计!C922)</f>
        <v>0</v>
      </c>
      <c r="X922" s="10" t="b">
        <f>IF(参数统计!B922=24,参数统计!C922)</f>
        <v>0</v>
      </c>
      <c r="Y922" s="10" t="b">
        <f>IF(参数统计!B922=25,参数统计!C922)</f>
        <v>0</v>
      </c>
      <c r="Z922" s="10" t="b">
        <f>IF(参数统计!B922=26,参数统计!C922)</f>
        <v>0</v>
      </c>
      <c r="AA922" s="10" t="b">
        <f>IF(参数统计!B922=27,参数统计!C922)</f>
        <v>0</v>
      </c>
      <c r="AB922" s="10" t="b">
        <f>IF(参数统计!B922=28,参数统计!C922)</f>
        <v>0</v>
      </c>
      <c r="AC922" s="10" t="b">
        <f>IF(参数统计!B922=29,参数统计!C922)</f>
        <v>0</v>
      </c>
      <c r="AD922" s="10" t="b">
        <f>IF(参数统计!B922=30,参数统计!C922)</f>
        <v>0</v>
      </c>
    </row>
    <row r="923" spans="1:30">
      <c r="A923" s="10" t="b">
        <f>IF(参数统计!B923=1,参数统计!C923)</f>
        <v>0</v>
      </c>
      <c r="B923" s="10" t="b">
        <f>IF(参数统计!B923=2,参数统计!C923)</f>
        <v>0</v>
      </c>
      <c r="C923" s="10" t="b">
        <f>IF(参数统计!B923=3,参数统计!C923)</f>
        <v>0</v>
      </c>
      <c r="D923" s="10" t="b">
        <f>IF(参数统计!B923=4,参数统计!C923)</f>
        <v>0</v>
      </c>
      <c r="E923" s="10" t="b">
        <f>IF(参数统计!B923=5,参数统计!C923)</f>
        <v>0</v>
      </c>
      <c r="F923" s="10" t="b">
        <f>IF(参数统计!B923=6,参数统计!C923)</f>
        <v>0</v>
      </c>
      <c r="G923" s="10" t="b">
        <f>IF(参数统计!B923=7,参数统计!C923)</f>
        <v>0</v>
      </c>
      <c r="H923" s="10" t="b">
        <f>IF(参数统计!B923=8,参数统计!C923)</f>
        <v>0</v>
      </c>
      <c r="I923" s="10" t="b">
        <f>IF(参数统计!B923=9,参数统计!C923)</f>
        <v>0</v>
      </c>
      <c r="J923" s="10" t="b">
        <f>IF(参数统计!B923=10,参数统计!C923)</f>
        <v>0</v>
      </c>
      <c r="K923" s="10" t="b">
        <f>IF(参数统计!B923=11,参数统计!C923)</f>
        <v>0</v>
      </c>
      <c r="L923" s="10" t="b">
        <f>IF(参数统计!B923=12,参数统计!C923)</f>
        <v>0</v>
      </c>
      <c r="M923" s="10" t="b">
        <f>IF(参数统计!B923=13,参数统计!C923)</f>
        <v>0</v>
      </c>
      <c r="N923" s="10" t="b">
        <f>IF(参数统计!B923=14,参数统计!C923)</f>
        <v>0</v>
      </c>
      <c r="O923" s="10" t="b">
        <f>IF(参数统计!B923=15,参数统计!C923)</f>
        <v>0</v>
      </c>
      <c r="P923" s="10" t="b">
        <f>IF(参数统计!B923=16,参数统计!C923)</f>
        <v>0</v>
      </c>
      <c r="Q923" s="10" t="b">
        <f>IF(参数统计!B923=17,参数统计!C923)</f>
        <v>0</v>
      </c>
      <c r="R923" s="10" t="b">
        <f>IF(参数统计!B923=18,参数统计!C923)</f>
        <v>0</v>
      </c>
      <c r="S923" s="10" t="b">
        <f>IF(参数统计!B923=19,参数统计!C923)</f>
        <v>0</v>
      </c>
      <c r="T923" s="10" t="b">
        <f>IF(参数统计!B923=20,参数统计!C923)</f>
        <v>0</v>
      </c>
      <c r="U923" s="10" t="b">
        <f>IF(参数统计!B923=21,参数统计!C923)</f>
        <v>0</v>
      </c>
      <c r="V923" s="10" t="b">
        <f>IF(参数统计!B923=22,参数统计!C923)</f>
        <v>0</v>
      </c>
      <c r="W923" s="10" t="b">
        <f>IF(参数统计!B923=23,参数统计!C923)</f>
        <v>0</v>
      </c>
      <c r="X923" s="10" t="b">
        <f>IF(参数统计!B923=24,参数统计!C923)</f>
        <v>0</v>
      </c>
      <c r="Y923" s="10" t="b">
        <f>IF(参数统计!B923=25,参数统计!C923)</f>
        <v>0</v>
      </c>
      <c r="Z923" s="10" t="b">
        <f>IF(参数统计!B923=26,参数统计!C923)</f>
        <v>0</v>
      </c>
      <c r="AA923" s="10" t="b">
        <f>IF(参数统计!B923=27,参数统计!C923)</f>
        <v>0</v>
      </c>
      <c r="AB923" s="10" t="b">
        <f>IF(参数统计!B923=28,参数统计!C923)</f>
        <v>0</v>
      </c>
      <c r="AC923" s="10" t="b">
        <f>IF(参数统计!B923=29,参数统计!C923)</f>
        <v>0</v>
      </c>
      <c r="AD923" s="10" t="b">
        <f>IF(参数统计!B923=30,参数统计!C923)</f>
        <v>0</v>
      </c>
    </row>
    <row r="924" spans="1:30">
      <c r="A924" s="10" t="b">
        <f>IF(参数统计!B924=1,参数统计!C924)</f>
        <v>0</v>
      </c>
      <c r="B924" s="10" t="b">
        <f>IF(参数统计!B924=2,参数统计!C924)</f>
        <v>0</v>
      </c>
      <c r="C924" s="10" t="b">
        <f>IF(参数统计!B924=3,参数统计!C924)</f>
        <v>0</v>
      </c>
      <c r="D924" s="10" t="b">
        <f>IF(参数统计!B924=4,参数统计!C924)</f>
        <v>0</v>
      </c>
      <c r="E924" s="10" t="b">
        <f>IF(参数统计!B924=5,参数统计!C924)</f>
        <v>0</v>
      </c>
      <c r="F924" s="10" t="b">
        <f>IF(参数统计!B924=6,参数统计!C924)</f>
        <v>0</v>
      </c>
      <c r="G924" s="10" t="b">
        <f>IF(参数统计!B924=7,参数统计!C924)</f>
        <v>0</v>
      </c>
      <c r="H924" s="10" t="b">
        <f>IF(参数统计!B924=8,参数统计!C924)</f>
        <v>0</v>
      </c>
      <c r="I924" s="10" t="b">
        <f>IF(参数统计!B924=9,参数统计!C924)</f>
        <v>0</v>
      </c>
      <c r="J924" s="10" t="b">
        <f>IF(参数统计!B924=10,参数统计!C924)</f>
        <v>0</v>
      </c>
      <c r="K924" s="10" t="b">
        <f>IF(参数统计!B924=11,参数统计!C924)</f>
        <v>0</v>
      </c>
      <c r="L924" s="10" t="b">
        <f>IF(参数统计!B924=12,参数统计!C924)</f>
        <v>0</v>
      </c>
      <c r="M924" s="10" t="b">
        <f>IF(参数统计!B924=13,参数统计!C924)</f>
        <v>0</v>
      </c>
      <c r="N924" s="10" t="b">
        <f>IF(参数统计!B924=14,参数统计!C924)</f>
        <v>0</v>
      </c>
      <c r="O924" s="10" t="b">
        <f>IF(参数统计!B924=15,参数统计!C924)</f>
        <v>0</v>
      </c>
      <c r="P924" s="10" t="b">
        <f>IF(参数统计!B924=16,参数统计!C924)</f>
        <v>0</v>
      </c>
      <c r="Q924" s="10" t="b">
        <f>IF(参数统计!B924=17,参数统计!C924)</f>
        <v>0</v>
      </c>
      <c r="R924" s="10" t="b">
        <f>IF(参数统计!B924=18,参数统计!C924)</f>
        <v>0</v>
      </c>
      <c r="S924" s="10" t="b">
        <f>IF(参数统计!B924=19,参数统计!C924)</f>
        <v>0</v>
      </c>
      <c r="T924" s="10" t="b">
        <f>IF(参数统计!B924=20,参数统计!C924)</f>
        <v>0</v>
      </c>
      <c r="U924" s="10" t="b">
        <f>IF(参数统计!B924=21,参数统计!C924)</f>
        <v>0</v>
      </c>
      <c r="V924" s="10" t="b">
        <f>IF(参数统计!B924=22,参数统计!C924)</f>
        <v>0</v>
      </c>
      <c r="W924" s="10" t="b">
        <f>IF(参数统计!B924=23,参数统计!C924)</f>
        <v>0</v>
      </c>
      <c r="X924" s="10" t="b">
        <f>IF(参数统计!B924=24,参数统计!C924)</f>
        <v>0</v>
      </c>
      <c r="Y924" s="10" t="b">
        <f>IF(参数统计!B924=25,参数统计!C924)</f>
        <v>0</v>
      </c>
      <c r="Z924" s="10" t="b">
        <f>IF(参数统计!B924=26,参数统计!C924)</f>
        <v>0</v>
      </c>
      <c r="AA924" s="10" t="b">
        <f>IF(参数统计!B924=27,参数统计!C924)</f>
        <v>0</v>
      </c>
      <c r="AB924" s="10" t="b">
        <f>IF(参数统计!B924=28,参数统计!C924)</f>
        <v>0</v>
      </c>
      <c r="AC924" s="10" t="b">
        <f>IF(参数统计!B924=29,参数统计!C924)</f>
        <v>0</v>
      </c>
      <c r="AD924" s="10" t="b">
        <f>IF(参数统计!B924=30,参数统计!C924)</f>
        <v>0</v>
      </c>
    </row>
    <row r="925" spans="1:30">
      <c r="A925" s="10" t="b">
        <f>IF(参数统计!B925=1,参数统计!C925)</f>
        <v>0</v>
      </c>
      <c r="B925" s="10" t="b">
        <f>IF(参数统计!B925=2,参数统计!C925)</f>
        <v>0</v>
      </c>
      <c r="C925" s="10" t="b">
        <f>IF(参数统计!B925=3,参数统计!C925)</f>
        <v>0</v>
      </c>
      <c r="D925" s="10" t="b">
        <f>IF(参数统计!B925=4,参数统计!C925)</f>
        <v>0</v>
      </c>
      <c r="E925" s="10" t="b">
        <f>IF(参数统计!B925=5,参数统计!C925)</f>
        <v>0</v>
      </c>
      <c r="F925" s="10" t="b">
        <f>IF(参数统计!B925=6,参数统计!C925)</f>
        <v>0</v>
      </c>
      <c r="G925" s="10" t="b">
        <f>IF(参数统计!B925=7,参数统计!C925)</f>
        <v>0</v>
      </c>
      <c r="H925" s="10" t="b">
        <f>IF(参数统计!B925=8,参数统计!C925)</f>
        <v>0</v>
      </c>
      <c r="I925" s="10" t="b">
        <f>IF(参数统计!B925=9,参数统计!C925)</f>
        <v>0</v>
      </c>
      <c r="J925" s="10" t="b">
        <f>IF(参数统计!B925=10,参数统计!C925)</f>
        <v>0</v>
      </c>
      <c r="K925" s="10" t="b">
        <f>IF(参数统计!B925=11,参数统计!C925)</f>
        <v>0</v>
      </c>
      <c r="L925" s="10" t="b">
        <f>IF(参数统计!B925=12,参数统计!C925)</f>
        <v>0</v>
      </c>
      <c r="M925" s="10" t="b">
        <f>IF(参数统计!B925=13,参数统计!C925)</f>
        <v>0</v>
      </c>
      <c r="N925" s="10" t="b">
        <f>IF(参数统计!B925=14,参数统计!C925)</f>
        <v>0</v>
      </c>
      <c r="O925" s="10" t="b">
        <f>IF(参数统计!B925=15,参数统计!C925)</f>
        <v>0</v>
      </c>
      <c r="P925" s="10" t="b">
        <f>IF(参数统计!B925=16,参数统计!C925)</f>
        <v>0</v>
      </c>
      <c r="Q925" s="10" t="b">
        <f>IF(参数统计!B925=17,参数统计!C925)</f>
        <v>0</v>
      </c>
      <c r="R925" s="10" t="b">
        <f>IF(参数统计!B925=18,参数统计!C925)</f>
        <v>0</v>
      </c>
      <c r="S925" s="10" t="b">
        <f>IF(参数统计!B925=19,参数统计!C925)</f>
        <v>0</v>
      </c>
      <c r="T925" s="10" t="b">
        <f>IF(参数统计!B925=20,参数统计!C925)</f>
        <v>0</v>
      </c>
      <c r="U925" s="10" t="b">
        <f>IF(参数统计!B925=21,参数统计!C925)</f>
        <v>0</v>
      </c>
      <c r="V925" s="10" t="b">
        <f>IF(参数统计!B925=22,参数统计!C925)</f>
        <v>0</v>
      </c>
      <c r="W925" s="10" t="b">
        <f>IF(参数统计!B925=23,参数统计!C925)</f>
        <v>0</v>
      </c>
      <c r="X925" s="10" t="b">
        <f>IF(参数统计!B925=24,参数统计!C925)</f>
        <v>0</v>
      </c>
      <c r="Y925" s="10" t="b">
        <f>IF(参数统计!B925=25,参数统计!C925)</f>
        <v>0</v>
      </c>
      <c r="Z925" s="10" t="b">
        <f>IF(参数统计!B925=26,参数统计!C925)</f>
        <v>0</v>
      </c>
      <c r="AA925" s="10" t="b">
        <f>IF(参数统计!B925=27,参数统计!C925)</f>
        <v>0</v>
      </c>
      <c r="AB925" s="10" t="b">
        <f>IF(参数统计!B925=28,参数统计!C925)</f>
        <v>0</v>
      </c>
      <c r="AC925" s="10" t="b">
        <f>IF(参数统计!B925=29,参数统计!C925)</f>
        <v>0</v>
      </c>
      <c r="AD925" s="10" t="b">
        <f>IF(参数统计!B925=30,参数统计!C925)</f>
        <v>0</v>
      </c>
    </row>
    <row r="926" spans="1:30">
      <c r="A926" s="10" t="b">
        <f>IF(参数统计!B926=1,参数统计!C926)</f>
        <v>0</v>
      </c>
      <c r="B926" s="10" t="b">
        <f>IF(参数统计!B926=2,参数统计!C926)</f>
        <v>0</v>
      </c>
      <c r="C926" s="10" t="b">
        <f>IF(参数统计!B926=3,参数统计!C926)</f>
        <v>0</v>
      </c>
      <c r="D926" s="10" t="b">
        <f>IF(参数统计!B926=4,参数统计!C926)</f>
        <v>0</v>
      </c>
      <c r="E926" s="10" t="b">
        <f>IF(参数统计!B926=5,参数统计!C926)</f>
        <v>0</v>
      </c>
      <c r="F926" s="10" t="b">
        <f>IF(参数统计!B926=6,参数统计!C926)</f>
        <v>0</v>
      </c>
      <c r="G926" s="10" t="b">
        <f>IF(参数统计!B926=7,参数统计!C926)</f>
        <v>0</v>
      </c>
      <c r="H926" s="10" t="b">
        <f>IF(参数统计!B926=8,参数统计!C926)</f>
        <v>0</v>
      </c>
      <c r="I926" s="10" t="b">
        <f>IF(参数统计!B926=9,参数统计!C926)</f>
        <v>0</v>
      </c>
      <c r="J926" s="10" t="b">
        <f>IF(参数统计!B926=10,参数统计!C926)</f>
        <v>0</v>
      </c>
      <c r="K926" s="10" t="b">
        <f>IF(参数统计!B926=11,参数统计!C926)</f>
        <v>0</v>
      </c>
      <c r="L926" s="10" t="b">
        <f>IF(参数统计!B926=12,参数统计!C926)</f>
        <v>0</v>
      </c>
      <c r="M926" s="10" t="b">
        <f>IF(参数统计!B926=13,参数统计!C926)</f>
        <v>0</v>
      </c>
      <c r="N926" s="10" t="b">
        <f>IF(参数统计!B926=14,参数统计!C926)</f>
        <v>0</v>
      </c>
      <c r="O926" s="10" t="b">
        <f>IF(参数统计!B926=15,参数统计!C926)</f>
        <v>0</v>
      </c>
      <c r="P926" s="10" t="b">
        <f>IF(参数统计!B926=16,参数统计!C926)</f>
        <v>0</v>
      </c>
      <c r="Q926" s="10" t="b">
        <f>IF(参数统计!B926=17,参数统计!C926)</f>
        <v>0</v>
      </c>
      <c r="R926" s="10" t="b">
        <f>IF(参数统计!B926=18,参数统计!C926)</f>
        <v>0</v>
      </c>
      <c r="S926" s="10" t="b">
        <f>IF(参数统计!B926=19,参数统计!C926)</f>
        <v>0</v>
      </c>
      <c r="T926" s="10" t="b">
        <f>IF(参数统计!B926=20,参数统计!C926)</f>
        <v>0</v>
      </c>
      <c r="U926" s="10" t="b">
        <f>IF(参数统计!B926=21,参数统计!C926)</f>
        <v>0</v>
      </c>
      <c r="V926" s="10" t="b">
        <f>IF(参数统计!B926=22,参数统计!C926)</f>
        <v>0</v>
      </c>
      <c r="W926" s="10" t="b">
        <f>IF(参数统计!B926=23,参数统计!C926)</f>
        <v>0</v>
      </c>
      <c r="X926" s="10" t="b">
        <f>IF(参数统计!B926=24,参数统计!C926)</f>
        <v>0</v>
      </c>
      <c r="Y926" s="10" t="b">
        <f>IF(参数统计!B926=25,参数统计!C926)</f>
        <v>0</v>
      </c>
      <c r="Z926" s="10" t="b">
        <f>IF(参数统计!B926=26,参数统计!C926)</f>
        <v>0</v>
      </c>
      <c r="AA926" s="10" t="b">
        <f>IF(参数统计!B926=27,参数统计!C926)</f>
        <v>0</v>
      </c>
      <c r="AB926" s="10" t="b">
        <f>IF(参数统计!B926=28,参数统计!C926)</f>
        <v>0</v>
      </c>
      <c r="AC926" s="10" t="b">
        <f>IF(参数统计!B926=29,参数统计!C926)</f>
        <v>0</v>
      </c>
      <c r="AD926" s="10" t="b">
        <f>IF(参数统计!B926=30,参数统计!C926)</f>
        <v>0</v>
      </c>
    </row>
    <row r="927" spans="1:30">
      <c r="A927" s="10" t="b">
        <f>IF(参数统计!B927=1,参数统计!C927)</f>
        <v>0</v>
      </c>
      <c r="B927" s="10" t="b">
        <f>IF(参数统计!B927=2,参数统计!C927)</f>
        <v>0</v>
      </c>
      <c r="C927" s="10" t="b">
        <f>IF(参数统计!B927=3,参数统计!C927)</f>
        <v>0</v>
      </c>
      <c r="D927" s="10" t="b">
        <f>IF(参数统计!B927=4,参数统计!C927)</f>
        <v>0</v>
      </c>
      <c r="E927" s="10" t="b">
        <f>IF(参数统计!B927=5,参数统计!C927)</f>
        <v>0</v>
      </c>
      <c r="F927" s="10" t="b">
        <f>IF(参数统计!B927=6,参数统计!C927)</f>
        <v>0</v>
      </c>
      <c r="G927" s="10" t="b">
        <f>IF(参数统计!B927=7,参数统计!C927)</f>
        <v>0</v>
      </c>
      <c r="H927" s="10" t="b">
        <f>IF(参数统计!B927=8,参数统计!C927)</f>
        <v>0</v>
      </c>
      <c r="I927" s="10" t="b">
        <f>IF(参数统计!B927=9,参数统计!C927)</f>
        <v>0</v>
      </c>
      <c r="J927" s="10" t="b">
        <f>IF(参数统计!B927=10,参数统计!C927)</f>
        <v>0</v>
      </c>
      <c r="K927" s="10" t="b">
        <f>IF(参数统计!B927=11,参数统计!C927)</f>
        <v>0</v>
      </c>
      <c r="L927" s="10" t="b">
        <f>IF(参数统计!B927=12,参数统计!C927)</f>
        <v>0</v>
      </c>
      <c r="M927" s="10" t="b">
        <f>IF(参数统计!B927=13,参数统计!C927)</f>
        <v>0</v>
      </c>
      <c r="N927" s="10" t="b">
        <f>IF(参数统计!B927=14,参数统计!C927)</f>
        <v>0</v>
      </c>
      <c r="O927" s="10" t="b">
        <f>IF(参数统计!B927=15,参数统计!C927)</f>
        <v>0</v>
      </c>
      <c r="P927" s="10" t="b">
        <f>IF(参数统计!B927=16,参数统计!C927)</f>
        <v>0</v>
      </c>
      <c r="Q927" s="10" t="b">
        <f>IF(参数统计!B927=17,参数统计!C927)</f>
        <v>0</v>
      </c>
      <c r="R927" s="10" t="b">
        <f>IF(参数统计!B927=18,参数统计!C927)</f>
        <v>0</v>
      </c>
      <c r="S927" s="10" t="b">
        <f>IF(参数统计!B927=19,参数统计!C927)</f>
        <v>0</v>
      </c>
      <c r="T927" s="10" t="b">
        <f>IF(参数统计!B927=20,参数统计!C927)</f>
        <v>0</v>
      </c>
      <c r="U927" s="10" t="b">
        <f>IF(参数统计!B927=21,参数统计!C927)</f>
        <v>0</v>
      </c>
      <c r="V927" s="10" t="b">
        <f>IF(参数统计!B927=22,参数统计!C927)</f>
        <v>0</v>
      </c>
      <c r="W927" s="10" t="b">
        <f>IF(参数统计!B927=23,参数统计!C927)</f>
        <v>0</v>
      </c>
      <c r="X927" s="10" t="b">
        <f>IF(参数统计!B927=24,参数统计!C927)</f>
        <v>0</v>
      </c>
      <c r="Y927" s="10" t="b">
        <f>IF(参数统计!B927=25,参数统计!C927)</f>
        <v>0</v>
      </c>
      <c r="Z927" s="10" t="b">
        <f>IF(参数统计!B927=26,参数统计!C927)</f>
        <v>0</v>
      </c>
      <c r="AA927" s="10" t="b">
        <f>IF(参数统计!B927=27,参数统计!C927)</f>
        <v>0</v>
      </c>
      <c r="AB927" s="10" t="b">
        <f>IF(参数统计!B927=28,参数统计!C927)</f>
        <v>0</v>
      </c>
      <c r="AC927" s="10" t="b">
        <f>IF(参数统计!B927=29,参数统计!C927)</f>
        <v>0</v>
      </c>
      <c r="AD927" s="10" t="b">
        <f>IF(参数统计!B927=30,参数统计!C927)</f>
        <v>0</v>
      </c>
    </row>
    <row r="928" spans="1:30">
      <c r="A928" s="10" t="b">
        <f>IF(参数统计!B928=1,参数统计!C928)</f>
        <v>0</v>
      </c>
      <c r="B928" s="10" t="b">
        <f>IF(参数统计!B928=2,参数统计!C928)</f>
        <v>0</v>
      </c>
      <c r="C928" s="10" t="b">
        <f>IF(参数统计!B928=3,参数统计!C928)</f>
        <v>0</v>
      </c>
      <c r="D928" s="10" t="b">
        <f>IF(参数统计!B928=4,参数统计!C928)</f>
        <v>0</v>
      </c>
      <c r="E928" s="10" t="b">
        <f>IF(参数统计!B928=5,参数统计!C928)</f>
        <v>0</v>
      </c>
      <c r="F928" s="10" t="b">
        <f>IF(参数统计!B928=6,参数统计!C928)</f>
        <v>0</v>
      </c>
      <c r="G928" s="10" t="b">
        <f>IF(参数统计!B928=7,参数统计!C928)</f>
        <v>0</v>
      </c>
      <c r="H928" s="10" t="b">
        <f>IF(参数统计!B928=8,参数统计!C928)</f>
        <v>0</v>
      </c>
      <c r="I928" s="10" t="b">
        <f>IF(参数统计!B928=9,参数统计!C928)</f>
        <v>0</v>
      </c>
      <c r="J928" s="10" t="b">
        <f>IF(参数统计!B928=10,参数统计!C928)</f>
        <v>0</v>
      </c>
      <c r="K928" s="10" t="b">
        <f>IF(参数统计!B928=11,参数统计!C928)</f>
        <v>0</v>
      </c>
      <c r="L928" s="10" t="b">
        <f>IF(参数统计!B928=12,参数统计!C928)</f>
        <v>0</v>
      </c>
      <c r="M928" s="10" t="b">
        <f>IF(参数统计!B928=13,参数统计!C928)</f>
        <v>0</v>
      </c>
      <c r="N928" s="10" t="b">
        <f>IF(参数统计!B928=14,参数统计!C928)</f>
        <v>0</v>
      </c>
      <c r="O928" s="10" t="b">
        <f>IF(参数统计!B928=15,参数统计!C928)</f>
        <v>0</v>
      </c>
      <c r="P928" s="10" t="b">
        <f>IF(参数统计!B928=16,参数统计!C928)</f>
        <v>0</v>
      </c>
      <c r="Q928" s="10" t="b">
        <f>IF(参数统计!B928=17,参数统计!C928)</f>
        <v>0</v>
      </c>
      <c r="R928" s="10" t="b">
        <f>IF(参数统计!B928=18,参数统计!C928)</f>
        <v>0</v>
      </c>
      <c r="S928" s="10" t="b">
        <f>IF(参数统计!B928=19,参数统计!C928)</f>
        <v>0</v>
      </c>
      <c r="T928" s="10" t="b">
        <f>IF(参数统计!B928=20,参数统计!C928)</f>
        <v>0</v>
      </c>
      <c r="U928" s="10" t="b">
        <f>IF(参数统计!B928=21,参数统计!C928)</f>
        <v>0</v>
      </c>
      <c r="V928" s="10" t="b">
        <f>IF(参数统计!B928=22,参数统计!C928)</f>
        <v>0</v>
      </c>
      <c r="W928" s="10" t="b">
        <f>IF(参数统计!B928=23,参数统计!C928)</f>
        <v>0</v>
      </c>
      <c r="X928" s="10" t="b">
        <f>IF(参数统计!B928=24,参数统计!C928)</f>
        <v>0</v>
      </c>
      <c r="Y928" s="10" t="b">
        <f>IF(参数统计!B928=25,参数统计!C928)</f>
        <v>0</v>
      </c>
      <c r="Z928" s="10" t="b">
        <f>IF(参数统计!B928=26,参数统计!C928)</f>
        <v>0</v>
      </c>
      <c r="AA928" s="10" t="b">
        <f>IF(参数统计!B928=27,参数统计!C928)</f>
        <v>0</v>
      </c>
      <c r="AB928" s="10" t="b">
        <f>IF(参数统计!B928=28,参数统计!C928)</f>
        <v>0</v>
      </c>
      <c r="AC928" s="10" t="b">
        <f>IF(参数统计!B928=29,参数统计!C928)</f>
        <v>0</v>
      </c>
      <c r="AD928" s="10" t="b">
        <f>IF(参数统计!B928=30,参数统计!C928)</f>
        <v>0</v>
      </c>
    </row>
    <row r="929" spans="1:30">
      <c r="A929" s="10" t="b">
        <f>IF(参数统计!B929=1,参数统计!C929)</f>
        <v>0</v>
      </c>
      <c r="B929" s="10" t="b">
        <f>IF(参数统计!B929=2,参数统计!C929)</f>
        <v>0</v>
      </c>
      <c r="C929" s="10" t="b">
        <f>IF(参数统计!B929=3,参数统计!C929)</f>
        <v>0</v>
      </c>
      <c r="D929" s="10" t="b">
        <f>IF(参数统计!B929=4,参数统计!C929)</f>
        <v>0</v>
      </c>
      <c r="E929" s="10" t="b">
        <f>IF(参数统计!B929=5,参数统计!C929)</f>
        <v>0</v>
      </c>
      <c r="F929" s="10" t="b">
        <f>IF(参数统计!B929=6,参数统计!C929)</f>
        <v>0</v>
      </c>
      <c r="G929" s="10" t="b">
        <f>IF(参数统计!B929=7,参数统计!C929)</f>
        <v>0</v>
      </c>
      <c r="H929" s="10" t="b">
        <f>IF(参数统计!B929=8,参数统计!C929)</f>
        <v>0</v>
      </c>
      <c r="I929" s="10" t="b">
        <f>IF(参数统计!B929=9,参数统计!C929)</f>
        <v>0</v>
      </c>
      <c r="J929" s="10" t="b">
        <f>IF(参数统计!B929=10,参数统计!C929)</f>
        <v>0</v>
      </c>
      <c r="K929" s="10" t="b">
        <f>IF(参数统计!B929=11,参数统计!C929)</f>
        <v>0</v>
      </c>
      <c r="L929" s="10" t="b">
        <f>IF(参数统计!B929=12,参数统计!C929)</f>
        <v>0</v>
      </c>
      <c r="M929" s="10" t="b">
        <f>IF(参数统计!B929=13,参数统计!C929)</f>
        <v>0</v>
      </c>
      <c r="N929" s="10" t="b">
        <f>IF(参数统计!B929=14,参数统计!C929)</f>
        <v>0</v>
      </c>
      <c r="O929" s="10" t="b">
        <f>IF(参数统计!B929=15,参数统计!C929)</f>
        <v>0</v>
      </c>
      <c r="P929" s="10" t="b">
        <f>IF(参数统计!B929=16,参数统计!C929)</f>
        <v>0</v>
      </c>
      <c r="Q929" s="10" t="b">
        <f>IF(参数统计!B929=17,参数统计!C929)</f>
        <v>0</v>
      </c>
      <c r="R929" s="10" t="b">
        <f>IF(参数统计!B929=18,参数统计!C929)</f>
        <v>0</v>
      </c>
      <c r="S929" s="10" t="b">
        <f>IF(参数统计!B929=19,参数统计!C929)</f>
        <v>0</v>
      </c>
      <c r="T929" s="10" t="b">
        <f>IF(参数统计!B929=20,参数统计!C929)</f>
        <v>0</v>
      </c>
      <c r="U929" s="10" t="b">
        <f>IF(参数统计!B929=21,参数统计!C929)</f>
        <v>0</v>
      </c>
      <c r="V929" s="10" t="b">
        <f>IF(参数统计!B929=22,参数统计!C929)</f>
        <v>0</v>
      </c>
      <c r="W929" s="10" t="b">
        <f>IF(参数统计!B929=23,参数统计!C929)</f>
        <v>0</v>
      </c>
      <c r="X929" s="10" t="b">
        <f>IF(参数统计!B929=24,参数统计!C929)</f>
        <v>0</v>
      </c>
      <c r="Y929" s="10" t="b">
        <f>IF(参数统计!B929=25,参数统计!C929)</f>
        <v>0</v>
      </c>
      <c r="Z929" s="10" t="b">
        <f>IF(参数统计!B929=26,参数统计!C929)</f>
        <v>0</v>
      </c>
      <c r="AA929" s="10" t="b">
        <f>IF(参数统计!B929=27,参数统计!C929)</f>
        <v>0</v>
      </c>
      <c r="AB929" s="10" t="b">
        <f>IF(参数统计!B929=28,参数统计!C929)</f>
        <v>0</v>
      </c>
      <c r="AC929" s="10" t="b">
        <f>IF(参数统计!B929=29,参数统计!C929)</f>
        <v>0</v>
      </c>
      <c r="AD929" s="10" t="b">
        <f>IF(参数统计!B929=30,参数统计!C929)</f>
        <v>0</v>
      </c>
    </row>
    <row r="930" spans="1:30">
      <c r="A930" s="10" t="b">
        <f>IF(参数统计!B930=1,参数统计!C930)</f>
        <v>0</v>
      </c>
      <c r="B930" s="10" t="b">
        <f>IF(参数统计!B930=2,参数统计!C930)</f>
        <v>0</v>
      </c>
      <c r="C930" s="10" t="b">
        <f>IF(参数统计!B930=3,参数统计!C930)</f>
        <v>0</v>
      </c>
      <c r="D930" s="10" t="b">
        <f>IF(参数统计!B930=4,参数统计!C930)</f>
        <v>0</v>
      </c>
      <c r="E930" s="10" t="b">
        <f>IF(参数统计!B930=5,参数统计!C930)</f>
        <v>0</v>
      </c>
      <c r="F930" s="10" t="b">
        <f>IF(参数统计!B930=6,参数统计!C930)</f>
        <v>0</v>
      </c>
      <c r="G930" s="10" t="b">
        <f>IF(参数统计!B930=7,参数统计!C930)</f>
        <v>0</v>
      </c>
      <c r="H930" s="10" t="b">
        <f>IF(参数统计!B930=8,参数统计!C930)</f>
        <v>0</v>
      </c>
      <c r="I930" s="10" t="b">
        <f>IF(参数统计!B930=9,参数统计!C930)</f>
        <v>0</v>
      </c>
      <c r="J930" s="10" t="b">
        <f>IF(参数统计!B930=10,参数统计!C930)</f>
        <v>0</v>
      </c>
      <c r="K930" s="10" t="b">
        <f>IF(参数统计!B930=11,参数统计!C930)</f>
        <v>0</v>
      </c>
      <c r="L930" s="10" t="b">
        <f>IF(参数统计!B930=12,参数统计!C930)</f>
        <v>0</v>
      </c>
      <c r="M930" s="10" t="b">
        <f>IF(参数统计!B930=13,参数统计!C930)</f>
        <v>0</v>
      </c>
      <c r="N930" s="10" t="b">
        <f>IF(参数统计!B930=14,参数统计!C930)</f>
        <v>0</v>
      </c>
      <c r="O930" s="10" t="b">
        <f>IF(参数统计!B930=15,参数统计!C930)</f>
        <v>0</v>
      </c>
      <c r="P930" s="10" t="b">
        <f>IF(参数统计!B930=16,参数统计!C930)</f>
        <v>0</v>
      </c>
      <c r="Q930" s="10" t="b">
        <f>IF(参数统计!B930=17,参数统计!C930)</f>
        <v>0</v>
      </c>
      <c r="R930" s="10" t="b">
        <f>IF(参数统计!B930=18,参数统计!C930)</f>
        <v>0</v>
      </c>
      <c r="S930" s="10" t="b">
        <f>IF(参数统计!B930=19,参数统计!C930)</f>
        <v>0</v>
      </c>
      <c r="T930" s="10" t="b">
        <f>IF(参数统计!B930=20,参数统计!C930)</f>
        <v>0</v>
      </c>
      <c r="U930" s="10" t="b">
        <f>IF(参数统计!B930=21,参数统计!C930)</f>
        <v>0</v>
      </c>
      <c r="V930" s="10" t="b">
        <f>IF(参数统计!B930=22,参数统计!C930)</f>
        <v>0</v>
      </c>
      <c r="W930" s="10" t="b">
        <f>IF(参数统计!B930=23,参数统计!C930)</f>
        <v>0</v>
      </c>
      <c r="X930" s="10" t="b">
        <f>IF(参数统计!B930=24,参数统计!C930)</f>
        <v>0</v>
      </c>
      <c r="Y930" s="10" t="b">
        <f>IF(参数统计!B930=25,参数统计!C930)</f>
        <v>0</v>
      </c>
      <c r="Z930" s="10" t="b">
        <f>IF(参数统计!B930=26,参数统计!C930)</f>
        <v>0</v>
      </c>
      <c r="AA930" s="10" t="b">
        <f>IF(参数统计!B930=27,参数统计!C930)</f>
        <v>0</v>
      </c>
      <c r="AB930" s="10" t="b">
        <f>IF(参数统计!B930=28,参数统计!C930)</f>
        <v>0</v>
      </c>
      <c r="AC930" s="10" t="b">
        <f>IF(参数统计!B930=29,参数统计!C930)</f>
        <v>0</v>
      </c>
      <c r="AD930" s="10" t="b">
        <f>IF(参数统计!B930=30,参数统计!C930)</f>
        <v>0</v>
      </c>
    </row>
    <row r="931" spans="1:30">
      <c r="A931" s="10" t="b">
        <f>IF(参数统计!B931=1,参数统计!C931)</f>
        <v>0</v>
      </c>
      <c r="B931" s="10" t="b">
        <f>IF(参数统计!B931=2,参数统计!C931)</f>
        <v>0</v>
      </c>
      <c r="C931" s="10" t="b">
        <f>IF(参数统计!B931=3,参数统计!C931)</f>
        <v>0</v>
      </c>
      <c r="D931" s="10" t="b">
        <f>IF(参数统计!B931=4,参数统计!C931)</f>
        <v>0</v>
      </c>
      <c r="E931" s="10" t="b">
        <f>IF(参数统计!B931=5,参数统计!C931)</f>
        <v>0</v>
      </c>
      <c r="F931" s="10" t="b">
        <f>IF(参数统计!B931=6,参数统计!C931)</f>
        <v>0</v>
      </c>
      <c r="G931" s="10" t="b">
        <f>IF(参数统计!B931=7,参数统计!C931)</f>
        <v>0</v>
      </c>
      <c r="H931" s="10" t="b">
        <f>IF(参数统计!B931=8,参数统计!C931)</f>
        <v>0</v>
      </c>
      <c r="I931" s="10" t="b">
        <f>IF(参数统计!B931=9,参数统计!C931)</f>
        <v>0</v>
      </c>
      <c r="J931" s="10" t="b">
        <f>IF(参数统计!B931=10,参数统计!C931)</f>
        <v>0</v>
      </c>
      <c r="K931" s="10" t="b">
        <f>IF(参数统计!B931=11,参数统计!C931)</f>
        <v>0</v>
      </c>
      <c r="L931" s="10" t="b">
        <f>IF(参数统计!B931=12,参数统计!C931)</f>
        <v>0</v>
      </c>
      <c r="M931" s="10" t="b">
        <f>IF(参数统计!B931=13,参数统计!C931)</f>
        <v>0</v>
      </c>
      <c r="N931" s="10" t="b">
        <f>IF(参数统计!B931=14,参数统计!C931)</f>
        <v>0</v>
      </c>
      <c r="O931" s="10" t="b">
        <f>IF(参数统计!B931=15,参数统计!C931)</f>
        <v>0</v>
      </c>
      <c r="P931" s="10" t="b">
        <f>IF(参数统计!B931=16,参数统计!C931)</f>
        <v>0</v>
      </c>
      <c r="Q931" s="10" t="b">
        <f>IF(参数统计!B931=17,参数统计!C931)</f>
        <v>0</v>
      </c>
      <c r="R931" s="10" t="b">
        <f>IF(参数统计!B931=18,参数统计!C931)</f>
        <v>0</v>
      </c>
      <c r="S931" s="10" t="b">
        <f>IF(参数统计!B931=19,参数统计!C931)</f>
        <v>0</v>
      </c>
      <c r="T931" s="10" t="b">
        <f>IF(参数统计!B931=20,参数统计!C931)</f>
        <v>0</v>
      </c>
      <c r="U931" s="10" t="b">
        <f>IF(参数统计!B931=21,参数统计!C931)</f>
        <v>0</v>
      </c>
      <c r="V931" s="10" t="b">
        <f>IF(参数统计!B931=22,参数统计!C931)</f>
        <v>0</v>
      </c>
      <c r="W931" s="10" t="b">
        <f>IF(参数统计!B931=23,参数统计!C931)</f>
        <v>0</v>
      </c>
      <c r="X931" s="10" t="b">
        <f>IF(参数统计!B931=24,参数统计!C931)</f>
        <v>0</v>
      </c>
      <c r="Y931" s="10" t="b">
        <f>IF(参数统计!B931=25,参数统计!C931)</f>
        <v>0</v>
      </c>
      <c r="Z931" s="10" t="b">
        <f>IF(参数统计!B931=26,参数统计!C931)</f>
        <v>0</v>
      </c>
      <c r="AA931" s="10" t="b">
        <f>IF(参数统计!B931=27,参数统计!C931)</f>
        <v>0</v>
      </c>
      <c r="AB931" s="10" t="b">
        <f>IF(参数统计!B931=28,参数统计!C931)</f>
        <v>0</v>
      </c>
      <c r="AC931" s="10" t="b">
        <f>IF(参数统计!B931=29,参数统计!C931)</f>
        <v>0</v>
      </c>
      <c r="AD931" s="10" t="b">
        <f>IF(参数统计!B931=30,参数统计!C931)</f>
        <v>0</v>
      </c>
    </row>
    <row r="932" spans="1:30">
      <c r="A932" s="10" t="b">
        <f>IF(参数统计!B932=1,参数统计!C932)</f>
        <v>0</v>
      </c>
      <c r="B932" s="10" t="b">
        <f>IF(参数统计!B932=2,参数统计!C932)</f>
        <v>0</v>
      </c>
      <c r="C932" s="10" t="b">
        <f>IF(参数统计!B932=3,参数统计!C932)</f>
        <v>0</v>
      </c>
      <c r="D932" s="10" t="b">
        <f>IF(参数统计!B932=4,参数统计!C932)</f>
        <v>0</v>
      </c>
      <c r="E932" s="10" t="b">
        <f>IF(参数统计!B932=5,参数统计!C932)</f>
        <v>0</v>
      </c>
      <c r="F932" s="10" t="b">
        <f>IF(参数统计!B932=6,参数统计!C932)</f>
        <v>0</v>
      </c>
      <c r="G932" s="10" t="b">
        <f>IF(参数统计!B932=7,参数统计!C932)</f>
        <v>0</v>
      </c>
      <c r="H932" s="10" t="b">
        <f>IF(参数统计!B932=8,参数统计!C932)</f>
        <v>0</v>
      </c>
      <c r="I932" s="10" t="b">
        <f>IF(参数统计!B932=9,参数统计!C932)</f>
        <v>0</v>
      </c>
      <c r="J932" s="10" t="b">
        <f>IF(参数统计!B932=10,参数统计!C932)</f>
        <v>0</v>
      </c>
      <c r="K932" s="10" t="b">
        <f>IF(参数统计!B932=11,参数统计!C932)</f>
        <v>0</v>
      </c>
      <c r="L932" s="10" t="b">
        <f>IF(参数统计!B932=12,参数统计!C932)</f>
        <v>0</v>
      </c>
      <c r="M932" s="10" t="b">
        <f>IF(参数统计!B932=13,参数统计!C932)</f>
        <v>0</v>
      </c>
      <c r="N932" s="10" t="b">
        <f>IF(参数统计!B932=14,参数统计!C932)</f>
        <v>0</v>
      </c>
      <c r="O932" s="10" t="b">
        <f>IF(参数统计!B932=15,参数统计!C932)</f>
        <v>0</v>
      </c>
      <c r="P932" s="10" t="b">
        <f>IF(参数统计!B932=16,参数统计!C932)</f>
        <v>0</v>
      </c>
      <c r="Q932" s="10" t="b">
        <f>IF(参数统计!B932=17,参数统计!C932)</f>
        <v>0</v>
      </c>
      <c r="R932" s="10" t="b">
        <f>IF(参数统计!B932=18,参数统计!C932)</f>
        <v>0</v>
      </c>
      <c r="S932" s="10" t="b">
        <f>IF(参数统计!B932=19,参数统计!C932)</f>
        <v>0</v>
      </c>
      <c r="T932" s="10" t="b">
        <f>IF(参数统计!B932=20,参数统计!C932)</f>
        <v>0</v>
      </c>
      <c r="U932" s="10" t="b">
        <f>IF(参数统计!B932=21,参数统计!C932)</f>
        <v>0</v>
      </c>
      <c r="V932" s="10" t="b">
        <f>IF(参数统计!B932=22,参数统计!C932)</f>
        <v>0</v>
      </c>
      <c r="W932" s="10" t="b">
        <f>IF(参数统计!B932=23,参数统计!C932)</f>
        <v>0</v>
      </c>
      <c r="X932" s="10" t="b">
        <f>IF(参数统计!B932=24,参数统计!C932)</f>
        <v>0</v>
      </c>
      <c r="Y932" s="10" t="b">
        <f>IF(参数统计!B932=25,参数统计!C932)</f>
        <v>0</v>
      </c>
      <c r="Z932" s="10" t="b">
        <f>IF(参数统计!B932=26,参数统计!C932)</f>
        <v>0</v>
      </c>
      <c r="AA932" s="10" t="b">
        <f>IF(参数统计!B932=27,参数统计!C932)</f>
        <v>0</v>
      </c>
      <c r="AB932" s="10" t="b">
        <f>IF(参数统计!B932=28,参数统计!C932)</f>
        <v>0</v>
      </c>
      <c r="AC932" s="10" t="b">
        <f>IF(参数统计!B932=29,参数统计!C932)</f>
        <v>0</v>
      </c>
      <c r="AD932" s="10" t="b">
        <f>IF(参数统计!B932=30,参数统计!C932)</f>
        <v>0</v>
      </c>
    </row>
    <row r="933" spans="1:30">
      <c r="A933" s="10" t="b">
        <f>IF(参数统计!B933=1,参数统计!C933)</f>
        <v>0</v>
      </c>
      <c r="B933" s="10" t="b">
        <f>IF(参数统计!B933=2,参数统计!C933)</f>
        <v>0</v>
      </c>
      <c r="C933" s="10" t="b">
        <f>IF(参数统计!B933=3,参数统计!C933)</f>
        <v>0</v>
      </c>
      <c r="D933" s="10" t="b">
        <f>IF(参数统计!B933=4,参数统计!C933)</f>
        <v>0</v>
      </c>
      <c r="E933" s="10" t="b">
        <f>IF(参数统计!B933=5,参数统计!C933)</f>
        <v>0</v>
      </c>
      <c r="F933" s="10" t="b">
        <f>IF(参数统计!B933=6,参数统计!C933)</f>
        <v>0</v>
      </c>
      <c r="G933" s="10" t="b">
        <f>IF(参数统计!B933=7,参数统计!C933)</f>
        <v>0</v>
      </c>
      <c r="H933" s="10" t="b">
        <f>IF(参数统计!B933=8,参数统计!C933)</f>
        <v>0</v>
      </c>
      <c r="I933" s="10" t="b">
        <f>IF(参数统计!B933=9,参数统计!C933)</f>
        <v>0</v>
      </c>
      <c r="J933" s="10" t="b">
        <f>IF(参数统计!B933=10,参数统计!C933)</f>
        <v>0</v>
      </c>
      <c r="K933" s="10" t="b">
        <f>IF(参数统计!B933=11,参数统计!C933)</f>
        <v>0</v>
      </c>
      <c r="L933" s="10" t="b">
        <f>IF(参数统计!B933=12,参数统计!C933)</f>
        <v>0</v>
      </c>
      <c r="M933" s="10" t="b">
        <f>IF(参数统计!B933=13,参数统计!C933)</f>
        <v>0</v>
      </c>
      <c r="N933" s="10" t="b">
        <f>IF(参数统计!B933=14,参数统计!C933)</f>
        <v>0</v>
      </c>
      <c r="O933" s="10" t="b">
        <f>IF(参数统计!B933=15,参数统计!C933)</f>
        <v>0</v>
      </c>
      <c r="P933" s="10" t="b">
        <f>IF(参数统计!B933=16,参数统计!C933)</f>
        <v>0</v>
      </c>
      <c r="Q933" s="10" t="b">
        <f>IF(参数统计!B933=17,参数统计!C933)</f>
        <v>0</v>
      </c>
      <c r="R933" s="10" t="b">
        <f>IF(参数统计!B933=18,参数统计!C933)</f>
        <v>0</v>
      </c>
      <c r="S933" s="10" t="b">
        <f>IF(参数统计!B933=19,参数统计!C933)</f>
        <v>0</v>
      </c>
      <c r="T933" s="10" t="b">
        <f>IF(参数统计!B933=20,参数统计!C933)</f>
        <v>0</v>
      </c>
      <c r="U933" s="10" t="b">
        <f>IF(参数统计!B933=21,参数统计!C933)</f>
        <v>0</v>
      </c>
      <c r="V933" s="10" t="b">
        <f>IF(参数统计!B933=22,参数统计!C933)</f>
        <v>0</v>
      </c>
      <c r="W933" s="10" t="b">
        <f>IF(参数统计!B933=23,参数统计!C933)</f>
        <v>0</v>
      </c>
      <c r="X933" s="10" t="b">
        <f>IF(参数统计!B933=24,参数统计!C933)</f>
        <v>0</v>
      </c>
      <c r="Y933" s="10" t="b">
        <f>IF(参数统计!B933=25,参数统计!C933)</f>
        <v>0</v>
      </c>
      <c r="Z933" s="10" t="b">
        <f>IF(参数统计!B933=26,参数统计!C933)</f>
        <v>0</v>
      </c>
      <c r="AA933" s="10" t="b">
        <f>IF(参数统计!B933=27,参数统计!C933)</f>
        <v>0</v>
      </c>
      <c r="AB933" s="10" t="b">
        <f>IF(参数统计!B933=28,参数统计!C933)</f>
        <v>0</v>
      </c>
      <c r="AC933" s="10" t="b">
        <f>IF(参数统计!B933=29,参数统计!C933)</f>
        <v>0</v>
      </c>
      <c r="AD933" s="10" t="b">
        <f>IF(参数统计!B933=30,参数统计!C933)</f>
        <v>0</v>
      </c>
    </row>
    <row r="934" spans="1:30">
      <c r="A934" s="10" t="b">
        <f>IF(参数统计!B934=1,参数统计!C934)</f>
        <v>0</v>
      </c>
      <c r="B934" s="10" t="b">
        <f>IF(参数统计!B934=2,参数统计!C934)</f>
        <v>0</v>
      </c>
      <c r="C934" s="10" t="b">
        <f>IF(参数统计!B934=3,参数统计!C934)</f>
        <v>0</v>
      </c>
      <c r="D934" s="10" t="b">
        <f>IF(参数统计!B934=4,参数统计!C934)</f>
        <v>0</v>
      </c>
      <c r="E934" s="10" t="b">
        <f>IF(参数统计!B934=5,参数统计!C934)</f>
        <v>0</v>
      </c>
      <c r="F934" s="10" t="b">
        <f>IF(参数统计!B934=6,参数统计!C934)</f>
        <v>0</v>
      </c>
      <c r="G934" s="10" t="b">
        <f>IF(参数统计!B934=7,参数统计!C934)</f>
        <v>0</v>
      </c>
      <c r="H934" s="10" t="b">
        <f>IF(参数统计!B934=8,参数统计!C934)</f>
        <v>0</v>
      </c>
      <c r="I934" s="10" t="b">
        <f>IF(参数统计!B934=9,参数统计!C934)</f>
        <v>0</v>
      </c>
      <c r="J934" s="10" t="b">
        <f>IF(参数统计!B934=10,参数统计!C934)</f>
        <v>0</v>
      </c>
      <c r="K934" s="10" t="b">
        <f>IF(参数统计!B934=11,参数统计!C934)</f>
        <v>0</v>
      </c>
      <c r="L934" s="10" t="b">
        <f>IF(参数统计!B934=12,参数统计!C934)</f>
        <v>0</v>
      </c>
      <c r="M934" s="10" t="b">
        <f>IF(参数统计!B934=13,参数统计!C934)</f>
        <v>0</v>
      </c>
      <c r="N934" s="10" t="b">
        <f>IF(参数统计!B934=14,参数统计!C934)</f>
        <v>0</v>
      </c>
      <c r="O934" s="10" t="b">
        <f>IF(参数统计!B934=15,参数统计!C934)</f>
        <v>0</v>
      </c>
      <c r="P934" s="10" t="b">
        <f>IF(参数统计!B934=16,参数统计!C934)</f>
        <v>0</v>
      </c>
      <c r="Q934" s="10" t="b">
        <f>IF(参数统计!B934=17,参数统计!C934)</f>
        <v>0</v>
      </c>
      <c r="R934" s="10" t="b">
        <f>IF(参数统计!B934=18,参数统计!C934)</f>
        <v>0</v>
      </c>
      <c r="S934" s="10" t="b">
        <f>IF(参数统计!B934=19,参数统计!C934)</f>
        <v>0</v>
      </c>
      <c r="T934" s="10" t="b">
        <f>IF(参数统计!B934=20,参数统计!C934)</f>
        <v>0</v>
      </c>
      <c r="U934" s="10" t="b">
        <f>IF(参数统计!B934=21,参数统计!C934)</f>
        <v>0</v>
      </c>
      <c r="V934" s="10" t="b">
        <f>IF(参数统计!B934=22,参数统计!C934)</f>
        <v>0</v>
      </c>
      <c r="W934" s="10" t="b">
        <f>IF(参数统计!B934=23,参数统计!C934)</f>
        <v>0</v>
      </c>
      <c r="X934" s="10" t="b">
        <f>IF(参数统计!B934=24,参数统计!C934)</f>
        <v>0</v>
      </c>
      <c r="Y934" s="10" t="b">
        <f>IF(参数统计!B934=25,参数统计!C934)</f>
        <v>0</v>
      </c>
      <c r="Z934" s="10" t="b">
        <f>IF(参数统计!B934=26,参数统计!C934)</f>
        <v>0</v>
      </c>
      <c r="AA934" s="10" t="b">
        <f>IF(参数统计!B934=27,参数统计!C934)</f>
        <v>0</v>
      </c>
      <c r="AB934" s="10" t="b">
        <f>IF(参数统计!B934=28,参数统计!C934)</f>
        <v>0</v>
      </c>
      <c r="AC934" s="10" t="b">
        <f>IF(参数统计!B934=29,参数统计!C934)</f>
        <v>0</v>
      </c>
      <c r="AD934" s="10" t="b">
        <f>IF(参数统计!B934=30,参数统计!C934)</f>
        <v>0</v>
      </c>
    </row>
    <row r="935" spans="1:30">
      <c r="A935" s="10" t="b">
        <f>IF(参数统计!B935=1,参数统计!C935)</f>
        <v>0</v>
      </c>
      <c r="B935" s="10" t="b">
        <f>IF(参数统计!B935=2,参数统计!C935)</f>
        <v>0</v>
      </c>
      <c r="C935" s="10" t="b">
        <f>IF(参数统计!B935=3,参数统计!C935)</f>
        <v>0</v>
      </c>
      <c r="D935" s="10" t="b">
        <f>IF(参数统计!B935=4,参数统计!C935)</f>
        <v>0</v>
      </c>
      <c r="E935" s="10" t="b">
        <f>IF(参数统计!B935=5,参数统计!C935)</f>
        <v>0</v>
      </c>
      <c r="F935" s="10" t="b">
        <f>IF(参数统计!B935=6,参数统计!C935)</f>
        <v>0</v>
      </c>
      <c r="G935" s="10" t="b">
        <f>IF(参数统计!B935=7,参数统计!C935)</f>
        <v>0</v>
      </c>
      <c r="H935" s="10" t="b">
        <f>IF(参数统计!B935=8,参数统计!C935)</f>
        <v>0</v>
      </c>
      <c r="I935" s="10" t="b">
        <f>IF(参数统计!B935=9,参数统计!C935)</f>
        <v>0</v>
      </c>
      <c r="J935" s="10" t="b">
        <f>IF(参数统计!B935=10,参数统计!C935)</f>
        <v>0</v>
      </c>
      <c r="K935" s="10" t="b">
        <f>IF(参数统计!B935=11,参数统计!C935)</f>
        <v>0</v>
      </c>
      <c r="L935" s="10" t="b">
        <f>IF(参数统计!B935=12,参数统计!C935)</f>
        <v>0</v>
      </c>
      <c r="M935" s="10" t="b">
        <f>IF(参数统计!B935=13,参数统计!C935)</f>
        <v>0</v>
      </c>
      <c r="N935" s="10" t="b">
        <f>IF(参数统计!B935=14,参数统计!C935)</f>
        <v>0</v>
      </c>
      <c r="O935" s="10" t="b">
        <f>IF(参数统计!B935=15,参数统计!C935)</f>
        <v>0</v>
      </c>
      <c r="P935" s="10" t="b">
        <f>IF(参数统计!B935=16,参数统计!C935)</f>
        <v>0</v>
      </c>
      <c r="Q935" s="10" t="b">
        <f>IF(参数统计!B935=17,参数统计!C935)</f>
        <v>0</v>
      </c>
      <c r="R935" s="10" t="b">
        <f>IF(参数统计!B935=18,参数统计!C935)</f>
        <v>0</v>
      </c>
      <c r="S935" s="10" t="b">
        <f>IF(参数统计!B935=19,参数统计!C935)</f>
        <v>0</v>
      </c>
      <c r="T935" s="10" t="b">
        <f>IF(参数统计!B935=20,参数统计!C935)</f>
        <v>0</v>
      </c>
      <c r="U935" s="10" t="b">
        <f>IF(参数统计!B935=21,参数统计!C935)</f>
        <v>0</v>
      </c>
      <c r="V935" s="10" t="b">
        <f>IF(参数统计!B935=22,参数统计!C935)</f>
        <v>0</v>
      </c>
      <c r="W935" s="10" t="b">
        <f>IF(参数统计!B935=23,参数统计!C935)</f>
        <v>0</v>
      </c>
      <c r="X935" s="10" t="b">
        <f>IF(参数统计!B935=24,参数统计!C935)</f>
        <v>0</v>
      </c>
      <c r="Y935" s="10" t="b">
        <f>IF(参数统计!B935=25,参数统计!C935)</f>
        <v>0</v>
      </c>
      <c r="Z935" s="10" t="b">
        <f>IF(参数统计!B935=26,参数统计!C935)</f>
        <v>0</v>
      </c>
      <c r="AA935" s="10" t="b">
        <f>IF(参数统计!B935=27,参数统计!C935)</f>
        <v>0</v>
      </c>
      <c r="AB935" s="10" t="b">
        <f>IF(参数统计!B935=28,参数统计!C935)</f>
        <v>0</v>
      </c>
      <c r="AC935" s="10" t="b">
        <f>IF(参数统计!B935=29,参数统计!C935)</f>
        <v>0</v>
      </c>
      <c r="AD935" s="10" t="b">
        <f>IF(参数统计!B935=30,参数统计!C935)</f>
        <v>0</v>
      </c>
    </row>
    <row r="936" spans="1:30">
      <c r="A936" s="10" t="b">
        <f>IF(参数统计!B936=1,参数统计!C936)</f>
        <v>0</v>
      </c>
      <c r="B936" s="10" t="b">
        <f>IF(参数统计!B936=2,参数统计!C936)</f>
        <v>0</v>
      </c>
      <c r="C936" s="10" t="b">
        <f>IF(参数统计!B936=3,参数统计!C936)</f>
        <v>0</v>
      </c>
      <c r="D936" s="10" t="b">
        <f>IF(参数统计!B936=4,参数统计!C936)</f>
        <v>0</v>
      </c>
      <c r="E936" s="10" t="b">
        <f>IF(参数统计!B936=5,参数统计!C936)</f>
        <v>0</v>
      </c>
      <c r="F936" s="10" t="b">
        <f>IF(参数统计!B936=6,参数统计!C936)</f>
        <v>0</v>
      </c>
      <c r="G936" s="10" t="b">
        <f>IF(参数统计!B936=7,参数统计!C936)</f>
        <v>0</v>
      </c>
      <c r="H936" s="10" t="b">
        <f>IF(参数统计!B936=8,参数统计!C936)</f>
        <v>0</v>
      </c>
      <c r="I936" s="10" t="b">
        <f>IF(参数统计!B936=9,参数统计!C936)</f>
        <v>0</v>
      </c>
      <c r="J936" s="10" t="b">
        <f>IF(参数统计!B936=10,参数统计!C936)</f>
        <v>0</v>
      </c>
      <c r="K936" s="10" t="b">
        <f>IF(参数统计!B936=11,参数统计!C936)</f>
        <v>0</v>
      </c>
      <c r="L936" s="10" t="b">
        <f>IF(参数统计!B936=12,参数统计!C936)</f>
        <v>0</v>
      </c>
      <c r="M936" s="10" t="b">
        <f>IF(参数统计!B936=13,参数统计!C936)</f>
        <v>0</v>
      </c>
      <c r="N936" s="10" t="b">
        <f>IF(参数统计!B936=14,参数统计!C936)</f>
        <v>0</v>
      </c>
      <c r="O936" s="10" t="b">
        <f>IF(参数统计!B936=15,参数统计!C936)</f>
        <v>0</v>
      </c>
      <c r="P936" s="10" t="b">
        <f>IF(参数统计!B936=16,参数统计!C936)</f>
        <v>0</v>
      </c>
      <c r="Q936" s="10" t="b">
        <f>IF(参数统计!B936=17,参数统计!C936)</f>
        <v>0</v>
      </c>
      <c r="R936" s="10" t="b">
        <f>IF(参数统计!B936=18,参数统计!C936)</f>
        <v>0</v>
      </c>
      <c r="S936" s="10" t="b">
        <f>IF(参数统计!B936=19,参数统计!C936)</f>
        <v>0</v>
      </c>
      <c r="T936" s="10" t="b">
        <f>IF(参数统计!B936=20,参数统计!C936)</f>
        <v>0</v>
      </c>
      <c r="U936" s="10" t="b">
        <f>IF(参数统计!B936=21,参数统计!C936)</f>
        <v>0</v>
      </c>
      <c r="V936" s="10" t="b">
        <f>IF(参数统计!B936=22,参数统计!C936)</f>
        <v>0</v>
      </c>
      <c r="W936" s="10" t="b">
        <f>IF(参数统计!B936=23,参数统计!C936)</f>
        <v>0</v>
      </c>
      <c r="X936" s="10" t="b">
        <f>IF(参数统计!B936=24,参数统计!C936)</f>
        <v>0</v>
      </c>
      <c r="Y936" s="10" t="b">
        <f>IF(参数统计!B936=25,参数统计!C936)</f>
        <v>0</v>
      </c>
      <c r="Z936" s="10" t="b">
        <f>IF(参数统计!B936=26,参数统计!C936)</f>
        <v>0</v>
      </c>
      <c r="AA936" s="10" t="b">
        <f>IF(参数统计!B936=27,参数统计!C936)</f>
        <v>0</v>
      </c>
      <c r="AB936" s="10" t="b">
        <f>IF(参数统计!B936=28,参数统计!C936)</f>
        <v>0</v>
      </c>
      <c r="AC936" s="10" t="b">
        <f>IF(参数统计!B936=29,参数统计!C936)</f>
        <v>0</v>
      </c>
      <c r="AD936" s="10" t="b">
        <f>IF(参数统计!B936=30,参数统计!C936)</f>
        <v>0</v>
      </c>
    </row>
    <row r="937" spans="1:30">
      <c r="A937" s="10" t="b">
        <f>IF(参数统计!B937=1,参数统计!C937)</f>
        <v>0</v>
      </c>
      <c r="B937" s="10" t="b">
        <f>IF(参数统计!B937=2,参数统计!C937)</f>
        <v>0</v>
      </c>
      <c r="C937" s="10" t="b">
        <f>IF(参数统计!B937=3,参数统计!C937)</f>
        <v>0</v>
      </c>
      <c r="D937" s="10" t="b">
        <f>IF(参数统计!B937=4,参数统计!C937)</f>
        <v>0</v>
      </c>
      <c r="E937" s="10" t="b">
        <f>IF(参数统计!B937=5,参数统计!C937)</f>
        <v>0</v>
      </c>
      <c r="F937" s="10" t="b">
        <f>IF(参数统计!B937=6,参数统计!C937)</f>
        <v>0</v>
      </c>
      <c r="G937" s="10" t="b">
        <f>IF(参数统计!B937=7,参数统计!C937)</f>
        <v>0</v>
      </c>
      <c r="H937" s="10" t="b">
        <f>IF(参数统计!B937=8,参数统计!C937)</f>
        <v>0</v>
      </c>
      <c r="I937" s="10" t="b">
        <f>IF(参数统计!B937=9,参数统计!C937)</f>
        <v>0</v>
      </c>
      <c r="J937" s="10" t="b">
        <f>IF(参数统计!B937=10,参数统计!C937)</f>
        <v>0</v>
      </c>
      <c r="K937" s="10" t="b">
        <f>IF(参数统计!B937=11,参数统计!C937)</f>
        <v>0</v>
      </c>
      <c r="L937" s="10" t="b">
        <f>IF(参数统计!B937=12,参数统计!C937)</f>
        <v>0</v>
      </c>
      <c r="M937" s="10" t="b">
        <f>IF(参数统计!B937=13,参数统计!C937)</f>
        <v>0</v>
      </c>
      <c r="N937" s="10" t="b">
        <f>IF(参数统计!B937=14,参数统计!C937)</f>
        <v>0</v>
      </c>
      <c r="O937" s="10" t="b">
        <f>IF(参数统计!B937=15,参数统计!C937)</f>
        <v>0</v>
      </c>
      <c r="P937" s="10" t="b">
        <f>IF(参数统计!B937=16,参数统计!C937)</f>
        <v>0</v>
      </c>
      <c r="Q937" s="10" t="b">
        <f>IF(参数统计!B937=17,参数统计!C937)</f>
        <v>0</v>
      </c>
      <c r="R937" s="10" t="b">
        <f>IF(参数统计!B937=18,参数统计!C937)</f>
        <v>0</v>
      </c>
      <c r="S937" s="10" t="b">
        <f>IF(参数统计!B937=19,参数统计!C937)</f>
        <v>0</v>
      </c>
      <c r="T937" s="10" t="b">
        <f>IF(参数统计!B937=20,参数统计!C937)</f>
        <v>0</v>
      </c>
      <c r="U937" s="10" t="b">
        <f>IF(参数统计!B937=21,参数统计!C937)</f>
        <v>0</v>
      </c>
      <c r="V937" s="10" t="b">
        <f>IF(参数统计!B937=22,参数统计!C937)</f>
        <v>0</v>
      </c>
      <c r="W937" s="10" t="b">
        <f>IF(参数统计!B937=23,参数统计!C937)</f>
        <v>0</v>
      </c>
      <c r="X937" s="10" t="b">
        <f>IF(参数统计!B937=24,参数统计!C937)</f>
        <v>0</v>
      </c>
      <c r="Y937" s="10" t="b">
        <f>IF(参数统计!B937=25,参数统计!C937)</f>
        <v>0</v>
      </c>
      <c r="Z937" s="10" t="b">
        <f>IF(参数统计!B937=26,参数统计!C937)</f>
        <v>0</v>
      </c>
      <c r="AA937" s="10" t="b">
        <f>IF(参数统计!B937=27,参数统计!C937)</f>
        <v>0</v>
      </c>
      <c r="AB937" s="10" t="b">
        <f>IF(参数统计!B937=28,参数统计!C937)</f>
        <v>0</v>
      </c>
      <c r="AC937" s="10" t="b">
        <f>IF(参数统计!B937=29,参数统计!C937)</f>
        <v>0</v>
      </c>
      <c r="AD937" s="10" t="b">
        <f>IF(参数统计!B937=30,参数统计!C937)</f>
        <v>0</v>
      </c>
    </row>
    <row r="938" spans="1:30">
      <c r="A938" s="10" t="b">
        <f>IF(参数统计!B938=1,参数统计!C938)</f>
        <v>0</v>
      </c>
      <c r="B938" s="10" t="b">
        <f>IF(参数统计!B938=2,参数统计!C938)</f>
        <v>0</v>
      </c>
      <c r="C938" s="10" t="b">
        <f>IF(参数统计!B938=3,参数统计!C938)</f>
        <v>0</v>
      </c>
      <c r="D938" s="10" t="b">
        <f>IF(参数统计!B938=4,参数统计!C938)</f>
        <v>0</v>
      </c>
      <c r="E938" s="10" t="b">
        <f>IF(参数统计!B938=5,参数统计!C938)</f>
        <v>0</v>
      </c>
      <c r="F938" s="10" t="b">
        <f>IF(参数统计!B938=6,参数统计!C938)</f>
        <v>0</v>
      </c>
      <c r="G938" s="10" t="b">
        <f>IF(参数统计!B938=7,参数统计!C938)</f>
        <v>0</v>
      </c>
      <c r="H938" s="10" t="b">
        <f>IF(参数统计!B938=8,参数统计!C938)</f>
        <v>0</v>
      </c>
      <c r="I938" s="10" t="b">
        <f>IF(参数统计!B938=9,参数统计!C938)</f>
        <v>0</v>
      </c>
      <c r="J938" s="10" t="b">
        <f>IF(参数统计!B938=10,参数统计!C938)</f>
        <v>0</v>
      </c>
      <c r="K938" s="10" t="b">
        <f>IF(参数统计!B938=11,参数统计!C938)</f>
        <v>0</v>
      </c>
      <c r="L938" s="10" t="b">
        <f>IF(参数统计!B938=12,参数统计!C938)</f>
        <v>0</v>
      </c>
      <c r="M938" s="10" t="b">
        <f>IF(参数统计!B938=13,参数统计!C938)</f>
        <v>0</v>
      </c>
      <c r="N938" s="10" t="b">
        <f>IF(参数统计!B938=14,参数统计!C938)</f>
        <v>0</v>
      </c>
      <c r="O938" s="10" t="b">
        <f>IF(参数统计!B938=15,参数统计!C938)</f>
        <v>0</v>
      </c>
      <c r="P938" s="10" t="b">
        <f>IF(参数统计!B938=16,参数统计!C938)</f>
        <v>0</v>
      </c>
      <c r="Q938" s="10" t="b">
        <f>IF(参数统计!B938=17,参数统计!C938)</f>
        <v>0</v>
      </c>
      <c r="R938" s="10" t="b">
        <f>IF(参数统计!B938=18,参数统计!C938)</f>
        <v>0</v>
      </c>
      <c r="S938" s="10" t="b">
        <f>IF(参数统计!B938=19,参数统计!C938)</f>
        <v>0</v>
      </c>
      <c r="T938" s="10" t="b">
        <f>IF(参数统计!B938=20,参数统计!C938)</f>
        <v>0</v>
      </c>
      <c r="U938" s="10" t="b">
        <f>IF(参数统计!B938=21,参数统计!C938)</f>
        <v>0</v>
      </c>
      <c r="V938" s="10" t="b">
        <f>IF(参数统计!B938=22,参数统计!C938)</f>
        <v>0</v>
      </c>
      <c r="W938" s="10" t="b">
        <f>IF(参数统计!B938=23,参数统计!C938)</f>
        <v>0</v>
      </c>
      <c r="X938" s="10" t="b">
        <f>IF(参数统计!B938=24,参数统计!C938)</f>
        <v>0</v>
      </c>
      <c r="Y938" s="10" t="b">
        <f>IF(参数统计!B938=25,参数统计!C938)</f>
        <v>0</v>
      </c>
      <c r="Z938" s="10" t="b">
        <f>IF(参数统计!B938=26,参数统计!C938)</f>
        <v>0</v>
      </c>
      <c r="AA938" s="10" t="b">
        <f>IF(参数统计!B938=27,参数统计!C938)</f>
        <v>0</v>
      </c>
      <c r="AB938" s="10" t="b">
        <f>IF(参数统计!B938=28,参数统计!C938)</f>
        <v>0</v>
      </c>
      <c r="AC938" s="10" t="b">
        <f>IF(参数统计!B938=29,参数统计!C938)</f>
        <v>0</v>
      </c>
      <c r="AD938" s="10" t="b">
        <f>IF(参数统计!B938=30,参数统计!C938)</f>
        <v>0</v>
      </c>
    </row>
    <row r="939" spans="1:30">
      <c r="A939" s="10" t="b">
        <f>IF(参数统计!B939=1,参数统计!C939)</f>
        <v>0</v>
      </c>
      <c r="B939" s="10" t="b">
        <f>IF(参数统计!B939=2,参数统计!C939)</f>
        <v>0</v>
      </c>
      <c r="C939" s="10" t="b">
        <f>IF(参数统计!B939=3,参数统计!C939)</f>
        <v>0</v>
      </c>
      <c r="D939" s="10" t="b">
        <f>IF(参数统计!B939=4,参数统计!C939)</f>
        <v>0</v>
      </c>
      <c r="E939" s="10" t="b">
        <f>IF(参数统计!B939=5,参数统计!C939)</f>
        <v>0</v>
      </c>
      <c r="F939" s="10" t="b">
        <f>IF(参数统计!B939=6,参数统计!C939)</f>
        <v>0</v>
      </c>
      <c r="G939" s="10" t="b">
        <f>IF(参数统计!B939=7,参数统计!C939)</f>
        <v>0</v>
      </c>
      <c r="H939" s="10" t="b">
        <f>IF(参数统计!B939=8,参数统计!C939)</f>
        <v>0</v>
      </c>
      <c r="I939" s="10" t="b">
        <f>IF(参数统计!B939=9,参数统计!C939)</f>
        <v>0</v>
      </c>
      <c r="J939" s="10" t="b">
        <f>IF(参数统计!B939=10,参数统计!C939)</f>
        <v>0</v>
      </c>
      <c r="K939" s="10" t="b">
        <f>IF(参数统计!B939=11,参数统计!C939)</f>
        <v>0</v>
      </c>
      <c r="L939" s="10" t="b">
        <f>IF(参数统计!B939=12,参数统计!C939)</f>
        <v>0</v>
      </c>
      <c r="M939" s="10" t="b">
        <f>IF(参数统计!B939=13,参数统计!C939)</f>
        <v>0</v>
      </c>
      <c r="N939" s="10" t="b">
        <f>IF(参数统计!B939=14,参数统计!C939)</f>
        <v>0</v>
      </c>
      <c r="O939" s="10" t="b">
        <f>IF(参数统计!B939=15,参数统计!C939)</f>
        <v>0</v>
      </c>
      <c r="P939" s="10" t="b">
        <f>IF(参数统计!B939=16,参数统计!C939)</f>
        <v>0</v>
      </c>
      <c r="Q939" s="10" t="b">
        <f>IF(参数统计!B939=17,参数统计!C939)</f>
        <v>0</v>
      </c>
      <c r="R939" s="10" t="b">
        <f>IF(参数统计!B939=18,参数统计!C939)</f>
        <v>0</v>
      </c>
      <c r="S939" s="10" t="b">
        <f>IF(参数统计!B939=19,参数统计!C939)</f>
        <v>0</v>
      </c>
      <c r="T939" s="10" t="b">
        <f>IF(参数统计!B939=20,参数统计!C939)</f>
        <v>0</v>
      </c>
      <c r="U939" s="10" t="b">
        <f>IF(参数统计!B939=21,参数统计!C939)</f>
        <v>0</v>
      </c>
      <c r="V939" s="10" t="b">
        <f>IF(参数统计!B939=22,参数统计!C939)</f>
        <v>0</v>
      </c>
      <c r="W939" s="10" t="b">
        <f>IF(参数统计!B939=23,参数统计!C939)</f>
        <v>0</v>
      </c>
      <c r="X939" s="10" t="b">
        <f>IF(参数统计!B939=24,参数统计!C939)</f>
        <v>0</v>
      </c>
      <c r="Y939" s="10" t="b">
        <f>IF(参数统计!B939=25,参数统计!C939)</f>
        <v>0</v>
      </c>
      <c r="Z939" s="10" t="b">
        <f>IF(参数统计!B939=26,参数统计!C939)</f>
        <v>0</v>
      </c>
      <c r="AA939" s="10" t="b">
        <f>IF(参数统计!B939=27,参数统计!C939)</f>
        <v>0</v>
      </c>
      <c r="AB939" s="10" t="b">
        <f>IF(参数统计!B939=28,参数统计!C939)</f>
        <v>0</v>
      </c>
      <c r="AC939" s="10" t="b">
        <f>IF(参数统计!B939=29,参数统计!C939)</f>
        <v>0</v>
      </c>
      <c r="AD939" s="10" t="b">
        <f>IF(参数统计!B939=30,参数统计!C939)</f>
        <v>0</v>
      </c>
    </row>
    <row r="940" spans="1:30">
      <c r="A940" s="10" t="b">
        <f>IF(参数统计!B940=1,参数统计!C940)</f>
        <v>0</v>
      </c>
      <c r="B940" s="10" t="b">
        <f>IF(参数统计!B940=2,参数统计!C940)</f>
        <v>0</v>
      </c>
      <c r="C940" s="10" t="b">
        <f>IF(参数统计!B940=3,参数统计!C940)</f>
        <v>0</v>
      </c>
      <c r="D940" s="10" t="b">
        <f>IF(参数统计!B940=4,参数统计!C940)</f>
        <v>0</v>
      </c>
      <c r="E940" s="10" t="b">
        <f>IF(参数统计!B940=5,参数统计!C940)</f>
        <v>0</v>
      </c>
      <c r="F940" s="10" t="b">
        <f>IF(参数统计!B940=6,参数统计!C940)</f>
        <v>0</v>
      </c>
      <c r="G940" s="10" t="b">
        <f>IF(参数统计!B940=7,参数统计!C940)</f>
        <v>0</v>
      </c>
      <c r="H940" s="10" t="b">
        <f>IF(参数统计!B940=8,参数统计!C940)</f>
        <v>0</v>
      </c>
      <c r="I940" s="10" t="b">
        <f>IF(参数统计!B940=9,参数统计!C940)</f>
        <v>0</v>
      </c>
      <c r="J940" s="10" t="b">
        <f>IF(参数统计!B940=10,参数统计!C940)</f>
        <v>0</v>
      </c>
      <c r="K940" s="10" t="b">
        <f>IF(参数统计!B940=11,参数统计!C940)</f>
        <v>0</v>
      </c>
      <c r="L940" s="10" t="b">
        <f>IF(参数统计!B940=12,参数统计!C940)</f>
        <v>0</v>
      </c>
      <c r="M940" s="10" t="b">
        <f>IF(参数统计!B940=13,参数统计!C940)</f>
        <v>0</v>
      </c>
      <c r="N940" s="10" t="b">
        <f>IF(参数统计!B940=14,参数统计!C940)</f>
        <v>0</v>
      </c>
      <c r="O940" s="10" t="b">
        <f>IF(参数统计!B940=15,参数统计!C940)</f>
        <v>0</v>
      </c>
      <c r="P940" s="10" t="b">
        <f>IF(参数统计!B940=16,参数统计!C940)</f>
        <v>0</v>
      </c>
      <c r="Q940" s="10" t="b">
        <f>IF(参数统计!B940=17,参数统计!C940)</f>
        <v>0</v>
      </c>
      <c r="R940" s="10" t="b">
        <f>IF(参数统计!B940=18,参数统计!C940)</f>
        <v>0</v>
      </c>
      <c r="S940" s="10" t="b">
        <f>IF(参数统计!B940=19,参数统计!C940)</f>
        <v>0</v>
      </c>
      <c r="T940" s="10" t="b">
        <f>IF(参数统计!B940=20,参数统计!C940)</f>
        <v>0</v>
      </c>
      <c r="U940" s="10" t="b">
        <f>IF(参数统计!B940=21,参数统计!C940)</f>
        <v>0</v>
      </c>
      <c r="V940" s="10" t="b">
        <f>IF(参数统计!B940=22,参数统计!C940)</f>
        <v>0</v>
      </c>
      <c r="W940" s="10" t="b">
        <f>IF(参数统计!B940=23,参数统计!C940)</f>
        <v>0</v>
      </c>
      <c r="X940" s="10" t="b">
        <f>IF(参数统计!B940=24,参数统计!C940)</f>
        <v>0</v>
      </c>
      <c r="Y940" s="10" t="b">
        <f>IF(参数统计!B940=25,参数统计!C940)</f>
        <v>0</v>
      </c>
      <c r="Z940" s="10" t="b">
        <f>IF(参数统计!B940=26,参数统计!C940)</f>
        <v>0</v>
      </c>
      <c r="AA940" s="10" t="b">
        <f>IF(参数统计!B940=27,参数统计!C940)</f>
        <v>0</v>
      </c>
      <c r="AB940" s="10" t="b">
        <f>IF(参数统计!B940=28,参数统计!C940)</f>
        <v>0</v>
      </c>
      <c r="AC940" s="10" t="b">
        <f>IF(参数统计!B940=29,参数统计!C940)</f>
        <v>0</v>
      </c>
      <c r="AD940" s="10" t="b">
        <f>IF(参数统计!B940=30,参数统计!C940)</f>
        <v>0</v>
      </c>
    </row>
    <row r="941" spans="1:30">
      <c r="A941" s="10" t="b">
        <f>IF(参数统计!B941=1,参数统计!C941)</f>
        <v>0</v>
      </c>
      <c r="B941" s="10" t="b">
        <f>IF(参数统计!B941=2,参数统计!C941)</f>
        <v>0</v>
      </c>
      <c r="C941" s="10" t="b">
        <f>IF(参数统计!B941=3,参数统计!C941)</f>
        <v>0</v>
      </c>
      <c r="D941" s="10" t="b">
        <f>IF(参数统计!B941=4,参数统计!C941)</f>
        <v>0</v>
      </c>
      <c r="E941" s="10" t="b">
        <f>IF(参数统计!B941=5,参数统计!C941)</f>
        <v>0</v>
      </c>
      <c r="F941" s="10" t="b">
        <f>IF(参数统计!B941=6,参数统计!C941)</f>
        <v>0</v>
      </c>
      <c r="G941" s="10" t="b">
        <f>IF(参数统计!B941=7,参数统计!C941)</f>
        <v>0</v>
      </c>
      <c r="H941" s="10" t="b">
        <f>IF(参数统计!B941=8,参数统计!C941)</f>
        <v>0</v>
      </c>
      <c r="I941" s="10" t="b">
        <f>IF(参数统计!B941=9,参数统计!C941)</f>
        <v>0</v>
      </c>
      <c r="J941" s="10" t="b">
        <f>IF(参数统计!B941=10,参数统计!C941)</f>
        <v>0</v>
      </c>
      <c r="K941" s="10" t="b">
        <f>IF(参数统计!B941=11,参数统计!C941)</f>
        <v>0</v>
      </c>
      <c r="L941" s="10" t="b">
        <f>IF(参数统计!B941=12,参数统计!C941)</f>
        <v>0</v>
      </c>
      <c r="M941" s="10" t="b">
        <f>IF(参数统计!B941=13,参数统计!C941)</f>
        <v>0</v>
      </c>
      <c r="N941" s="10" t="b">
        <f>IF(参数统计!B941=14,参数统计!C941)</f>
        <v>0</v>
      </c>
      <c r="O941" s="10" t="b">
        <f>IF(参数统计!B941=15,参数统计!C941)</f>
        <v>0</v>
      </c>
      <c r="P941" s="10" t="b">
        <f>IF(参数统计!B941=16,参数统计!C941)</f>
        <v>0</v>
      </c>
      <c r="Q941" s="10" t="b">
        <f>IF(参数统计!B941=17,参数统计!C941)</f>
        <v>0</v>
      </c>
      <c r="R941" s="10" t="b">
        <f>IF(参数统计!B941=18,参数统计!C941)</f>
        <v>0</v>
      </c>
      <c r="S941" s="10" t="b">
        <f>IF(参数统计!B941=19,参数统计!C941)</f>
        <v>0</v>
      </c>
      <c r="T941" s="10" t="b">
        <f>IF(参数统计!B941=20,参数统计!C941)</f>
        <v>0</v>
      </c>
      <c r="U941" s="10" t="b">
        <f>IF(参数统计!B941=21,参数统计!C941)</f>
        <v>0</v>
      </c>
      <c r="V941" s="10" t="b">
        <f>IF(参数统计!B941=22,参数统计!C941)</f>
        <v>0</v>
      </c>
      <c r="W941" s="10" t="b">
        <f>IF(参数统计!B941=23,参数统计!C941)</f>
        <v>0</v>
      </c>
      <c r="X941" s="10" t="b">
        <f>IF(参数统计!B941=24,参数统计!C941)</f>
        <v>0</v>
      </c>
      <c r="Y941" s="10" t="b">
        <f>IF(参数统计!B941=25,参数统计!C941)</f>
        <v>0</v>
      </c>
      <c r="Z941" s="10" t="b">
        <f>IF(参数统计!B941=26,参数统计!C941)</f>
        <v>0</v>
      </c>
      <c r="AA941" s="10" t="b">
        <f>IF(参数统计!B941=27,参数统计!C941)</f>
        <v>0</v>
      </c>
      <c r="AB941" s="10" t="b">
        <f>IF(参数统计!B941=28,参数统计!C941)</f>
        <v>0</v>
      </c>
      <c r="AC941" s="10" t="b">
        <f>IF(参数统计!B941=29,参数统计!C941)</f>
        <v>0</v>
      </c>
      <c r="AD941" s="10" t="b">
        <f>IF(参数统计!B941=30,参数统计!C941)</f>
        <v>0</v>
      </c>
    </row>
    <row r="942" spans="1:30">
      <c r="A942" s="10" t="b">
        <f>IF(参数统计!B942=1,参数统计!C942)</f>
        <v>0</v>
      </c>
      <c r="B942" s="10" t="b">
        <f>IF(参数统计!B942=2,参数统计!C942)</f>
        <v>0</v>
      </c>
      <c r="C942" s="10" t="b">
        <f>IF(参数统计!B942=3,参数统计!C942)</f>
        <v>0</v>
      </c>
      <c r="D942" s="10" t="b">
        <f>IF(参数统计!B942=4,参数统计!C942)</f>
        <v>0</v>
      </c>
      <c r="E942" s="10" t="b">
        <f>IF(参数统计!B942=5,参数统计!C942)</f>
        <v>0</v>
      </c>
      <c r="F942" s="10" t="b">
        <f>IF(参数统计!B942=6,参数统计!C942)</f>
        <v>0</v>
      </c>
      <c r="G942" s="10" t="b">
        <f>IF(参数统计!B942=7,参数统计!C942)</f>
        <v>0</v>
      </c>
      <c r="H942" s="10" t="b">
        <f>IF(参数统计!B942=8,参数统计!C942)</f>
        <v>0</v>
      </c>
      <c r="I942" s="10" t="b">
        <f>IF(参数统计!B942=9,参数统计!C942)</f>
        <v>0</v>
      </c>
      <c r="J942" s="10" t="b">
        <f>IF(参数统计!B942=10,参数统计!C942)</f>
        <v>0</v>
      </c>
      <c r="K942" s="10" t="b">
        <f>IF(参数统计!B942=11,参数统计!C942)</f>
        <v>0</v>
      </c>
      <c r="L942" s="10" t="b">
        <f>IF(参数统计!B942=12,参数统计!C942)</f>
        <v>0</v>
      </c>
      <c r="M942" s="10" t="b">
        <f>IF(参数统计!B942=13,参数统计!C942)</f>
        <v>0</v>
      </c>
      <c r="N942" s="10" t="b">
        <f>IF(参数统计!B942=14,参数统计!C942)</f>
        <v>0</v>
      </c>
      <c r="O942" s="10" t="b">
        <f>IF(参数统计!B942=15,参数统计!C942)</f>
        <v>0</v>
      </c>
      <c r="P942" s="10" t="b">
        <f>IF(参数统计!B942=16,参数统计!C942)</f>
        <v>0</v>
      </c>
      <c r="Q942" s="10" t="b">
        <f>IF(参数统计!B942=17,参数统计!C942)</f>
        <v>0</v>
      </c>
      <c r="R942" s="10" t="b">
        <f>IF(参数统计!B942=18,参数统计!C942)</f>
        <v>0</v>
      </c>
      <c r="S942" s="10" t="b">
        <f>IF(参数统计!B942=19,参数统计!C942)</f>
        <v>0</v>
      </c>
      <c r="T942" s="10" t="b">
        <f>IF(参数统计!B942=20,参数统计!C942)</f>
        <v>0</v>
      </c>
      <c r="U942" s="10" t="b">
        <f>IF(参数统计!B942=21,参数统计!C942)</f>
        <v>0</v>
      </c>
      <c r="V942" s="10" t="b">
        <f>IF(参数统计!B942=22,参数统计!C942)</f>
        <v>0</v>
      </c>
      <c r="W942" s="10" t="b">
        <f>IF(参数统计!B942=23,参数统计!C942)</f>
        <v>0</v>
      </c>
      <c r="X942" s="10" t="b">
        <f>IF(参数统计!B942=24,参数统计!C942)</f>
        <v>0</v>
      </c>
      <c r="Y942" s="10" t="b">
        <f>IF(参数统计!B942=25,参数统计!C942)</f>
        <v>0</v>
      </c>
      <c r="Z942" s="10" t="b">
        <f>IF(参数统计!B942=26,参数统计!C942)</f>
        <v>0</v>
      </c>
      <c r="AA942" s="10" t="b">
        <f>IF(参数统计!B942=27,参数统计!C942)</f>
        <v>0</v>
      </c>
      <c r="AB942" s="10" t="b">
        <f>IF(参数统计!B942=28,参数统计!C942)</f>
        <v>0</v>
      </c>
      <c r="AC942" s="10" t="b">
        <f>IF(参数统计!B942=29,参数统计!C942)</f>
        <v>0</v>
      </c>
      <c r="AD942" s="10" t="b">
        <f>IF(参数统计!B942=30,参数统计!C942)</f>
        <v>0</v>
      </c>
    </row>
    <row r="943" spans="1:30">
      <c r="A943" s="10" t="b">
        <f>IF(参数统计!B943=1,参数统计!C943)</f>
        <v>0</v>
      </c>
      <c r="B943" s="10" t="b">
        <f>IF(参数统计!B943=2,参数统计!C943)</f>
        <v>0</v>
      </c>
      <c r="C943" s="10" t="b">
        <f>IF(参数统计!B943=3,参数统计!C943)</f>
        <v>0</v>
      </c>
      <c r="D943" s="10" t="b">
        <f>IF(参数统计!B943=4,参数统计!C943)</f>
        <v>0</v>
      </c>
      <c r="E943" s="10" t="b">
        <f>IF(参数统计!B943=5,参数统计!C943)</f>
        <v>0</v>
      </c>
      <c r="F943" s="10" t="b">
        <f>IF(参数统计!B943=6,参数统计!C943)</f>
        <v>0</v>
      </c>
      <c r="G943" s="10" t="b">
        <f>IF(参数统计!B943=7,参数统计!C943)</f>
        <v>0</v>
      </c>
      <c r="H943" s="10" t="b">
        <f>IF(参数统计!B943=8,参数统计!C943)</f>
        <v>0</v>
      </c>
      <c r="I943" s="10" t="b">
        <f>IF(参数统计!B943=9,参数统计!C943)</f>
        <v>0</v>
      </c>
      <c r="J943" s="10" t="b">
        <f>IF(参数统计!B943=10,参数统计!C943)</f>
        <v>0</v>
      </c>
      <c r="K943" s="10" t="b">
        <f>IF(参数统计!B943=11,参数统计!C943)</f>
        <v>0</v>
      </c>
      <c r="L943" s="10" t="b">
        <f>IF(参数统计!B943=12,参数统计!C943)</f>
        <v>0</v>
      </c>
      <c r="M943" s="10" t="b">
        <f>IF(参数统计!B943=13,参数统计!C943)</f>
        <v>0</v>
      </c>
      <c r="N943" s="10" t="b">
        <f>IF(参数统计!B943=14,参数统计!C943)</f>
        <v>0</v>
      </c>
      <c r="O943" s="10" t="b">
        <f>IF(参数统计!B943=15,参数统计!C943)</f>
        <v>0</v>
      </c>
      <c r="P943" s="10" t="b">
        <f>IF(参数统计!B943=16,参数统计!C943)</f>
        <v>0</v>
      </c>
      <c r="Q943" s="10" t="b">
        <f>IF(参数统计!B943=17,参数统计!C943)</f>
        <v>0</v>
      </c>
      <c r="R943" s="10" t="b">
        <f>IF(参数统计!B943=18,参数统计!C943)</f>
        <v>0</v>
      </c>
      <c r="S943" s="10" t="b">
        <f>IF(参数统计!B943=19,参数统计!C943)</f>
        <v>0</v>
      </c>
      <c r="T943" s="10" t="b">
        <f>IF(参数统计!B943=20,参数统计!C943)</f>
        <v>0</v>
      </c>
      <c r="U943" s="10" t="b">
        <f>IF(参数统计!B943=21,参数统计!C943)</f>
        <v>0</v>
      </c>
      <c r="V943" s="10" t="b">
        <f>IF(参数统计!B943=22,参数统计!C943)</f>
        <v>0</v>
      </c>
      <c r="W943" s="10" t="b">
        <f>IF(参数统计!B943=23,参数统计!C943)</f>
        <v>0</v>
      </c>
      <c r="X943" s="10" t="b">
        <f>IF(参数统计!B943=24,参数统计!C943)</f>
        <v>0</v>
      </c>
      <c r="Y943" s="10" t="b">
        <f>IF(参数统计!B943=25,参数统计!C943)</f>
        <v>0</v>
      </c>
      <c r="Z943" s="10" t="b">
        <f>IF(参数统计!B943=26,参数统计!C943)</f>
        <v>0</v>
      </c>
      <c r="AA943" s="10" t="b">
        <f>IF(参数统计!B943=27,参数统计!C943)</f>
        <v>0</v>
      </c>
      <c r="AB943" s="10" t="b">
        <f>IF(参数统计!B943=28,参数统计!C943)</f>
        <v>0</v>
      </c>
      <c r="AC943" s="10" t="b">
        <f>IF(参数统计!B943=29,参数统计!C943)</f>
        <v>0</v>
      </c>
      <c r="AD943" s="10" t="b">
        <f>IF(参数统计!B943=30,参数统计!C943)</f>
        <v>0</v>
      </c>
    </row>
    <row r="944" spans="1:30">
      <c r="A944" s="10" t="b">
        <f>IF(参数统计!B944=1,参数统计!C944)</f>
        <v>0</v>
      </c>
      <c r="B944" s="10" t="b">
        <f>IF(参数统计!B944=2,参数统计!C944)</f>
        <v>0</v>
      </c>
      <c r="C944" s="10" t="b">
        <f>IF(参数统计!B944=3,参数统计!C944)</f>
        <v>0</v>
      </c>
      <c r="D944" s="10" t="b">
        <f>IF(参数统计!B944=4,参数统计!C944)</f>
        <v>0</v>
      </c>
      <c r="E944" s="10" t="b">
        <f>IF(参数统计!B944=5,参数统计!C944)</f>
        <v>0</v>
      </c>
      <c r="F944" s="10" t="b">
        <f>IF(参数统计!B944=6,参数统计!C944)</f>
        <v>0</v>
      </c>
      <c r="G944" s="10" t="b">
        <f>IF(参数统计!B944=7,参数统计!C944)</f>
        <v>0</v>
      </c>
      <c r="H944" s="10" t="b">
        <f>IF(参数统计!B944=8,参数统计!C944)</f>
        <v>0</v>
      </c>
      <c r="I944" s="10" t="b">
        <f>IF(参数统计!B944=9,参数统计!C944)</f>
        <v>0</v>
      </c>
      <c r="J944" s="10" t="b">
        <f>IF(参数统计!B944=10,参数统计!C944)</f>
        <v>0</v>
      </c>
      <c r="K944" s="10" t="b">
        <f>IF(参数统计!B944=11,参数统计!C944)</f>
        <v>0</v>
      </c>
      <c r="L944" s="10" t="b">
        <f>IF(参数统计!B944=12,参数统计!C944)</f>
        <v>0</v>
      </c>
      <c r="M944" s="10" t="b">
        <f>IF(参数统计!B944=13,参数统计!C944)</f>
        <v>0</v>
      </c>
      <c r="N944" s="10" t="b">
        <f>IF(参数统计!B944=14,参数统计!C944)</f>
        <v>0</v>
      </c>
      <c r="O944" s="10" t="b">
        <f>IF(参数统计!B944=15,参数统计!C944)</f>
        <v>0</v>
      </c>
      <c r="P944" s="10" t="b">
        <f>IF(参数统计!B944=16,参数统计!C944)</f>
        <v>0</v>
      </c>
      <c r="Q944" s="10" t="b">
        <f>IF(参数统计!B944=17,参数统计!C944)</f>
        <v>0</v>
      </c>
      <c r="R944" s="10" t="b">
        <f>IF(参数统计!B944=18,参数统计!C944)</f>
        <v>0</v>
      </c>
      <c r="S944" s="10" t="b">
        <f>IF(参数统计!B944=19,参数统计!C944)</f>
        <v>0</v>
      </c>
      <c r="T944" s="10" t="b">
        <f>IF(参数统计!B944=20,参数统计!C944)</f>
        <v>0</v>
      </c>
      <c r="U944" s="10" t="b">
        <f>IF(参数统计!B944=21,参数统计!C944)</f>
        <v>0</v>
      </c>
      <c r="V944" s="10" t="b">
        <f>IF(参数统计!B944=22,参数统计!C944)</f>
        <v>0</v>
      </c>
      <c r="W944" s="10" t="b">
        <f>IF(参数统计!B944=23,参数统计!C944)</f>
        <v>0</v>
      </c>
      <c r="X944" s="10" t="b">
        <f>IF(参数统计!B944=24,参数统计!C944)</f>
        <v>0</v>
      </c>
      <c r="Y944" s="10" t="b">
        <f>IF(参数统计!B944=25,参数统计!C944)</f>
        <v>0</v>
      </c>
      <c r="Z944" s="10" t="b">
        <f>IF(参数统计!B944=26,参数统计!C944)</f>
        <v>0</v>
      </c>
      <c r="AA944" s="10" t="b">
        <f>IF(参数统计!B944=27,参数统计!C944)</f>
        <v>0</v>
      </c>
      <c r="AB944" s="10" t="b">
        <f>IF(参数统计!B944=28,参数统计!C944)</f>
        <v>0</v>
      </c>
      <c r="AC944" s="10" t="b">
        <f>IF(参数统计!B944=29,参数统计!C944)</f>
        <v>0</v>
      </c>
      <c r="AD944" s="10" t="b">
        <f>IF(参数统计!B944=30,参数统计!C944)</f>
        <v>0</v>
      </c>
    </row>
    <row r="945" spans="1:30">
      <c r="A945" s="10" t="b">
        <f>IF(参数统计!B945=1,参数统计!C945)</f>
        <v>0</v>
      </c>
      <c r="B945" s="10" t="b">
        <f>IF(参数统计!B945=2,参数统计!C945)</f>
        <v>0</v>
      </c>
      <c r="C945" s="10" t="b">
        <f>IF(参数统计!B945=3,参数统计!C945)</f>
        <v>0</v>
      </c>
      <c r="D945" s="10" t="b">
        <f>IF(参数统计!B945=4,参数统计!C945)</f>
        <v>0</v>
      </c>
      <c r="E945" s="10" t="b">
        <f>IF(参数统计!B945=5,参数统计!C945)</f>
        <v>0</v>
      </c>
      <c r="F945" s="10" t="b">
        <f>IF(参数统计!B945=6,参数统计!C945)</f>
        <v>0</v>
      </c>
      <c r="G945" s="10" t="b">
        <f>IF(参数统计!B945=7,参数统计!C945)</f>
        <v>0</v>
      </c>
      <c r="H945" s="10" t="b">
        <f>IF(参数统计!B945=8,参数统计!C945)</f>
        <v>0</v>
      </c>
      <c r="I945" s="10" t="b">
        <f>IF(参数统计!B945=9,参数统计!C945)</f>
        <v>0</v>
      </c>
      <c r="J945" s="10" t="b">
        <f>IF(参数统计!B945=10,参数统计!C945)</f>
        <v>0</v>
      </c>
      <c r="K945" s="10" t="b">
        <f>IF(参数统计!B945=11,参数统计!C945)</f>
        <v>0</v>
      </c>
      <c r="L945" s="10" t="b">
        <f>IF(参数统计!B945=12,参数统计!C945)</f>
        <v>0</v>
      </c>
      <c r="M945" s="10" t="b">
        <f>IF(参数统计!B945=13,参数统计!C945)</f>
        <v>0</v>
      </c>
      <c r="N945" s="10" t="b">
        <f>IF(参数统计!B945=14,参数统计!C945)</f>
        <v>0</v>
      </c>
      <c r="O945" s="10" t="b">
        <f>IF(参数统计!B945=15,参数统计!C945)</f>
        <v>0</v>
      </c>
      <c r="P945" s="10" t="b">
        <f>IF(参数统计!B945=16,参数统计!C945)</f>
        <v>0</v>
      </c>
      <c r="Q945" s="10" t="b">
        <f>IF(参数统计!B945=17,参数统计!C945)</f>
        <v>0</v>
      </c>
      <c r="R945" s="10" t="b">
        <f>IF(参数统计!B945=18,参数统计!C945)</f>
        <v>0</v>
      </c>
      <c r="S945" s="10" t="b">
        <f>IF(参数统计!B945=19,参数统计!C945)</f>
        <v>0</v>
      </c>
      <c r="T945" s="10" t="b">
        <f>IF(参数统计!B945=20,参数统计!C945)</f>
        <v>0</v>
      </c>
      <c r="U945" s="10" t="b">
        <f>IF(参数统计!B945=21,参数统计!C945)</f>
        <v>0</v>
      </c>
      <c r="V945" s="10" t="b">
        <f>IF(参数统计!B945=22,参数统计!C945)</f>
        <v>0</v>
      </c>
      <c r="W945" s="10" t="b">
        <f>IF(参数统计!B945=23,参数统计!C945)</f>
        <v>0</v>
      </c>
      <c r="X945" s="10" t="b">
        <f>IF(参数统计!B945=24,参数统计!C945)</f>
        <v>0</v>
      </c>
      <c r="Y945" s="10" t="b">
        <f>IF(参数统计!B945=25,参数统计!C945)</f>
        <v>0</v>
      </c>
      <c r="Z945" s="10" t="b">
        <f>IF(参数统计!B945=26,参数统计!C945)</f>
        <v>0</v>
      </c>
      <c r="AA945" s="10" t="b">
        <f>IF(参数统计!B945=27,参数统计!C945)</f>
        <v>0</v>
      </c>
      <c r="AB945" s="10" t="b">
        <f>IF(参数统计!B945=28,参数统计!C945)</f>
        <v>0</v>
      </c>
      <c r="AC945" s="10" t="b">
        <f>IF(参数统计!B945=29,参数统计!C945)</f>
        <v>0</v>
      </c>
      <c r="AD945" s="10" t="b">
        <f>IF(参数统计!B945=30,参数统计!C945)</f>
        <v>0</v>
      </c>
    </row>
    <row r="946" spans="1:30">
      <c r="A946" s="10" t="b">
        <f>IF(参数统计!B946=1,参数统计!C946)</f>
        <v>0</v>
      </c>
      <c r="B946" s="10" t="b">
        <f>IF(参数统计!B946=2,参数统计!C946)</f>
        <v>0</v>
      </c>
      <c r="C946" s="10" t="b">
        <f>IF(参数统计!B946=3,参数统计!C946)</f>
        <v>0</v>
      </c>
      <c r="D946" s="10" t="b">
        <f>IF(参数统计!B946=4,参数统计!C946)</f>
        <v>0</v>
      </c>
      <c r="E946" s="10" t="b">
        <f>IF(参数统计!B946=5,参数统计!C946)</f>
        <v>0</v>
      </c>
      <c r="F946" s="10" t="b">
        <f>IF(参数统计!B946=6,参数统计!C946)</f>
        <v>0</v>
      </c>
      <c r="G946" s="10" t="b">
        <f>IF(参数统计!B946=7,参数统计!C946)</f>
        <v>0</v>
      </c>
      <c r="H946" s="10" t="b">
        <f>IF(参数统计!B946=8,参数统计!C946)</f>
        <v>0</v>
      </c>
      <c r="I946" s="10" t="b">
        <f>IF(参数统计!B946=9,参数统计!C946)</f>
        <v>0</v>
      </c>
      <c r="J946" s="10" t="b">
        <f>IF(参数统计!B946=10,参数统计!C946)</f>
        <v>0</v>
      </c>
      <c r="K946" s="10" t="b">
        <f>IF(参数统计!B946=11,参数统计!C946)</f>
        <v>0</v>
      </c>
      <c r="L946" s="10" t="b">
        <f>IF(参数统计!B946=12,参数统计!C946)</f>
        <v>0</v>
      </c>
      <c r="M946" s="10" t="b">
        <f>IF(参数统计!B946=13,参数统计!C946)</f>
        <v>0</v>
      </c>
      <c r="N946" s="10" t="b">
        <f>IF(参数统计!B946=14,参数统计!C946)</f>
        <v>0</v>
      </c>
      <c r="O946" s="10" t="b">
        <f>IF(参数统计!B946=15,参数统计!C946)</f>
        <v>0</v>
      </c>
      <c r="P946" s="10" t="b">
        <f>IF(参数统计!B946=16,参数统计!C946)</f>
        <v>0</v>
      </c>
      <c r="Q946" s="10" t="b">
        <f>IF(参数统计!B946=17,参数统计!C946)</f>
        <v>0</v>
      </c>
      <c r="R946" s="10" t="b">
        <f>IF(参数统计!B946=18,参数统计!C946)</f>
        <v>0</v>
      </c>
      <c r="S946" s="10" t="b">
        <f>IF(参数统计!B946=19,参数统计!C946)</f>
        <v>0</v>
      </c>
      <c r="T946" s="10" t="b">
        <f>IF(参数统计!B946=20,参数统计!C946)</f>
        <v>0</v>
      </c>
      <c r="U946" s="10" t="b">
        <f>IF(参数统计!B946=21,参数统计!C946)</f>
        <v>0</v>
      </c>
      <c r="V946" s="10" t="b">
        <f>IF(参数统计!B946=22,参数统计!C946)</f>
        <v>0</v>
      </c>
      <c r="W946" s="10" t="b">
        <f>IF(参数统计!B946=23,参数统计!C946)</f>
        <v>0</v>
      </c>
      <c r="X946" s="10" t="b">
        <f>IF(参数统计!B946=24,参数统计!C946)</f>
        <v>0</v>
      </c>
      <c r="Y946" s="10" t="b">
        <f>IF(参数统计!B946=25,参数统计!C946)</f>
        <v>0</v>
      </c>
      <c r="Z946" s="10" t="b">
        <f>IF(参数统计!B946=26,参数统计!C946)</f>
        <v>0</v>
      </c>
      <c r="AA946" s="10" t="b">
        <f>IF(参数统计!B946=27,参数统计!C946)</f>
        <v>0</v>
      </c>
      <c r="AB946" s="10" t="b">
        <f>IF(参数统计!B946=28,参数统计!C946)</f>
        <v>0</v>
      </c>
      <c r="AC946" s="10" t="b">
        <f>IF(参数统计!B946=29,参数统计!C946)</f>
        <v>0</v>
      </c>
      <c r="AD946" s="10" t="b">
        <f>IF(参数统计!B946=30,参数统计!C946)</f>
        <v>0</v>
      </c>
    </row>
    <row r="947" spans="1:30">
      <c r="A947" s="10" t="b">
        <f>IF(参数统计!B947=1,参数统计!C947)</f>
        <v>0</v>
      </c>
      <c r="B947" s="10" t="b">
        <f>IF(参数统计!B947=2,参数统计!C947)</f>
        <v>0</v>
      </c>
      <c r="C947" s="10" t="b">
        <f>IF(参数统计!B947=3,参数统计!C947)</f>
        <v>0</v>
      </c>
      <c r="D947" s="10" t="b">
        <f>IF(参数统计!B947=4,参数统计!C947)</f>
        <v>0</v>
      </c>
      <c r="E947" s="10" t="b">
        <f>IF(参数统计!B947=5,参数统计!C947)</f>
        <v>0</v>
      </c>
      <c r="F947" s="10" t="b">
        <f>IF(参数统计!B947=6,参数统计!C947)</f>
        <v>0</v>
      </c>
      <c r="G947" s="10" t="b">
        <f>IF(参数统计!B947=7,参数统计!C947)</f>
        <v>0</v>
      </c>
      <c r="H947" s="10" t="b">
        <f>IF(参数统计!B947=8,参数统计!C947)</f>
        <v>0</v>
      </c>
      <c r="I947" s="10" t="b">
        <f>IF(参数统计!B947=9,参数统计!C947)</f>
        <v>0</v>
      </c>
      <c r="J947" s="10" t="b">
        <f>IF(参数统计!B947=10,参数统计!C947)</f>
        <v>0</v>
      </c>
      <c r="K947" s="10" t="b">
        <f>IF(参数统计!B947=11,参数统计!C947)</f>
        <v>0</v>
      </c>
      <c r="L947" s="10" t="b">
        <f>IF(参数统计!B947=12,参数统计!C947)</f>
        <v>0</v>
      </c>
      <c r="M947" s="10" t="b">
        <f>IF(参数统计!B947=13,参数统计!C947)</f>
        <v>0</v>
      </c>
      <c r="N947" s="10" t="b">
        <f>IF(参数统计!B947=14,参数统计!C947)</f>
        <v>0</v>
      </c>
      <c r="O947" s="10" t="b">
        <f>IF(参数统计!B947=15,参数统计!C947)</f>
        <v>0</v>
      </c>
      <c r="P947" s="10" t="b">
        <f>IF(参数统计!B947=16,参数统计!C947)</f>
        <v>0</v>
      </c>
      <c r="Q947" s="10" t="b">
        <f>IF(参数统计!B947=17,参数统计!C947)</f>
        <v>0</v>
      </c>
      <c r="R947" s="10" t="b">
        <f>IF(参数统计!B947=18,参数统计!C947)</f>
        <v>0</v>
      </c>
      <c r="S947" s="10" t="b">
        <f>IF(参数统计!B947=19,参数统计!C947)</f>
        <v>0</v>
      </c>
      <c r="T947" s="10" t="b">
        <f>IF(参数统计!B947=20,参数统计!C947)</f>
        <v>0</v>
      </c>
      <c r="U947" s="10" t="b">
        <f>IF(参数统计!B947=21,参数统计!C947)</f>
        <v>0</v>
      </c>
      <c r="V947" s="10" t="b">
        <f>IF(参数统计!B947=22,参数统计!C947)</f>
        <v>0</v>
      </c>
      <c r="W947" s="10" t="b">
        <f>IF(参数统计!B947=23,参数统计!C947)</f>
        <v>0</v>
      </c>
      <c r="X947" s="10" t="b">
        <f>IF(参数统计!B947=24,参数统计!C947)</f>
        <v>0</v>
      </c>
      <c r="Y947" s="10" t="b">
        <f>IF(参数统计!B947=25,参数统计!C947)</f>
        <v>0</v>
      </c>
      <c r="Z947" s="10" t="b">
        <f>IF(参数统计!B947=26,参数统计!C947)</f>
        <v>0</v>
      </c>
      <c r="AA947" s="10" t="b">
        <f>IF(参数统计!B947=27,参数统计!C947)</f>
        <v>0</v>
      </c>
      <c r="AB947" s="10" t="b">
        <f>IF(参数统计!B947=28,参数统计!C947)</f>
        <v>0</v>
      </c>
      <c r="AC947" s="10" t="b">
        <f>IF(参数统计!B947=29,参数统计!C947)</f>
        <v>0</v>
      </c>
      <c r="AD947" s="10" t="b">
        <f>IF(参数统计!B947=30,参数统计!C947)</f>
        <v>0</v>
      </c>
    </row>
    <row r="948" spans="1:30">
      <c r="A948" s="10" t="b">
        <f>IF(参数统计!B948=1,参数统计!C948)</f>
        <v>0</v>
      </c>
      <c r="B948" s="10" t="b">
        <f>IF(参数统计!B948=2,参数统计!C948)</f>
        <v>0</v>
      </c>
      <c r="C948" s="10" t="b">
        <f>IF(参数统计!B948=3,参数统计!C948)</f>
        <v>0</v>
      </c>
      <c r="D948" s="10" t="b">
        <f>IF(参数统计!B948=4,参数统计!C948)</f>
        <v>0</v>
      </c>
      <c r="E948" s="10" t="b">
        <f>IF(参数统计!B948=5,参数统计!C948)</f>
        <v>0</v>
      </c>
      <c r="F948" s="10" t="b">
        <f>IF(参数统计!B948=6,参数统计!C948)</f>
        <v>0</v>
      </c>
      <c r="G948" s="10" t="b">
        <f>IF(参数统计!B948=7,参数统计!C948)</f>
        <v>0</v>
      </c>
      <c r="H948" s="10" t="b">
        <f>IF(参数统计!B948=8,参数统计!C948)</f>
        <v>0</v>
      </c>
      <c r="I948" s="10" t="b">
        <f>IF(参数统计!B948=9,参数统计!C948)</f>
        <v>0</v>
      </c>
      <c r="J948" s="10" t="b">
        <f>IF(参数统计!B948=10,参数统计!C948)</f>
        <v>0</v>
      </c>
      <c r="K948" s="10" t="b">
        <f>IF(参数统计!B948=11,参数统计!C948)</f>
        <v>0</v>
      </c>
      <c r="L948" s="10" t="b">
        <f>IF(参数统计!B948=12,参数统计!C948)</f>
        <v>0</v>
      </c>
      <c r="M948" s="10" t="b">
        <f>IF(参数统计!B948=13,参数统计!C948)</f>
        <v>0</v>
      </c>
      <c r="N948" s="10" t="b">
        <f>IF(参数统计!B948=14,参数统计!C948)</f>
        <v>0</v>
      </c>
      <c r="O948" s="10" t="b">
        <f>IF(参数统计!B948=15,参数统计!C948)</f>
        <v>0</v>
      </c>
      <c r="P948" s="10" t="b">
        <f>IF(参数统计!B948=16,参数统计!C948)</f>
        <v>0</v>
      </c>
      <c r="Q948" s="10" t="b">
        <f>IF(参数统计!B948=17,参数统计!C948)</f>
        <v>0</v>
      </c>
      <c r="R948" s="10" t="b">
        <f>IF(参数统计!B948=18,参数统计!C948)</f>
        <v>0</v>
      </c>
      <c r="S948" s="10" t="b">
        <f>IF(参数统计!B948=19,参数统计!C948)</f>
        <v>0</v>
      </c>
      <c r="T948" s="10" t="b">
        <f>IF(参数统计!B948=20,参数统计!C948)</f>
        <v>0</v>
      </c>
      <c r="U948" s="10" t="b">
        <f>IF(参数统计!B948=21,参数统计!C948)</f>
        <v>0</v>
      </c>
      <c r="V948" s="10" t="b">
        <f>IF(参数统计!B948=22,参数统计!C948)</f>
        <v>0</v>
      </c>
      <c r="W948" s="10" t="b">
        <f>IF(参数统计!B948=23,参数统计!C948)</f>
        <v>0</v>
      </c>
      <c r="X948" s="10" t="b">
        <f>IF(参数统计!B948=24,参数统计!C948)</f>
        <v>0</v>
      </c>
      <c r="Y948" s="10" t="b">
        <f>IF(参数统计!B948=25,参数统计!C948)</f>
        <v>0</v>
      </c>
      <c r="Z948" s="10" t="b">
        <f>IF(参数统计!B948=26,参数统计!C948)</f>
        <v>0</v>
      </c>
      <c r="AA948" s="10" t="b">
        <f>IF(参数统计!B948=27,参数统计!C948)</f>
        <v>0</v>
      </c>
      <c r="AB948" s="10" t="b">
        <f>IF(参数统计!B948=28,参数统计!C948)</f>
        <v>0</v>
      </c>
      <c r="AC948" s="10" t="b">
        <f>IF(参数统计!B948=29,参数统计!C948)</f>
        <v>0</v>
      </c>
      <c r="AD948" s="10" t="b">
        <f>IF(参数统计!B948=30,参数统计!C948)</f>
        <v>0</v>
      </c>
    </row>
    <row r="949" spans="1:30">
      <c r="A949" s="10" t="b">
        <f>IF(参数统计!B949=1,参数统计!C949)</f>
        <v>0</v>
      </c>
      <c r="B949" s="10" t="b">
        <f>IF(参数统计!B949=2,参数统计!C949)</f>
        <v>0</v>
      </c>
      <c r="C949" s="10" t="b">
        <f>IF(参数统计!B949=3,参数统计!C949)</f>
        <v>0</v>
      </c>
      <c r="D949" s="10" t="b">
        <f>IF(参数统计!B949=4,参数统计!C949)</f>
        <v>0</v>
      </c>
      <c r="E949" s="10" t="b">
        <f>IF(参数统计!B949=5,参数统计!C949)</f>
        <v>0</v>
      </c>
      <c r="F949" s="10" t="b">
        <f>IF(参数统计!B949=6,参数统计!C949)</f>
        <v>0</v>
      </c>
      <c r="G949" s="10" t="b">
        <f>IF(参数统计!B949=7,参数统计!C949)</f>
        <v>0</v>
      </c>
      <c r="H949" s="10" t="b">
        <f>IF(参数统计!B949=8,参数统计!C949)</f>
        <v>0</v>
      </c>
      <c r="I949" s="10" t="b">
        <f>IF(参数统计!B949=9,参数统计!C949)</f>
        <v>0</v>
      </c>
      <c r="J949" s="10" t="b">
        <f>IF(参数统计!B949=10,参数统计!C949)</f>
        <v>0</v>
      </c>
      <c r="K949" s="10" t="b">
        <f>IF(参数统计!B949=11,参数统计!C949)</f>
        <v>0</v>
      </c>
      <c r="L949" s="10" t="b">
        <f>IF(参数统计!B949=12,参数统计!C949)</f>
        <v>0</v>
      </c>
      <c r="M949" s="10" t="b">
        <f>IF(参数统计!B949=13,参数统计!C949)</f>
        <v>0</v>
      </c>
      <c r="N949" s="10" t="b">
        <f>IF(参数统计!B949=14,参数统计!C949)</f>
        <v>0</v>
      </c>
      <c r="O949" s="10" t="b">
        <f>IF(参数统计!B949=15,参数统计!C949)</f>
        <v>0</v>
      </c>
      <c r="P949" s="10" t="b">
        <f>IF(参数统计!B949=16,参数统计!C949)</f>
        <v>0</v>
      </c>
      <c r="Q949" s="10" t="b">
        <f>IF(参数统计!B949=17,参数统计!C949)</f>
        <v>0</v>
      </c>
      <c r="R949" s="10" t="b">
        <f>IF(参数统计!B949=18,参数统计!C949)</f>
        <v>0</v>
      </c>
      <c r="S949" s="10" t="b">
        <f>IF(参数统计!B949=19,参数统计!C949)</f>
        <v>0</v>
      </c>
      <c r="T949" s="10" t="b">
        <f>IF(参数统计!B949=20,参数统计!C949)</f>
        <v>0</v>
      </c>
      <c r="U949" s="10" t="b">
        <f>IF(参数统计!B949=21,参数统计!C949)</f>
        <v>0</v>
      </c>
      <c r="V949" s="10" t="b">
        <f>IF(参数统计!B949=22,参数统计!C949)</f>
        <v>0</v>
      </c>
      <c r="W949" s="10" t="b">
        <f>IF(参数统计!B949=23,参数统计!C949)</f>
        <v>0</v>
      </c>
      <c r="X949" s="10" t="b">
        <f>IF(参数统计!B949=24,参数统计!C949)</f>
        <v>0</v>
      </c>
      <c r="Y949" s="10" t="b">
        <f>IF(参数统计!B949=25,参数统计!C949)</f>
        <v>0</v>
      </c>
      <c r="Z949" s="10" t="b">
        <f>IF(参数统计!B949=26,参数统计!C949)</f>
        <v>0</v>
      </c>
      <c r="AA949" s="10" t="b">
        <f>IF(参数统计!B949=27,参数统计!C949)</f>
        <v>0</v>
      </c>
      <c r="AB949" s="10" t="b">
        <f>IF(参数统计!B949=28,参数统计!C949)</f>
        <v>0</v>
      </c>
      <c r="AC949" s="10" t="b">
        <f>IF(参数统计!B949=29,参数统计!C949)</f>
        <v>0</v>
      </c>
      <c r="AD949" s="10" t="b">
        <f>IF(参数统计!B949=30,参数统计!C949)</f>
        <v>0</v>
      </c>
    </row>
    <row r="950" spans="1:30">
      <c r="A950" s="10" t="b">
        <f>IF(参数统计!B950=1,参数统计!C950)</f>
        <v>0</v>
      </c>
      <c r="B950" s="10" t="b">
        <f>IF(参数统计!B950=2,参数统计!C950)</f>
        <v>0</v>
      </c>
      <c r="C950" s="10" t="b">
        <f>IF(参数统计!B950=3,参数统计!C950)</f>
        <v>0</v>
      </c>
      <c r="D950" s="10" t="b">
        <f>IF(参数统计!B950=4,参数统计!C950)</f>
        <v>0</v>
      </c>
      <c r="E950" s="10" t="b">
        <f>IF(参数统计!B950=5,参数统计!C950)</f>
        <v>0</v>
      </c>
      <c r="F950" s="10" t="b">
        <f>IF(参数统计!B950=6,参数统计!C950)</f>
        <v>0</v>
      </c>
      <c r="G950" s="10" t="b">
        <f>IF(参数统计!B950=7,参数统计!C950)</f>
        <v>0</v>
      </c>
      <c r="H950" s="10" t="b">
        <f>IF(参数统计!B950=8,参数统计!C950)</f>
        <v>0</v>
      </c>
      <c r="I950" s="10" t="b">
        <f>IF(参数统计!B950=9,参数统计!C950)</f>
        <v>0</v>
      </c>
      <c r="J950" s="10" t="b">
        <f>IF(参数统计!B950=10,参数统计!C950)</f>
        <v>0</v>
      </c>
      <c r="K950" s="10" t="b">
        <f>IF(参数统计!B950=11,参数统计!C950)</f>
        <v>0</v>
      </c>
      <c r="L950" s="10" t="b">
        <f>IF(参数统计!B950=12,参数统计!C950)</f>
        <v>0</v>
      </c>
      <c r="M950" s="10" t="b">
        <f>IF(参数统计!B950=13,参数统计!C950)</f>
        <v>0</v>
      </c>
      <c r="N950" s="10" t="b">
        <f>IF(参数统计!B950=14,参数统计!C950)</f>
        <v>0</v>
      </c>
      <c r="O950" s="10" t="b">
        <f>IF(参数统计!B950=15,参数统计!C950)</f>
        <v>0</v>
      </c>
      <c r="P950" s="10" t="b">
        <f>IF(参数统计!B950=16,参数统计!C950)</f>
        <v>0</v>
      </c>
      <c r="Q950" s="10" t="b">
        <f>IF(参数统计!B950=17,参数统计!C950)</f>
        <v>0</v>
      </c>
      <c r="R950" s="10" t="b">
        <f>IF(参数统计!B950=18,参数统计!C950)</f>
        <v>0</v>
      </c>
      <c r="S950" s="10" t="b">
        <f>IF(参数统计!B950=19,参数统计!C950)</f>
        <v>0</v>
      </c>
      <c r="T950" s="10" t="b">
        <f>IF(参数统计!B950=20,参数统计!C950)</f>
        <v>0</v>
      </c>
      <c r="U950" s="10" t="b">
        <f>IF(参数统计!B950=21,参数统计!C950)</f>
        <v>0</v>
      </c>
      <c r="V950" s="10" t="b">
        <f>IF(参数统计!B950=22,参数统计!C950)</f>
        <v>0</v>
      </c>
      <c r="W950" s="10" t="b">
        <f>IF(参数统计!B950=23,参数统计!C950)</f>
        <v>0</v>
      </c>
      <c r="X950" s="10" t="b">
        <f>IF(参数统计!B950=24,参数统计!C950)</f>
        <v>0</v>
      </c>
      <c r="Y950" s="10" t="b">
        <f>IF(参数统计!B950=25,参数统计!C950)</f>
        <v>0</v>
      </c>
      <c r="Z950" s="10" t="b">
        <f>IF(参数统计!B950=26,参数统计!C950)</f>
        <v>0</v>
      </c>
      <c r="AA950" s="10" t="b">
        <f>IF(参数统计!B950=27,参数统计!C950)</f>
        <v>0</v>
      </c>
      <c r="AB950" s="10" t="b">
        <f>IF(参数统计!B950=28,参数统计!C950)</f>
        <v>0</v>
      </c>
      <c r="AC950" s="10" t="b">
        <f>IF(参数统计!B950=29,参数统计!C950)</f>
        <v>0</v>
      </c>
      <c r="AD950" s="10" t="b">
        <f>IF(参数统计!B950=30,参数统计!C950)</f>
        <v>0</v>
      </c>
    </row>
    <row r="951" spans="1:30">
      <c r="A951" s="10" t="b">
        <f>IF(参数统计!B951=1,参数统计!C951)</f>
        <v>0</v>
      </c>
      <c r="B951" s="10" t="b">
        <f>IF(参数统计!B951=2,参数统计!C951)</f>
        <v>0</v>
      </c>
      <c r="C951" s="10" t="b">
        <f>IF(参数统计!B951=3,参数统计!C951)</f>
        <v>0</v>
      </c>
      <c r="D951" s="10" t="b">
        <f>IF(参数统计!B951=4,参数统计!C951)</f>
        <v>0</v>
      </c>
      <c r="E951" s="10" t="b">
        <f>IF(参数统计!B951=5,参数统计!C951)</f>
        <v>0</v>
      </c>
      <c r="F951" s="10" t="b">
        <f>IF(参数统计!B951=6,参数统计!C951)</f>
        <v>0</v>
      </c>
      <c r="G951" s="10" t="b">
        <f>IF(参数统计!B951=7,参数统计!C951)</f>
        <v>0</v>
      </c>
      <c r="H951" s="10" t="b">
        <f>IF(参数统计!B951=8,参数统计!C951)</f>
        <v>0</v>
      </c>
      <c r="I951" s="10" t="b">
        <f>IF(参数统计!B951=9,参数统计!C951)</f>
        <v>0</v>
      </c>
      <c r="J951" s="10" t="b">
        <f>IF(参数统计!B951=10,参数统计!C951)</f>
        <v>0</v>
      </c>
      <c r="K951" s="10" t="b">
        <f>IF(参数统计!B951=11,参数统计!C951)</f>
        <v>0</v>
      </c>
      <c r="L951" s="10" t="b">
        <f>IF(参数统计!B951=12,参数统计!C951)</f>
        <v>0</v>
      </c>
      <c r="M951" s="10" t="b">
        <f>IF(参数统计!B951=13,参数统计!C951)</f>
        <v>0</v>
      </c>
      <c r="N951" s="10" t="b">
        <f>IF(参数统计!B951=14,参数统计!C951)</f>
        <v>0</v>
      </c>
      <c r="O951" s="10" t="b">
        <f>IF(参数统计!B951=15,参数统计!C951)</f>
        <v>0</v>
      </c>
      <c r="P951" s="10" t="b">
        <f>IF(参数统计!B951=16,参数统计!C951)</f>
        <v>0</v>
      </c>
      <c r="Q951" s="10" t="b">
        <f>IF(参数统计!B951=17,参数统计!C951)</f>
        <v>0</v>
      </c>
      <c r="R951" s="10" t="b">
        <f>IF(参数统计!B951=18,参数统计!C951)</f>
        <v>0</v>
      </c>
      <c r="S951" s="10" t="b">
        <f>IF(参数统计!B951=19,参数统计!C951)</f>
        <v>0</v>
      </c>
      <c r="T951" s="10" t="b">
        <f>IF(参数统计!B951=20,参数统计!C951)</f>
        <v>0</v>
      </c>
      <c r="U951" s="10" t="b">
        <f>IF(参数统计!B951=21,参数统计!C951)</f>
        <v>0</v>
      </c>
      <c r="V951" s="10" t="b">
        <f>IF(参数统计!B951=22,参数统计!C951)</f>
        <v>0</v>
      </c>
      <c r="W951" s="10" t="b">
        <f>IF(参数统计!B951=23,参数统计!C951)</f>
        <v>0</v>
      </c>
      <c r="X951" s="10" t="b">
        <f>IF(参数统计!B951=24,参数统计!C951)</f>
        <v>0</v>
      </c>
      <c r="Y951" s="10" t="b">
        <f>IF(参数统计!B951=25,参数统计!C951)</f>
        <v>0</v>
      </c>
      <c r="Z951" s="10" t="b">
        <f>IF(参数统计!B951=26,参数统计!C951)</f>
        <v>0</v>
      </c>
      <c r="AA951" s="10" t="b">
        <f>IF(参数统计!B951=27,参数统计!C951)</f>
        <v>0</v>
      </c>
      <c r="AB951" s="10" t="b">
        <f>IF(参数统计!B951=28,参数统计!C951)</f>
        <v>0</v>
      </c>
      <c r="AC951" s="10" t="b">
        <f>IF(参数统计!B951=29,参数统计!C951)</f>
        <v>0</v>
      </c>
      <c r="AD951" s="10" t="b">
        <f>IF(参数统计!B951=30,参数统计!C951)</f>
        <v>0</v>
      </c>
    </row>
    <row r="952" spans="1:30">
      <c r="A952" s="10" t="b">
        <f>IF(参数统计!B952=1,参数统计!C952)</f>
        <v>0</v>
      </c>
      <c r="B952" s="10" t="b">
        <f>IF(参数统计!B952=2,参数统计!C952)</f>
        <v>0</v>
      </c>
      <c r="C952" s="10" t="b">
        <f>IF(参数统计!B952=3,参数统计!C952)</f>
        <v>0</v>
      </c>
      <c r="D952" s="10" t="b">
        <f>IF(参数统计!B952=4,参数统计!C952)</f>
        <v>0</v>
      </c>
      <c r="E952" s="10" t="b">
        <f>IF(参数统计!B952=5,参数统计!C952)</f>
        <v>0</v>
      </c>
      <c r="F952" s="10" t="b">
        <f>IF(参数统计!B952=6,参数统计!C952)</f>
        <v>0</v>
      </c>
      <c r="G952" s="10" t="b">
        <f>IF(参数统计!B952=7,参数统计!C952)</f>
        <v>0</v>
      </c>
      <c r="H952" s="10" t="b">
        <f>IF(参数统计!B952=8,参数统计!C952)</f>
        <v>0</v>
      </c>
      <c r="I952" s="10" t="b">
        <f>IF(参数统计!B952=9,参数统计!C952)</f>
        <v>0</v>
      </c>
      <c r="J952" s="10" t="b">
        <f>IF(参数统计!B952=10,参数统计!C952)</f>
        <v>0</v>
      </c>
      <c r="K952" s="10" t="b">
        <f>IF(参数统计!B952=11,参数统计!C952)</f>
        <v>0</v>
      </c>
      <c r="L952" s="10" t="b">
        <f>IF(参数统计!B952=12,参数统计!C952)</f>
        <v>0</v>
      </c>
      <c r="M952" s="10" t="b">
        <f>IF(参数统计!B952=13,参数统计!C952)</f>
        <v>0</v>
      </c>
      <c r="N952" s="10" t="b">
        <f>IF(参数统计!B952=14,参数统计!C952)</f>
        <v>0</v>
      </c>
      <c r="O952" s="10" t="b">
        <f>IF(参数统计!B952=15,参数统计!C952)</f>
        <v>0</v>
      </c>
      <c r="P952" s="10" t="b">
        <f>IF(参数统计!B952=16,参数统计!C952)</f>
        <v>0</v>
      </c>
      <c r="Q952" s="10" t="b">
        <f>IF(参数统计!B952=17,参数统计!C952)</f>
        <v>0</v>
      </c>
      <c r="R952" s="10" t="b">
        <f>IF(参数统计!B952=18,参数统计!C952)</f>
        <v>0</v>
      </c>
      <c r="S952" s="10" t="b">
        <f>IF(参数统计!B952=19,参数统计!C952)</f>
        <v>0</v>
      </c>
      <c r="T952" s="10" t="b">
        <f>IF(参数统计!B952=20,参数统计!C952)</f>
        <v>0</v>
      </c>
      <c r="U952" s="10" t="b">
        <f>IF(参数统计!B952=21,参数统计!C952)</f>
        <v>0</v>
      </c>
      <c r="V952" s="10" t="b">
        <f>IF(参数统计!B952=22,参数统计!C952)</f>
        <v>0</v>
      </c>
      <c r="W952" s="10" t="b">
        <f>IF(参数统计!B952=23,参数统计!C952)</f>
        <v>0</v>
      </c>
      <c r="X952" s="10" t="b">
        <f>IF(参数统计!B952=24,参数统计!C952)</f>
        <v>0</v>
      </c>
      <c r="Y952" s="10" t="b">
        <f>IF(参数统计!B952=25,参数统计!C952)</f>
        <v>0</v>
      </c>
      <c r="Z952" s="10" t="b">
        <f>IF(参数统计!B952=26,参数统计!C952)</f>
        <v>0</v>
      </c>
      <c r="AA952" s="10" t="b">
        <f>IF(参数统计!B952=27,参数统计!C952)</f>
        <v>0</v>
      </c>
      <c r="AB952" s="10" t="b">
        <f>IF(参数统计!B952=28,参数统计!C952)</f>
        <v>0</v>
      </c>
      <c r="AC952" s="10" t="b">
        <f>IF(参数统计!B952=29,参数统计!C952)</f>
        <v>0</v>
      </c>
      <c r="AD952" s="10" t="b">
        <f>IF(参数统计!B952=30,参数统计!C952)</f>
        <v>0</v>
      </c>
    </row>
    <row r="953" spans="1:30">
      <c r="A953" s="10" t="b">
        <f>IF(参数统计!B953=1,参数统计!C953)</f>
        <v>0</v>
      </c>
      <c r="B953" s="10" t="b">
        <f>IF(参数统计!B953=2,参数统计!C953)</f>
        <v>0</v>
      </c>
      <c r="C953" s="10" t="b">
        <f>IF(参数统计!B953=3,参数统计!C953)</f>
        <v>0</v>
      </c>
      <c r="D953" s="10" t="b">
        <f>IF(参数统计!B953=4,参数统计!C953)</f>
        <v>0</v>
      </c>
      <c r="E953" s="10" t="b">
        <f>IF(参数统计!B953=5,参数统计!C953)</f>
        <v>0</v>
      </c>
      <c r="F953" s="10" t="b">
        <f>IF(参数统计!B953=6,参数统计!C953)</f>
        <v>0</v>
      </c>
      <c r="G953" s="10" t="b">
        <f>IF(参数统计!B953=7,参数统计!C953)</f>
        <v>0</v>
      </c>
      <c r="H953" s="10" t="b">
        <f>IF(参数统计!B953=8,参数统计!C953)</f>
        <v>0</v>
      </c>
      <c r="I953" s="10" t="b">
        <f>IF(参数统计!B953=9,参数统计!C953)</f>
        <v>0</v>
      </c>
      <c r="J953" s="10" t="b">
        <f>IF(参数统计!B953=10,参数统计!C953)</f>
        <v>0</v>
      </c>
      <c r="K953" s="10" t="b">
        <f>IF(参数统计!B953=11,参数统计!C953)</f>
        <v>0</v>
      </c>
      <c r="L953" s="10" t="b">
        <f>IF(参数统计!B953=12,参数统计!C953)</f>
        <v>0</v>
      </c>
      <c r="M953" s="10" t="b">
        <f>IF(参数统计!B953=13,参数统计!C953)</f>
        <v>0</v>
      </c>
      <c r="N953" s="10" t="b">
        <f>IF(参数统计!B953=14,参数统计!C953)</f>
        <v>0</v>
      </c>
      <c r="O953" s="10" t="b">
        <f>IF(参数统计!B953=15,参数统计!C953)</f>
        <v>0</v>
      </c>
      <c r="P953" s="10" t="b">
        <f>IF(参数统计!B953=16,参数统计!C953)</f>
        <v>0</v>
      </c>
      <c r="Q953" s="10" t="b">
        <f>IF(参数统计!B953=17,参数统计!C953)</f>
        <v>0</v>
      </c>
      <c r="R953" s="10" t="b">
        <f>IF(参数统计!B953=18,参数统计!C953)</f>
        <v>0</v>
      </c>
      <c r="S953" s="10" t="b">
        <f>IF(参数统计!B953=19,参数统计!C953)</f>
        <v>0</v>
      </c>
      <c r="T953" s="10" t="b">
        <f>IF(参数统计!B953=20,参数统计!C953)</f>
        <v>0</v>
      </c>
      <c r="U953" s="10" t="b">
        <f>IF(参数统计!B953=21,参数统计!C953)</f>
        <v>0</v>
      </c>
      <c r="V953" s="10" t="b">
        <f>IF(参数统计!B953=22,参数统计!C953)</f>
        <v>0</v>
      </c>
      <c r="W953" s="10" t="b">
        <f>IF(参数统计!B953=23,参数统计!C953)</f>
        <v>0</v>
      </c>
      <c r="X953" s="10" t="b">
        <f>IF(参数统计!B953=24,参数统计!C953)</f>
        <v>0</v>
      </c>
      <c r="Y953" s="10" t="b">
        <f>IF(参数统计!B953=25,参数统计!C953)</f>
        <v>0</v>
      </c>
      <c r="Z953" s="10" t="b">
        <f>IF(参数统计!B953=26,参数统计!C953)</f>
        <v>0</v>
      </c>
      <c r="AA953" s="10" t="b">
        <f>IF(参数统计!B953=27,参数统计!C953)</f>
        <v>0</v>
      </c>
      <c r="AB953" s="10" t="b">
        <f>IF(参数统计!B953=28,参数统计!C953)</f>
        <v>0</v>
      </c>
      <c r="AC953" s="10" t="b">
        <f>IF(参数统计!B953=29,参数统计!C953)</f>
        <v>0</v>
      </c>
      <c r="AD953" s="10" t="b">
        <f>IF(参数统计!B953=30,参数统计!C953)</f>
        <v>0</v>
      </c>
    </row>
    <row r="954" spans="1:30">
      <c r="A954" s="10" t="b">
        <f>IF(参数统计!B954=1,参数统计!C954)</f>
        <v>0</v>
      </c>
      <c r="B954" s="10" t="b">
        <f>IF(参数统计!B954=2,参数统计!C954)</f>
        <v>0</v>
      </c>
      <c r="C954" s="10" t="b">
        <f>IF(参数统计!B954=3,参数统计!C954)</f>
        <v>0</v>
      </c>
      <c r="D954" s="10" t="b">
        <f>IF(参数统计!B954=4,参数统计!C954)</f>
        <v>0</v>
      </c>
      <c r="E954" s="10" t="b">
        <f>IF(参数统计!B954=5,参数统计!C954)</f>
        <v>0</v>
      </c>
      <c r="F954" s="10" t="b">
        <f>IF(参数统计!B954=6,参数统计!C954)</f>
        <v>0</v>
      </c>
      <c r="G954" s="10" t="b">
        <f>IF(参数统计!B954=7,参数统计!C954)</f>
        <v>0</v>
      </c>
      <c r="H954" s="10" t="b">
        <f>IF(参数统计!B954=8,参数统计!C954)</f>
        <v>0</v>
      </c>
      <c r="I954" s="10" t="b">
        <f>IF(参数统计!B954=9,参数统计!C954)</f>
        <v>0</v>
      </c>
      <c r="J954" s="10" t="b">
        <f>IF(参数统计!B954=10,参数统计!C954)</f>
        <v>0</v>
      </c>
      <c r="K954" s="10" t="b">
        <f>IF(参数统计!B954=11,参数统计!C954)</f>
        <v>0</v>
      </c>
      <c r="L954" s="10" t="b">
        <f>IF(参数统计!B954=12,参数统计!C954)</f>
        <v>0</v>
      </c>
      <c r="M954" s="10" t="b">
        <f>IF(参数统计!B954=13,参数统计!C954)</f>
        <v>0</v>
      </c>
      <c r="N954" s="10" t="b">
        <f>IF(参数统计!B954=14,参数统计!C954)</f>
        <v>0</v>
      </c>
      <c r="O954" s="10" t="b">
        <f>IF(参数统计!B954=15,参数统计!C954)</f>
        <v>0</v>
      </c>
      <c r="P954" s="10" t="b">
        <f>IF(参数统计!B954=16,参数统计!C954)</f>
        <v>0</v>
      </c>
      <c r="Q954" s="10" t="b">
        <f>IF(参数统计!B954=17,参数统计!C954)</f>
        <v>0</v>
      </c>
      <c r="R954" s="10" t="b">
        <f>IF(参数统计!B954=18,参数统计!C954)</f>
        <v>0</v>
      </c>
      <c r="S954" s="10" t="b">
        <f>IF(参数统计!B954=19,参数统计!C954)</f>
        <v>0</v>
      </c>
      <c r="T954" s="10" t="b">
        <f>IF(参数统计!B954=20,参数统计!C954)</f>
        <v>0</v>
      </c>
      <c r="U954" s="10" t="b">
        <f>IF(参数统计!B954=21,参数统计!C954)</f>
        <v>0</v>
      </c>
      <c r="V954" s="10" t="b">
        <f>IF(参数统计!B954=22,参数统计!C954)</f>
        <v>0</v>
      </c>
      <c r="W954" s="10" t="b">
        <f>IF(参数统计!B954=23,参数统计!C954)</f>
        <v>0</v>
      </c>
      <c r="X954" s="10" t="b">
        <f>IF(参数统计!B954=24,参数统计!C954)</f>
        <v>0</v>
      </c>
      <c r="Y954" s="10" t="b">
        <f>IF(参数统计!B954=25,参数统计!C954)</f>
        <v>0</v>
      </c>
      <c r="Z954" s="10" t="b">
        <f>IF(参数统计!B954=26,参数统计!C954)</f>
        <v>0</v>
      </c>
      <c r="AA954" s="10" t="b">
        <f>IF(参数统计!B954=27,参数统计!C954)</f>
        <v>0</v>
      </c>
      <c r="AB954" s="10" t="b">
        <f>IF(参数统计!B954=28,参数统计!C954)</f>
        <v>0</v>
      </c>
      <c r="AC954" s="10" t="b">
        <f>IF(参数统计!B954=29,参数统计!C954)</f>
        <v>0</v>
      </c>
      <c r="AD954" s="10" t="b">
        <f>IF(参数统计!B954=30,参数统计!C954)</f>
        <v>0</v>
      </c>
    </row>
    <row r="955" spans="1:30">
      <c r="A955" s="10" t="b">
        <f>IF(参数统计!B955=1,参数统计!C955)</f>
        <v>0</v>
      </c>
      <c r="B955" s="10" t="b">
        <f>IF(参数统计!B955=2,参数统计!C955)</f>
        <v>0</v>
      </c>
      <c r="C955" s="10" t="b">
        <f>IF(参数统计!B955=3,参数统计!C955)</f>
        <v>0</v>
      </c>
      <c r="D955" s="10" t="b">
        <f>IF(参数统计!B955=4,参数统计!C955)</f>
        <v>0</v>
      </c>
      <c r="E955" s="10" t="b">
        <f>IF(参数统计!B955=5,参数统计!C955)</f>
        <v>0</v>
      </c>
      <c r="F955" s="10" t="b">
        <f>IF(参数统计!B955=6,参数统计!C955)</f>
        <v>0</v>
      </c>
      <c r="G955" s="10" t="b">
        <f>IF(参数统计!B955=7,参数统计!C955)</f>
        <v>0</v>
      </c>
      <c r="H955" s="10" t="b">
        <f>IF(参数统计!B955=8,参数统计!C955)</f>
        <v>0</v>
      </c>
      <c r="I955" s="10" t="b">
        <f>IF(参数统计!B955=9,参数统计!C955)</f>
        <v>0</v>
      </c>
      <c r="J955" s="10" t="b">
        <f>IF(参数统计!B955=10,参数统计!C955)</f>
        <v>0</v>
      </c>
      <c r="K955" s="10" t="b">
        <f>IF(参数统计!B955=11,参数统计!C955)</f>
        <v>0</v>
      </c>
      <c r="L955" s="10" t="b">
        <f>IF(参数统计!B955=12,参数统计!C955)</f>
        <v>0</v>
      </c>
      <c r="M955" s="10" t="b">
        <f>IF(参数统计!B955=13,参数统计!C955)</f>
        <v>0</v>
      </c>
      <c r="N955" s="10" t="b">
        <f>IF(参数统计!B955=14,参数统计!C955)</f>
        <v>0</v>
      </c>
      <c r="O955" s="10" t="b">
        <f>IF(参数统计!B955=15,参数统计!C955)</f>
        <v>0</v>
      </c>
      <c r="P955" s="10" t="b">
        <f>IF(参数统计!B955=16,参数统计!C955)</f>
        <v>0</v>
      </c>
      <c r="Q955" s="10" t="b">
        <f>IF(参数统计!B955=17,参数统计!C955)</f>
        <v>0</v>
      </c>
      <c r="R955" s="10" t="b">
        <f>IF(参数统计!B955=18,参数统计!C955)</f>
        <v>0</v>
      </c>
      <c r="S955" s="10" t="b">
        <f>IF(参数统计!B955=19,参数统计!C955)</f>
        <v>0</v>
      </c>
      <c r="T955" s="10" t="b">
        <f>IF(参数统计!B955=20,参数统计!C955)</f>
        <v>0</v>
      </c>
      <c r="U955" s="10" t="b">
        <f>IF(参数统计!B955=21,参数统计!C955)</f>
        <v>0</v>
      </c>
      <c r="V955" s="10" t="b">
        <f>IF(参数统计!B955=22,参数统计!C955)</f>
        <v>0</v>
      </c>
      <c r="W955" s="10" t="b">
        <f>IF(参数统计!B955=23,参数统计!C955)</f>
        <v>0</v>
      </c>
      <c r="X955" s="10" t="b">
        <f>IF(参数统计!B955=24,参数统计!C955)</f>
        <v>0</v>
      </c>
      <c r="Y955" s="10" t="b">
        <f>IF(参数统计!B955=25,参数统计!C955)</f>
        <v>0</v>
      </c>
      <c r="Z955" s="10" t="b">
        <f>IF(参数统计!B955=26,参数统计!C955)</f>
        <v>0</v>
      </c>
      <c r="AA955" s="10" t="b">
        <f>IF(参数统计!B955=27,参数统计!C955)</f>
        <v>0</v>
      </c>
      <c r="AB955" s="10" t="b">
        <f>IF(参数统计!B955=28,参数统计!C955)</f>
        <v>0</v>
      </c>
      <c r="AC955" s="10" t="b">
        <f>IF(参数统计!B955=29,参数统计!C955)</f>
        <v>0</v>
      </c>
      <c r="AD955" s="10" t="b">
        <f>IF(参数统计!B955=30,参数统计!C955)</f>
        <v>0</v>
      </c>
    </row>
    <row r="956" spans="1:30">
      <c r="A956" s="10" t="b">
        <f>IF(参数统计!B956=1,参数统计!C956)</f>
        <v>0</v>
      </c>
      <c r="B956" s="10" t="b">
        <f>IF(参数统计!B956=2,参数统计!C956)</f>
        <v>0</v>
      </c>
      <c r="C956" s="10" t="b">
        <f>IF(参数统计!B956=3,参数统计!C956)</f>
        <v>0</v>
      </c>
      <c r="D956" s="10" t="b">
        <f>IF(参数统计!B956=4,参数统计!C956)</f>
        <v>0</v>
      </c>
      <c r="E956" s="10" t="b">
        <f>IF(参数统计!B956=5,参数统计!C956)</f>
        <v>0</v>
      </c>
      <c r="F956" s="10" t="b">
        <f>IF(参数统计!B956=6,参数统计!C956)</f>
        <v>0</v>
      </c>
      <c r="G956" s="10" t="b">
        <f>IF(参数统计!B956=7,参数统计!C956)</f>
        <v>0</v>
      </c>
      <c r="H956" s="10" t="b">
        <f>IF(参数统计!B956=8,参数统计!C956)</f>
        <v>0</v>
      </c>
      <c r="I956" s="10" t="b">
        <f>IF(参数统计!B956=9,参数统计!C956)</f>
        <v>0</v>
      </c>
      <c r="J956" s="10" t="b">
        <f>IF(参数统计!B956=10,参数统计!C956)</f>
        <v>0</v>
      </c>
      <c r="K956" s="10" t="b">
        <f>IF(参数统计!B956=11,参数统计!C956)</f>
        <v>0</v>
      </c>
      <c r="L956" s="10" t="b">
        <f>IF(参数统计!B956=12,参数统计!C956)</f>
        <v>0</v>
      </c>
      <c r="M956" s="10" t="b">
        <f>IF(参数统计!B956=13,参数统计!C956)</f>
        <v>0</v>
      </c>
      <c r="N956" s="10" t="b">
        <f>IF(参数统计!B956=14,参数统计!C956)</f>
        <v>0</v>
      </c>
      <c r="O956" s="10" t="b">
        <f>IF(参数统计!B956=15,参数统计!C956)</f>
        <v>0</v>
      </c>
      <c r="P956" s="10" t="b">
        <f>IF(参数统计!B956=16,参数统计!C956)</f>
        <v>0</v>
      </c>
      <c r="Q956" s="10" t="b">
        <f>IF(参数统计!B956=17,参数统计!C956)</f>
        <v>0</v>
      </c>
      <c r="R956" s="10" t="b">
        <f>IF(参数统计!B956=18,参数统计!C956)</f>
        <v>0</v>
      </c>
      <c r="S956" s="10" t="b">
        <f>IF(参数统计!B956=19,参数统计!C956)</f>
        <v>0</v>
      </c>
      <c r="T956" s="10" t="b">
        <f>IF(参数统计!B956=20,参数统计!C956)</f>
        <v>0</v>
      </c>
      <c r="U956" s="10" t="b">
        <f>IF(参数统计!B956=21,参数统计!C956)</f>
        <v>0</v>
      </c>
      <c r="V956" s="10" t="b">
        <f>IF(参数统计!B956=22,参数统计!C956)</f>
        <v>0</v>
      </c>
      <c r="W956" s="10" t="b">
        <f>IF(参数统计!B956=23,参数统计!C956)</f>
        <v>0</v>
      </c>
      <c r="X956" s="10" t="b">
        <f>IF(参数统计!B956=24,参数统计!C956)</f>
        <v>0</v>
      </c>
      <c r="Y956" s="10" t="b">
        <f>IF(参数统计!B956=25,参数统计!C956)</f>
        <v>0</v>
      </c>
      <c r="Z956" s="10" t="b">
        <f>IF(参数统计!B956=26,参数统计!C956)</f>
        <v>0</v>
      </c>
      <c r="AA956" s="10" t="b">
        <f>IF(参数统计!B956=27,参数统计!C956)</f>
        <v>0</v>
      </c>
      <c r="AB956" s="10" t="b">
        <f>IF(参数统计!B956=28,参数统计!C956)</f>
        <v>0</v>
      </c>
      <c r="AC956" s="10" t="b">
        <f>IF(参数统计!B956=29,参数统计!C956)</f>
        <v>0</v>
      </c>
      <c r="AD956" s="10" t="b">
        <f>IF(参数统计!B956=30,参数统计!C956)</f>
        <v>0</v>
      </c>
    </row>
    <row r="957" spans="1:30">
      <c r="A957" s="10" t="b">
        <f>IF(参数统计!B957=1,参数统计!C957)</f>
        <v>0</v>
      </c>
      <c r="B957" s="10" t="b">
        <f>IF(参数统计!B957=2,参数统计!C957)</f>
        <v>0</v>
      </c>
      <c r="C957" s="10" t="b">
        <f>IF(参数统计!B957=3,参数统计!C957)</f>
        <v>0</v>
      </c>
      <c r="D957" s="10" t="b">
        <f>IF(参数统计!B957=4,参数统计!C957)</f>
        <v>0</v>
      </c>
      <c r="E957" s="10" t="b">
        <f>IF(参数统计!B957=5,参数统计!C957)</f>
        <v>0</v>
      </c>
      <c r="F957" s="10" t="b">
        <f>IF(参数统计!B957=6,参数统计!C957)</f>
        <v>0</v>
      </c>
      <c r="G957" s="10" t="b">
        <f>IF(参数统计!B957=7,参数统计!C957)</f>
        <v>0</v>
      </c>
      <c r="H957" s="10" t="b">
        <f>IF(参数统计!B957=8,参数统计!C957)</f>
        <v>0</v>
      </c>
      <c r="I957" s="10" t="b">
        <f>IF(参数统计!B957=9,参数统计!C957)</f>
        <v>0</v>
      </c>
      <c r="J957" s="10" t="b">
        <f>IF(参数统计!B957=10,参数统计!C957)</f>
        <v>0</v>
      </c>
      <c r="K957" s="10" t="b">
        <f>IF(参数统计!B957=11,参数统计!C957)</f>
        <v>0</v>
      </c>
      <c r="L957" s="10" t="b">
        <f>IF(参数统计!B957=12,参数统计!C957)</f>
        <v>0</v>
      </c>
      <c r="M957" s="10" t="b">
        <f>IF(参数统计!B957=13,参数统计!C957)</f>
        <v>0</v>
      </c>
      <c r="N957" s="10" t="b">
        <f>IF(参数统计!B957=14,参数统计!C957)</f>
        <v>0</v>
      </c>
      <c r="O957" s="10" t="b">
        <f>IF(参数统计!B957=15,参数统计!C957)</f>
        <v>0</v>
      </c>
      <c r="P957" s="10" t="b">
        <f>IF(参数统计!B957=16,参数统计!C957)</f>
        <v>0</v>
      </c>
      <c r="Q957" s="10" t="b">
        <f>IF(参数统计!B957=17,参数统计!C957)</f>
        <v>0</v>
      </c>
      <c r="R957" s="10" t="b">
        <f>IF(参数统计!B957=18,参数统计!C957)</f>
        <v>0</v>
      </c>
      <c r="S957" s="10" t="b">
        <f>IF(参数统计!B957=19,参数统计!C957)</f>
        <v>0</v>
      </c>
      <c r="T957" s="10" t="b">
        <f>IF(参数统计!B957=20,参数统计!C957)</f>
        <v>0</v>
      </c>
      <c r="U957" s="10" t="b">
        <f>IF(参数统计!B957=21,参数统计!C957)</f>
        <v>0</v>
      </c>
      <c r="V957" s="10" t="b">
        <f>IF(参数统计!B957=22,参数统计!C957)</f>
        <v>0</v>
      </c>
      <c r="W957" s="10" t="b">
        <f>IF(参数统计!B957=23,参数统计!C957)</f>
        <v>0</v>
      </c>
      <c r="X957" s="10" t="b">
        <f>IF(参数统计!B957=24,参数统计!C957)</f>
        <v>0</v>
      </c>
      <c r="Y957" s="10" t="b">
        <f>IF(参数统计!B957=25,参数统计!C957)</f>
        <v>0</v>
      </c>
      <c r="Z957" s="10" t="b">
        <f>IF(参数统计!B957=26,参数统计!C957)</f>
        <v>0</v>
      </c>
      <c r="AA957" s="10" t="b">
        <f>IF(参数统计!B957=27,参数统计!C957)</f>
        <v>0</v>
      </c>
      <c r="AB957" s="10" t="b">
        <f>IF(参数统计!B957=28,参数统计!C957)</f>
        <v>0</v>
      </c>
      <c r="AC957" s="10" t="b">
        <f>IF(参数统计!B957=29,参数统计!C957)</f>
        <v>0</v>
      </c>
      <c r="AD957" s="10" t="b">
        <f>IF(参数统计!B957=30,参数统计!C957)</f>
        <v>0</v>
      </c>
    </row>
    <row r="958" spans="1:30">
      <c r="A958" s="10" t="b">
        <f>IF(参数统计!B958=1,参数统计!C958)</f>
        <v>0</v>
      </c>
      <c r="B958" s="10" t="b">
        <f>IF(参数统计!B958=2,参数统计!C958)</f>
        <v>0</v>
      </c>
      <c r="C958" s="10" t="b">
        <f>IF(参数统计!B958=3,参数统计!C958)</f>
        <v>0</v>
      </c>
      <c r="D958" s="10" t="b">
        <f>IF(参数统计!B958=4,参数统计!C958)</f>
        <v>0</v>
      </c>
      <c r="E958" s="10" t="b">
        <f>IF(参数统计!B958=5,参数统计!C958)</f>
        <v>0</v>
      </c>
      <c r="F958" s="10" t="b">
        <f>IF(参数统计!B958=6,参数统计!C958)</f>
        <v>0</v>
      </c>
      <c r="G958" s="10" t="b">
        <f>IF(参数统计!B958=7,参数统计!C958)</f>
        <v>0</v>
      </c>
      <c r="H958" s="10" t="b">
        <f>IF(参数统计!B958=8,参数统计!C958)</f>
        <v>0</v>
      </c>
      <c r="I958" s="10" t="b">
        <f>IF(参数统计!B958=9,参数统计!C958)</f>
        <v>0</v>
      </c>
      <c r="J958" s="10" t="b">
        <f>IF(参数统计!B958=10,参数统计!C958)</f>
        <v>0</v>
      </c>
      <c r="K958" s="10" t="b">
        <f>IF(参数统计!B958=11,参数统计!C958)</f>
        <v>0</v>
      </c>
      <c r="L958" s="10" t="b">
        <f>IF(参数统计!B958=12,参数统计!C958)</f>
        <v>0</v>
      </c>
      <c r="M958" s="10" t="b">
        <f>IF(参数统计!B958=13,参数统计!C958)</f>
        <v>0</v>
      </c>
      <c r="N958" s="10" t="b">
        <f>IF(参数统计!B958=14,参数统计!C958)</f>
        <v>0</v>
      </c>
      <c r="O958" s="10" t="b">
        <f>IF(参数统计!B958=15,参数统计!C958)</f>
        <v>0</v>
      </c>
      <c r="P958" s="10" t="b">
        <f>IF(参数统计!B958=16,参数统计!C958)</f>
        <v>0</v>
      </c>
      <c r="Q958" s="10" t="b">
        <f>IF(参数统计!B958=17,参数统计!C958)</f>
        <v>0</v>
      </c>
      <c r="R958" s="10" t="b">
        <f>IF(参数统计!B958=18,参数统计!C958)</f>
        <v>0</v>
      </c>
      <c r="S958" s="10" t="b">
        <f>IF(参数统计!B958=19,参数统计!C958)</f>
        <v>0</v>
      </c>
      <c r="T958" s="10" t="b">
        <f>IF(参数统计!B958=20,参数统计!C958)</f>
        <v>0</v>
      </c>
      <c r="U958" s="10" t="b">
        <f>IF(参数统计!B958=21,参数统计!C958)</f>
        <v>0</v>
      </c>
      <c r="V958" s="10" t="b">
        <f>IF(参数统计!B958=22,参数统计!C958)</f>
        <v>0</v>
      </c>
      <c r="W958" s="10" t="b">
        <f>IF(参数统计!B958=23,参数统计!C958)</f>
        <v>0</v>
      </c>
      <c r="X958" s="10" t="b">
        <f>IF(参数统计!B958=24,参数统计!C958)</f>
        <v>0</v>
      </c>
      <c r="Y958" s="10" t="b">
        <f>IF(参数统计!B958=25,参数统计!C958)</f>
        <v>0</v>
      </c>
      <c r="Z958" s="10" t="b">
        <f>IF(参数统计!B958=26,参数统计!C958)</f>
        <v>0</v>
      </c>
      <c r="AA958" s="10" t="b">
        <f>IF(参数统计!B958=27,参数统计!C958)</f>
        <v>0</v>
      </c>
      <c r="AB958" s="10" t="b">
        <f>IF(参数统计!B958=28,参数统计!C958)</f>
        <v>0</v>
      </c>
      <c r="AC958" s="10" t="b">
        <f>IF(参数统计!B958=29,参数统计!C958)</f>
        <v>0</v>
      </c>
      <c r="AD958" s="10" t="b">
        <f>IF(参数统计!B958=30,参数统计!C958)</f>
        <v>0</v>
      </c>
    </row>
    <row r="959" spans="1:30">
      <c r="A959" s="10" t="b">
        <f>IF(参数统计!B959=1,参数统计!C959)</f>
        <v>0</v>
      </c>
      <c r="B959" s="10" t="b">
        <f>IF(参数统计!B959=2,参数统计!C959)</f>
        <v>0</v>
      </c>
      <c r="C959" s="10" t="b">
        <f>IF(参数统计!B959=3,参数统计!C959)</f>
        <v>0</v>
      </c>
      <c r="D959" s="10" t="b">
        <f>IF(参数统计!B959=4,参数统计!C959)</f>
        <v>0</v>
      </c>
      <c r="E959" s="10" t="b">
        <f>IF(参数统计!B959=5,参数统计!C959)</f>
        <v>0</v>
      </c>
      <c r="F959" s="10" t="b">
        <f>IF(参数统计!B959=6,参数统计!C959)</f>
        <v>0</v>
      </c>
      <c r="G959" s="10" t="b">
        <f>IF(参数统计!B959=7,参数统计!C959)</f>
        <v>0</v>
      </c>
      <c r="H959" s="10" t="b">
        <f>IF(参数统计!B959=8,参数统计!C959)</f>
        <v>0</v>
      </c>
      <c r="I959" s="10" t="b">
        <f>IF(参数统计!B959=9,参数统计!C959)</f>
        <v>0</v>
      </c>
      <c r="J959" s="10" t="b">
        <f>IF(参数统计!B959=10,参数统计!C959)</f>
        <v>0</v>
      </c>
      <c r="K959" s="10" t="b">
        <f>IF(参数统计!B959=11,参数统计!C959)</f>
        <v>0</v>
      </c>
      <c r="L959" s="10" t="b">
        <f>IF(参数统计!B959=12,参数统计!C959)</f>
        <v>0</v>
      </c>
      <c r="M959" s="10" t="b">
        <f>IF(参数统计!B959=13,参数统计!C959)</f>
        <v>0</v>
      </c>
      <c r="N959" s="10" t="b">
        <f>IF(参数统计!B959=14,参数统计!C959)</f>
        <v>0</v>
      </c>
      <c r="O959" s="10" t="b">
        <f>IF(参数统计!B959=15,参数统计!C959)</f>
        <v>0</v>
      </c>
      <c r="P959" s="10" t="b">
        <f>IF(参数统计!B959=16,参数统计!C959)</f>
        <v>0</v>
      </c>
      <c r="Q959" s="10" t="b">
        <f>IF(参数统计!B959=17,参数统计!C959)</f>
        <v>0</v>
      </c>
      <c r="R959" s="10" t="b">
        <f>IF(参数统计!B959=18,参数统计!C959)</f>
        <v>0</v>
      </c>
      <c r="S959" s="10" t="b">
        <f>IF(参数统计!B959=19,参数统计!C959)</f>
        <v>0</v>
      </c>
      <c r="T959" s="10" t="b">
        <f>IF(参数统计!B959=20,参数统计!C959)</f>
        <v>0</v>
      </c>
      <c r="U959" s="10" t="b">
        <f>IF(参数统计!B959=21,参数统计!C959)</f>
        <v>0</v>
      </c>
      <c r="V959" s="10" t="b">
        <f>IF(参数统计!B959=22,参数统计!C959)</f>
        <v>0</v>
      </c>
      <c r="W959" s="10" t="b">
        <f>IF(参数统计!B959=23,参数统计!C959)</f>
        <v>0</v>
      </c>
      <c r="X959" s="10" t="b">
        <f>IF(参数统计!B959=24,参数统计!C959)</f>
        <v>0</v>
      </c>
      <c r="Y959" s="10" t="b">
        <f>IF(参数统计!B959=25,参数统计!C959)</f>
        <v>0</v>
      </c>
      <c r="Z959" s="10" t="b">
        <f>IF(参数统计!B959=26,参数统计!C959)</f>
        <v>0</v>
      </c>
      <c r="AA959" s="10" t="b">
        <f>IF(参数统计!B959=27,参数统计!C959)</f>
        <v>0</v>
      </c>
      <c r="AB959" s="10" t="b">
        <f>IF(参数统计!B959=28,参数统计!C959)</f>
        <v>0</v>
      </c>
      <c r="AC959" s="10" t="b">
        <f>IF(参数统计!B959=29,参数统计!C959)</f>
        <v>0</v>
      </c>
      <c r="AD959" s="10" t="b">
        <f>IF(参数统计!B959=30,参数统计!C959)</f>
        <v>0</v>
      </c>
    </row>
    <row r="960" spans="1:30">
      <c r="A960" s="10" t="b">
        <f>IF(参数统计!B960=1,参数统计!C960)</f>
        <v>0</v>
      </c>
      <c r="B960" s="10" t="b">
        <f>IF(参数统计!B960=2,参数统计!C960)</f>
        <v>0</v>
      </c>
      <c r="C960" s="10" t="b">
        <f>IF(参数统计!B960=3,参数统计!C960)</f>
        <v>0</v>
      </c>
      <c r="D960" s="10" t="b">
        <f>IF(参数统计!B960=4,参数统计!C960)</f>
        <v>0</v>
      </c>
      <c r="E960" s="10" t="b">
        <f>IF(参数统计!B960=5,参数统计!C960)</f>
        <v>0</v>
      </c>
      <c r="F960" s="10" t="b">
        <f>IF(参数统计!B960=6,参数统计!C960)</f>
        <v>0</v>
      </c>
      <c r="G960" s="10" t="b">
        <f>IF(参数统计!B960=7,参数统计!C960)</f>
        <v>0</v>
      </c>
      <c r="H960" s="10" t="b">
        <f>IF(参数统计!B960=8,参数统计!C960)</f>
        <v>0</v>
      </c>
      <c r="I960" s="10" t="b">
        <f>IF(参数统计!B960=9,参数统计!C960)</f>
        <v>0</v>
      </c>
      <c r="J960" s="10" t="b">
        <f>IF(参数统计!B960=10,参数统计!C960)</f>
        <v>0</v>
      </c>
      <c r="K960" s="10" t="b">
        <f>IF(参数统计!B960=11,参数统计!C960)</f>
        <v>0</v>
      </c>
      <c r="L960" s="10" t="b">
        <f>IF(参数统计!B960=12,参数统计!C960)</f>
        <v>0</v>
      </c>
      <c r="M960" s="10" t="b">
        <f>IF(参数统计!B960=13,参数统计!C960)</f>
        <v>0</v>
      </c>
      <c r="N960" s="10" t="b">
        <f>IF(参数统计!B960=14,参数统计!C960)</f>
        <v>0</v>
      </c>
      <c r="O960" s="10" t="b">
        <f>IF(参数统计!B960=15,参数统计!C960)</f>
        <v>0</v>
      </c>
      <c r="P960" s="10" t="b">
        <f>IF(参数统计!B960=16,参数统计!C960)</f>
        <v>0</v>
      </c>
      <c r="Q960" s="10" t="b">
        <f>IF(参数统计!B960=17,参数统计!C960)</f>
        <v>0</v>
      </c>
      <c r="R960" s="10" t="b">
        <f>IF(参数统计!B960=18,参数统计!C960)</f>
        <v>0</v>
      </c>
      <c r="S960" s="10" t="b">
        <f>IF(参数统计!B960=19,参数统计!C960)</f>
        <v>0</v>
      </c>
      <c r="T960" s="10" t="b">
        <f>IF(参数统计!B960=20,参数统计!C960)</f>
        <v>0</v>
      </c>
      <c r="U960" s="10" t="b">
        <f>IF(参数统计!B960=21,参数统计!C960)</f>
        <v>0</v>
      </c>
      <c r="V960" s="10" t="b">
        <f>IF(参数统计!B960=22,参数统计!C960)</f>
        <v>0</v>
      </c>
      <c r="W960" s="10" t="b">
        <f>IF(参数统计!B960=23,参数统计!C960)</f>
        <v>0</v>
      </c>
      <c r="X960" s="10" t="b">
        <f>IF(参数统计!B960=24,参数统计!C960)</f>
        <v>0</v>
      </c>
      <c r="Y960" s="10" t="b">
        <f>IF(参数统计!B960=25,参数统计!C960)</f>
        <v>0</v>
      </c>
      <c r="Z960" s="10" t="b">
        <f>IF(参数统计!B960=26,参数统计!C960)</f>
        <v>0</v>
      </c>
      <c r="AA960" s="10" t="b">
        <f>IF(参数统计!B960=27,参数统计!C960)</f>
        <v>0</v>
      </c>
      <c r="AB960" s="10" t="b">
        <f>IF(参数统计!B960=28,参数统计!C960)</f>
        <v>0</v>
      </c>
      <c r="AC960" s="10" t="b">
        <f>IF(参数统计!B960=29,参数统计!C960)</f>
        <v>0</v>
      </c>
      <c r="AD960" s="10" t="b">
        <f>IF(参数统计!B960=30,参数统计!C960)</f>
        <v>0</v>
      </c>
    </row>
    <row r="961" spans="1:30">
      <c r="A961" s="10" t="b">
        <f>IF(参数统计!B961=1,参数统计!C961)</f>
        <v>0</v>
      </c>
      <c r="B961" s="10" t="b">
        <f>IF(参数统计!B961=2,参数统计!C961)</f>
        <v>0</v>
      </c>
      <c r="C961" s="10" t="b">
        <f>IF(参数统计!B961=3,参数统计!C961)</f>
        <v>0</v>
      </c>
      <c r="D961" s="10" t="b">
        <f>IF(参数统计!B961=4,参数统计!C961)</f>
        <v>0</v>
      </c>
      <c r="E961" s="10" t="b">
        <f>IF(参数统计!B961=5,参数统计!C961)</f>
        <v>0</v>
      </c>
      <c r="F961" s="10" t="b">
        <f>IF(参数统计!B961=6,参数统计!C961)</f>
        <v>0</v>
      </c>
      <c r="G961" s="10" t="b">
        <f>IF(参数统计!B961=7,参数统计!C961)</f>
        <v>0</v>
      </c>
      <c r="H961" s="10" t="b">
        <f>IF(参数统计!B961=8,参数统计!C961)</f>
        <v>0</v>
      </c>
      <c r="I961" s="10" t="b">
        <f>IF(参数统计!B961=9,参数统计!C961)</f>
        <v>0</v>
      </c>
      <c r="J961" s="10" t="b">
        <f>IF(参数统计!B961=10,参数统计!C961)</f>
        <v>0</v>
      </c>
      <c r="K961" s="10" t="b">
        <f>IF(参数统计!B961=11,参数统计!C961)</f>
        <v>0</v>
      </c>
      <c r="L961" s="10" t="b">
        <f>IF(参数统计!B961=12,参数统计!C961)</f>
        <v>0</v>
      </c>
      <c r="M961" s="10" t="b">
        <f>IF(参数统计!B961=13,参数统计!C961)</f>
        <v>0</v>
      </c>
      <c r="N961" s="10" t="b">
        <f>IF(参数统计!B961=14,参数统计!C961)</f>
        <v>0</v>
      </c>
      <c r="O961" s="10" t="b">
        <f>IF(参数统计!B961=15,参数统计!C961)</f>
        <v>0</v>
      </c>
      <c r="P961" s="10" t="b">
        <f>IF(参数统计!B961=16,参数统计!C961)</f>
        <v>0</v>
      </c>
      <c r="Q961" s="10" t="b">
        <f>IF(参数统计!B961=17,参数统计!C961)</f>
        <v>0</v>
      </c>
      <c r="R961" s="10" t="b">
        <f>IF(参数统计!B961=18,参数统计!C961)</f>
        <v>0</v>
      </c>
      <c r="S961" s="10" t="b">
        <f>IF(参数统计!B961=19,参数统计!C961)</f>
        <v>0</v>
      </c>
      <c r="T961" s="10" t="b">
        <f>IF(参数统计!B961=20,参数统计!C961)</f>
        <v>0</v>
      </c>
      <c r="U961" s="10" t="b">
        <f>IF(参数统计!B961=21,参数统计!C961)</f>
        <v>0</v>
      </c>
      <c r="V961" s="10" t="b">
        <f>IF(参数统计!B961=22,参数统计!C961)</f>
        <v>0</v>
      </c>
      <c r="W961" s="10" t="b">
        <f>IF(参数统计!B961=23,参数统计!C961)</f>
        <v>0</v>
      </c>
      <c r="X961" s="10" t="b">
        <f>IF(参数统计!B961=24,参数统计!C961)</f>
        <v>0</v>
      </c>
      <c r="Y961" s="10" t="b">
        <f>IF(参数统计!B961=25,参数统计!C961)</f>
        <v>0</v>
      </c>
      <c r="Z961" s="10" t="b">
        <f>IF(参数统计!B961=26,参数统计!C961)</f>
        <v>0</v>
      </c>
      <c r="AA961" s="10" t="b">
        <f>IF(参数统计!B961=27,参数统计!C961)</f>
        <v>0</v>
      </c>
      <c r="AB961" s="10" t="b">
        <f>IF(参数统计!B961=28,参数统计!C961)</f>
        <v>0</v>
      </c>
      <c r="AC961" s="10" t="b">
        <f>IF(参数统计!B961=29,参数统计!C961)</f>
        <v>0</v>
      </c>
      <c r="AD961" s="10" t="b">
        <f>IF(参数统计!B961=30,参数统计!C961)</f>
        <v>0</v>
      </c>
    </row>
    <row r="962" spans="1:30">
      <c r="A962" s="10" t="b">
        <f>IF(参数统计!B962=1,参数统计!C962)</f>
        <v>0</v>
      </c>
      <c r="B962" s="10" t="b">
        <f>IF(参数统计!B962=2,参数统计!C962)</f>
        <v>0</v>
      </c>
      <c r="C962" s="10" t="b">
        <f>IF(参数统计!B962=3,参数统计!C962)</f>
        <v>0</v>
      </c>
      <c r="D962" s="10" t="b">
        <f>IF(参数统计!B962=4,参数统计!C962)</f>
        <v>0</v>
      </c>
      <c r="E962" s="10" t="b">
        <f>IF(参数统计!B962=5,参数统计!C962)</f>
        <v>0</v>
      </c>
      <c r="F962" s="10" t="b">
        <f>IF(参数统计!B962=6,参数统计!C962)</f>
        <v>0</v>
      </c>
      <c r="G962" s="10" t="b">
        <f>IF(参数统计!B962=7,参数统计!C962)</f>
        <v>0</v>
      </c>
      <c r="H962" s="10" t="b">
        <f>IF(参数统计!B962=8,参数统计!C962)</f>
        <v>0</v>
      </c>
      <c r="I962" s="10" t="b">
        <f>IF(参数统计!B962=9,参数统计!C962)</f>
        <v>0</v>
      </c>
      <c r="J962" s="10" t="b">
        <f>IF(参数统计!B962=10,参数统计!C962)</f>
        <v>0</v>
      </c>
      <c r="K962" s="10" t="b">
        <f>IF(参数统计!B962=11,参数统计!C962)</f>
        <v>0</v>
      </c>
      <c r="L962" s="10" t="b">
        <f>IF(参数统计!B962=12,参数统计!C962)</f>
        <v>0</v>
      </c>
      <c r="M962" s="10" t="b">
        <f>IF(参数统计!B962=13,参数统计!C962)</f>
        <v>0</v>
      </c>
      <c r="N962" s="10" t="b">
        <f>IF(参数统计!B962=14,参数统计!C962)</f>
        <v>0</v>
      </c>
      <c r="O962" s="10" t="b">
        <f>IF(参数统计!B962=15,参数统计!C962)</f>
        <v>0</v>
      </c>
      <c r="P962" s="10" t="b">
        <f>IF(参数统计!B962=16,参数统计!C962)</f>
        <v>0</v>
      </c>
      <c r="Q962" s="10" t="b">
        <f>IF(参数统计!B962=17,参数统计!C962)</f>
        <v>0</v>
      </c>
      <c r="R962" s="10" t="b">
        <f>IF(参数统计!B962=18,参数统计!C962)</f>
        <v>0</v>
      </c>
      <c r="S962" s="10" t="b">
        <f>IF(参数统计!B962=19,参数统计!C962)</f>
        <v>0</v>
      </c>
      <c r="T962" s="10" t="b">
        <f>IF(参数统计!B962=20,参数统计!C962)</f>
        <v>0</v>
      </c>
      <c r="U962" s="10" t="b">
        <f>IF(参数统计!B962=21,参数统计!C962)</f>
        <v>0</v>
      </c>
      <c r="V962" s="10" t="b">
        <f>IF(参数统计!B962=22,参数统计!C962)</f>
        <v>0</v>
      </c>
      <c r="W962" s="10" t="b">
        <f>IF(参数统计!B962=23,参数统计!C962)</f>
        <v>0</v>
      </c>
      <c r="X962" s="10" t="b">
        <f>IF(参数统计!B962=24,参数统计!C962)</f>
        <v>0</v>
      </c>
      <c r="Y962" s="10" t="b">
        <f>IF(参数统计!B962=25,参数统计!C962)</f>
        <v>0</v>
      </c>
      <c r="Z962" s="10" t="b">
        <f>IF(参数统计!B962=26,参数统计!C962)</f>
        <v>0</v>
      </c>
      <c r="AA962" s="10" t="b">
        <f>IF(参数统计!B962=27,参数统计!C962)</f>
        <v>0</v>
      </c>
      <c r="AB962" s="10" t="b">
        <f>IF(参数统计!B962=28,参数统计!C962)</f>
        <v>0</v>
      </c>
      <c r="AC962" s="10" t="b">
        <f>IF(参数统计!B962=29,参数统计!C962)</f>
        <v>0</v>
      </c>
      <c r="AD962" s="10" t="b">
        <f>IF(参数统计!B962=30,参数统计!C962)</f>
        <v>0</v>
      </c>
    </row>
    <row r="963" spans="1:30">
      <c r="A963" s="10" t="b">
        <f>IF(参数统计!B963=1,参数统计!C963)</f>
        <v>0</v>
      </c>
      <c r="B963" s="10" t="b">
        <f>IF(参数统计!B963=2,参数统计!C963)</f>
        <v>0</v>
      </c>
      <c r="C963" s="10" t="b">
        <f>IF(参数统计!B963=3,参数统计!C963)</f>
        <v>0</v>
      </c>
      <c r="D963" s="10" t="b">
        <f>IF(参数统计!B963=4,参数统计!C963)</f>
        <v>0</v>
      </c>
      <c r="E963" s="10" t="b">
        <f>IF(参数统计!B963=5,参数统计!C963)</f>
        <v>0</v>
      </c>
      <c r="F963" s="10" t="b">
        <f>IF(参数统计!B963=6,参数统计!C963)</f>
        <v>0</v>
      </c>
      <c r="G963" s="10" t="b">
        <f>IF(参数统计!B963=7,参数统计!C963)</f>
        <v>0</v>
      </c>
      <c r="H963" s="10" t="b">
        <f>IF(参数统计!B963=8,参数统计!C963)</f>
        <v>0</v>
      </c>
      <c r="I963" s="10" t="b">
        <f>IF(参数统计!B963=9,参数统计!C963)</f>
        <v>0</v>
      </c>
      <c r="J963" s="10" t="b">
        <f>IF(参数统计!B963=10,参数统计!C963)</f>
        <v>0</v>
      </c>
      <c r="K963" s="10" t="b">
        <f>IF(参数统计!B963=11,参数统计!C963)</f>
        <v>0</v>
      </c>
      <c r="L963" s="10" t="b">
        <f>IF(参数统计!B963=12,参数统计!C963)</f>
        <v>0</v>
      </c>
      <c r="M963" s="10" t="b">
        <f>IF(参数统计!B963=13,参数统计!C963)</f>
        <v>0</v>
      </c>
      <c r="N963" s="10" t="b">
        <f>IF(参数统计!B963=14,参数统计!C963)</f>
        <v>0</v>
      </c>
      <c r="O963" s="10" t="b">
        <f>IF(参数统计!B963=15,参数统计!C963)</f>
        <v>0</v>
      </c>
      <c r="P963" s="10" t="b">
        <f>IF(参数统计!B963=16,参数统计!C963)</f>
        <v>0</v>
      </c>
      <c r="Q963" s="10" t="b">
        <f>IF(参数统计!B963=17,参数统计!C963)</f>
        <v>0</v>
      </c>
      <c r="R963" s="10" t="b">
        <f>IF(参数统计!B963=18,参数统计!C963)</f>
        <v>0</v>
      </c>
      <c r="S963" s="10" t="b">
        <f>IF(参数统计!B963=19,参数统计!C963)</f>
        <v>0</v>
      </c>
      <c r="T963" s="10" t="b">
        <f>IF(参数统计!B963=20,参数统计!C963)</f>
        <v>0</v>
      </c>
      <c r="U963" s="10" t="b">
        <f>IF(参数统计!B963=21,参数统计!C963)</f>
        <v>0</v>
      </c>
      <c r="V963" s="10" t="b">
        <f>IF(参数统计!B963=22,参数统计!C963)</f>
        <v>0</v>
      </c>
      <c r="W963" s="10" t="b">
        <f>IF(参数统计!B963=23,参数统计!C963)</f>
        <v>0</v>
      </c>
      <c r="X963" s="10" t="b">
        <f>IF(参数统计!B963=24,参数统计!C963)</f>
        <v>0</v>
      </c>
      <c r="Y963" s="10" t="b">
        <f>IF(参数统计!B963=25,参数统计!C963)</f>
        <v>0</v>
      </c>
      <c r="Z963" s="10" t="b">
        <f>IF(参数统计!B963=26,参数统计!C963)</f>
        <v>0</v>
      </c>
      <c r="AA963" s="10" t="b">
        <f>IF(参数统计!B963=27,参数统计!C963)</f>
        <v>0</v>
      </c>
      <c r="AB963" s="10" t="b">
        <f>IF(参数统计!B963=28,参数统计!C963)</f>
        <v>0</v>
      </c>
      <c r="AC963" s="10" t="b">
        <f>IF(参数统计!B963=29,参数统计!C963)</f>
        <v>0</v>
      </c>
      <c r="AD963" s="10" t="b">
        <f>IF(参数统计!B963=30,参数统计!C963)</f>
        <v>0</v>
      </c>
    </row>
    <row r="964" spans="1:30">
      <c r="A964" s="10" t="b">
        <f>IF(参数统计!B964=1,参数统计!C964)</f>
        <v>0</v>
      </c>
      <c r="B964" s="10" t="b">
        <f>IF(参数统计!B964=2,参数统计!C964)</f>
        <v>0</v>
      </c>
      <c r="C964" s="10" t="b">
        <f>IF(参数统计!B964=3,参数统计!C964)</f>
        <v>0</v>
      </c>
      <c r="D964" s="10" t="b">
        <f>IF(参数统计!B964=4,参数统计!C964)</f>
        <v>0</v>
      </c>
      <c r="E964" s="10" t="b">
        <f>IF(参数统计!B964=5,参数统计!C964)</f>
        <v>0</v>
      </c>
      <c r="F964" s="10" t="b">
        <f>IF(参数统计!B964=6,参数统计!C964)</f>
        <v>0</v>
      </c>
      <c r="G964" s="10" t="b">
        <f>IF(参数统计!B964=7,参数统计!C964)</f>
        <v>0</v>
      </c>
      <c r="H964" s="10" t="b">
        <f>IF(参数统计!B964=8,参数统计!C964)</f>
        <v>0</v>
      </c>
      <c r="I964" s="10" t="b">
        <f>IF(参数统计!B964=9,参数统计!C964)</f>
        <v>0</v>
      </c>
      <c r="J964" s="10" t="b">
        <f>IF(参数统计!B964=10,参数统计!C964)</f>
        <v>0</v>
      </c>
      <c r="K964" s="10" t="b">
        <f>IF(参数统计!B964=11,参数统计!C964)</f>
        <v>0</v>
      </c>
      <c r="L964" s="10" t="b">
        <f>IF(参数统计!B964=12,参数统计!C964)</f>
        <v>0</v>
      </c>
      <c r="M964" s="10" t="b">
        <f>IF(参数统计!B964=13,参数统计!C964)</f>
        <v>0</v>
      </c>
      <c r="N964" s="10" t="b">
        <f>IF(参数统计!B964=14,参数统计!C964)</f>
        <v>0</v>
      </c>
      <c r="O964" s="10" t="b">
        <f>IF(参数统计!B964=15,参数统计!C964)</f>
        <v>0</v>
      </c>
      <c r="P964" s="10" t="b">
        <f>IF(参数统计!B964=16,参数统计!C964)</f>
        <v>0</v>
      </c>
      <c r="Q964" s="10" t="b">
        <f>IF(参数统计!B964=17,参数统计!C964)</f>
        <v>0</v>
      </c>
      <c r="R964" s="10" t="b">
        <f>IF(参数统计!B964=18,参数统计!C964)</f>
        <v>0</v>
      </c>
      <c r="S964" s="10" t="b">
        <f>IF(参数统计!B964=19,参数统计!C964)</f>
        <v>0</v>
      </c>
      <c r="T964" s="10" t="b">
        <f>IF(参数统计!B964=20,参数统计!C964)</f>
        <v>0</v>
      </c>
      <c r="U964" s="10" t="b">
        <f>IF(参数统计!B964=21,参数统计!C964)</f>
        <v>0</v>
      </c>
      <c r="V964" s="10" t="b">
        <f>IF(参数统计!B964=22,参数统计!C964)</f>
        <v>0</v>
      </c>
      <c r="W964" s="10" t="b">
        <f>IF(参数统计!B964=23,参数统计!C964)</f>
        <v>0</v>
      </c>
      <c r="X964" s="10" t="b">
        <f>IF(参数统计!B964=24,参数统计!C964)</f>
        <v>0</v>
      </c>
      <c r="Y964" s="10" t="b">
        <f>IF(参数统计!B964=25,参数统计!C964)</f>
        <v>0</v>
      </c>
      <c r="Z964" s="10" t="b">
        <f>IF(参数统计!B964=26,参数统计!C964)</f>
        <v>0</v>
      </c>
      <c r="AA964" s="10" t="b">
        <f>IF(参数统计!B964=27,参数统计!C964)</f>
        <v>0</v>
      </c>
      <c r="AB964" s="10" t="b">
        <f>IF(参数统计!B964=28,参数统计!C964)</f>
        <v>0</v>
      </c>
      <c r="AC964" s="10" t="b">
        <f>IF(参数统计!B964=29,参数统计!C964)</f>
        <v>0</v>
      </c>
      <c r="AD964" s="10" t="b">
        <f>IF(参数统计!B964=30,参数统计!C964)</f>
        <v>0</v>
      </c>
    </row>
    <row r="965" spans="1:30">
      <c r="A965" s="10" t="b">
        <f>IF(参数统计!B965=1,参数统计!C965)</f>
        <v>0</v>
      </c>
      <c r="B965" s="10" t="b">
        <f>IF(参数统计!B965=2,参数统计!C965)</f>
        <v>0</v>
      </c>
      <c r="C965" s="10" t="b">
        <f>IF(参数统计!B965=3,参数统计!C965)</f>
        <v>0</v>
      </c>
      <c r="D965" s="10" t="b">
        <f>IF(参数统计!B965=4,参数统计!C965)</f>
        <v>0</v>
      </c>
      <c r="E965" s="10" t="b">
        <f>IF(参数统计!B965=5,参数统计!C965)</f>
        <v>0</v>
      </c>
      <c r="F965" s="10" t="b">
        <f>IF(参数统计!B965=6,参数统计!C965)</f>
        <v>0</v>
      </c>
      <c r="G965" s="10" t="b">
        <f>IF(参数统计!B965=7,参数统计!C965)</f>
        <v>0</v>
      </c>
      <c r="H965" s="10" t="b">
        <f>IF(参数统计!B965=8,参数统计!C965)</f>
        <v>0</v>
      </c>
      <c r="I965" s="10" t="b">
        <f>IF(参数统计!B965=9,参数统计!C965)</f>
        <v>0</v>
      </c>
      <c r="J965" s="10" t="b">
        <f>IF(参数统计!B965=10,参数统计!C965)</f>
        <v>0</v>
      </c>
      <c r="K965" s="10" t="b">
        <f>IF(参数统计!B965=11,参数统计!C965)</f>
        <v>0</v>
      </c>
      <c r="L965" s="10" t="b">
        <f>IF(参数统计!B965=12,参数统计!C965)</f>
        <v>0</v>
      </c>
      <c r="M965" s="10" t="b">
        <f>IF(参数统计!B965=13,参数统计!C965)</f>
        <v>0</v>
      </c>
      <c r="N965" s="10" t="b">
        <f>IF(参数统计!B965=14,参数统计!C965)</f>
        <v>0</v>
      </c>
      <c r="O965" s="10" t="b">
        <f>IF(参数统计!B965=15,参数统计!C965)</f>
        <v>0</v>
      </c>
      <c r="P965" s="10" t="b">
        <f>IF(参数统计!B965=16,参数统计!C965)</f>
        <v>0</v>
      </c>
      <c r="Q965" s="10" t="b">
        <f>IF(参数统计!B965=17,参数统计!C965)</f>
        <v>0</v>
      </c>
      <c r="R965" s="10" t="b">
        <f>IF(参数统计!B965=18,参数统计!C965)</f>
        <v>0</v>
      </c>
      <c r="S965" s="10" t="b">
        <f>IF(参数统计!B965=19,参数统计!C965)</f>
        <v>0</v>
      </c>
      <c r="T965" s="10" t="b">
        <f>IF(参数统计!B965=20,参数统计!C965)</f>
        <v>0</v>
      </c>
      <c r="U965" s="10" t="b">
        <f>IF(参数统计!B965=21,参数统计!C965)</f>
        <v>0</v>
      </c>
      <c r="V965" s="10" t="b">
        <f>IF(参数统计!B965=22,参数统计!C965)</f>
        <v>0</v>
      </c>
      <c r="W965" s="10" t="b">
        <f>IF(参数统计!B965=23,参数统计!C965)</f>
        <v>0</v>
      </c>
      <c r="X965" s="10" t="b">
        <f>IF(参数统计!B965=24,参数统计!C965)</f>
        <v>0</v>
      </c>
      <c r="Y965" s="10" t="b">
        <f>IF(参数统计!B965=25,参数统计!C965)</f>
        <v>0</v>
      </c>
      <c r="Z965" s="10" t="b">
        <f>IF(参数统计!B965=26,参数统计!C965)</f>
        <v>0</v>
      </c>
      <c r="AA965" s="10" t="b">
        <f>IF(参数统计!B965=27,参数统计!C965)</f>
        <v>0</v>
      </c>
      <c r="AB965" s="10" t="b">
        <f>IF(参数统计!B965=28,参数统计!C965)</f>
        <v>0</v>
      </c>
      <c r="AC965" s="10" t="b">
        <f>IF(参数统计!B965=29,参数统计!C965)</f>
        <v>0</v>
      </c>
      <c r="AD965" s="10" t="b">
        <f>IF(参数统计!B965=30,参数统计!C965)</f>
        <v>0</v>
      </c>
    </row>
    <row r="966" spans="1:30">
      <c r="A966" s="10" t="b">
        <f>IF(参数统计!B966=1,参数统计!C966)</f>
        <v>0</v>
      </c>
      <c r="B966" s="10" t="b">
        <f>IF(参数统计!B966=2,参数统计!C966)</f>
        <v>0</v>
      </c>
      <c r="C966" s="10" t="b">
        <f>IF(参数统计!B966=3,参数统计!C966)</f>
        <v>0</v>
      </c>
      <c r="D966" s="10" t="b">
        <f>IF(参数统计!B966=4,参数统计!C966)</f>
        <v>0</v>
      </c>
      <c r="E966" s="10" t="b">
        <f>IF(参数统计!B966=5,参数统计!C966)</f>
        <v>0</v>
      </c>
      <c r="F966" s="10" t="b">
        <f>IF(参数统计!B966=6,参数统计!C966)</f>
        <v>0</v>
      </c>
      <c r="G966" s="10" t="b">
        <f>IF(参数统计!B966=7,参数统计!C966)</f>
        <v>0</v>
      </c>
      <c r="H966" s="10" t="b">
        <f>IF(参数统计!B966=8,参数统计!C966)</f>
        <v>0</v>
      </c>
      <c r="I966" s="10" t="b">
        <f>IF(参数统计!B966=9,参数统计!C966)</f>
        <v>0</v>
      </c>
      <c r="J966" s="10" t="b">
        <f>IF(参数统计!B966=10,参数统计!C966)</f>
        <v>0</v>
      </c>
      <c r="K966" s="10" t="b">
        <f>IF(参数统计!B966=11,参数统计!C966)</f>
        <v>0</v>
      </c>
      <c r="L966" s="10" t="b">
        <f>IF(参数统计!B966=12,参数统计!C966)</f>
        <v>0</v>
      </c>
      <c r="M966" s="10" t="b">
        <f>IF(参数统计!B966=13,参数统计!C966)</f>
        <v>0</v>
      </c>
      <c r="N966" s="10" t="b">
        <f>IF(参数统计!B966=14,参数统计!C966)</f>
        <v>0</v>
      </c>
      <c r="O966" s="10" t="b">
        <f>IF(参数统计!B966=15,参数统计!C966)</f>
        <v>0</v>
      </c>
      <c r="P966" s="10" t="b">
        <f>IF(参数统计!B966=16,参数统计!C966)</f>
        <v>0</v>
      </c>
      <c r="Q966" s="10" t="b">
        <f>IF(参数统计!B966=17,参数统计!C966)</f>
        <v>0</v>
      </c>
      <c r="R966" s="10" t="b">
        <f>IF(参数统计!B966=18,参数统计!C966)</f>
        <v>0</v>
      </c>
      <c r="S966" s="10" t="b">
        <f>IF(参数统计!B966=19,参数统计!C966)</f>
        <v>0</v>
      </c>
      <c r="T966" s="10" t="b">
        <f>IF(参数统计!B966=20,参数统计!C966)</f>
        <v>0</v>
      </c>
      <c r="U966" s="10" t="b">
        <f>IF(参数统计!B966=21,参数统计!C966)</f>
        <v>0</v>
      </c>
      <c r="V966" s="10" t="b">
        <f>IF(参数统计!B966=22,参数统计!C966)</f>
        <v>0</v>
      </c>
      <c r="W966" s="10" t="b">
        <f>IF(参数统计!B966=23,参数统计!C966)</f>
        <v>0</v>
      </c>
      <c r="X966" s="10" t="b">
        <f>IF(参数统计!B966=24,参数统计!C966)</f>
        <v>0</v>
      </c>
      <c r="Y966" s="10" t="b">
        <f>IF(参数统计!B966=25,参数统计!C966)</f>
        <v>0</v>
      </c>
      <c r="Z966" s="10" t="b">
        <f>IF(参数统计!B966=26,参数统计!C966)</f>
        <v>0</v>
      </c>
      <c r="AA966" s="10" t="b">
        <f>IF(参数统计!B966=27,参数统计!C966)</f>
        <v>0</v>
      </c>
      <c r="AB966" s="10" t="b">
        <f>IF(参数统计!B966=28,参数统计!C966)</f>
        <v>0</v>
      </c>
      <c r="AC966" s="10" t="b">
        <f>IF(参数统计!B966=29,参数统计!C966)</f>
        <v>0</v>
      </c>
      <c r="AD966" s="10" t="b">
        <f>IF(参数统计!B966=30,参数统计!C966)</f>
        <v>0</v>
      </c>
    </row>
    <row r="967" spans="1:30">
      <c r="A967" s="10" t="b">
        <f>IF(参数统计!B967=1,参数统计!C967)</f>
        <v>0</v>
      </c>
      <c r="B967" s="10" t="b">
        <f>IF(参数统计!B967=2,参数统计!C967)</f>
        <v>0</v>
      </c>
      <c r="C967" s="10" t="b">
        <f>IF(参数统计!B967=3,参数统计!C967)</f>
        <v>0</v>
      </c>
      <c r="D967" s="10" t="b">
        <f>IF(参数统计!B967=4,参数统计!C967)</f>
        <v>0</v>
      </c>
      <c r="E967" s="10" t="b">
        <f>IF(参数统计!B967=5,参数统计!C967)</f>
        <v>0</v>
      </c>
      <c r="F967" s="10" t="b">
        <f>IF(参数统计!B967=6,参数统计!C967)</f>
        <v>0</v>
      </c>
      <c r="G967" s="10" t="b">
        <f>IF(参数统计!B967=7,参数统计!C967)</f>
        <v>0</v>
      </c>
      <c r="H967" s="10" t="b">
        <f>IF(参数统计!B967=8,参数统计!C967)</f>
        <v>0</v>
      </c>
      <c r="I967" s="10" t="b">
        <f>IF(参数统计!B967=9,参数统计!C967)</f>
        <v>0</v>
      </c>
      <c r="J967" s="10" t="b">
        <f>IF(参数统计!B967=10,参数统计!C967)</f>
        <v>0</v>
      </c>
      <c r="K967" s="10" t="b">
        <f>IF(参数统计!B967=11,参数统计!C967)</f>
        <v>0</v>
      </c>
      <c r="L967" s="10" t="b">
        <f>IF(参数统计!B967=12,参数统计!C967)</f>
        <v>0</v>
      </c>
      <c r="M967" s="10" t="b">
        <f>IF(参数统计!B967=13,参数统计!C967)</f>
        <v>0</v>
      </c>
      <c r="N967" s="10" t="b">
        <f>IF(参数统计!B967=14,参数统计!C967)</f>
        <v>0</v>
      </c>
      <c r="O967" s="10" t="b">
        <f>IF(参数统计!B967=15,参数统计!C967)</f>
        <v>0</v>
      </c>
      <c r="P967" s="10" t="b">
        <f>IF(参数统计!B967=16,参数统计!C967)</f>
        <v>0</v>
      </c>
      <c r="Q967" s="10" t="b">
        <f>IF(参数统计!B967=17,参数统计!C967)</f>
        <v>0</v>
      </c>
      <c r="R967" s="10" t="b">
        <f>IF(参数统计!B967=18,参数统计!C967)</f>
        <v>0</v>
      </c>
      <c r="S967" s="10" t="b">
        <f>IF(参数统计!B967=19,参数统计!C967)</f>
        <v>0</v>
      </c>
      <c r="T967" s="10" t="b">
        <f>IF(参数统计!B967=20,参数统计!C967)</f>
        <v>0</v>
      </c>
      <c r="U967" s="10" t="b">
        <f>IF(参数统计!B967=21,参数统计!C967)</f>
        <v>0</v>
      </c>
      <c r="V967" s="10" t="b">
        <f>IF(参数统计!B967=22,参数统计!C967)</f>
        <v>0</v>
      </c>
      <c r="W967" s="10" t="b">
        <f>IF(参数统计!B967=23,参数统计!C967)</f>
        <v>0</v>
      </c>
      <c r="X967" s="10" t="b">
        <f>IF(参数统计!B967=24,参数统计!C967)</f>
        <v>0</v>
      </c>
      <c r="Y967" s="10" t="b">
        <f>IF(参数统计!B967=25,参数统计!C967)</f>
        <v>0</v>
      </c>
      <c r="Z967" s="10" t="b">
        <f>IF(参数统计!B967=26,参数统计!C967)</f>
        <v>0</v>
      </c>
      <c r="AA967" s="10" t="b">
        <f>IF(参数统计!B967=27,参数统计!C967)</f>
        <v>0</v>
      </c>
      <c r="AB967" s="10" t="b">
        <f>IF(参数统计!B967=28,参数统计!C967)</f>
        <v>0</v>
      </c>
      <c r="AC967" s="10" t="b">
        <f>IF(参数统计!B967=29,参数统计!C967)</f>
        <v>0</v>
      </c>
      <c r="AD967" s="10" t="b">
        <f>IF(参数统计!B967=30,参数统计!C967)</f>
        <v>0</v>
      </c>
    </row>
    <row r="968" spans="1:30">
      <c r="A968" s="10" t="b">
        <f>IF(参数统计!B968=1,参数统计!C968)</f>
        <v>0</v>
      </c>
      <c r="B968" s="10" t="b">
        <f>IF(参数统计!B968=2,参数统计!C968)</f>
        <v>0</v>
      </c>
      <c r="C968" s="10" t="b">
        <f>IF(参数统计!B968=3,参数统计!C968)</f>
        <v>0</v>
      </c>
      <c r="D968" s="10" t="b">
        <f>IF(参数统计!B968=4,参数统计!C968)</f>
        <v>0</v>
      </c>
      <c r="E968" s="10" t="b">
        <f>IF(参数统计!B968=5,参数统计!C968)</f>
        <v>0</v>
      </c>
      <c r="F968" s="10" t="b">
        <f>IF(参数统计!B968=6,参数统计!C968)</f>
        <v>0</v>
      </c>
      <c r="G968" s="10" t="b">
        <f>IF(参数统计!B968=7,参数统计!C968)</f>
        <v>0</v>
      </c>
      <c r="H968" s="10" t="b">
        <f>IF(参数统计!B968=8,参数统计!C968)</f>
        <v>0</v>
      </c>
      <c r="I968" s="10" t="b">
        <f>IF(参数统计!B968=9,参数统计!C968)</f>
        <v>0</v>
      </c>
      <c r="J968" s="10" t="b">
        <f>IF(参数统计!B968=10,参数统计!C968)</f>
        <v>0</v>
      </c>
      <c r="K968" s="10" t="b">
        <f>IF(参数统计!B968=11,参数统计!C968)</f>
        <v>0</v>
      </c>
      <c r="L968" s="10" t="b">
        <f>IF(参数统计!B968=12,参数统计!C968)</f>
        <v>0</v>
      </c>
      <c r="M968" s="10" t="b">
        <f>IF(参数统计!B968=13,参数统计!C968)</f>
        <v>0</v>
      </c>
      <c r="N968" s="10" t="b">
        <f>IF(参数统计!B968=14,参数统计!C968)</f>
        <v>0</v>
      </c>
      <c r="O968" s="10" t="b">
        <f>IF(参数统计!B968=15,参数统计!C968)</f>
        <v>0</v>
      </c>
      <c r="P968" s="10" t="b">
        <f>IF(参数统计!B968=16,参数统计!C968)</f>
        <v>0</v>
      </c>
      <c r="Q968" s="10" t="b">
        <f>IF(参数统计!B968=17,参数统计!C968)</f>
        <v>0</v>
      </c>
      <c r="R968" s="10" t="b">
        <f>IF(参数统计!B968=18,参数统计!C968)</f>
        <v>0</v>
      </c>
      <c r="S968" s="10" t="b">
        <f>IF(参数统计!B968=19,参数统计!C968)</f>
        <v>0</v>
      </c>
      <c r="T968" s="10" t="b">
        <f>IF(参数统计!B968=20,参数统计!C968)</f>
        <v>0</v>
      </c>
      <c r="U968" s="10" t="b">
        <f>IF(参数统计!B968=21,参数统计!C968)</f>
        <v>0</v>
      </c>
      <c r="V968" s="10" t="b">
        <f>IF(参数统计!B968=22,参数统计!C968)</f>
        <v>0</v>
      </c>
      <c r="W968" s="10" t="b">
        <f>IF(参数统计!B968=23,参数统计!C968)</f>
        <v>0</v>
      </c>
      <c r="X968" s="10" t="b">
        <f>IF(参数统计!B968=24,参数统计!C968)</f>
        <v>0</v>
      </c>
      <c r="Y968" s="10" t="b">
        <f>IF(参数统计!B968=25,参数统计!C968)</f>
        <v>0</v>
      </c>
      <c r="Z968" s="10" t="b">
        <f>IF(参数统计!B968=26,参数统计!C968)</f>
        <v>0</v>
      </c>
      <c r="AA968" s="10" t="b">
        <f>IF(参数统计!B968=27,参数统计!C968)</f>
        <v>0</v>
      </c>
      <c r="AB968" s="10" t="b">
        <f>IF(参数统计!B968=28,参数统计!C968)</f>
        <v>0</v>
      </c>
      <c r="AC968" s="10" t="b">
        <f>IF(参数统计!B968=29,参数统计!C968)</f>
        <v>0</v>
      </c>
      <c r="AD968" s="10" t="b">
        <f>IF(参数统计!B968=30,参数统计!C968)</f>
        <v>0</v>
      </c>
    </row>
    <row r="969" spans="1:30">
      <c r="A969" s="10" t="b">
        <f>IF(参数统计!B969=1,参数统计!C969)</f>
        <v>0</v>
      </c>
      <c r="B969" s="10" t="b">
        <f>IF(参数统计!B969=2,参数统计!C969)</f>
        <v>0</v>
      </c>
      <c r="C969" s="10" t="b">
        <f>IF(参数统计!B969=3,参数统计!C969)</f>
        <v>0</v>
      </c>
      <c r="D969" s="10" t="b">
        <f>IF(参数统计!B969=4,参数统计!C969)</f>
        <v>0</v>
      </c>
      <c r="E969" s="10" t="b">
        <f>IF(参数统计!B969=5,参数统计!C969)</f>
        <v>0</v>
      </c>
      <c r="F969" s="10" t="b">
        <f>IF(参数统计!B969=6,参数统计!C969)</f>
        <v>0</v>
      </c>
      <c r="G969" s="10" t="b">
        <f>IF(参数统计!B969=7,参数统计!C969)</f>
        <v>0</v>
      </c>
      <c r="H969" s="10" t="b">
        <f>IF(参数统计!B969=8,参数统计!C969)</f>
        <v>0</v>
      </c>
      <c r="I969" s="10" t="b">
        <f>IF(参数统计!B969=9,参数统计!C969)</f>
        <v>0</v>
      </c>
      <c r="J969" s="10" t="b">
        <f>IF(参数统计!B969=10,参数统计!C969)</f>
        <v>0</v>
      </c>
      <c r="K969" s="10" t="b">
        <f>IF(参数统计!B969=11,参数统计!C969)</f>
        <v>0</v>
      </c>
      <c r="L969" s="10" t="b">
        <f>IF(参数统计!B969=12,参数统计!C969)</f>
        <v>0</v>
      </c>
      <c r="M969" s="10" t="b">
        <f>IF(参数统计!B969=13,参数统计!C969)</f>
        <v>0</v>
      </c>
      <c r="N969" s="10" t="b">
        <f>IF(参数统计!B969=14,参数统计!C969)</f>
        <v>0</v>
      </c>
      <c r="O969" s="10" t="b">
        <f>IF(参数统计!B969=15,参数统计!C969)</f>
        <v>0</v>
      </c>
      <c r="P969" s="10" t="b">
        <f>IF(参数统计!B969=16,参数统计!C969)</f>
        <v>0</v>
      </c>
      <c r="Q969" s="10" t="b">
        <f>IF(参数统计!B969=17,参数统计!C969)</f>
        <v>0</v>
      </c>
      <c r="R969" s="10" t="b">
        <f>IF(参数统计!B969=18,参数统计!C969)</f>
        <v>0</v>
      </c>
      <c r="S969" s="10" t="b">
        <f>IF(参数统计!B969=19,参数统计!C969)</f>
        <v>0</v>
      </c>
      <c r="T969" s="10" t="b">
        <f>IF(参数统计!B969=20,参数统计!C969)</f>
        <v>0</v>
      </c>
      <c r="U969" s="10" t="b">
        <f>IF(参数统计!B969=21,参数统计!C969)</f>
        <v>0</v>
      </c>
      <c r="V969" s="10" t="b">
        <f>IF(参数统计!B969=22,参数统计!C969)</f>
        <v>0</v>
      </c>
      <c r="W969" s="10" t="b">
        <f>IF(参数统计!B969=23,参数统计!C969)</f>
        <v>0</v>
      </c>
      <c r="X969" s="10" t="b">
        <f>IF(参数统计!B969=24,参数统计!C969)</f>
        <v>0</v>
      </c>
      <c r="Y969" s="10" t="b">
        <f>IF(参数统计!B969=25,参数统计!C969)</f>
        <v>0</v>
      </c>
      <c r="Z969" s="10" t="b">
        <f>IF(参数统计!B969=26,参数统计!C969)</f>
        <v>0</v>
      </c>
      <c r="AA969" s="10" t="b">
        <f>IF(参数统计!B969=27,参数统计!C969)</f>
        <v>0</v>
      </c>
      <c r="AB969" s="10" t="b">
        <f>IF(参数统计!B969=28,参数统计!C969)</f>
        <v>0</v>
      </c>
      <c r="AC969" s="10" t="b">
        <f>IF(参数统计!B969=29,参数统计!C969)</f>
        <v>0</v>
      </c>
      <c r="AD969" s="10" t="b">
        <f>IF(参数统计!B969=30,参数统计!C969)</f>
        <v>0</v>
      </c>
    </row>
    <row r="970" spans="1:30">
      <c r="A970" s="10" t="b">
        <f>IF(参数统计!B970=1,参数统计!C970)</f>
        <v>0</v>
      </c>
      <c r="B970" s="10" t="b">
        <f>IF(参数统计!B970=2,参数统计!C970)</f>
        <v>0</v>
      </c>
      <c r="C970" s="10" t="b">
        <f>IF(参数统计!B970=3,参数统计!C970)</f>
        <v>0</v>
      </c>
      <c r="D970" s="10" t="b">
        <f>IF(参数统计!B970=4,参数统计!C970)</f>
        <v>0</v>
      </c>
      <c r="E970" s="10" t="b">
        <f>IF(参数统计!B970=5,参数统计!C970)</f>
        <v>0</v>
      </c>
      <c r="F970" s="10" t="b">
        <f>IF(参数统计!B970=6,参数统计!C970)</f>
        <v>0</v>
      </c>
      <c r="G970" s="10" t="b">
        <f>IF(参数统计!B970=7,参数统计!C970)</f>
        <v>0</v>
      </c>
      <c r="H970" s="10" t="b">
        <f>IF(参数统计!B970=8,参数统计!C970)</f>
        <v>0</v>
      </c>
      <c r="I970" s="10" t="b">
        <f>IF(参数统计!B970=9,参数统计!C970)</f>
        <v>0</v>
      </c>
      <c r="J970" s="10" t="b">
        <f>IF(参数统计!B970=10,参数统计!C970)</f>
        <v>0</v>
      </c>
      <c r="K970" s="10" t="b">
        <f>IF(参数统计!B970=11,参数统计!C970)</f>
        <v>0</v>
      </c>
      <c r="L970" s="10" t="b">
        <f>IF(参数统计!B970=12,参数统计!C970)</f>
        <v>0</v>
      </c>
      <c r="M970" s="10" t="b">
        <f>IF(参数统计!B970=13,参数统计!C970)</f>
        <v>0</v>
      </c>
      <c r="N970" s="10" t="b">
        <f>IF(参数统计!B970=14,参数统计!C970)</f>
        <v>0</v>
      </c>
      <c r="O970" s="10" t="b">
        <f>IF(参数统计!B970=15,参数统计!C970)</f>
        <v>0</v>
      </c>
      <c r="P970" s="10" t="b">
        <f>IF(参数统计!B970=16,参数统计!C970)</f>
        <v>0</v>
      </c>
      <c r="Q970" s="10" t="b">
        <f>IF(参数统计!B970=17,参数统计!C970)</f>
        <v>0</v>
      </c>
      <c r="R970" s="10" t="b">
        <f>IF(参数统计!B970=18,参数统计!C970)</f>
        <v>0</v>
      </c>
      <c r="S970" s="10" t="b">
        <f>IF(参数统计!B970=19,参数统计!C970)</f>
        <v>0</v>
      </c>
      <c r="T970" s="10" t="b">
        <f>IF(参数统计!B970=20,参数统计!C970)</f>
        <v>0</v>
      </c>
      <c r="U970" s="10" t="b">
        <f>IF(参数统计!B970=21,参数统计!C970)</f>
        <v>0</v>
      </c>
      <c r="V970" s="10" t="b">
        <f>IF(参数统计!B970=22,参数统计!C970)</f>
        <v>0</v>
      </c>
      <c r="W970" s="10" t="b">
        <f>IF(参数统计!B970=23,参数统计!C970)</f>
        <v>0</v>
      </c>
      <c r="X970" s="10" t="b">
        <f>IF(参数统计!B970=24,参数统计!C970)</f>
        <v>0</v>
      </c>
      <c r="Y970" s="10" t="b">
        <f>IF(参数统计!B970=25,参数统计!C970)</f>
        <v>0</v>
      </c>
      <c r="Z970" s="10" t="b">
        <f>IF(参数统计!B970=26,参数统计!C970)</f>
        <v>0</v>
      </c>
      <c r="AA970" s="10" t="b">
        <f>IF(参数统计!B970=27,参数统计!C970)</f>
        <v>0</v>
      </c>
      <c r="AB970" s="10" t="b">
        <f>IF(参数统计!B970=28,参数统计!C970)</f>
        <v>0</v>
      </c>
      <c r="AC970" s="10" t="b">
        <f>IF(参数统计!B970=29,参数统计!C970)</f>
        <v>0</v>
      </c>
      <c r="AD970" s="10" t="b">
        <f>IF(参数统计!B970=30,参数统计!C970)</f>
        <v>0</v>
      </c>
    </row>
    <row r="971" spans="1:30">
      <c r="A971" s="10" t="b">
        <f>IF(参数统计!B971=1,参数统计!C971)</f>
        <v>0</v>
      </c>
      <c r="B971" s="10" t="b">
        <f>IF(参数统计!B971=2,参数统计!C971)</f>
        <v>0</v>
      </c>
      <c r="C971" s="10" t="b">
        <f>IF(参数统计!B971=3,参数统计!C971)</f>
        <v>0</v>
      </c>
      <c r="D971" s="10" t="b">
        <f>IF(参数统计!B971=4,参数统计!C971)</f>
        <v>0</v>
      </c>
      <c r="E971" s="10" t="b">
        <f>IF(参数统计!B971=5,参数统计!C971)</f>
        <v>0</v>
      </c>
      <c r="F971" s="10" t="b">
        <f>IF(参数统计!B971=6,参数统计!C971)</f>
        <v>0</v>
      </c>
      <c r="G971" s="10" t="b">
        <f>IF(参数统计!B971=7,参数统计!C971)</f>
        <v>0</v>
      </c>
      <c r="H971" s="10" t="b">
        <f>IF(参数统计!B971=8,参数统计!C971)</f>
        <v>0</v>
      </c>
      <c r="I971" s="10" t="b">
        <f>IF(参数统计!B971=9,参数统计!C971)</f>
        <v>0</v>
      </c>
      <c r="J971" s="10" t="b">
        <f>IF(参数统计!B971=10,参数统计!C971)</f>
        <v>0</v>
      </c>
      <c r="K971" s="10" t="b">
        <f>IF(参数统计!B971=11,参数统计!C971)</f>
        <v>0</v>
      </c>
      <c r="L971" s="10" t="b">
        <f>IF(参数统计!B971=12,参数统计!C971)</f>
        <v>0</v>
      </c>
      <c r="M971" s="10" t="b">
        <f>IF(参数统计!B971=13,参数统计!C971)</f>
        <v>0</v>
      </c>
      <c r="N971" s="10" t="b">
        <f>IF(参数统计!B971=14,参数统计!C971)</f>
        <v>0</v>
      </c>
      <c r="O971" s="10" t="b">
        <f>IF(参数统计!B971=15,参数统计!C971)</f>
        <v>0</v>
      </c>
      <c r="P971" s="10" t="b">
        <f>IF(参数统计!B971=16,参数统计!C971)</f>
        <v>0</v>
      </c>
      <c r="Q971" s="10" t="b">
        <f>IF(参数统计!B971=17,参数统计!C971)</f>
        <v>0</v>
      </c>
      <c r="R971" s="10" t="b">
        <f>IF(参数统计!B971=18,参数统计!C971)</f>
        <v>0</v>
      </c>
      <c r="S971" s="10" t="b">
        <f>IF(参数统计!B971=19,参数统计!C971)</f>
        <v>0</v>
      </c>
      <c r="T971" s="10" t="b">
        <f>IF(参数统计!B971=20,参数统计!C971)</f>
        <v>0</v>
      </c>
      <c r="U971" s="10" t="b">
        <f>IF(参数统计!B971=21,参数统计!C971)</f>
        <v>0</v>
      </c>
      <c r="V971" s="10" t="b">
        <f>IF(参数统计!B971=22,参数统计!C971)</f>
        <v>0</v>
      </c>
      <c r="W971" s="10" t="b">
        <f>IF(参数统计!B971=23,参数统计!C971)</f>
        <v>0</v>
      </c>
      <c r="X971" s="10" t="b">
        <f>IF(参数统计!B971=24,参数统计!C971)</f>
        <v>0</v>
      </c>
      <c r="Y971" s="10" t="b">
        <f>IF(参数统计!B971=25,参数统计!C971)</f>
        <v>0</v>
      </c>
      <c r="Z971" s="10" t="b">
        <f>IF(参数统计!B971=26,参数统计!C971)</f>
        <v>0</v>
      </c>
      <c r="AA971" s="10" t="b">
        <f>IF(参数统计!B971=27,参数统计!C971)</f>
        <v>0</v>
      </c>
      <c r="AB971" s="10" t="b">
        <f>IF(参数统计!B971=28,参数统计!C971)</f>
        <v>0</v>
      </c>
      <c r="AC971" s="10" t="b">
        <f>IF(参数统计!B971=29,参数统计!C971)</f>
        <v>0</v>
      </c>
      <c r="AD971" s="10" t="b">
        <f>IF(参数统计!B971=30,参数统计!C971)</f>
        <v>0</v>
      </c>
    </row>
    <row r="972" spans="1:30">
      <c r="A972" s="10" t="b">
        <f>IF(参数统计!B972=1,参数统计!C972)</f>
        <v>0</v>
      </c>
      <c r="B972" s="10" t="b">
        <f>IF(参数统计!B972=2,参数统计!C972)</f>
        <v>0</v>
      </c>
      <c r="C972" s="10" t="b">
        <f>IF(参数统计!B972=3,参数统计!C972)</f>
        <v>0</v>
      </c>
      <c r="D972" s="10" t="b">
        <f>IF(参数统计!B972=4,参数统计!C972)</f>
        <v>0</v>
      </c>
      <c r="E972" s="10" t="b">
        <f>IF(参数统计!B972=5,参数统计!C972)</f>
        <v>0</v>
      </c>
      <c r="F972" s="10" t="b">
        <f>IF(参数统计!B972=6,参数统计!C972)</f>
        <v>0</v>
      </c>
      <c r="G972" s="10" t="b">
        <f>IF(参数统计!B972=7,参数统计!C972)</f>
        <v>0</v>
      </c>
      <c r="H972" s="10" t="b">
        <f>IF(参数统计!B972=8,参数统计!C972)</f>
        <v>0</v>
      </c>
      <c r="I972" s="10" t="b">
        <f>IF(参数统计!B972=9,参数统计!C972)</f>
        <v>0</v>
      </c>
      <c r="J972" s="10" t="b">
        <f>IF(参数统计!B972=10,参数统计!C972)</f>
        <v>0</v>
      </c>
      <c r="K972" s="10" t="b">
        <f>IF(参数统计!B972=11,参数统计!C972)</f>
        <v>0</v>
      </c>
      <c r="L972" s="10" t="b">
        <f>IF(参数统计!B972=12,参数统计!C972)</f>
        <v>0</v>
      </c>
      <c r="M972" s="10" t="b">
        <f>IF(参数统计!B972=13,参数统计!C972)</f>
        <v>0</v>
      </c>
      <c r="N972" s="10" t="b">
        <f>IF(参数统计!B972=14,参数统计!C972)</f>
        <v>0</v>
      </c>
      <c r="O972" s="10" t="b">
        <f>IF(参数统计!B972=15,参数统计!C972)</f>
        <v>0</v>
      </c>
      <c r="P972" s="10" t="b">
        <f>IF(参数统计!B972=16,参数统计!C972)</f>
        <v>0</v>
      </c>
      <c r="Q972" s="10" t="b">
        <f>IF(参数统计!B972=17,参数统计!C972)</f>
        <v>0</v>
      </c>
      <c r="R972" s="10" t="b">
        <f>IF(参数统计!B972=18,参数统计!C972)</f>
        <v>0</v>
      </c>
      <c r="S972" s="10" t="b">
        <f>IF(参数统计!B972=19,参数统计!C972)</f>
        <v>0</v>
      </c>
      <c r="T972" s="10" t="b">
        <f>IF(参数统计!B972=20,参数统计!C972)</f>
        <v>0</v>
      </c>
      <c r="U972" s="10" t="b">
        <f>IF(参数统计!B972=21,参数统计!C972)</f>
        <v>0</v>
      </c>
      <c r="V972" s="10" t="b">
        <f>IF(参数统计!B972=22,参数统计!C972)</f>
        <v>0</v>
      </c>
      <c r="W972" s="10" t="b">
        <f>IF(参数统计!B972=23,参数统计!C972)</f>
        <v>0</v>
      </c>
      <c r="X972" s="10" t="b">
        <f>IF(参数统计!B972=24,参数统计!C972)</f>
        <v>0</v>
      </c>
      <c r="Y972" s="10" t="b">
        <f>IF(参数统计!B972=25,参数统计!C972)</f>
        <v>0</v>
      </c>
      <c r="Z972" s="10" t="b">
        <f>IF(参数统计!B972=26,参数统计!C972)</f>
        <v>0</v>
      </c>
      <c r="AA972" s="10" t="b">
        <f>IF(参数统计!B972=27,参数统计!C972)</f>
        <v>0</v>
      </c>
      <c r="AB972" s="10" t="b">
        <f>IF(参数统计!B972=28,参数统计!C972)</f>
        <v>0</v>
      </c>
      <c r="AC972" s="10" t="b">
        <f>IF(参数统计!B972=29,参数统计!C972)</f>
        <v>0</v>
      </c>
      <c r="AD972" s="10" t="b">
        <f>IF(参数统计!B972=30,参数统计!C972)</f>
        <v>0</v>
      </c>
    </row>
    <row r="973" spans="1:30">
      <c r="A973" s="10" t="b">
        <f>IF(参数统计!B973=1,参数统计!C973)</f>
        <v>0</v>
      </c>
      <c r="B973" s="10" t="b">
        <f>IF(参数统计!B973=2,参数统计!C973)</f>
        <v>0</v>
      </c>
      <c r="C973" s="10" t="b">
        <f>IF(参数统计!B973=3,参数统计!C973)</f>
        <v>0</v>
      </c>
      <c r="D973" s="10" t="b">
        <f>IF(参数统计!B973=4,参数统计!C973)</f>
        <v>0</v>
      </c>
      <c r="E973" s="10" t="b">
        <f>IF(参数统计!B973=5,参数统计!C973)</f>
        <v>0</v>
      </c>
      <c r="F973" s="10" t="b">
        <f>IF(参数统计!B973=6,参数统计!C973)</f>
        <v>0</v>
      </c>
      <c r="G973" s="10" t="b">
        <f>IF(参数统计!B973=7,参数统计!C973)</f>
        <v>0</v>
      </c>
      <c r="H973" s="10" t="b">
        <f>IF(参数统计!B973=8,参数统计!C973)</f>
        <v>0</v>
      </c>
      <c r="I973" s="10" t="b">
        <f>IF(参数统计!B973=9,参数统计!C973)</f>
        <v>0</v>
      </c>
      <c r="J973" s="10" t="b">
        <f>IF(参数统计!B973=10,参数统计!C973)</f>
        <v>0</v>
      </c>
      <c r="K973" s="10" t="b">
        <f>IF(参数统计!B973=11,参数统计!C973)</f>
        <v>0</v>
      </c>
      <c r="L973" s="10" t="b">
        <f>IF(参数统计!B973=12,参数统计!C973)</f>
        <v>0</v>
      </c>
      <c r="M973" s="10" t="b">
        <f>IF(参数统计!B973=13,参数统计!C973)</f>
        <v>0</v>
      </c>
      <c r="N973" s="10" t="b">
        <f>IF(参数统计!B973=14,参数统计!C973)</f>
        <v>0</v>
      </c>
      <c r="O973" s="10" t="b">
        <f>IF(参数统计!B973=15,参数统计!C973)</f>
        <v>0</v>
      </c>
      <c r="P973" s="10" t="b">
        <f>IF(参数统计!B973=16,参数统计!C973)</f>
        <v>0</v>
      </c>
      <c r="Q973" s="10" t="b">
        <f>IF(参数统计!B973=17,参数统计!C973)</f>
        <v>0</v>
      </c>
      <c r="R973" s="10" t="b">
        <f>IF(参数统计!B973=18,参数统计!C973)</f>
        <v>0</v>
      </c>
      <c r="S973" s="10" t="b">
        <f>IF(参数统计!B973=19,参数统计!C973)</f>
        <v>0</v>
      </c>
      <c r="T973" s="10" t="b">
        <f>IF(参数统计!B973=20,参数统计!C973)</f>
        <v>0</v>
      </c>
      <c r="U973" s="10" t="b">
        <f>IF(参数统计!B973=21,参数统计!C973)</f>
        <v>0</v>
      </c>
      <c r="V973" s="10" t="b">
        <f>IF(参数统计!B973=22,参数统计!C973)</f>
        <v>0</v>
      </c>
      <c r="W973" s="10" t="b">
        <f>IF(参数统计!B973=23,参数统计!C973)</f>
        <v>0</v>
      </c>
      <c r="X973" s="10" t="b">
        <f>IF(参数统计!B973=24,参数统计!C973)</f>
        <v>0</v>
      </c>
      <c r="Y973" s="10" t="b">
        <f>IF(参数统计!B973=25,参数统计!C973)</f>
        <v>0</v>
      </c>
      <c r="Z973" s="10" t="b">
        <f>IF(参数统计!B973=26,参数统计!C973)</f>
        <v>0</v>
      </c>
      <c r="AA973" s="10" t="b">
        <f>IF(参数统计!B973=27,参数统计!C973)</f>
        <v>0</v>
      </c>
      <c r="AB973" s="10" t="b">
        <f>IF(参数统计!B973=28,参数统计!C973)</f>
        <v>0</v>
      </c>
      <c r="AC973" s="10" t="b">
        <f>IF(参数统计!B973=29,参数统计!C973)</f>
        <v>0</v>
      </c>
      <c r="AD973" s="10" t="b">
        <f>IF(参数统计!B973=30,参数统计!C973)</f>
        <v>0</v>
      </c>
    </row>
    <row r="974" spans="1:30">
      <c r="A974" s="10" t="b">
        <f>IF(参数统计!B974=1,参数统计!C974)</f>
        <v>0</v>
      </c>
      <c r="B974" s="10" t="b">
        <f>IF(参数统计!B974=2,参数统计!C974)</f>
        <v>0</v>
      </c>
      <c r="C974" s="10" t="b">
        <f>IF(参数统计!B974=3,参数统计!C974)</f>
        <v>0</v>
      </c>
      <c r="D974" s="10" t="b">
        <f>IF(参数统计!B974=4,参数统计!C974)</f>
        <v>0</v>
      </c>
      <c r="E974" s="10" t="b">
        <f>IF(参数统计!B974=5,参数统计!C974)</f>
        <v>0</v>
      </c>
      <c r="F974" s="10" t="b">
        <f>IF(参数统计!B974=6,参数统计!C974)</f>
        <v>0</v>
      </c>
      <c r="G974" s="10" t="b">
        <f>IF(参数统计!B974=7,参数统计!C974)</f>
        <v>0</v>
      </c>
      <c r="H974" s="10" t="b">
        <f>IF(参数统计!B974=8,参数统计!C974)</f>
        <v>0</v>
      </c>
      <c r="I974" s="10" t="b">
        <f>IF(参数统计!B974=9,参数统计!C974)</f>
        <v>0</v>
      </c>
      <c r="J974" s="10" t="b">
        <f>IF(参数统计!B974=10,参数统计!C974)</f>
        <v>0</v>
      </c>
      <c r="K974" s="10" t="b">
        <f>IF(参数统计!B974=11,参数统计!C974)</f>
        <v>0</v>
      </c>
      <c r="L974" s="10" t="b">
        <f>IF(参数统计!B974=12,参数统计!C974)</f>
        <v>0</v>
      </c>
      <c r="M974" s="10" t="b">
        <f>IF(参数统计!B974=13,参数统计!C974)</f>
        <v>0</v>
      </c>
      <c r="N974" s="10" t="b">
        <f>IF(参数统计!B974=14,参数统计!C974)</f>
        <v>0</v>
      </c>
      <c r="O974" s="10" t="b">
        <f>IF(参数统计!B974=15,参数统计!C974)</f>
        <v>0</v>
      </c>
      <c r="P974" s="10" t="b">
        <f>IF(参数统计!B974=16,参数统计!C974)</f>
        <v>0</v>
      </c>
      <c r="Q974" s="10" t="b">
        <f>IF(参数统计!B974=17,参数统计!C974)</f>
        <v>0</v>
      </c>
      <c r="R974" s="10" t="b">
        <f>IF(参数统计!B974=18,参数统计!C974)</f>
        <v>0</v>
      </c>
      <c r="S974" s="10" t="b">
        <f>IF(参数统计!B974=19,参数统计!C974)</f>
        <v>0</v>
      </c>
      <c r="T974" s="10" t="b">
        <f>IF(参数统计!B974=20,参数统计!C974)</f>
        <v>0</v>
      </c>
      <c r="U974" s="10" t="b">
        <f>IF(参数统计!B974=21,参数统计!C974)</f>
        <v>0</v>
      </c>
      <c r="V974" s="10" t="b">
        <f>IF(参数统计!B974=22,参数统计!C974)</f>
        <v>0</v>
      </c>
      <c r="W974" s="10" t="b">
        <f>IF(参数统计!B974=23,参数统计!C974)</f>
        <v>0</v>
      </c>
      <c r="X974" s="10" t="b">
        <f>IF(参数统计!B974=24,参数统计!C974)</f>
        <v>0</v>
      </c>
      <c r="Y974" s="10" t="b">
        <f>IF(参数统计!B974=25,参数统计!C974)</f>
        <v>0</v>
      </c>
      <c r="Z974" s="10" t="b">
        <f>IF(参数统计!B974=26,参数统计!C974)</f>
        <v>0</v>
      </c>
      <c r="AA974" s="10" t="b">
        <f>IF(参数统计!B974=27,参数统计!C974)</f>
        <v>0</v>
      </c>
      <c r="AB974" s="10" t="b">
        <f>IF(参数统计!B974=28,参数统计!C974)</f>
        <v>0</v>
      </c>
      <c r="AC974" s="10" t="b">
        <f>IF(参数统计!B974=29,参数统计!C974)</f>
        <v>0</v>
      </c>
      <c r="AD974" s="10" t="b">
        <f>IF(参数统计!B974=30,参数统计!C974)</f>
        <v>0</v>
      </c>
    </row>
    <row r="975" spans="1:30">
      <c r="A975" s="10" t="b">
        <f>IF(参数统计!B975=1,参数统计!C975)</f>
        <v>0</v>
      </c>
      <c r="B975" s="10" t="b">
        <f>IF(参数统计!B975=2,参数统计!C975)</f>
        <v>0</v>
      </c>
      <c r="C975" s="10" t="b">
        <f>IF(参数统计!B975=3,参数统计!C975)</f>
        <v>0</v>
      </c>
      <c r="D975" s="10" t="b">
        <f>IF(参数统计!B975=4,参数统计!C975)</f>
        <v>0</v>
      </c>
      <c r="E975" s="10" t="b">
        <f>IF(参数统计!B975=5,参数统计!C975)</f>
        <v>0</v>
      </c>
      <c r="F975" s="10" t="b">
        <f>IF(参数统计!B975=6,参数统计!C975)</f>
        <v>0</v>
      </c>
      <c r="G975" s="10" t="b">
        <f>IF(参数统计!B975=7,参数统计!C975)</f>
        <v>0</v>
      </c>
      <c r="H975" s="10" t="b">
        <f>IF(参数统计!B975=8,参数统计!C975)</f>
        <v>0</v>
      </c>
      <c r="I975" s="10" t="b">
        <f>IF(参数统计!B975=9,参数统计!C975)</f>
        <v>0</v>
      </c>
      <c r="J975" s="10" t="b">
        <f>IF(参数统计!B975=10,参数统计!C975)</f>
        <v>0</v>
      </c>
      <c r="K975" s="10" t="b">
        <f>IF(参数统计!B975=11,参数统计!C975)</f>
        <v>0</v>
      </c>
      <c r="L975" s="10" t="b">
        <f>IF(参数统计!B975=12,参数统计!C975)</f>
        <v>0</v>
      </c>
      <c r="M975" s="10" t="b">
        <f>IF(参数统计!B975=13,参数统计!C975)</f>
        <v>0</v>
      </c>
      <c r="N975" s="10" t="b">
        <f>IF(参数统计!B975=14,参数统计!C975)</f>
        <v>0</v>
      </c>
      <c r="O975" s="10" t="b">
        <f>IF(参数统计!B975=15,参数统计!C975)</f>
        <v>0</v>
      </c>
      <c r="P975" s="10" t="b">
        <f>IF(参数统计!B975=16,参数统计!C975)</f>
        <v>0</v>
      </c>
      <c r="Q975" s="10" t="b">
        <f>IF(参数统计!B975=17,参数统计!C975)</f>
        <v>0</v>
      </c>
      <c r="R975" s="10" t="b">
        <f>IF(参数统计!B975=18,参数统计!C975)</f>
        <v>0</v>
      </c>
      <c r="S975" s="10" t="b">
        <f>IF(参数统计!B975=19,参数统计!C975)</f>
        <v>0</v>
      </c>
      <c r="T975" s="10" t="b">
        <f>IF(参数统计!B975=20,参数统计!C975)</f>
        <v>0</v>
      </c>
      <c r="U975" s="10" t="b">
        <f>IF(参数统计!B975=21,参数统计!C975)</f>
        <v>0</v>
      </c>
      <c r="V975" s="10" t="b">
        <f>IF(参数统计!B975=22,参数统计!C975)</f>
        <v>0</v>
      </c>
      <c r="W975" s="10" t="b">
        <f>IF(参数统计!B975=23,参数统计!C975)</f>
        <v>0</v>
      </c>
      <c r="X975" s="10" t="b">
        <f>IF(参数统计!B975=24,参数统计!C975)</f>
        <v>0</v>
      </c>
      <c r="Y975" s="10" t="b">
        <f>IF(参数统计!B975=25,参数统计!C975)</f>
        <v>0</v>
      </c>
      <c r="Z975" s="10" t="b">
        <f>IF(参数统计!B975=26,参数统计!C975)</f>
        <v>0</v>
      </c>
      <c r="AA975" s="10" t="b">
        <f>IF(参数统计!B975=27,参数统计!C975)</f>
        <v>0</v>
      </c>
      <c r="AB975" s="10" t="b">
        <f>IF(参数统计!B975=28,参数统计!C975)</f>
        <v>0</v>
      </c>
      <c r="AC975" s="10" t="b">
        <f>IF(参数统计!B975=29,参数统计!C975)</f>
        <v>0</v>
      </c>
      <c r="AD975" s="10" t="b">
        <f>IF(参数统计!B975=30,参数统计!C975)</f>
        <v>0</v>
      </c>
    </row>
    <row r="976" spans="1:30">
      <c r="A976" s="10" t="b">
        <f>IF(参数统计!B976=1,参数统计!C976)</f>
        <v>0</v>
      </c>
      <c r="B976" s="10" t="b">
        <f>IF(参数统计!B976=2,参数统计!C976)</f>
        <v>0</v>
      </c>
      <c r="C976" s="10" t="b">
        <f>IF(参数统计!B976=3,参数统计!C976)</f>
        <v>0</v>
      </c>
      <c r="D976" s="10" t="b">
        <f>IF(参数统计!B976=4,参数统计!C976)</f>
        <v>0</v>
      </c>
      <c r="E976" s="10" t="b">
        <f>IF(参数统计!B976=5,参数统计!C976)</f>
        <v>0</v>
      </c>
      <c r="F976" s="10" t="b">
        <f>IF(参数统计!B976=6,参数统计!C976)</f>
        <v>0</v>
      </c>
      <c r="G976" s="10" t="b">
        <f>IF(参数统计!B976=7,参数统计!C976)</f>
        <v>0</v>
      </c>
      <c r="H976" s="10" t="b">
        <f>IF(参数统计!B976=8,参数统计!C976)</f>
        <v>0</v>
      </c>
      <c r="I976" s="10" t="b">
        <f>IF(参数统计!B976=9,参数统计!C976)</f>
        <v>0</v>
      </c>
      <c r="J976" s="10" t="b">
        <f>IF(参数统计!B976=10,参数统计!C976)</f>
        <v>0</v>
      </c>
      <c r="K976" s="10" t="b">
        <f>IF(参数统计!B976=11,参数统计!C976)</f>
        <v>0</v>
      </c>
      <c r="L976" s="10" t="b">
        <f>IF(参数统计!B976=12,参数统计!C976)</f>
        <v>0</v>
      </c>
      <c r="M976" s="10" t="b">
        <f>IF(参数统计!B976=13,参数统计!C976)</f>
        <v>0</v>
      </c>
      <c r="N976" s="10" t="b">
        <f>IF(参数统计!B976=14,参数统计!C976)</f>
        <v>0</v>
      </c>
      <c r="O976" s="10" t="b">
        <f>IF(参数统计!B976=15,参数统计!C976)</f>
        <v>0</v>
      </c>
      <c r="P976" s="10" t="b">
        <f>IF(参数统计!B976=16,参数统计!C976)</f>
        <v>0</v>
      </c>
      <c r="Q976" s="10" t="b">
        <f>IF(参数统计!B976=17,参数统计!C976)</f>
        <v>0</v>
      </c>
      <c r="R976" s="10" t="b">
        <f>IF(参数统计!B976=18,参数统计!C976)</f>
        <v>0</v>
      </c>
      <c r="S976" s="10" t="b">
        <f>IF(参数统计!B976=19,参数统计!C976)</f>
        <v>0</v>
      </c>
      <c r="T976" s="10" t="b">
        <f>IF(参数统计!B976=20,参数统计!C976)</f>
        <v>0</v>
      </c>
      <c r="U976" s="10" t="b">
        <f>IF(参数统计!B976=21,参数统计!C976)</f>
        <v>0</v>
      </c>
      <c r="V976" s="10" t="b">
        <f>IF(参数统计!B976=22,参数统计!C976)</f>
        <v>0</v>
      </c>
      <c r="W976" s="10" t="b">
        <f>IF(参数统计!B976=23,参数统计!C976)</f>
        <v>0</v>
      </c>
      <c r="X976" s="10" t="b">
        <f>IF(参数统计!B976=24,参数统计!C976)</f>
        <v>0</v>
      </c>
      <c r="Y976" s="10" t="b">
        <f>IF(参数统计!B976=25,参数统计!C976)</f>
        <v>0</v>
      </c>
      <c r="Z976" s="10" t="b">
        <f>IF(参数统计!B976=26,参数统计!C976)</f>
        <v>0</v>
      </c>
      <c r="AA976" s="10" t="b">
        <f>IF(参数统计!B976=27,参数统计!C976)</f>
        <v>0</v>
      </c>
      <c r="AB976" s="10" t="b">
        <f>IF(参数统计!B976=28,参数统计!C976)</f>
        <v>0</v>
      </c>
      <c r="AC976" s="10" t="b">
        <f>IF(参数统计!B976=29,参数统计!C976)</f>
        <v>0</v>
      </c>
      <c r="AD976" s="10" t="b">
        <f>IF(参数统计!B976=30,参数统计!C976)</f>
        <v>0</v>
      </c>
    </row>
    <row r="977" spans="1:30">
      <c r="A977" s="10" t="b">
        <f>IF(参数统计!B977=1,参数统计!C977)</f>
        <v>0</v>
      </c>
      <c r="B977" s="10" t="b">
        <f>IF(参数统计!B977=2,参数统计!C977)</f>
        <v>0</v>
      </c>
      <c r="C977" s="10" t="b">
        <f>IF(参数统计!B977=3,参数统计!C977)</f>
        <v>0</v>
      </c>
      <c r="D977" s="10" t="b">
        <f>IF(参数统计!B977=4,参数统计!C977)</f>
        <v>0</v>
      </c>
      <c r="E977" s="10" t="b">
        <f>IF(参数统计!B977=5,参数统计!C977)</f>
        <v>0</v>
      </c>
      <c r="F977" s="10" t="b">
        <f>IF(参数统计!B977=6,参数统计!C977)</f>
        <v>0</v>
      </c>
      <c r="G977" s="10" t="b">
        <f>IF(参数统计!B977=7,参数统计!C977)</f>
        <v>0</v>
      </c>
      <c r="H977" s="10" t="b">
        <f>IF(参数统计!B977=8,参数统计!C977)</f>
        <v>0</v>
      </c>
      <c r="I977" s="10" t="b">
        <f>IF(参数统计!B977=9,参数统计!C977)</f>
        <v>0</v>
      </c>
      <c r="J977" s="10" t="b">
        <f>IF(参数统计!B977=10,参数统计!C977)</f>
        <v>0</v>
      </c>
      <c r="K977" s="10" t="b">
        <f>IF(参数统计!B977=11,参数统计!C977)</f>
        <v>0</v>
      </c>
      <c r="L977" s="10" t="b">
        <f>IF(参数统计!B977=12,参数统计!C977)</f>
        <v>0</v>
      </c>
      <c r="M977" s="10" t="b">
        <f>IF(参数统计!B977=13,参数统计!C977)</f>
        <v>0</v>
      </c>
      <c r="N977" s="10" t="b">
        <f>IF(参数统计!B977=14,参数统计!C977)</f>
        <v>0</v>
      </c>
      <c r="O977" s="10" t="b">
        <f>IF(参数统计!B977=15,参数统计!C977)</f>
        <v>0</v>
      </c>
      <c r="P977" s="10" t="b">
        <f>IF(参数统计!B977=16,参数统计!C977)</f>
        <v>0</v>
      </c>
      <c r="Q977" s="10" t="b">
        <f>IF(参数统计!B977=17,参数统计!C977)</f>
        <v>0</v>
      </c>
      <c r="R977" s="10" t="b">
        <f>IF(参数统计!B977=18,参数统计!C977)</f>
        <v>0</v>
      </c>
      <c r="S977" s="10" t="b">
        <f>IF(参数统计!B977=19,参数统计!C977)</f>
        <v>0</v>
      </c>
      <c r="T977" s="10" t="b">
        <f>IF(参数统计!B977=20,参数统计!C977)</f>
        <v>0</v>
      </c>
      <c r="U977" s="10" t="b">
        <f>IF(参数统计!B977=21,参数统计!C977)</f>
        <v>0</v>
      </c>
      <c r="V977" s="10" t="b">
        <f>IF(参数统计!B977=22,参数统计!C977)</f>
        <v>0</v>
      </c>
      <c r="W977" s="10" t="b">
        <f>IF(参数统计!B977=23,参数统计!C977)</f>
        <v>0</v>
      </c>
      <c r="X977" s="10" t="b">
        <f>IF(参数统计!B977=24,参数统计!C977)</f>
        <v>0</v>
      </c>
      <c r="Y977" s="10" t="b">
        <f>IF(参数统计!B977=25,参数统计!C977)</f>
        <v>0</v>
      </c>
      <c r="Z977" s="10" t="b">
        <f>IF(参数统计!B977=26,参数统计!C977)</f>
        <v>0</v>
      </c>
      <c r="AA977" s="10" t="b">
        <f>IF(参数统计!B977=27,参数统计!C977)</f>
        <v>0</v>
      </c>
      <c r="AB977" s="10" t="b">
        <f>IF(参数统计!B977=28,参数统计!C977)</f>
        <v>0</v>
      </c>
      <c r="AC977" s="10" t="b">
        <f>IF(参数统计!B977=29,参数统计!C977)</f>
        <v>0</v>
      </c>
      <c r="AD977" s="10" t="b">
        <f>IF(参数统计!B977=30,参数统计!C977)</f>
        <v>0</v>
      </c>
    </row>
    <row r="978" spans="1:30">
      <c r="A978" s="10" t="b">
        <f>IF(参数统计!B978=1,参数统计!C978)</f>
        <v>0</v>
      </c>
      <c r="B978" s="10" t="b">
        <f>IF(参数统计!B978=2,参数统计!C978)</f>
        <v>0</v>
      </c>
      <c r="C978" s="10" t="b">
        <f>IF(参数统计!B978=3,参数统计!C978)</f>
        <v>0</v>
      </c>
      <c r="D978" s="10" t="b">
        <f>IF(参数统计!B978=4,参数统计!C978)</f>
        <v>0</v>
      </c>
      <c r="E978" s="10" t="b">
        <f>IF(参数统计!B978=5,参数统计!C978)</f>
        <v>0</v>
      </c>
      <c r="F978" s="10" t="b">
        <f>IF(参数统计!B978=6,参数统计!C978)</f>
        <v>0</v>
      </c>
      <c r="G978" s="10" t="b">
        <f>IF(参数统计!B978=7,参数统计!C978)</f>
        <v>0</v>
      </c>
      <c r="H978" s="10" t="b">
        <f>IF(参数统计!B978=8,参数统计!C978)</f>
        <v>0</v>
      </c>
      <c r="I978" s="10" t="b">
        <f>IF(参数统计!B978=9,参数统计!C978)</f>
        <v>0</v>
      </c>
      <c r="J978" s="10" t="b">
        <f>IF(参数统计!B978=10,参数统计!C978)</f>
        <v>0</v>
      </c>
      <c r="K978" s="10" t="b">
        <f>IF(参数统计!B978=11,参数统计!C978)</f>
        <v>0</v>
      </c>
      <c r="L978" s="10" t="b">
        <f>IF(参数统计!B978=12,参数统计!C978)</f>
        <v>0</v>
      </c>
      <c r="M978" s="10" t="b">
        <f>IF(参数统计!B978=13,参数统计!C978)</f>
        <v>0</v>
      </c>
      <c r="N978" s="10" t="b">
        <f>IF(参数统计!B978=14,参数统计!C978)</f>
        <v>0</v>
      </c>
      <c r="O978" s="10" t="b">
        <f>IF(参数统计!B978=15,参数统计!C978)</f>
        <v>0</v>
      </c>
      <c r="P978" s="10" t="b">
        <f>IF(参数统计!B978=16,参数统计!C978)</f>
        <v>0</v>
      </c>
      <c r="Q978" s="10" t="b">
        <f>IF(参数统计!B978=17,参数统计!C978)</f>
        <v>0</v>
      </c>
      <c r="R978" s="10" t="b">
        <f>IF(参数统计!B978=18,参数统计!C978)</f>
        <v>0</v>
      </c>
      <c r="S978" s="10" t="b">
        <f>IF(参数统计!B978=19,参数统计!C978)</f>
        <v>0</v>
      </c>
      <c r="T978" s="10" t="b">
        <f>IF(参数统计!B978=20,参数统计!C978)</f>
        <v>0</v>
      </c>
      <c r="U978" s="10" t="b">
        <f>IF(参数统计!B978=21,参数统计!C978)</f>
        <v>0</v>
      </c>
      <c r="V978" s="10" t="b">
        <f>IF(参数统计!B978=22,参数统计!C978)</f>
        <v>0</v>
      </c>
      <c r="W978" s="10" t="b">
        <f>IF(参数统计!B978=23,参数统计!C978)</f>
        <v>0</v>
      </c>
      <c r="X978" s="10" t="b">
        <f>IF(参数统计!B978=24,参数统计!C978)</f>
        <v>0</v>
      </c>
      <c r="Y978" s="10" t="b">
        <f>IF(参数统计!B978=25,参数统计!C978)</f>
        <v>0</v>
      </c>
      <c r="Z978" s="10" t="b">
        <f>IF(参数统计!B978=26,参数统计!C978)</f>
        <v>0</v>
      </c>
      <c r="AA978" s="10" t="b">
        <f>IF(参数统计!B978=27,参数统计!C978)</f>
        <v>0</v>
      </c>
      <c r="AB978" s="10" t="b">
        <f>IF(参数统计!B978=28,参数统计!C978)</f>
        <v>0</v>
      </c>
      <c r="AC978" s="10" t="b">
        <f>IF(参数统计!B978=29,参数统计!C978)</f>
        <v>0</v>
      </c>
      <c r="AD978" s="10" t="b">
        <f>IF(参数统计!B978=30,参数统计!C978)</f>
        <v>0</v>
      </c>
    </row>
    <row r="979" spans="1:30">
      <c r="A979" s="10" t="b">
        <f>IF(参数统计!B979=1,参数统计!C979)</f>
        <v>0</v>
      </c>
      <c r="B979" s="10" t="b">
        <f>IF(参数统计!B979=2,参数统计!C979)</f>
        <v>0</v>
      </c>
      <c r="C979" s="10" t="b">
        <f>IF(参数统计!B979=3,参数统计!C979)</f>
        <v>0</v>
      </c>
      <c r="D979" s="10" t="b">
        <f>IF(参数统计!B979=4,参数统计!C979)</f>
        <v>0</v>
      </c>
      <c r="E979" s="10" t="b">
        <f>IF(参数统计!B979=5,参数统计!C979)</f>
        <v>0</v>
      </c>
      <c r="F979" s="10" t="b">
        <f>IF(参数统计!B979=6,参数统计!C979)</f>
        <v>0</v>
      </c>
      <c r="G979" s="10" t="b">
        <f>IF(参数统计!B979=7,参数统计!C979)</f>
        <v>0</v>
      </c>
      <c r="H979" s="10" t="b">
        <f>IF(参数统计!B979=8,参数统计!C979)</f>
        <v>0</v>
      </c>
      <c r="I979" s="10" t="b">
        <f>IF(参数统计!B979=9,参数统计!C979)</f>
        <v>0</v>
      </c>
      <c r="J979" s="10" t="b">
        <f>IF(参数统计!B979=10,参数统计!C979)</f>
        <v>0</v>
      </c>
      <c r="K979" s="10" t="b">
        <f>IF(参数统计!B979=11,参数统计!C979)</f>
        <v>0</v>
      </c>
      <c r="L979" s="10" t="b">
        <f>IF(参数统计!B979=12,参数统计!C979)</f>
        <v>0</v>
      </c>
      <c r="M979" s="10" t="b">
        <f>IF(参数统计!B979=13,参数统计!C979)</f>
        <v>0</v>
      </c>
      <c r="N979" s="10" t="b">
        <f>IF(参数统计!B979=14,参数统计!C979)</f>
        <v>0</v>
      </c>
      <c r="O979" s="10" t="b">
        <f>IF(参数统计!B979=15,参数统计!C979)</f>
        <v>0</v>
      </c>
      <c r="P979" s="10" t="b">
        <f>IF(参数统计!B979=16,参数统计!C979)</f>
        <v>0</v>
      </c>
      <c r="Q979" s="10" t="b">
        <f>IF(参数统计!B979=17,参数统计!C979)</f>
        <v>0</v>
      </c>
      <c r="R979" s="10" t="b">
        <f>IF(参数统计!B979=18,参数统计!C979)</f>
        <v>0</v>
      </c>
      <c r="S979" s="10" t="b">
        <f>IF(参数统计!B979=19,参数统计!C979)</f>
        <v>0</v>
      </c>
      <c r="T979" s="10" t="b">
        <f>IF(参数统计!B979=20,参数统计!C979)</f>
        <v>0</v>
      </c>
      <c r="U979" s="10" t="b">
        <f>IF(参数统计!B979=21,参数统计!C979)</f>
        <v>0</v>
      </c>
      <c r="V979" s="10" t="b">
        <f>IF(参数统计!B979=22,参数统计!C979)</f>
        <v>0</v>
      </c>
      <c r="W979" s="10" t="b">
        <f>IF(参数统计!B979=23,参数统计!C979)</f>
        <v>0</v>
      </c>
      <c r="X979" s="10" t="b">
        <f>IF(参数统计!B979=24,参数统计!C979)</f>
        <v>0</v>
      </c>
      <c r="Y979" s="10" t="b">
        <f>IF(参数统计!B979=25,参数统计!C979)</f>
        <v>0</v>
      </c>
      <c r="Z979" s="10" t="b">
        <f>IF(参数统计!B979=26,参数统计!C979)</f>
        <v>0</v>
      </c>
      <c r="AA979" s="10" t="b">
        <f>IF(参数统计!B979=27,参数统计!C979)</f>
        <v>0</v>
      </c>
      <c r="AB979" s="10" t="b">
        <f>IF(参数统计!B979=28,参数统计!C979)</f>
        <v>0</v>
      </c>
      <c r="AC979" s="10" t="b">
        <f>IF(参数统计!B979=29,参数统计!C979)</f>
        <v>0</v>
      </c>
      <c r="AD979" s="10" t="b">
        <f>IF(参数统计!B979=30,参数统计!C979)</f>
        <v>0</v>
      </c>
    </row>
    <row r="980" spans="1:30">
      <c r="A980" s="10" t="b">
        <f>IF(参数统计!B980=1,参数统计!C980)</f>
        <v>0</v>
      </c>
      <c r="B980" s="10" t="b">
        <f>IF(参数统计!B980=2,参数统计!C980)</f>
        <v>0</v>
      </c>
      <c r="C980" s="10" t="b">
        <f>IF(参数统计!B980=3,参数统计!C980)</f>
        <v>0</v>
      </c>
      <c r="D980" s="10" t="b">
        <f>IF(参数统计!B980=4,参数统计!C980)</f>
        <v>0</v>
      </c>
      <c r="E980" s="10" t="b">
        <f>IF(参数统计!B980=5,参数统计!C980)</f>
        <v>0</v>
      </c>
      <c r="F980" s="10" t="b">
        <f>IF(参数统计!B980=6,参数统计!C980)</f>
        <v>0</v>
      </c>
      <c r="G980" s="10" t="b">
        <f>IF(参数统计!B980=7,参数统计!C980)</f>
        <v>0</v>
      </c>
      <c r="H980" s="10" t="b">
        <f>IF(参数统计!B980=8,参数统计!C980)</f>
        <v>0</v>
      </c>
      <c r="I980" s="10" t="b">
        <f>IF(参数统计!B980=9,参数统计!C980)</f>
        <v>0</v>
      </c>
      <c r="J980" s="10" t="b">
        <f>IF(参数统计!B980=10,参数统计!C980)</f>
        <v>0</v>
      </c>
      <c r="K980" s="10" t="b">
        <f>IF(参数统计!B980=11,参数统计!C980)</f>
        <v>0</v>
      </c>
      <c r="L980" s="10" t="b">
        <f>IF(参数统计!B980=12,参数统计!C980)</f>
        <v>0</v>
      </c>
      <c r="M980" s="10" t="b">
        <f>IF(参数统计!B980=13,参数统计!C980)</f>
        <v>0</v>
      </c>
      <c r="N980" s="10" t="b">
        <f>IF(参数统计!B980=14,参数统计!C980)</f>
        <v>0</v>
      </c>
      <c r="O980" s="10" t="b">
        <f>IF(参数统计!B980=15,参数统计!C980)</f>
        <v>0</v>
      </c>
      <c r="P980" s="10" t="b">
        <f>IF(参数统计!B980=16,参数统计!C980)</f>
        <v>0</v>
      </c>
      <c r="Q980" s="10" t="b">
        <f>IF(参数统计!B980=17,参数统计!C980)</f>
        <v>0</v>
      </c>
      <c r="R980" s="10" t="b">
        <f>IF(参数统计!B980=18,参数统计!C980)</f>
        <v>0</v>
      </c>
      <c r="S980" s="10" t="b">
        <f>IF(参数统计!B980=19,参数统计!C980)</f>
        <v>0</v>
      </c>
      <c r="T980" s="10" t="b">
        <f>IF(参数统计!B980=20,参数统计!C980)</f>
        <v>0</v>
      </c>
      <c r="U980" s="10" t="b">
        <f>IF(参数统计!B980=21,参数统计!C980)</f>
        <v>0</v>
      </c>
      <c r="V980" s="10" t="b">
        <f>IF(参数统计!B980=22,参数统计!C980)</f>
        <v>0</v>
      </c>
      <c r="W980" s="10" t="b">
        <f>IF(参数统计!B980=23,参数统计!C980)</f>
        <v>0</v>
      </c>
      <c r="X980" s="10" t="b">
        <f>IF(参数统计!B980=24,参数统计!C980)</f>
        <v>0</v>
      </c>
      <c r="Y980" s="10" t="b">
        <f>IF(参数统计!B980=25,参数统计!C980)</f>
        <v>0</v>
      </c>
      <c r="Z980" s="10" t="b">
        <f>IF(参数统计!B980=26,参数统计!C980)</f>
        <v>0</v>
      </c>
      <c r="AA980" s="10" t="b">
        <f>IF(参数统计!B980=27,参数统计!C980)</f>
        <v>0</v>
      </c>
      <c r="AB980" s="10" t="b">
        <f>IF(参数统计!B980=28,参数统计!C980)</f>
        <v>0</v>
      </c>
      <c r="AC980" s="10" t="b">
        <f>IF(参数统计!B980=29,参数统计!C980)</f>
        <v>0</v>
      </c>
      <c r="AD980" s="10" t="b">
        <f>IF(参数统计!B980=30,参数统计!C980)</f>
        <v>0</v>
      </c>
    </row>
    <row r="981" spans="1:30">
      <c r="A981" s="10" t="b">
        <f>IF(参数统计!B981=1,参数统计!C981)</f>
        <v>0</v>
      </c>
      <c r="B981" s="10" t="b">
        <f>IF(参数统计!B981=2,参数统计!C981)</f>
        <v>0</v>
      </c>
      <c r="C981" s="10" t="b">
        <f>IF(参数统计!B981=3,参数统计!C981)</f>
        <v>0</v>
      </c>
      <c r="D981" s="10" t="b">
        <f>IF(参数统计!B981=4,参数统计!C981)</f>
        <v>0</v>
      </c>
      <c r="E981" s="10" t="b">
        <f>IF(参数统计!B981=5,参数统计!C981)</f>
        <v>0</v>
      </c>
      <c r="F981" s="10" t="b">
        <f>IF(参数统计!B981=6,参数统计!C981)</f>
        <v>0</v>
      </c>
      <c r="G981" s="10" t="b">
        <f>IF(参数统计!B981=7,参数统计!C981)</f>
        <v>0</v>
      </c>
      <c r="H981" s="10" t="b">
        <f>IF(参数统计!B981=8,参数统计!C981)</f>
        <v>0</v>
      </c>
      <c r="I981" s="10" t="b">
        <f>IF(参数统计!B981=9,参数统计!C981)</f>
        <v>0</v>
      </c>
      <c r="J981" s="10" t="b">
        <f>IF(参数统计!B981=10,参数统计!C981)</f>
        <v>0</v>
      </c>
      <c r="K981" s="10" t="b">
        <f>IF(参数统计!B981=11,参数统计!C981)</f>
        <v>0</v>
      </c>
      <c r="L981" s="10" t="b">
        <f>IF(参数统计!B981=12,参数统计!C981)</f>
        <v>0</v>
      </c>
      <c r="M981" s="10" t="b">
        <f>IF(参数统计!B981=13,参数统计!C981)</f>
        <v>0</v>
      </c>
      <c r="N981" s="10" t="b">
        <f>IF(参数统计!B981=14,参数统计!C981)</f>
        <v>0</v>
      </c>
      <c r="O981" s="10" t="b">
        <f>IF(参数统计!B981=15,参数统计!C981)</f>
        <v>0</v>
      </c>
      <c r="P981" s="10" t="b">
        <f>IF(参数统计!B981=16,参数统计!C981)</f>
        <v>0</v>
      </c>
      <c r="Q981" s="10" t="b">
        <f>IF(参数统计!B981=17,参数统计!C981)</f>
        <v>0</v>
      </c>
      <c r="R981" s="10" t="b">
        <f>IF(参数统计!B981=18,参数统计!C981)</f>
        <v>0</v>
      </c>
      <c r="S981" s="10" t="b">
        <f>IF(参数统计!B981=19,参数统计!C981)</f>
        <v>0</v>
      </c>
      <c r="T981" s="10" t="b">
        <f>IF(参数统计!B981=20,参数统计!C981)</f>
        <v>0</v>
      </c>
      <c r="U981" s="10" t="b">
        <f>IF(参数统计!B981=21,参数统计!C981)</f>
        <v>0</v>
      </c>
      <c r="V981" s="10" t="b">
        <f>IF(参数统计!B981=22,参数统计!C981)</f>
        <v>0</v>
      </c>
      <c r="W981" s="10" t="b">
        <f>IF(参数统计!B981=23,参数统计!C981)</f>
        <v>0</v>
      </c>
      <c r="X981" s="10" t="b">
        <f>IF(参数统计!B981=24,参数统计!C981)</f>
        <v>0</v>
      </c>
      <c r="Y981" s="10" t="b">
        <f>IF(参数统计!B981=25,参数统计!C981)</f>
        <v>0</v>
      </c>
      <c r="Z981" s="10" t="b">
        <f>IF(参数统计!B981=26,参数统计!C981)</f>
        <v>0</v>
      </c>
      <c r="AA981" s="10" t="b">
        <f>IF(参数统计!B981=27,参数统计!C981)</f>
        <v>0</v>
      </c>
      <c r="AB981" s="10" t="b">
        <f>IF(参数统计!B981=28,参数统计!C981)</f>
        <v>0</v>
      </c>
      <c r="AC981" s="10" t="b">
        <f>IF(参数统计!B981=29,参数统计!C981)</f>
        <v>0</v>
      </c>
      <c r="AD981" s="10" t="b">
        <f>IF(参数统计!B981=30,参数统计!C981)</f>
        <v>0</v>
      </c>
    </row>
    <row r="982" spans="1:30">
      <c r="A982" s="10" t="b">
        <f>IF(参数统计!B982=1,参数统计!C982)</f>
        <v>0</v>
      </c>
      <c r="B982" s="10" t="b">
        <f>IF(参数统计!B982=2,参数统计!C982)</f>
        <v>0</v>
      </c>
      <c r="C982" s="10" t="b">
        <f>IF(参数统计!B982=3,参数统计!C982)</f>
        <v>0</v>
      </c>
      <c r="D982" s="10" t="b">
        <f>IF(参数统计!B982=4,参数统计!C982)</f>
        <v>0</v>
      </c>
      <c r="E982" s="10" t="b">
        <f>IF(参数统计!B982=5,参数统计!C982)</f>
        <v>0</v>
      </c>
      <c r="F982" s="10" t="b">
        <f>IF(参数统计!B982=6,参数统计!C982)</f>
        <v>0</v>
      </c>
      <c r="G982" s="10" t="b">
        <f>IF(参数统计!B982=7,参数统计!C982)</f>
        <v>0</v>
      </c>
      <c r="H982" s="10" t="b">
        <f>IF(参数统计!B982=8,参数统计!C982)</f>
        <v>0</v>
      </c>
      <c r="I982" s="10" t="b">
        <f>IF(参数统计!B982=9,参数统计!C982)</f>
        <v>0</v>
      </c>
      <c r="J982" s="10" t="b">
        <f>IF(参数统计!B982=10,参数统计!C982)</f>
        <v>0</v>
      </c>
      <c r="K982" s="10" t="b">
        <f>IF(参数统计!B982=11,参数统计!C982)</f>
        <v>0</v>
      </c>
      <c r="L982" s="10" t="b">
        <f>IF(参数统计!B982=12,参数统计!C982)</f>
        <v>0</v>
      </c>
      <c r="M982" s="10" t="b">
        <f>IF(参数统计!B982=13,参数统计!C982)</f>
        <v>0</v>
      </c>
      <c r="N982" s="10" t="b">
        <f>IF(参数统计!B982=14,参数统计!C982)</f>
        <v>0</v>
      </c>
      <c r="O982" s="10" t="b">
        <f>IF(参数统计!B982=15,参数统计!C982)</f>
        <v>0</v>
      </c>
      <c r="P982" s="10" t="b">
        <f>IF(参数统计!B982=16,参数统计!C982)</f>
        <v>0</v>
      </c>
      <c r="Q982" s="10" t="b">
        <f>IF(参数统计!B982=17,参数统计!C982)</f>
        <v>0</v>
      </c>
      <c r="R982" s="10" t="b">
        <f>IF(参数统计!B982=18,参数统计!C982)</f>
        <v>0</v>
      </c>
      <c r="S982" s="10" t="b">
        <f>IF(参数统计!B982=19,参数统计!C982)</f>
        <v>0</v>
      </c>
      <c r="T982" s="10" t="b">
        <f>IF(参数统计!B982=20,参数统计!C982)</f>
        <v>0</v>
      </c>
      <c r="U982" s="10" t="b">
        <f>IF(参数统计!B982=21,参数统计!C982)</f>
        <v>0</v>
      </c>
      <c r="V982" s="10" t="b">
        <f>IF(参数统计!B982=22,参数统计!C982)</f>
        <v>0</v>
      </c>
      <c r="W982" s="10" t="b">
        <f>IF(参数统计!B982=23,参数统计!C982)</f>
        <v>0</v>
      </c>
      <c r="X982" s="10" t="b">
        <f>IF(参数统计!B982=24,参数统计!C982)</f>
        <v>0</v>
      </c>
      <c r="Y982" s="10" t="b">
        <f>IF(参数统计!B982=25,参数统计!C982)</f>
        <v>0</v>
      </c>
      <c r="Z982" s="10" t="b">
        <f>IF(参数统计!B982=26,参数统计!C982)</f>
        <v>0</v>
      </c>
      <c r="AA982" s="10" t="b">
        <f>IF(参数统计!B982=27,参数统计!C982)</f>
        <v>0</v>
      </c>
      <c r="AB982" s="10" t="b">
        <f>IF(参数统计!B982=28,参数统计!C982)</f>
        <v>0</v>
      </c>
      <c r="AC982" s="10" t="b">
        <f>IF(参数统计!B982=29,参数统计!C982)</f>
        <v>0</v>
      </c>
      <c r="AD982" s="10" t="b">
        <f>IF(参数统计!B982=30,参数统计!C982)</f>
        <v>0</v>
      </c>
    </row>
    <row r="983" spans="1:30">
      <c r="A983" s="10" t="b">
        <f>IF(参数统计!B983=1,参数统计!C983)</f>
        <v>0</v>
      </c>
      <c r="B983" s="10" t="b">
        <f>IF(参数统计!B983=2,参数统计!C983)</f>
        <v>0</v>
      </c>
      <c r="C983" s="10" t="b">
        <f>IF(参数统计!B983=3,参数统计!C983)</f>
        <v>0</v>
      </c>
      <c r="D983" s="10" t="b">
        <f>IF(参数统计!B983=4,参数统计!C983)</f>
        <v>0</v>
      </c>
      <c r="E983" s="10" t="b">
        <f>IF(参数统计!B983=5,参数统计!C983)</f>
        <v>0</v>
      </c>
      <c r="F983" s="10" t="b">
        <f>IF(参数统计!B983=6,参数统计!C983)</f>
        <v>0</v>
      </c>
      <c r="G983" s="10" t="b">
        <f>IF(参数统计!B983=7,参数统计!C983)</f>
        <v>0</v>
      </c>
      <c r="H983" s="10" t="b">
        <f>IF(参数统计!B983=8,参数统计!C983)</f>
        <v>0</v>
      </c>
      <c r="I983" s="10" t="b">
        <f>IF(参数统计!B983=9,参数统计!C983)</f>
        <v>0</v>
      </c>
      <c r="J983" s="10" t="b">
        <f>IF(参数统计!B983=10,参数统计!C983)</f>
        <v>0</v>
      </c>
      <c r="K983" s="10" t="b">
        <f>IF(参数统计!B983=11,参数统计!C983)</f>
        <v>0</v>
      </c>
      <c r="L983" s="10" t="b">
        <f>IF(参数统计!B983=12,参数统计!C983)</f>
        <v>0</v>
      </c>
      <c r="M983" s="10" t="b">
        <f>IF(参数统计!B983=13,参数统计!C983)</f>
        <v>0</v>
      </c>
      <c r="N983" s="10" t="b">
        <f>IF(参数统计!B983=14,参数统计!C983)</f>
        <v>0</v>
      </c>
      <c r="O983" s="10" t="b">
        <f>IF(参数统计!B983=15,参数统计!C983)</f>
        <v>0</v>
      </c>
      <c r="P983" s="10" t="b">
        <f>IF(参数统计!B983=16,参数统计!C983)</f>
        <v>0</v>
      </c>
      <c r="Q983" s="10" t="b">
        <f>IF(参数统计!B983=17,参数统计!C983)</f>
        <v>0</v>
      </c>
      <c r="R983" s="10" t="b">
        <f>IF(参数统计!B983=18,参数统计!C983)</f>
        <v>0</v>
      </c>
      <c r="S983" s="10" t="b">
        <f>IF(参数统计!B983=19,参数统计!C983)</f>
        <v>0</v>
      </c>
      <c r="T983" s="10" t="b">
        <f>IF(参数统计!B983=20,参数统计!C983)</f>
        <v>0</v>
      </c>
      <c r="U983" s="10" t="b">
        <f>IF(参数统计!B983=21,参数统计!C983)</f>
        <v>0</v>
      </c>
      <c r="V983" s="10" t="b">
        <f>IF(参数统计!B983=22,参数统计!C983)</f>
        <v>0</v>
      </c>
      <c r="W983" s="10" t="b">
        <f>IF(参数统计!B983=23,参数统计!C983)</f>
        <v>0</v>
      </c>
      <c r="X983" s="10" t="b">
        <f>IF(参数统计!B983=24,参数统计!C983)</f>
        <v>0</v>
      </c>
      <c r="Y983" s="10" t="b">
        <f>IF(参数统计!B983=25,参数统计!C983)</f>
        <v>0</v>
      </c>
      <c r="Z983" s="10" t="b">
        <f>IF(参数统计!B983=26,参数统计!C983)</f>
        <v>0</v>
      </c>
      <c r="AA983" s="10" t="b">
        <f>IF(参数统计!B983=27,参数统计!C983)</f>
        <v>0</v>
      </c>
      <c r="AB983" s="10" t="b">
        <f>IF(参数统计!B983=28,参数统计!C983)</f>
        <v>0</v>
      </c>
      <c r="AC983" s="10" t="b">
        <f>IF(参数统计!B983=29,参数统计!C983)</f>
        <v>0</v>
      </c>
      <c r="AD983" s="10" t="b">
        <f>IF(参数统计!B983=30,参数统计!C983)</f>
        <v>0</v>
      </c>
    </row>
    <row r="984" spans="1:30">
      <c r="A984" s="10" t="b">
        <f>IF(参数统计!B984=1,参数统计!C984)</f>
        <v>0</v>
      </c>
      <c r="B984" s="10" t="b">
        <f>IF(参数统计!B984=2,参数统计!C984)</f>
        <v>0</v>
      </c>
      <c r="C984" s="10" t="b">
        <f>IF(参数统计!B984=3,参数统计!C984)</f>
        <v>0</v>
      </c>
      <c r="D984" s="10" t="b">
        <f>IF(参数统计!B984=4,参数统计!C984)</f>
        <v>0</v>
      </c>
      <c r="E984" s="10" t="b">
        <f>IF(参数统计!B984=5,参数统计!C984)</f>
        <v>0</v>
      </c>
      <c r="F984" s="10" t="b">
        <f>IF(参数统计!B984=6,参数统计!C984)</f>
        <v>0</v>
      </c>
      <c r="G984" s="10" t="b">
        <f>IF(参数统计!B984=7,参数统计!C984)</f>
        <v>0</v>
      </c>
      <c r="H984" s="10" t="b">
        <f>IF(参数统计!B984=8,参数统计!C984)</f>
        <v>0</v>
      </c>
      <c r="I984" s="10" t="b">
        <f>IF(参数统计!B984=9,参数统计!C984)</f>
        <v>0</v>
      </c>
      <c r="J984" s="10" t="b">
        <f>IF(参数统计!B984=10,参数统计!C984)</f>
        <v>0</v>
      </c>
      <c r="K984" s="10" t="b">
        <f>IF(参数统计!B984=11,参数统计!C984)</f>
        <v>0</v>
      </c>
      <c r="L984" s="10" t="b">
        <f>IF(参数统计!B984=12,参数统计!C984)</f>
        <v>0</v>
      </c>
      <c r="M984" s="10" t="b">
        <f>IF(参数统计!B984=13,参数统计!C984)</f>
        <v>0</v>
      </c>
      <c r="N984" s="10" t="b">
        <f>IF(参数统计!B984=14,参数统计!C984)</f>
        <v>0</v>
      </c>
      <c r="O984" s="10" t="b">
        <f>IF(参数统计!B984=15,参数统计!C984)</f>
        <v>0</v>
      </c>
      <c r="P984" s="10" t="b">
        <f>IF(参数统计!B984=16,参数统计!C984)</f>
        <v>0</v>
      </c>
      <c r="Q984" s="10" t="b">
        <f>IF(参数统计!B984=17,参数统计!C984)</f>
        <v>0</v>
      </c>
      <c r="R984" s="10" t="b">
        <f>IF(参数统计!B984=18,参数统计!C984)</f>
        <v>0</v>
      </c>
      <c r="S984" s="10" t="b">
        <f>IF(参数统计!B984=19,参数统计!C984)</f>
        <v>0</v>
      </c>
      <c r="T984" s="10" t="b">
        <f>IF(参数统计!B984=20,参数统计!C984)</f>
        <v>0</v>
      </c>
      <c r="U984" s="10" t="b">
        <f>IF(参数统计!B984=21,参数统计!C984)</f>
        <v>0</v>
      </c>
      <c r="V984" s="10" t="b">
        <f>IF(参数统计!B984=22,参数统计!C984)</f>
        <v>0</v>
      </c>
      <c r="W984" s="10" t="b">
        <f>IF(参数统计!B984=23,参数统计!C984)</f>
        <v>0</v>
      </c>
      <c r="X984" s="10" t="b">
        <f>IF(参数统计!B984=24,参数统计!C984)</f>
        <v>0</v>
      </c>
      <c r="Y984" s="10" t="b">
        <f>IF(参数统计!B984=25,参数统计!C984)</f>
        <v>0</v>
      </c>
      <c r="Z984" s="10" t="b">
        <f>IF(参数统计!B984=26,参数统计!C984)</f>
        <v>0</v>
      </c>
      <c r="AA984" s="10" t="b">
        <f>IF(参数统计!B984=27,参数统计!C984)</f>
        <v>0</v>
      </c>
      <c r="AB984" s="10" t="b">
        <f>IF(参数统计!B984=28,参数统计!C984)</f>
        <v>0</v>
      </c>
      <c r="AC984" s="10" t="b">
        <f>IF(参数统计!B984=29,参数统计!C984)</f>
        <v>0</v>
      </c>
      <c r="AD984" s="10" t="b">
        <f>IF(参数统计!B984=30,参数统计!C984)</f>
        <v>0</v>
      </c>
    </row>
    <row r="985" spans="1:30">
      <c r="A985" s="10" t="b">
        <f>IF(参数统计!B985=1,参数统计!C985)</f>
        <v>0</v>
      </c>
      <c r="B985" s="10" t="b">
        <f>IF(参数统计!B985=2,参数统计!C985)</f>
        <v>0</v>
      </c>
      <c r="C985" s="10" t="b">
        <f>IF(参数统计!B985=3,参数统计!C985)</f>
        <v>0</v>
      </c>
      <c r="D985" s="10" t="b">
        <f>IF(参数统计!B985=4,参数统计!C985)</f>
        <v>0</v>
      </c>
      <c r="E985" s="10" t="b">
        <f>IF(参数统计!B985=5,参数统计!C985)</f>
        <v>0</v>
      </c>
      <c r="F985" s="10" t="b">
        <f>IF(参数统计!B985=6,参数统计!C985)</f>
        <v>0</v>
      </c>
      <c r="G985" s="10" t="b">
        <f>IF(参数统计!B985=7,参数统计!C985)</f>
        <v>0</v>
      </c>
      <c r="H985" s="10" t="b">
        <f>IF(参数统计!B985=8,参数统计!C985)</f>
        <v>0</v>
      </c>
      <c r="I985" s="10" t="b">
        <f>IF(参数统计!B985=9,参数统计!C985)</f>
        <v>0</v>
      </c>
      <c r="J985" s="10" t="b">
        <f>IF(参数统计!B985=10,参数统计!C985)</f>
        <v>0</v>
      </c>
      <c r="K985" s="10" t="b">
        <f>IF(参数统计!B985=11,参数统计!C985)</f>
        <v>0</v>
      </c>
      <c r="L985" s="10" t="b">
        <f>IF(参数统计!B985=12,参数统计!C985)</f>
        <v>0</v>
      </c>
      <c r="M985" s="10" t="b">
        <f>IF(参数统计!B985=13,参数统计!C985)</f>
        <v>0</v>
      </c>
      <c r="N985" s="10" t="b">
        <f>IF(参数统计!B985=14,参数统计!C985)</f>
        <v>0</v>
      </c>
      <c r="O985" s="10" t="b">
        <f>IF(参数统计!B985=15,参数统计!C985)</f>
        <v>0</v>
      </c>
      <c r="P985" s="10" t="b">
        <f>IF(参数统计!B985=16,参数统计!C985)</f>
        <v>0</v>
      </c>
      <c r="Q985" s="10" t="b">
        <f>IF(参数统计!B985=17,参数统计!C985)</f>
        <v>0</v>
      </c>
      <c r="R985" s="10" t="b">
        <f>IF(参数统计!B985=18,参数统计!C985)</f>
        <v>0</v>
      </c>
      <c r="S985" s="10" t="b">
        <f>IF(参数统计!B985=19,参数统计!C985)</f>
        <v>0</v>
      </c>
      <c r="T985" s="10" t="b">
        <f>IF(参数统计!B985=20,参数统计!C985)</f>
        <v>0</v>
      </c>
      <c r="U985" s="10" t="b">
        <f>IF(参数统计!B985=21,参数统计!C985)</f>
        <v>0</v>
      </c>
      <c r="V985" s="10" t="b">
        <f>IF(参数统计!B985=22,参数统计!C985)</f>
        <v>0</v>
      </c>
      <c r="W985" s="10" t="b">
        <f>IF(参数统计!B985=23,参数统计!C985)</f>
        <v>0</v>
      </c>
      <c r="X985" s="10" t="b">
        <f>IF(参数统计!B985=24,参数统计!C985)</f>
        <v>0</v>
      </c>
      <c r="Y985" s="10" t="b">
        <f>IF(参数统计!B985=25,参数统计!C985)</f>
        <v>0</v>
      </c>
      <c r="Z985" s="10" t="b">
        <f>IF(参数统计!B985=26,参数统计!C985)</f>
        <v>0</v>
      </c>
      <c r="AA985" s="10" t="b">
        <f>IF(参数统计!B985=27,参数统计!C985)</f>
        <v>0</v>
      </c>
      <c r="AB985" s="10" t="b">
        <f>IF(参数统计!B985=28,参数统计!C985)</f>
        <v>0</v>
      </c>
      <c r="AC985" s="10" t="b">
        <f>IF(参数统计!B985=29,参数统计!C985)</f>
        <v>0</v>
      </c>
      <c r="AD985" s="10" t="b">
        <f>IF(参数统计!B985=30,参数统计!C985)</f>
        <v>0</v>
      </c>
    </row>
    <row r="986" spans="1:30">
      <c r="A986" s="10" t="b">
        <f>IF(参数统计!B986=1,参数统计!C986)</f>
        <v>0</v>
      </c>
      <c r="B986" s="10" t="b">
        <f>IF(参数统计!B986=2,参数统计!C986)</f>
        <v>0</v>
      </c>
      <c r="C986" s="10" t="b">
        <f>IF(参数统计!B986=3,参数统计!C986)</f>
        <v>0</v>
      </c>
      <c r="D986" s="10" t="b">
        <f>IF(参数统计!B986=4,参数统计!C986)</f>
        <v>0</v>
      </c>
      <c r="E986" s="10" t="b">
        <f>IF(参数统计!B986=5,参数统计!C986)</f>
        <v>0</v>
      </c>
      <c r="F986" s="10" t="b">
        <f>IF(参数统计!B986=6,参数统计!C986)</f>
        <v>0</v>
      </c>
      <c r="G986" s="10" t="b">
        <f>IF(参数统计!B986=7,参数统计!C986)</f>
        <v>0</v>
      </c>
      <c r="H986" s="10" t="b">
        <f>IF(参数统计!B986=8,参数统计!C986)</f>
        <v>0</v>
      </c>
      <c r="I986" s="10" t="b">
        <f>IF(参数统计!B986=9,参数统计!C986)</f>
        <v>0</v>
      </c>
      <c r="J986" s="10" t="b">
        <f>IF(参数统计!B986=10,参数统计!C986)</f>
        <v>0</v>
      </c>
      <c r="K986" s="10" t="b">
        <f>IF(参数统计!B986=11,参数统计!C986)</f>
        <v>0</v>
      </c>
      <c r="L986" s="10" t="b">
        <f>IF(参数统计!B986=12,参数统计!C986)</f>
        <v>0</v>
      </c>
      <c r="M986" s="10" t="b">
        <f>IF(参数统计!B986=13,参数统计!C986)</f>
        <v>0</v>
      </c>
      <c r="N986" s="10" t="b">
        <f>IF(参数统计!B986=14,参数统计!C986)</f>
        <v>0</v>
      </c>
      <c r="O986" s="10" t="b">
        <f>IF(参数统计!B986=15,参数统计!C986)</f>
        <v>0</v>
      </c>
      <c r="P986" s="10" t="b">
        <f>IF(参数统计!B986=16,参数统计!C986)</f>
        <v>0</v>
      </c>
      <c r="Q986" s="10" t="b">
        <f>IF(参数统计!B986=17,参数统计!C986)</f>
        <v>0</v>
      </c>
      <c r="R986" s="10" t="b">
        <f>IF(参数统计!B986=18,参数统计!C986)</f>
        <v>0</v>
      </c>
      <c r="S986" s="10" t="b">
        <f>IF(参数统计!B986=19,参数统计!C986)</f>
        <v>0</v>
      </c>
      <c r="T986" s="10" t="b">
        <f>IF(参数统计!B986=20,参数统计!C986)</f>
        <v>0</v>
      </c>
      <c r="U986" s="10" t="b">
        <f>IF(参数统计!B986=21,参数统计!C986)</f>
        <v>0</v>
      </c>
      <c r="V986" s="10" t="b">
        <f>IF(参数统计!B986=22,参数统计!C986)</f>
        <v>0</v>
      </c>
      <c r="W986" s="10" t="b">
        <f>IF(参数统计!B986=23,参数统计!C986)</f>
        <v>0</v>
      </c>
      <c r="X986" s="10" t="b">
        <f>IF(参数统计!B986=24,参数统计!C986)</f>
        <v>0</v>
      </c>
      <c r="Y986" s="10" t="b">
        <f>IF(参数统计!B986=25,参数统计!C986)</f>
        <v>0</v>
      </c>
      <c r="Z986" s="10" t="b">
        <f>IF(参数统计!B986=26,参数统计!C986)</f>
        <v>0</v>
      </c>
      <c r="AA986" s="10" t="b">
        <f>IF(参数统计!B986=27,参数统计!C986)</f>
        <v>0</v>
      </c>
      <c r="AB986" s="10" t="b">
        <f>IF(参数统计!B986=28,参数统计!C986)</f>
        <v>0</v>
      </c>
      <c r="AC986" s="10" t="b">
        <f>IF(参数统计!B986=29,参数统计!C986)</f>
        <v>0</v>
      </c>
      <c r="AD986" s="10" t="b">
        <f>IF(参数统计!B986=30,参数统计!C986)</f>
        <v>0</v>
      </c>
    </row>
    <row r="987" spans="1:30">
      <c r="A987" s="10" t="b">
        <f>IF(参数统计!B987=1,参数统计!C987)</f>
        <v>0</v>
      </c>
      <c r="B987" s="10" t="b">
        <f>IF(参数统计!B987=2,参数统计!C987)</f>
        <v>0</v>
      </c>
      <c r="C987" s="10" t="b">
        <f>IF(参数统计!B987=3,参数统计!C987)</f>
        <v>0</v>
      </c>
      <c r="D987" s="10" t="b">
        <f>IF(参数统计!B987=4,参数统计!C987)</f>
        <v>0</v>
      </c>
      <c r="E987" s="10" t="b">
        <f>IF(参数统计!B987=5,参数统计!C987)</f>
        <v>0</v>
      </c>
      <c r="F987" s="10" t="b">
        <f>IF(参数统计!B987=6,参数统计!C987)</f>
        <v>0</v>
      </c>
      <c r="G987" s="10" t="b">
        <f>IF(参数统计!B987=7,参数统计!C987)</f>
        <v>0</v>
      </c>
      <c r="H987" s="10" t="b">
        <f>IF(参数统计!B987=8,参数统计!C987)</f>
        <v>0</v>
      </c>
      <c r="I987" s="10" t="b">
        <f>IF(参数统计!B987=9,参数统计!C987)</f>
        <v>0</v>
      </c>
      <c r="J987" s="10" t="b">
        <f>IF(参数统计!B987=10,参数统计!C987)</f>
        <v>0</v>
      </c>
      <c r="K987" s="10" t="b">
        <f>IF(参数统计!B987=11,参数统计!C987)</f>
        <v>0</v>
      </c>
      <c r="L987" s="10" t="b">
        <f>IF(参数统计!B987=12,参数统计!C987)</f>
        <v>0</v>
      </c>
      <c r="M987" s="10" t="b">
        <f>IF(参数统计!B987=13,参数统计!C987)</f>
        <v>0</v>
      </c>
      <c r="N987" s="10" t="b">
        <f>IF(参数统计!B987=14,参数统计!C987)</f>
        <v>0</v>
      </c>
      <c r="O987" s="10" t="b">
        <f>IF(参数统计!B987=15,参数统计!C987)</f>
        <v>0</v>
      </c>
      <c r="P987" s="10" t="b">
        <f>IF(参数统计!B987=16,参数统计!C987)</f>
        <v>0</v>
      </c>
      <c r="Q987" s="10" t="b">
        <f>IF(参数统计!B987=17,参数统计!C987)</f>
        <v>0</v>
      </c>
      <c r="R987" s="10" t="b">
        <f>IF(参数统计!B987=18,参数统计!C987)</f>
        <v>0</v>
      </c>
      <c r="S987" s="10" t="b">
        <f>IF(参数统计!B987=19,参数统计!C987)</f>
        <v>0</v>
      </c>
      <c r="T987" s="10" t="b">
        <f>IF(参数统计!B987=20,参数统计!C987)</f>
        <v>0</v>
      </c>
      <c r="U987" s="10" t="b">
        <f>IF(参数统计!B987=21,参数统计!C987)</f>
        <v>0</v>
      </c>
      <c r="V987" s="10" t="b">
        <f>IF(参数统计!B987=22,参数统计!C987)</f>
        <v>0</v>
      </c>
      <c r="W987" s="10" t="b">
        <f>IF(参数统计!B987=23,参数统计!C987)</f>
        <v>0</v>
      </c>
      <c r="X987" s="10" t="b">
        <f>IF(参数统计!B987=24,参数统计!C987)</f>
        <v>0</v>
      </c>
      <c r="Y987" s="10" t="b">
        <f>IF(参数统计!B987=25,参数统计!C987)</f>
        <v>0</v>
      </c>
      <c r="Z987" s="10" t="b">
        <f>IF(参数统计!B987=26,参数统计!C987)</f>
        <v>0</v>
      </c>
      <c r="AA987" s="10" t="b">
        <f>IF(参数统计!B987=27,参数统计!C987)</f>
        <v>0</v>
      </c>
      <c r="AB987" s="10" t="b">
        <f>IF(参数统计!B987=28,参数统计!C987)</f>
        <v>0</v>
      </c>
      <c r="AC987" s="10" t="b">
        <f>IF(参数统计!B987=29,参数统计!C987)</f>
        <v>0</v>
      </c>
      <c r="AD987" s="10" t="b">
        <f>IF(参数统计!B987=30,参数统计!C987)</f>
        <v>0</v>
      </c>
    </row>
    <row r="988" spans="1:30">
      <c r="A988" s="10" t="b">
        <f>IF(参数统计!B988=1,参数统计!C988)</f>
        <v>0</v>
      </c>
      <c r="B988" s="10" t="b">
        <f>IF(参数统计!B988=2,参数统计!C988)</f>
        <v>0</v>
      </c>
      <c r="C988" s="10" t="b">
        <f>IF(参数统计!B988=3,参数统计!C988)</f>
        <v>0</v>
      </c>
      <c r="D988" s="10" t="b">
        <f>IF(参数统计!B988=4,参数统计!C988)</f>
        <v>0</v>
      </c>
      <c r="E988" s="10" t="b">
        <f>IF(参数统计!B988=5,参数统计!C988)</f>
        <v>0</v>
      </c>
      <c r="F988" s="10" t="b">
        <f>IF(参数统计!B988=6,参数统计!C988)</f>
        <v>0</v>
      </c>
      <c r="G988" s="10" t="b">
        <f>IF(参数统计!B988=7,参数统计!C988)</f>
        <v>0</v>
      </c>
      <c r="H988" s="10" t="b">
        <f>IF(参数统计!B988=8,参数统计!C988)</f>
        <v>0</v>
      </c>
      <c r="I988" s="10" t="b">
        <f>IF(参数统计!B988=9,参数统计!C988)</f>
        <v>0</v>
      </c>
      <c r="J988" s="10" t="b">
        <f>IF(参数统计!B988=10,参数统计!C988)</f>
        <v>0</v>
      </c>
      <c r="K988" s="10" t="b">
        <f>IF(参数统计!B988=11,参数统计!C988)</f>
        <v>0</v>
      </c>
      <c r="L988" s="10" t="b">
        <f>IF(参数统计!B988=12,参数统计!C988)</f>
        <v>0</v>
      </c>
      <c r="M988" s="10" t="b">
        <f>IF(参数统计!B988=13,参数统计!C988)</f>
        <v>0</v>
      </c>
      <c r="N988" s="10" t="b">
        <f>IF(参数统计!B988=14,参数统计!C988)</f>
        <v>0</v>
      </c>
      <c r="O988" s="10" t="b">
        <f>IF(参数统计!B988=15,参数统计!C988)</f>
        <v>0</v>
      </c>
      <c r="P988" s="10" t="b">
        <f>IF(参数统计!B988=16,参数统计!C988)</f>
        <v>0</v>
      </c>
      <c r="Q988" s="10" t="b">
        <f>IF(参数统计!B988=17,参数统计!C988)</f>
        <v>0</v>
      </c>
      <c r="R988" s="10" t="b">
        <f>IF(参数统计!B988=18,参数统计!C988)</f>
        <v>0</v>
      </c>
      <c r="S988" s="10" t="b">
        <f>IF(参数统计!B988=19,参数统计!C988)</f>
        <v>0</v>
      </c>
      <c r="T988" s="10" t="b">
        <f>IF(参数统计!B988=20,参数统计!C988)</f>
        <v>0</v>
      </c>
      <c r="U988" s="10" t="b">
        <f>IF(参数统计!B988=21,参数统计!C988)</f>
        <v>0</v>
      </c>
      <c r="V988" s="10" t="b">
        <f>IF(参数统计!B988=22,参数统计!C988)</f>
        <v>0</v>
      </c>
      <c r="W988" s="10" t="b">
        <f>IF(参数统计!B988=23,参数统计!C988)</f>
        <v>0</v>
      </c>
      <c r="X988" s="10" t="b">
        <f>IF(参数统计!B988=24,参数统计!C988)</f>
        <v>0</v>
      </c>
      <c r="Y988" s="10" t="b">
        <f>IF(参数统计!B988=25,参数统计!C988)</f>
        <v>0</v>
      </c>
      <c r="Z988" s="10" t="b">
        <f>IF(参数统计!B988=26,参数统计!C988)</f>
        <v>0</v>
      </c>
      <c r="AA988" s="10" t="b">
        <f>IF(参数统计!B988=27,参数统计!C988)</f>
        <v>0</v>
      </c>
      <c r="AB988" s="10" t="b">
        <f>IF(参数统计!B988=28,参数统计!C988)</f>
        <v>0</v>
      </c>
      <c r="AC988" s="10" t="b">
        <f>IF(参数统计!B988=29,参数统计!C988)</f>
        <v>0</v>
      </c>
      <c r="AD988" s="10" t="b">
        <f>IF(参数统计!B988=30,参数统计!C988)</f>
        <v>0</v>
      </c>
    </row>
    <row r="989" spans="1:30">
      <c r="A989" s="10" t="b">
        <f>IF(参数统计!B989=1,参数统计!C989)</f>
        <v>0</v>
      </c>
      <c r="B989" s="10" t="b">
        <f>IF(参数统计!B989=2,参数统计!C989)</f>
        <v>0</v>
      </c>
      <c r="C989" s="10" t="b">
        <f>IF(参数统计!B989=3,参数统计!C989)</f>
        <v>0</v>
      </c>
      <c r="D989" s="10" t="b">
        <f>IF(参数统计!B989=4,参数统计!C989)</f>
        <v>0</v>
      </c>
      <c r="E989" s="10" t="b">
        <f>IF(参数统计!B989=5,参数统计!C989)</f>
        <v>0</v>
      </c>
      <c r="F989" s="10" t="b">
        <f>IF(参数统计!B989=6,参数统计!C989)</f>
        <v>0</v>
      </c>
      <c r="G989" s="10" t="b">
        <f>IF(参数统计!B989=7,参数统计!C989)</f>
        <v>0</v>
      </c>
      <c r="H989" s="10" t="b">
        <f>IF(参数统计!B989=8,参数统计!C989)</f>
        <v>0</v>
      </c>
      <c r="I989" s="10" t="b">
        <f>IF(参数统计!B989=9,参数统计!C989)</f>
        <v>0</v>
      </c>
      <c r="J989" s="10" t="b">
        <f>IF(参数统计!B989=10,参数统计!C989)</f>
        <v>0</v>
      </c>
      <c r="K989" s="10" t="b">
        <f>IF(参数统计!B989=11,参数统计!C989)</f>
        <v>0</v>
      </c>
      <c r="L989" s="10" t="b">
        <f>IF(参数统计!B989=12,参数统计!C989)</f>
        <v>0</v>
      </c>
      <c r="M989" s="10" t="b">
        <f>IF(参数统计!B989=13,参数统计!C989)</f>
        <v>0</v>
      </c>
      <c r="N989" s="10" t="b">
        <f>IF(参数统计!B989=14,参数统计!C989)</f>
        <v>0</v>
      </c>
      <c r="O989" s="10" t="b">
        <f>IF(参数统计!B989=15,参数统计!C989)</f>
        <v>0</v>
      </c>
      <c r="P989" s="10" t="b">
        <f>IF(参数统计!B989=16,参数统计!C989)</f>
        <v>0</v>
      </c>
      <c r="Q989" s="10" t="b">
        <f>IF(参数统计!B989=17,参数统计!C989)</f>
        <v>0</v>
      </c>
      <c r="R989" s="10" t="b">
        <f>IF(参数统计!B989=18,参数统计!C989)</f>
        <v>0</v>
      </c>
      <c r="S989" s="10" t="b">
        <f>IF(参数统计!B989=19,参数统计!C989)</f>
        <v>0</v>
      </c>
      <c r="T989" s="10" t="b">
        <f>IF(参数统计!B989=20,参数统计!C989)</f>
        <v>0</v>
      </c>
      <c r="U989" s="10" t="b">
        <f>IF(参数统计!B989=21,参数统计!C989)</f>
        <v>0</v>
      </c>
      <c r="V989" s="10" t="b">
        <f>IF(参数统计!B989=22,参数统计!C989)</f>
        <v>0</v>
      </c>
      <c r="W989" s="10" t="b">
        <f>IF(参数统计!B989=23,参数统计!C989)</f>
        <v>0</v>
      </c>
      <c r="X989" s="10" t="b">
        <f>IF(参数统计!B989=24,参数统计!C989)</f>
        <v>0</v>
      </c>
      <c r="Y989" s="10" t="b">
        <f>IF(参数统计!B989=25,参数统计!C989)</f>
        <v>0</v>
      </c>
      <c r="Z989" s="10" t="b">
        <f>IF(参数统计!B989=26,参数统计!C989)</f>
        <v>0</v>
      </c>
      <c r="AA989" s="10" t="b">
        <f>IF(参数统计!B989=27,参数统计!C989)</f>
        <v>0</v>
      </c>
      <c r="AB989" s="10" t="b">
        <f>IF(参数统计!B989=28,参数统计!C989)</f>
        <v>0</v>
      </c>
      <c r="AC989" s="10" t="b">
        <f>IF(参数统计!B989=29,参数统计!C989)</f>
        <v>0</v>
      </c>
      <c r="AD989" s="10" t="b">
        <f>IF(参数统计!B989=30,参数统计!C989)</f>
        <v>0</v>
      </c>
    </row>
    <row r="990" spans="1:30">
      <c r="A990" s="10" t="b">
        <f>IF(参数统计!B990=1,参数统计!C990)</f>
        <v>0</v>
      </c>
      <c r="B990" s="10" t="b">
        <f>IF(参数统计!B990=2,参数统计!C990)</f>
        <v>0</v>
      </c>
      <c r="C990" s="10" t="b">
        <f>IF(参数统计!B990=3,参数统计!C990)</f>
        <v>0</v>
      </c>
      <c r="D990" s="10" t="b">
        <f>IF(参数统计!B990=4,参数统计!C990)</f>
        <v>0</v>
      </c>
      <c r="E990" s="10" t="b">
        <f>IF(参数统计!B990=5,参数统计!C990)</f>
        <v>0</v>
      </c>
      <c r="F990" s="10" t="b">
        <f>IF(参数统计!B990=6,参数统计!C990)</f>
        <v>0</v>
      </c>
      <c r="G990" s="10" t="b">
        <f>IF(参数统计!B990=7,参数统计!C990)</f>
        <v>0</v>
      </c>
      <c r="H990" s="10" t="b">
        <f>IF(参数统计!B990=8,参数统计!C990)</f>
        <v>0</v>
      </c>
      <c r="I990" s="10" t="b">
        <f>IF(参数统计!B990=9,参数统计!C990)</f>
        <v>0</v>
      </c>
      <c r="J990" s="10" t="b">
        <f>IF(参数统计!B990=10,参数统计!C990)</f>
        <v>0</v>
      </c>
      <c r="K990" s="10" t="b">
        <f>IF(参数统计!B990=11,参数统计!C990)</f>
        <v>0</v>
      </c>
      <c r="L990" s="10" t="b">
        <f>IF(参数统计!B990=12,参数统计!C990)</f>
        <v>0</v>
      </c>
      <c r="M990" s="10" t="b">
        <f>IF(参数统计!B990=13,参数统计!C990)</f>
        <v>0</v>
      </c>
      <c r="N990" s="10" t="b">
        <f>IF(参数统计!B990=14,参数统计!C990)</f>
        <v>0</v>
      </c>
      <c r="O990" s="10" t="b">
        <f>IF(参数统计!B990=15,参数统计!C990)</f>
        <v>0</v>
      </c>
      <c r="P990" s="10" t="b">
        <f>IF(参数统计!B990=16,参数统计!C990)</f>
        <v>0</v>
      </c>
      <c r="Q990" s="10" t="b">
        <f>IF(参数统计!B990=17,参数统计!C990)</f>
        <v>0</v>
      </c>
      <c r="R990" s="10" t="b">
        <f>IF(参数统计!B990=18,参数统计!C990)</f>
        <v>0</v>
      </c>
      <c r="S990" s="10" t="b">
        <f>IF(参数统计!B990=19,参数统计!C990)</f>
        <v>0</v>
      </c>
      <c r="T990" s="10" t="b">
        <f>IF(参数统计!B990=20,参数统计!C990)</f>
        <v>0</v>
      </c>
      <c r="U990" s="10" t="b">
        <f>IF(参数统计!B990=21,参数统计!C990)</f>
        <v>0</v>
      </c>
      <c r="V990" s="10" t="b">
        <f>IF(参数统计!B990=22,参数统计!C990)</f>
        <v>0</v>
      </c>
      <c r="W990" s="10" t="b">
        <f>IF(参数统计!B990=23,参数统计!C990)</f>
        <v>0</v>
      </c>
      <c r="X990" s="10" t="b">
        <f>IF(参数统计!B990=24,参数统计!C990)</f>
        <v>0</v>
      </c>
      <c r="Y990" s="10" t="b">
        <f>IF(参数统计!B990=25,参数统计!C990)</f>
        <v>0</v>
      </c>
      <c r="Z990" s="10" t="b">
        <f>IF(参数统计!B990=26,参数统计!C990)</f>
        <v>0</v>
      </c>
      <c r="AA990" s="10" t="b">
        <f>IF(参数统计!B990=27,参数统计!C990)</f>
        <v>0</v>
      </c>
      <c r="AB990" s="10" t="b">
        <f>IF(参数统计!B990=28,参数统计!C990)</f>
        <v>0</v>
      </c>
      <c r="AC990" s="10" t="b">
        <f>IF(参数统计!B990=29,参数统计!C990)</f>
        <v>0</v>
      </c>
      <c r="AD990" s="10" t="b">
        <f>IF(参数统计!B990=30,参数统计!C990)</f>
        <v>0</v>
      </c>
    </row>
    <row r="991" spans="1:30">
      <c r="A991" s="10" t="b">
        <f>IF(参数统计!B991=1,参数统计!C991)</f>
        <v>0</v>
      </c>
      <c r="B991" s="10" t="b">
        <f>IF(参数统计!B991=2,参数统计!C991)</f>
        <v>0</v>
      </c>
      <c r="C991" s="10" t="b">
        <f>IF(参数统计!B991=3,参数统计!C991)</f>
        <v>0</v>
      </c>
      <c r="D991" s="10" t="b">
        <f>IF(参数统计!B991=4,参数统计!C991)</f>
        <v>0</v>
      </c>
      <c r="E991" s="10" t="b">
        <f>IF(参数统计!B991=5,参数统计!C991)</f>
        <v>0</v>
      </c>
      <c r="F991" s="10" t="b">
        <f>IF(参数统计!B991=6,参数统计!C991)</f>
        <v>0</v>
      </c>
      <c r="G991" s="10" t="b">
        <f>IF(参数统计!B991=7,参数统计!C991)</f>
        <v>0</v>
      </c>
      <c r="H991" s="10" t="b">
        <f>IF(参数统计!B991=8,参数统计!C991)</f>
        <v>0</v>
      </c>
      <c r="I991" s="10" t="b">
        <f>IF(参数统计!B991=9,参数统计!C991)</f>
        <v>0</v>
      </c>
      <c r="J991" s="10" t="b">
        <f>IF(参数统计!B991=10,参数统计!C991)</f>
        <v>0</v>
      </c>
      <c r="K991" s="10" t="b">
        <f>IF(参数统计!B991=11,参数统计!C991)</f>
        <v>0</v>
      </c>
      <c r="L991" s="10" t="b">
        <f>IF(参数统计!B991=12,参数统计!C991)</f>
        <v>0</v>
      </c>
      <c r="M991" s="10" t="b">
        <f>IF(参数统计!B991=13,参数统计!C991)</f>
        <v>0</v>
      </c>
      <c r="N991" s="10" t="b">
        <f>IF(参数统计!B991=14,参数统计!C991)</f>
        <v>0</v>
      </c>
      <c r="O991" s="10" t="b">
        <f>IF(参数统计!B991=15,参数统计!C991)</f>
        <v>0</v>
      </c>
      <c r="P991" s="10" t="b">
        <f>IF(参数统计!B991=16,参数统计!C991)</f>
        <v>0</v>
      </c>
      <c r="Q991" s="10" t="b">
        <f>IF(参数统计!B991=17,参数统计!C991)</f>
        <v>0</v>
      </c>
      <c r="R991" s="10" t="b">
        <f>IF(参数统计!B991=18,参数统计!C991)</f>
        <v>0</v>
      </c>
      <c r="S991" s="10" t="b">
        <f>IF(参数统计!B991=19,参数统计!C991)</f>
        <v>0</v>
      </c>
      <c r="T991" s="10" t="b">
        <f>IF(参数统计!B991=20,参数统计!C991)</f>
        <v>0</v>
      </c>
      <c r="U991" s="10" t="b">
        <f>IF(参数统计!B991=21,参数统计!C991)</f>
        <v>0</v>
      </c>
      <c r="V991" s="10" t="b">
        <f>IF(参数统计!B991=22,参数统计!C991)</f>
        <v>0</v>
      </c>
      <c r="W991" s="10" t="b">
        <f>IF(参数统计!B991=23,参数统计!C991)</f>
        <v>0</v>
      </c>
      <c r="X991" s="10" t="b">
        <f>IF(参数统计!B991=24,参数统计!C991)</f>
        <v>0</v>
      </c>
      <c r="Y991" s="10" t="b">
        <f>IF(参数统计!B991=25,参数统计!C991)</f>
        <v>0</v>
      </c>
      <c r="Z991" s="10" t="b">
        <f>IF(参数统计!B991=26,参数统计!C991)</f>
        <v>0</v>
      </c>
      <c r="AA991" s="10" t="b">
        <f>IF(参数统计!B991=27,参数统计!C991)</f>
        <v>0</v>
      </c>
      <c r="AB991" s="10" t="b">
        <f>IF(参数统计!B991=28,参数统计!C991)</f>
        <v>0</v>
      </c>
      <c r="AC991" s="10" t="b">
        <f>IF(参数统计!B991=29,参数统计!C991)</f>
        <v>0</v>
      </c>
      <c r="AD991" s="10" t="b">
        <f>IF(参数统计!B991=30,参数统计!C991)</f>
        <v>0</v>
      </c>
    </row>
    <row r="992" spans="1:30">
      <c r="A992" s="10" t="b">
        <f>IF(参数统计!B992=1,参数统计!C992)</f>
        <v>0</v>
      </c>
      <c r="B992" s="10" t="b">
        <f>IF(参数统计!B992=2,参数统计!C992)</f>
        <v>0</v>
      </c>
      <c r="C992" s="10" t="b">
        <f>IF(参数统计!B992=3,参数统计!C992)</f>
        <v>0</v>
      </c>
      <c r="D992" s="10" t="b">
        <f>IF(参数统计!B992=4,参数统计!C992)</f>
        <v>0</v>
      </c>
      <c r="E992" s="10" t="b">
        <f>IF(参数统计!B992=5,参数统计!C992)</f>
        <v>0</v>
      </c>
      <c r="F992" s="10" t="b">
        <f>IF(参数统计!B992=6,参数统计!C992)</f>
        <v>0</v>
      </c>
      <c r="G992" s="10" t="b">
        <f>IF(参数统计!B992=7,参数统计!C992)</f>
        <v>0</v>
      </c>
      <c r="H992" s="10" t="b">
        <f>IF(参数统计!B992=8,参数统计!C992)</f>
        <v>0</v>
      </c>
      <c r="I992" s="10" t="b">
        <f>IF(参数统计!B992=9,参数统计!C992)</f>
        <v>0</v>
      </c>
      <c r="J992" s="10" t="b">
        <f>IF(参数统计!B992=10,参数统计!C992)</f>
        <v>0</v>
      </c>
      <c r="K992" s="10" t="b">
        <f>IF(参数统计!B992=11,参数统计!C992)</f>
        <v>0</v>
      </c>
      <c r="L992" s="10" t="b">
        <f>IF(参数统计!B992=12,参数统计!C992)</f>
        <v>0</v>
      </c>
      <c r="M992" s="10" t="b">
        <f>IF(参数统计!B992=13,参数统计!C992)</f>
        <v>0</v>
      </c>
      <c r="N992" s="10" t="b">
        <f>IF(参数统计!B992=14,参数统计!C992)</f>
        <v>0</v>
      </c>
      <c r="O992" s="10" t="b">
        <f>IF(参数统计!B992=15,参数统计!C992)</f>
        <v>0</v>
      </c>
      <c r="P992" s="10" t="b">
        <f>IF(参数统计!B992=16,参数统计!C992)</f>
        <v>0</v>
      </c>
      <c r="Q992" s="10" t="b">
        <f>IF(参数统计!B992=17,参数统计!C992)</f>
        <v>0</v>
      </c>
      <c r="R992" s="10" t="b">
        <f>IF(参数统计!B992=18,参数统计!C992)</f>
        <v>0</v>
      </c>
      <c r="S992" s="10" t="b">
        <f>IF(参数统计!B992=19,参数统计!C992)</f>
        <v>0</v>
      </c>
      <c r="T992" s="10" t="b">
        <f>IF(参数统计!B992=20,参数统计!C992)</f>
        <v>0</v>
      </c>
      <c r="U992" s="10" t="b">
        <f>IF(参数统计!B992=21,参数统计!C992)</f>
        <v>0</v>
      </c>
      <c r="V992" s="10" t="b">
        <f>IF(参数统计!B992=22,参数统计!C992)</f>
        <v>0</v>
      </c>
      <c r="W992" s="10" t="b">
        <f>IF(参数统计!B992=23,参数统计!C992)</f>
        <v>0</v>
      </c>
      <c r="X992" s="10" t="b">
        <f>IF(参数统计!B992=24,参数统计!C992)</f>
        <v>0</v>
      </c>
      <c r="Y992" s="10" t="b">
        <f>IF(参数统计!B992=25,参数统计!C992)</f>
        <v>0</v>
      </c>
      <c r="Z992" s="10" t="b">
        <f>IF(参数统计!B992=26,参数统计!C992)</f>
        <v>0</v>
      </c>
      <c r="AA992" s="10" t="b">
        <f>IF(参数统计!B992=27,参数统计!C992)</f>
        <v>0</v>
      </c>
      <c r="AB992" s="10" t="b">
        <f>IF(参数统计!B992=28,参数统计!C992)</f>
        <v>0</v>
      </c>
      <c r="AC992" s="10" t="b">
        <f>IF(参数统计!B992=29,参数统计!C992)</f>
        <v>0</v>
      </c>
      <c r="AD992" s="10" t="b">
        <f>IF(参数统计!B992=30,参数统计!C992)</f>
        <v>0</v>
      </c>
    </row>
    <row r="993" spans="1:30">
      <c r="A993" s="10" t="b">
        <f>IF(参数统计!B993=1,参数统计!C993)</f>
        <v>0</v>
      </c>
      <c r="B993" s="10" t="b">
        <f>IF(参数统计!B993=2,参数统计!C993)</f>
        <v>0</v>
      </c>
      <c r="C993" s="10" t="b">
        <f>IF(参数统计!B993=3,参数统计!C993)</f>
        <v>0</v>
      </c>
      <c r="D993" s="10" t="b">
        <f>IF(参数统计!B993=4,参数统计!C993)</f>
        <v>0</v>
      </c>
      <c r="E993" s="10" t="b">
        <f>IF(参数统计!B993=5,参数统计!C993)</f>
        <v>0</v>
      </c>
      <c r="F993" s="10" t="b">
        <f>IF(参数统计!B993=6,参数统计!C993)</f>
        <v>0</v>
      </c>
      <c r="G993" s="10" t="b">
        <f>IF(参数统计!B993=7,参数统计!C993)</f>
        <v>0</v>
      </c>
      <c r="H993" s="10" t="b">
        <f>IF(参数统计!B993=8,参数统计!C993)</f>
        <v>0</v>
      </c>
      <c r="I993" s="10" t="b">
        <f>IF(参数统计!B993=9,参数统计!C993)</f>
        <v>0</v>
      </c>
      <c r="J993" s="10" t="b">
        <f>IF(参数统计!B993=10,参数统计!C993)</f>
        <v>0</v>
      </c>
      <c r="K993" s="10" t="b">
        <f>IF(参数统计!B993=11,参数统计!C993)</f>
        <v>0</v>
      </c>
      <c r="L993" s="10" t="b">
        <f>IF(参数统计!B993=12,参数统计!C993)</f>
        <v>0</v>
      </c>
      <c r="M993" s="10" t="b">
        <f>IF(参数统计!B993=13,参数统计!C993)</f>
        <v>0</v>
      </c>
      <c r="N993" s="10" t="b">
        <f>IF(参数统计!B993=14,参数统计!C993)</f>
        <v>0</v>
      </c>
      <c r="O993" s="10" t="b">
        <f>IF(参数统计!B993=15,参数统计!C993)</f>
        <v>0</v>
      </c>
      <c r="P993" s="10" t="b">
        <f>IF(参数统计!B993=16,参数统计!C993)</f>
        <v>0</v>
      </c>
      <c r="Q993" s="10" t="b">
        <f>IF(参数统计!B993=17,参数统计!C993)</f>
        <v>0</v>
      </c>
      <c r="R993" s="10" t="b">
        <f>IF(参数统计!B993=18,参数统计!C993)</f>
        <v>0</v>
      </c>
      <c r="S993" s="10" t="b">
        <f>IF(参数统计!B993=19,参数统计!C993)</f>
        <v>0</v>
      </c>
      <c r="T993" s="10" t="b">
        <f>IF(参数统计!B993=20,参数统计!C993)</f>
        <v>0</v>
      </c>
      <c r="U993" s="10" t="b">
        <f>IF(参数统计!B993=21,参数统计!C993)</f>
        <v>0</v>
      </c>
      <c r="V993" s="10" t="b">
        <f>IF(参数统计!B993=22,参数统计!C993)</f>
        <v>0</v>
      </c>
      <c r="W993" s="10" t="b">
        <f>IF(参数统计!B993=23,参数统计!C993)</f>
        <v>0</v>
      </c>
      <c r="X993" s="10" t="b">
        <f>IF(参数统计!B993=24,参数统计!C993)</f>
        <v>0</v>
      </c>
      <c r="Y993" s="10" t="b">
        <f>IF(参数统计!B993=25,参数统计!C993)</f>
        <v>0</v>
      </c>
      <c r="Z993" s="10" t="b">
        <f>IF(参数统计!B993=26,参数统计!C993)</f>
        <v>0</v>
      </c>
      <c r="AA993" s="10" t="b">
        <f>IF(参数统计!B993=27,参数统计!C993)</f>
        <v>0</v>
      </c>
      <c r="AB993" s="10" t="b">
        <f>IF(参数统计!B993=28,参数统计!C993)</f>
        <v>0</v>
      </c>
      <c r="AC993" s="10" t="b">
        <f>IF(参数统计!B993=29,参数统计!C993)</f>
        <v>0</v>
      </c>
      <c r="AD993" s="10" t="b">
        <f>IF(参数统计!B993=30,参数统计!C993)</f>
        <v>0</v>
      </c>
    </row>
    <row r="994" spans="1:30">
      <c r="A994" s="10" t="b">
        <f>IF(参数统计!B994=1,参数统计!C994)</f>
        <v>0</v>
      </c>
      <c r="B994" s="10" t="b">
        <f>IF(参数统计!B994=2,参数统计!C994)</f>
        <v>0</v>
      </c>
      <c r="C994" s="10" t="b">
        <f>IF(参数统计!B994=3,参数统计!C994)</f>
        <v>0</v>
      </c>
      <c r="D994" s="10" t="b">
        <f>IF(参数统计!B994=4,参数统计!C994)</f>
        <v>0</v>
      </c>
      <c r="E994" s="10" t="b">
        <f>IF(参数统计!B994=5,参数统计!C994)</f>
        <v>0</v>
      </c>
      <c r="F994" s="10" t="b">
        <f>IF(参数统计!B994=6,参数统计!C994)</f>
        <v>0</v>
      </c>
      <c r="G994" s="10" t="b">
        <f>IF(参数统计!B994=7,参数统计!C994)</f>
        <v>0</v>
      </c>
      <c r="H994" s="10" t="b">
        <f>IF(参数统计!B994=8,参数统计!C994)</f>
        <v>0</v>
      </c>
      <c r="I994" s="10" t="b">
        <f>IF(参数统计!B994=9,参数统计!C994)</f>
        <v>0</v>
      </c>
      <c r="J994" s="10" t="b">
        <f>IF(参数统计!B994=10,参数统计!C994)</f>
        <v>0</v>
      </c>
      <c r="K994" s="10" t="b">
        <f>IF(参数统计!B994=11,参数统计!C994)</f>
        <v>0</v>
      </c>
      <c r="L994" s="10" t="b">
        <f>IF(参数统计!B994=12,参数统计!C994)</f>
        <v>0</v>
      </c>
      <c r="M994" s="10" t="b">
        <f>IF(参数统计!B994=13,参数统计!C994)</f>
        <v>0</v>
      </c>
      <c r="N994" s="10" t="b">
        <f>IF(参数统计!B994=14,参数统计!C994)</f>
        <v>0</v>
      </c>
      <c r="O994" s="10" t="b">
        <f>IF(参数统计!B994=15,参数统计!C994)</f>
        <v>0</v>
      </c>
      <c r="P994" s="10" t="b">
        <f>IF(参数统计!B994=16,参数统计!C994)</f>
        <v>0</v>
      </c>
      <c r="Q994" s="10" t="b">
        <f>IF(参数统计!B994=17,参数统计!C994)</f>
        <v>0</v>
      </c>
      <c r="R994" s="10" t="b">
        <f>IF(参数统计!B994=18,参数统计!C994)</f>
        <v>0</v>
      </c>
      <c r="S994" s="10" t="b">
        <f>IF(参数统计!B994=19,参数统计!C994)</f>
        <v>0</v>
      </c>
      <c r="T994" s="10" t="b">
        <f>IF(参数统计!B994=20,参数统计!C994)</f>
        <v>0</v>
      </c>
      <c r="U994" s="10" t="b">
        <f>IF(参数统计!B994=21,参数统计!C994)</f>
        <v>0</v>
      </c>
      <c r="V994" s="10" t="b">
        <f>IF(参数统计!B994=22,参数统计!C994)</f>
        <v>0</v>
      </c>
      <c r="W994" s="10" t="b">
        <f>IF(参数统计!B994=23,参数统计!C994)</f>
        <v>0</v>
      </c>
      <c r="X994" s="10" t="b">
        <f>IF(参数统计!B994=24,参数统计!C994)</f>
        <v>0</v>
      </c>
      <c r="Y994" s="10" t="b">
        <f>IF(参数统计!B994=25,参数统计!C994)</f>
        <v>0</v>
      </c>
      <c r="Z994" s="10" t="b">
        <f>IF(参数统计!B994=26,参数统计!C994)</f>
        <v>0</v>
      </c>
      <c r="AA994" s="10" t="b">
        <f>IF(参数统计!B994=27,参数统计!C994)</f>
        <v>0</v>
      </c>
      <c r="AB994" s="10" t="b">
        <f>IF(参数统计!B994=28,参数统计!C994)</f>
        <v>0</v>
      </c>
      <c r="AC994" s="10" t="b">
        <f>IF(参数统计!B994=29,参数统计!C994)</f>
        <v>0</v>
      </c>
      <c r="AD994" s="10" t="b">
        <f>IF(参数统计!B994=30,参数统计!C994)</f>
        <v>0</v>
      </c>
    </row>
    <row r="995" spans="1:30">
      <c r="A995" s="10" t="b">
        <f>IF(参数统计!B995=1,参数统计!C995)</f>
        <v>0</v>
      </c>
      <c r="B995" s="10" t="b">
        <f>IF(参数统计!B995=2,参数统计!C995)</f>
        <v>0</v>
      </c>
      <c r="C995" s="10" t="b">
        <f>IF(参数统计!B995=3,参数统计!C995)</f>
        <v>0</v>
      </c>
      <c r="D995" s="10" t="b">
        <f>IF(参数统计!B995=4,参数统计!C995)</f>
        <v>0</v>
      </c>
      <c r="E995" s="10" t="b">
        <f>IF(参数统计!B995=5,参数统计!C995)</f>
        <v>0</v>
      </c>
      <c r="F995" s="10" t="b">
        <f>IF(参数统计!B995=6,参数统计!C995)</f>
        <v>0</v>
      </c>
      <c r="G995" s="10" t="b">
        <f>IF(参数统计!B995=7,参数统计!C995)</f>
        <v>0</v>
      </c>
      <c r="H995" s="10" t="b">
        <f>IF(参数统计!B995=8,参数统计!C995)</f>
        <v>0</v>
      </c>
      <c r="I995" s="10" t="b">
        <f>IF(参数统计!B995=9,参数统计!C995)</f>
        <v>0</v>
      </c>
      <c r="J995" s="10" t="b">
        <f>IF(参数统计!B995=10,参数统计!C995)</f>
        <v>0</v>
      </c>
      <c r="K995" s="10" t="b">
        <f>IF(参数统计!B995=11,参数统计!C995)</f>
        <v>0</v>
      </c>
      <c r="L995" s="10" t="b">
        <f>IF(参数统计!B995=12,参数统计!C995)</f>
        <v>0</v>
      </c>
      <c r="M995" s="10" t="b">
        <f>IF(参数统计!B995=13,参数统计!C995)</f>
        <v>0</v>
      </c>
      <c r="N995" s="10" t="b">
        <f>IF(参数统计!B995=14,参数统计!C995)</f>
        <v>0</v>
      </c>
      <c r="O995" s="10" t="b">
        <f>IF(参数统计!B995=15,参数统计!C995)</f>
        <v>0</v>
      </c>
      <c r="P995" s="10" t="b">
        <f>IF(参数统计!B995=16,参数统计!C995)</f>
        <v>0</v>
      </c>
      <c r="Q995" s="10" t="b">
        <f>IF(参数统计!B995=17,参数统计!C995)</f>
        <v>0</v>
      </c>
      <c r="R995" s="10" t="b">
        <f>IF(参数统计!B995=18,参数统计!C995)</f>
        <v>0</v>
      </c>
      <c r="S995" s="10" t="b">
        <f>IF(参数统计!B995=19,参数统计!C995)</f>
        <v>0</v>
      </c>
      <c r="T995" s="10" t="b">
        <f>IF(参数统计!B995=20,参数统计!C995)</f>
        <v>0</v>
      </c>
      <c r="U995" s="10" t="b">
        <f>IF(参数统计!B995=21,参数统计!C995)</f>
        <v>0</v>
      </c>
      <c r="V995" s="10" t="b">
        <f>IF(参数统计!B995=22,参数统计!C995)</f>
        <v>0</v>
      </c>
      <c r="W995" s="10" t="b">
        <f>IF(参数统计!B995=23,参数统计!C995)</f>
        <v>0</v>
      </c>
      <c r="X995" s="10" t="b">
        <f>IF(参数统计!B995=24,参数统计!C995)</f>
        <v>0</v>
      </c>
      <c r="Y995" s="10" t="b">
        <f>IF(参数统计!B995=25,参数统计!C995)</f>
        <v>0</v>
      </c>
      <c r="Z995" s="10" t="b">
        <f>IF(参数统计!B995=26,参数统计!C995)</f>
        <v>0</v>
      </c>
      <c r="AA995" s="10" t="b">
        <f>IF(参数统计!B995=27,参数统计!C995)</f>
        <v>0</v>
      </c>
      <c r="AB995" s="10" t="b">
        <f>IF(参数统计!B995=28,参数统计!C995)</f>
        <v>0</v>
      </c>
      <c r="AC995" s="10" t="b">
        <f>IF(参数统计!B995=29,参数统计!C995)</f>
        <v>0</v>
      </c>
      <c r="AD995" s="10" t="b">
        <f>IF(参数统计!B995=30,参数统计!C995)</f>
        <v>0</v>
      </c>
    </row>
    <row r="996" spans="1:30">
      <c r="A996" s="10" t="b">
        <f>IF(参数统计!B996=1,参数统计!C996)</f>
        <v>0</v>
      </c>
      <c r="B996" s="10" t="b">
        <f>IF(参数统计!B996=2,参数统计!C996)</f>
        <v>0</v>
      </c>
      <c r="C996" s="10" t="b">
        <f>IF(参数统计!B996=3,参数统计!C996)</f>
        <v>0</v>
      </c>
      <c r="D996" s="10" t="b">
        <f>IF(参数统计!B996=4,参数统计!C996)</f>
        <v>0</v>
      </c>
      <c r="E996" s="10" t="b">
        <f>IF(参数统计!B996=5,参数统计!C996)</f>
        <v>0</v>
      </c>
      <c r="F996" s="10" t="b">
        <f>IF(参数统计!B996=6,参数统计!C996)</f>
        <v>0</v>
      </c>
      <c r="G996" s="10" t="b">
        <f>IF(参数统计!B996=7,参数统计!C996)</f>
        <v>0</v>
      </c>
      <c r="H996" s="10" t="b">
        <f>IF(参数统计!B996=8,参数统计!C996)</f>
        <v>0</v>
      </c>
      <c r="I996" s="10" t="b">
        <f>IF(参数统计!B996=9,参数统计!C996)</f>
        <v>0</v>
      </c>
      <c r="J996" s="10" t="b">
        <f>IF(参数统计!B996=10,参数统计!C996)</f>
        <v>0</v>
      </c>
      <c r="K996" s="10" t="b">
        <f>IF(参数统计!B996=11,参数统计!C996)</f>
        <v>0</v>
      </c>
      <c r="L996" s="10" t="b">
        <f>IF(参数统计!B996=12,参数统计!C996)</f>
        <v>0</v>
      </c>
      <c r="M996" s="10" t="b">
        <f>IF(参数统计!B996=13,参数统计!C996)</f>
        <v>0</v>
      </c>
      <c r="N996" s="10" t="b">
        <f>IF(参数统计!B996=14,参数统计!C996)</f>
        <v>0</v>
      </c>
      <c r="O996" s="10" t="b">
        <f>IF(参数统计!B996=15,参数统计!C996)</f>
        <v>0</v>
      </c>
      <c r="P996" s="10" t="b">
        <f>IF(参数统计!B996=16,参数统计!C996)</f>
        <v>0</v>
      </c>
      <c r="Q996" s="10" t="b">
        <f>IF(参数统计!B996=17,参数统计!C996)</f>
        <v>0</v>
      </c>
      <c r="R996" s="10" t="b">
        <f>IF(参数统计!B996=18,参数统计!C996)</f>
        <v>0</v>
      </c>
      <c r="S996" s="10" t="b">
        <f>IF(参数统计!B996=19,参数统计!C996)</f>
        <v>0</v>
      </c>
      <c r="T996" s="10" t="b">
        <f>IF(参数统计!B996=20,参数统计!C996)</f>
        <v>0</v>
      </c>
      <c r="U996" s="10" t="b">
        <f>IF(参数统计!B996=21,参数统计!C996)</f>
        <v>0</v>
      </c>
      <c r="V996" s="10" t="b">
        <f>IF(参数统计!B996=22,参数统计!C996)</f>
        <v>0</v>
      </c>
      <c r="W996" s="10" t="b">
        <f>IF(参数统计!B996=23,参数统计!C996)</f>
        <v>0</v>
      </c>
      <c r="X996" s="10" t="b">
        <f>IF(参数统计!B996=24,参数统计!C996)</f>
        <v>0</v>
      </c>
      <c r="Y996" s="10" t="b">
        <f>IF(参数统计!B996=25,参数统计!C996)</f>
        <v>0</v>
      </c>
      <c r="Z996" s="10" t="b">
        <f>IF(参数统计!B996=26,参数统计!C996)</f>
        <v>0</v>
      </c>
      <c r="AA996" s="10" t="b">
        <f>IF(参数统计!B996=27,参数统计!C996)</f>
        <v>0</v>
      </c>
      <c r="AB996" s="10" t="b">
        <f>IF(参数统计!B996=28,参数统计!C996)</f>
        <v>0</v>
      </c>
      <c r="AC996" s="10" t="b">
        <f>IF(参数统计!B996=29,参数统计!C996)</f>
        <v>0</v>
      </c>
      <c r="AD996" s="10" t="b">
        <f>IF(参数统计!B996=30,参数统计!C996)</f>
        <v>0</v>
      </c>
    </row>
    <row r="997" spans="1:30">
      <c r="A997" s="10" t="b">
        <f>IF(参数统计!B997=1,参数统计!C997)</f>
        <v>0</v>
      </c>
      <c r="B997" s="10" t="b">
        <f>IF(参数统计!B997=2,参数统计!C997)</f>
        <v>0</v>
      </c>
      <c r="C997" s="10" t="b">
        <f>IF(参数统计!B997=3,参数统计!C997)</f>
        <v>0</v>
      </c>
      <c r="D997" s="10" t="b">
        <f>IF(参数统计!B997=4,参数统计!C997)</f>
        <v>0</v>
      </c>
      <c r="E997" s="10" t="b">
        <f>IF(参数统计!B997=5,参数统计!C997)</f>
        <v>0</v>
      </c>
      <c r="F997" s="10" t="b">
        <f>IF(参数统计!B997=6,参数统计!C997)</f>
        <v>0</v>
      </c>
      <c r="G997" s="10" t="b">
        <f>IF(参数统计!B997=7,参数统计!C997)</f>
        <v>0</v>
      </c>
      <c r="H997" s="10" t="b">
        <f>IF(参数统计!B997=8,参数统计!C997)</f>
        <v>0</v>
      </c>
      <c r="I997" s="10" t="b">
        <f>IF(参数统计!B997=9,参数统计!C997)</f>
        <v>0</v>
      </c>
      <c r="J997" s="10" t="b">
        <f>IF(参数统计!B997=10,参数统计!C997)</f>
        <v>0</v>
      </c>
      <c r="K997" s="10" t="b">
        <f>IF(参数统计!B997=11,参数统计!C997)</f>
        <v>0</v>
      </c>
      <c r="L997" s="10" t="b">
        <f>IF(参数统计!B997=12,参数统计!C997)</f>
        <v>0</v>
      </c>
      <c r="M997" s="10" t="b">
        <f>IF(参数统计!B997=13,参数统计!C997)</f>
        <v>0</v>
      </c>
      <c r="N997" s="10" t="b">
        <f>IF(参数统计!B997=14,参数统计!C997)</f>
        <v>0</v>
      </c>
      <c r="O997" s="10" t="b">
        <f>IF(参数统计!B997=15,参数统计!C997)</f>
        <v>0</v>
      </c>
      <c r="P997" s="10" t="b">
        <f>IF(参数统计!B997=16,参数统计!C997)</f>
        <v>0</v>
      </c>
      <c r="Q997" s="10" t="b">
        <f>IF(参数统计!B997=17,参数统计!C997)</f>
        <v>0</v>
      </c>
      <c r="R997" s="10" t="b">
        <f>IF(参数统计!B997=18,参数统计!C997)</f>
        <v>0</v>
      </c>
      <c r="S997" s="10" t="b">
        <f>IF(参数统计!B997=19,参数统计!C997)</f>
        <v>0</v>
      </c>
      <c r="T997" s="10" t="b">
        <f>IF(参数统计!B997=20,参数统计!C997)</f>
        <v>0</v>
      </c>
      <c r="U997" s="10" t="b">
        <f>IF(参数统计!B997=21,参数统计!C997)</f>
        <v>0</v>
      </c>
      <c r="V997" s="10" t="b">
        <f>IF(参数统计!B997=22,参数统计!C997)</f>
        <v>0</v>
      </c>
      <c r="W997" s="10" t="b">
        <f>IF(参数统计!B997=23,参数统计!C997)</f>
        <v>0</v>
      </c>
      <c r="X997" s="10" t="b">
        <f>IF(参数统计!B997=24,参数统计!C997)</f>
        <v>0</v>
      </c>
      <c r="Y997" s="10" t="b">
        <f>IF(参数统计!B997=25,参数统计!C997)</f>
        <v>0</v>
      </c>
      <c r="Z997" s="10" t="b">
        <f>IF(参数统计!B997=26,参数统计!C997)</f>
        <v>0</v>
      </c>
      <c r="AA997" s="10" t="b">
        <f>IF(参数统计!B997=27,参数统计!C997)</f>
        <v>0</v>
      </c>
      <c r="AB997" s="10" t="b">
        <f>IF(参数统计!B997=28,参数统计!C997)</f>
        <v>0</v>
      </c>
      <c r="AC997" s="10" t="b">
        <f>IF(参数统计!B997=29,参数统计!C997)</f>
        <v>0</v>
      </c>
      <c r="AD997" s="10" t="b">
        <f>IF(参数统计!B997=30,参数统计!C997)</f>
        <v>0</v>
      </c>
    </row>
    <row r="998" spans="1:30">
      <c r="A998" s="10" t="b">
        <f>IF(参数统计!B998=1,参数统计!C998)</f>
        <v>0</v>
      </c>
      <c r="B998" s="10" t="b">
        <f>IF(参数统计!B998=2,参数统计!C998)</f>
        <v>0</v>
      </c>
      <c r="C998" s="10" t="b">
        <f>IF(参数统计!B998=3,参数统计!C998)</f>
        <v>0</v>
      </c>
      <c r="D998" s="10" t="b">
        <f>IF(参数统计!B998=4,参数统计!C998)</f>
        <v>0</v>
      </c>
      <c r="E998" s="10" t="b">
        <f>IF(参数统计!B998=5,参数统计!C998)</f>
        <v>0</v>
      </c>
      <c r="F998" s="10" t="b">
        <f>IF(参数统计!B998=6,参数统计!C998)</f>
        <v>0</v>
      </c>
      <c r="G998" s="10" t="b">
        <f>IF(参数统计!B998=7,参数统计!C998)</f>
        <v>0</v>
      </c>
      <c r="H998" s="10" t="b">
        <f>IF(参数统计!B998=8,参数统计!C998)</f>
        <v>0</v>
      </c>
      <c r="I998" s="10" t="b">
        <f>IF(参数统计!B998=9,参数统计!C998)</f>
        <v>0</v>
      </c>
      <c r="J998" s="10" t="b">
        <f>IF(参数统计!B998=10,参数统计!C998)</f>
        <v>0</v>
      </c>
      <c r="K998" s="10" t="b">
        <f>IF(参数统计!B998=11,参数统计!C998)</f>
        <v>0</v>
      </c>
      <c r="L998" s="10" t="b">
        <f>IF(参数统计!B998=12,参数统计!C998)</f>
        <v>0</v>
      </c>
      <c r="M998" s="10" t="b">
        <f>IF(参数统计!B998=13,参数统计!C998)</f>
        <v>0</v>
      </c>
      <c r="N998" s="10" t="b">
        <f>IF(参数统计!B998=14,参数统计!C998)</f>
        <v>0</v>
      </c>
      <c r="O998" s="10" t="b">
        <f>IF(参数统计!B998=15,参数统计!C998)</f>
        <v>0</v>
      </c>
      <c r="P998" s="10" t="b">
        <f>IF(参数统计!B998=16,参数统计!C998)</f>
        <v>0</v>
      </c>
      <c r="Q998" s="10" t="b">
        <f>IF(参数统计!B998=17,参数统计!C998)</f>
        <v>0</v>
      </c>
      <c r="R998" s="10" t="b">
        <f>IF(参数统计!B998=18,参数统计!C998)</f>
        <v>0</v>
      </c>
      <c r="S998" s="10" t="b">
        <f>IF(参数统计!B998=19,参数统计!C998)</f>
        <v>0</v>
      </c>
      <c r="T998" s="10" t="b">
        <f>IF(参数统计!B998=20,参数统计!C998)</f>
        <v>0</v>
      </c>
      <c r="U998" s="10" t="b">
        <f>IF(参数统计!B998=21,参数统计!C998)</f>
        <v>0</v>
      </c>
      <c r="V998" s="10" t="b">
        <f>IF(参数统计!B998=22,参数统计!C998)</f>
        <v>0</v>
      </c>
      <c r="W998" s="10" t="b">
        <f>IF(参数统计!B998=23,参数统计!C998)</f>
        <v>0</v>
      </c>
      <c r="X998" s="10" t="b">
        <f>IF(参数统计!B998=24,参数统计!C998)</f>
        <v>0</v>
      </c>
      <c r="Y998" s="10" t="b">
        <f>IF(参数统计!B998=25,参数统计!C998)</f>
        <v>0</v>
      </c>
      <c r="Z998" s="10" t="b">
        <f>IF(参数统计!B998=26,参数统计!C998)</f>
        <v>0</v>
      </c>
      <c r="AA998" s="10" t="b">
        <f>IF(参数统计!B998=27,参数统计!C998)</f>
        <v>0</v>
      </c>
      <c r="AB998" s="10" t="b">
        <f>IF(参数统计!B998=28,参数统计!C998)</f>
        <v>0</v>
      </c>
      <c r="AC998" s="10" t="b">
        <f>IF(参数统计!B998=29,参数统计!C998)</f>
        <v>0</v>
      </c>
      <c r="AD998" s="10" t="b">
        <f>IF(参数统计!B998=30,参数统计!C998)</f>
        <v>0</v>
      </c>
    </row>
    <row r="999" spans="1:30">
      <c r="A999" s="10" t="b">
        <f>IF(参数统计!B999=1,参数统计!C999)</f>
        <v>0</v>
      </c>
      <c r="B999" s="10" t="b">
        <f>IF(参数统计!B999=2,参数统计!C999)</f>
        <v>0</v>
      </c>
      <c r="C999" s="10" t="b">
        <f>IF(参数统计!B999=3,参数统计!C999)</f>
        <v>0</v>
      </c>
      <c r="D999" s="10" t="b">
        <f>IF(参数统计!B999=4,参数统计!C999)</f>
        <v>0</v>
      </c>
      <c r="E999" s="10" t="b">
        <f>IF(参数统计!B999=5,参数统计!C999)</f>
        <v>0</v>
      </c>
      <c r="F999" s="10" t="b">
        <f>IF(参数统计!B999=6,参数统计!C999)</f>
        <v>0</v>
      </c>
      <c r="G999" s="10" t="b">
        <f>IF(参数统计!B999=7,参数统计!C999)</f>
        <v>0</v>
      </c>
      <c r="H999" s="10" t="b">
        <f>IF(参数统计!B999=8,参数统计!C999)</f>
        <v>0</v>
      </c>
      <c r="I999" s="10" t="b">
        <f>IF(参数统计!B999=9,参数统计!C999)</f>
        <v>0</v>
      </c>
      <c r="J999" s="10" t="b">
        <f>IF(参数统计!B999=10,参数统计!C999)</f>
        <v>0</v>
      </c>
      <c r="K999" s="10" t="b">
        <f>IF(参数统计!B999=11,参数统计!C999)</f>
        <v>0</v>
      </c>
      <c r="L999" s="10" t="b">
        <f>IF(参数统计!B999=12,参数统计!C999)</f>
        <v>0</v>
      </c>
      <c r="M999" s="10" t="b">
        <f>IF(参数统计!B999=13,参数统计!C999)</f>
        <v>0</v>
      </c>
      <c r="N999" s="10" t="b">
        <f>IF(参数统计!B999=14,参数统计!C999)</f>
        <v>0</v>
      </c>
      <c r="O999" s="10" t="b">
        <f>IF(参数统计!B999=15,参数统计!C999)</f>
        <v>0</v>
      </c>
      <c r="P999" s="10" t="b">
        <f>IF(参数统计!B999=16,参数统计!C999)</f>
        <v>0</v>
      </c>
      <c r="Q999" s="10" t="b">
        <f>IF(参数统计!B999=17,参数统计!C999)</f>
        <v>0</v>
      </c>
      <c r="R999" s="10" t="b">
        <f>IF(参数统计!B999=18,参数统计!C999)</f>
        <v>0</v>
      </c>
      <c r="S999" s="10" t="b">
        <f>IF(参数统计!B999=19,参数统计!C999)</f>
        <v>0</v>
      </c>
      <c r="T999" s="10" t="b">
        <f>IF(参数统计!B999=20,参数统计!C999)</f>
        <v>0</v>
      </c>
      <c r="U999" s="10" t="b">
        <f>IF(参数统计!B999=21,参数统计!C999)</f>
        <v>0</v>
      </c>
      <c r="V999" s="10" t="b">
        <f>IF(参数统计!B999=22,参数统计!C999)</f>
        <v>0</v>
      </c>
      <c r="W999" s="10" t="b">
        <f>IF(参数统计!B999=23,参数统计!C999)</f>
        <v>0</v>
      </c>
      <c r="X999" s="10" t="b">
        <f>IF(参数统计!B999=24,参数统计!C999)</f>
        <v>0</v>
      </c>
      <c r="Y999" s="10" t="b">
        <f>IF(参数统计!B999=25,参数统计!C999)</f>
        <v>0</v>
      </c>
      <c r="Z999" s="10" t="b">
        <f>IF(参数统计!B999=26,参数统计!C999)</f>
        <v>0</v>
      </c>
      <c r="AA999" s="10" t="b">
        <f>IF(参数统计!B999=27,参数统计!C999)</f>
        <v>0</v>
      </c>
      <c r="AB999" s="10" t="b">
        <f>IF(参数统计!B999=28,参数统计!C999)</f>
        <v>0</v>
      </c>
      <c r="AC999" s="10" t="b">
        <f>IF(参数统计!B999=29,参数统计!C999)</f>
        <v>0</v>
      </c>
      <c r="AD999" s="10" t="b">
        <f>IF(参数统计!B999=30,参数统计!C999)</f>
        <v>0</v>
      </c>
    </row>
    <row r="1000" spans="1:30">
      <c r="A1000" s="10" t="b">
        <f>IF(参数统计!B1000=1,参数统计!C1000)</f>
        <v>0</v>
      </c>
      <c r="B1000" s="10" t="b">
        <f>IF(参数统计!B1000=2,参数统计!C1000)</f>
        <v>0</v>
      </c>
      <c r="C1000" s="10" t="b">
        <f>IF(参数统计!B1000=3,参数统计!C1000)</f>
        <v>0</v>
      </c>
      <c r="D1000" s="10" t="b">
        <f>IF(参数统计!B1000=4,参数统计!C1000)</f>
        <v>0</v>
      </c>
      <c r="E1000" s="10" t="b">
        <f>IF(参数统计!B1000=5,参数统计!C1000)</f>
        <v>0</v>
      </c>
      <c r="F1000" s="10" t="b">
        <f>IF(参数统计!B1000=6,参数统计!C1000)</f>
        <v>0</v>
      </c>
      <c r="G1000" s="10" t="b">
        <f>IF(参数统计!B1000=7,参数统计!C1000)</f>
        <v>0</v>
      </c>
      <c r="H1000" s="10" t="b">
        <f>IF(参数统计!B1000=8,参数统计!C1000)</f>
        <v>0</v>
      </c>
      <c r="I1000" s="10" t="b">
        <f>IF(参数统计!B1000=9,参数统计!C1000)</f>
        <v>0</v>
      </c>
      <c r="J1000" s="10" t="b">
        <f>IF(参数统计!B1000=10,参数统计!C1000)</f>
        <v>0</v>
      </c>
      <c r="K1000" s="10" t="b">
        <f>IF(参数统计!B1000=11,参数统计!C1000)</f>
        <v>0</v>
      </c>
      <c r="L1000" s="10" t="b">
        <f>IF(参数统计!B1000=12,参数统计!C1000)</f>
        <v>0</v>
      </c>
      <c r="M1000" s="10" t="b">
        <f>IF(参数统计!B1000=13,参数统计!C1000)</f>
        <v>0</v>
      </c>
      <c r="N1000" s="10" t="b">
        <f>IF(参数统计!B1000=14,参数统计!C1000)</f>
        <v>0</v>
      </c>
      <c r="O1000" s="10" t="b">
        <f>IF(参数统计!B1000=15,参数统计!C1000)</f>
        <v>0</v>
      </c>
      <c r="P1000" s="10" t="b">
        <f>IF(参数统计!B1000=16,参数统计!C1000)</f>
        <v>0</v>
      </c>
      <c r="Q1000" s="10" t="b">
        <f>IF(参数统计!B1000=17,参数统计!C1000)</f>
        <v>0</v>
      </c>
      <c r="R1000" s="10" t="b">
        <f>IF(参数统计!B1000=18,参数统计!C1000)</f>
        <v>0</v>
      </c>
      <c r="S1000" s="10" t="b">
        <f>IF(参数统计!B1000=19,参数统计!C1000)</f>
        <v>0</v>
      </c>
      <c r="T1000" s="10" t="b">
        <f>IF(参数统计!B1000=20,参数统计!C1000)</f>
        <v>0</v>
      </c>
      <c r="U1000" s="10" t="b">
        <f>IF(参数统计!B1000=21,参数统计!C1000)</f>
        <v>0</v>
      </c>
      <c r="V1000" s="10" t="b">
        <f>IF(参数统计!B1000=22,参数统计!C1000)</f>
        <v>0</v>
      </c>
      <c r="W1000" s="10" t="b">
        <f>IF(参数统计!B1000=23,参数统计!C1000)</f>
        <v>0</v>
      </c>
      <c r="X1000" s="10" t="b">
        <f>IF(参数统计!B1000=24,参数统计!C1000)</f>
        <v>0</v>
      </c>
      <c r="Y1000" s="10" t="b">
        <f>IF(参数统计!B1000=25,参数统计!C1000)</f>
        <v>0</v>
      </c>
      <c r="Z1000" s="10" t="b">
        <f>IF(参数统计!B1000=26,参数统计!C1000)</f>
        <v>0</v>
      </c>
      <c r="AA1000" s="10" t="b">
        <f>IF(参数统计!B1000=27,参数统计!C1000)</f>
        <v>0</v>
      </c>
      <c r="AB1000" s="10" t="b">
        <f>IF(参数统计!B1000=28,参数统计!C1000)</f>
        <v>0</v>
      </c>
      <c r="AC1000" s="10" t="b">
        <f>IF(参数统计!B1000=29,参数统计!C1000)</f>
        <v>0</v>
      </c>
      <c r="AD1000" s="10" t="b">
        <f>IF(参数统计!B1000=30,参数统计!C1000)</f>
        <v>0</v>
      </c>
    </row>
    <row r="1001" spans="1:30">
      <c r="A1001" s="10" t="b">
        <f>IF(参数统计!B1001=1,参数统计!C1001)</f>
        <v>0</v>
      </c>
      <c r="B1001" s="10" t="b">
        <f>IF(参数统计!B1001=2,参数统计!C1001)</f>
        <v>0</v>
      </c>
      <c r="C1001" s="10" t="b">
        <f>IF(参数统计!B1001=3,参数统计!C1001)</f>
        <v>0</v>
      </c>
      <c r="D1001" s="10" t="b">
        <f>IF(参数统计!B1001=4,参数统计!C1001)</f>
        <v>0</v>
      </c>
      <c r="E1001" s="10" t="b">
        <f>IF(参数统计!B1001=5,参数统计!C1001)</f>
        <v>0</v>
      </c>
      <c r="F1001" s="10" t="b">
        <f>IF(参数统计!B1001=6,参数统计!C1001)</f>
        <v>0</v>
      </c>
      <c r="G1001" s="10" t="b">
        <f>IF(参数统计!B1001=7,参数统计!C1001)</f>
        <v>0</v>
      </c>
      <c r="H1001" s="10" t="b">
        <f>IF(参数统计!B1001=8,参数统计!C1001)</f>
        <v>0</v>
      </c>
      <c r="I1001" s="10" t="b">
        <f>IF(参数统计!B1001=9,参数统计!C1001)</f>
        <v>0</v>
      </c>
      <c r="J1001" s="10" t="b">
        <f>IF(参数统计!B1001=10,参数统计!C1001)</f>
        <v>0</v>
      </c>
      <c r="K1001" s="10" t="b">
        <f>IF(参数统计!B1001=11,参数统计!C1001)</f>
        <v>0</v>
      </c>
      <c r="L1001" s="10" t="b">
        <f>IF(参数统计!B1001=12,参数统计!C1001)</f>
        <v>0</v>
      </c>
      <c r="M1001" s="10" t="b">
        <f>IF(参数统计!B1001=13,参数统计!C1001)</f>
        <v>0</v>
      </c>
      <c r="N1001" s="10" t="b">
        <f>IF(参数统计!B1001=14,参数统计!C1001)</f>
        <v>0</v>
      </c>
      <c r="O1001" s="10" t="b">
        <f>IF(参数统计!B1001=15,参数统计!C1001)</f>
        <v>0</v>
      </c>
      <c r="P1001" s="10" t="b">
        <f>IF(参数统计!B1001=16,参数统计!C1001)</f>
        <v>0</v>
      </c>
      <c r="Q1001" s="10" t="b">
        <f>IF(参数统计!B1001=17,参数统计!C1001)</f>
        <v>0</v>
      </c>
      <c r="R1001" s="10" t="b">
        <f>IF(参数统计!B1001=18,参数统计!C1001)</f>
        <v>0</v>
      </c>
      <c r="S1001" s="10" t="b">
        <f>IF(参数统计!B1001=19,参数统计!C1001)</f>
        <v>0</v>
      </c>
      <c r="T1001" s="10" t="b">
        <f>IF(参数统计!B1001=20,参数统计!C1001)</f>
        <v>0</v>
      </c>
      <c r="U1001" s="10" t="b">
        <f>IF(参数统计!B1001=21,参数统计!C1001)</f>
        <v>0</v>
      </c>
      <c r="V1001" s="10" t="b">
        <f>IF(参数统计!B1001=22,参数统计!C1001)</f>
        <v>0</v>
      </c>
      <c r="W1001" s="10" t="b">
        <f>IF(参数统计!B1001=23,参数统计!C1001)</f>
        <v>0</v>
      </c>
      <c r="X1001" s="10" t="b">
        <f>IF(参数统计!B1001=24,参数统计!C1001)</f>
        <v>0</v>
      </c>
      <c r="Y1001" s="10" t="b">
        <f>IF(参数统计!B1001=25,参数统计!C1001)</f>
        <v>0</v>
      </c>
      <c r="Z1001" s="10" t="b">
        <f>IF(参数统计!B1001=26,参数统计!C1001)</f>
        <v>0</v>
      </c>
      <c r="AA1001" s="10" t="b">
        <f>IF(参数统计!B1001=27,参数统计!C1001)</f>
        <v>0</v>
      </c>
      <c r="AB1001" s="10" t="b">
        <f>IF(参数统计!B1001=28,参数统计!C1001)</f>
        <v>0</v>
      </c>
      <c r="AC1001" s="10" t="b">
        <f>IF(参数统计!B1001=29,参数统计!C1001)</f>
        <v>0</v>
      </c>
      <c r="AD1001" s="10" t="b">
        <f>IF(参数统计!B1001=30,参数统计!C1001)</f>
        <v>0</v>
      </c>
    </row>
    <row r="1002" spans="1:30">
      <c r="A1002" s="10" t="b">
        <f>IF(参数统计!B1002=1,参数统计!C1002)</f>
        <v>0</v>
      </c>
      <c r="B1002" s="10" t="b">
        <f>IF(参数统计!B1002=2,参数统计!C1002)</f>
        <v>0</v>
      </c>
      <c r="C1002" s="10" t="b">
        <f>IF(参数统计!B1002=3,参数统计!C1002)</f>
        <v>0</v>
      </c>
      <c r="D1002" s="10" t="b">
        <f>IF(参数统计!B1002=4,参数统计!C1002)</f>
        <v>0</v>
      </c>
      <c r="E1002" s="10" t="b">
        <f>IF(参数统计!B1002=5,参数统计!C1002)</f>
        <v>0</v>
      </c>
      <c r="F1002" s="10" t="b">
        <f>IF(参数统计!B1002=6,参数统计!C1002)</f>
        <v>0</v>
      </c>
      <c r="G1002" s="10" t="b">
        <f>IF(参数统计!B1002=7,参数统计!C1002)</f>
        <v>0</v>
      </c>
      <c r="H1002" s="10" t="b">
        <f>IF(参数统计!B1002=8,参数统计!C1002)</f>
        <v>0</v>
      </c>
      <c r="I1002" s="10" t="b">
        <f>IF(参数统计!B1002=9,参数统计!C1002)</f>
        <v>0</v>
      </c>
      <c r="J1002" s="10" t="b">
        <f>IF(参数统计!B1002=10,参数统计!C1002)</f>
        <v>0</v>
      </c>
      <c r="K1002" s="10" t="b">
        <f>IF(参数统计!B1002=11,参数统计!C1002)</f>
        <v>0</v>
      </c>
      <c r="L1002" s="10" t="b">
        <f>IF(参数统计!B1002=12,参数统计!C1002)</f>
        <v>0</v>
      </c>
      <c r="M1002" s="10" t="b">
        <f>IF(参数统计!B1002=13,参数统计!C1002)</f>
        <v>0</v>
      </c>
      <c r="N1002" s="10" t="b">
        <f>IF(参数统计!B1002=14,参数统计!C1002)</f>
        <v>0</v>
      </c>
      <c r="O1002" s="10" t="b">
        <f>IF(参数统计!B1002=15,参数统计!C1002)</f>
        <v>0</v>
      </c>
      <c r="P1002" s="10" t="b">
        <f>IF(参数统计!B1002=16,参数统计!C1002)</f>
        <v>0</v>
      </c>
      <c r="Q1002" s="10" t="b">
        <f>IF(参数统计!B1002=17,参数统计!C1002)</f>
        <v>0</v>
      </c>
      <c r="R1002" s="10" t="b">
        <f>IF(参数统计!B1002=18,参数统计!C1002)</f>
        <v>0</v>
      </c>
      <c r="S1002" s="10" t="b">
        <f>IF(参数统计!B1002=19,参数统计!C1002)</f>
        <v>0</v>
      </c>
      <c r="T1002" s="10" t="b">
        <f>IF(参数统计!B1002=20,参数统计!C1002)</f>
        <v>0</v>
      </c>
      <c r="U1002" s="10" t="b">
        <f>IF(参数统计!B1002=21,参数统计!C1002)</f>
        <v>0</v>
      </c>
      <c r="V1002" s="10" t="b">
        <f>IF(参数统计!B1002=22,参数统计!C1002)</f>
        <v>0</v>
      </c>
      <c r="W1002" s="10" t="b">
        <f>IF(参数统计!B1002=23,参数统计!C1002)</f>
        <v>0</v>
      </c>
      <c r="X1002" s="10" t="b">
        <f>IF(参数统计!B1002=24,参数统计!C1002)</f>
        <v>0</v>
      </c>
      <c r="Y1002" s="10" t="b">
        <f>IF(参数统计!B1002=25,参数统计!C1002)</f>
        <v>0</v>
      </c>
      <c r="Z1002" s="10" t="b">
        <f>IF(参数统计!B1002=26,参数统计!C1002)</f>
        <v>0</v>
      </c>
      <c r="AA1002" s="10" t="b">
        <f>IF(参数统计!B1002=27,参数统计!C1002)</f>
        <v>0</v>
      </c>
      <c r="AB1002" s="10" t="b">
        <f>IF(参数统计!B1002=28,参数统计!C1002)</f>
        <v>0</v>
      </c>
      <c r="AC1002" s="10" t="b">
        <f>IF(参数统计!B1002=29,参数统计!C1002)</f>
        <v>0</v>
      </c>
      <c r="AD1002" s="10" t="b">
        <f>IF(参数统计!B1002=30,参数统计!C1002)</f>
        <v>0</v>
      </c>
    </row>
    <row r="1003" spans="1:30">
      <c r="A1003" s="10" t="b">
        <f>IF(参数统计!B1003=1,参数统计!C1003)</f>
        <v>0</v>
      </c>
      <c r="B1003" s="10" t="b">
        <f>IF(参数统计!B1003=2,参数统计!C1003)</f>
        <v>0</v>
      </c>
      <c r="C1003" s="10" t="b">
        <f>IF(参数统计!B1003=3,参数统计!C1003)</f>
        <v>0</v>
      </c>
      <c r="D1003" s="10" t="b">
        <f>IF(参数统计!B1003=4,参数统计!C1003)</f>
        <v>0</v>
      </c>
      <c r="E1003" s="10" t="b">
        <f>IF(参数统计!B1003=5,参数统计!C1003)</f>
        <v>0</v>
      </c>
      <c r="F1003" s="10" t="b">
        <f>IF(参数统计!B1003=6,参数统计!C1003)</f>
        <v>0</v>
      </c>
      <c r="G1003" s="10" t="b">
        <f>IF(参数统计!B1003=7,参数统计!C1003)</f>
        <v>0</v>
      </c>
      <c r="H1003" s="10" t="b">
        <f>IF(参数统计!B1003=8,参数统计!C1003)</f>
        <v>0</v>
      </c>
      <c r="I1003" s="10" t="b">
        <f>IF(参数统计!B1003=9,参数统计!C1003)</f>
        <v>0</v>
      </c>
      <c r="J1003" s="10" t="b">
        <f>IF(参数统计!B1003=10,参数统计!C1003)</f>
        <v>0</v>
      </c>
      <c r="K1003" s="10" t="b">
        <f>IF(参数统计!B1003=11,参数统计!C1003)</f>
        <v>0</v>
      </c>
      <c r="L1003" s="10" t="b">
        <f>IF(参数统计!B1003=12,参数统计!C1003)</f>
        <v>0</v>
      </c>
      <c r="M1003" s="10" t="b">
        <f>IF(参数统计!B1003=13,参数统计!C1003)</f>
        <v>0</v>
      </c>
      <c r="N1003" s="10" t="b">
        <f>IF(参数统计!B1003=14,参数统计!C1003)</f>
        <v>0</v>
      </c>
      <c r="O1003" s="10" t="b">
        <f>IF(参数统计!B1003=15,参数统计!C1003)</f>
        <v>0</v>
      </c>
      <c r="P1003" s="10" t="b">
        <f>IF(参数统计!B1003=16,参数统计!C1003)</f>
        <v>0</v>
      </c>
      <c r="Q1003" s="10" t="b">
        <f>IF(参数统计!B1003=17,参数统计!C1003)</f>
        <v>0</v>
      </c>
      <c r="R1003" s="10" t="b">
        <f>IF(参数统计!B1003=18,参数统计!C1003)</f>
        <v>0</v>
      </c>
      <c r="S1003" s="10" t="b">
        <f>IF(参数统计!B1003=19,参数统计!C1003)</f>
        <v>0</v>
      </c>
      <c r="T1003" s="10" t="b">
        <f>IF(参数统计!B1003=20,参数统计!C1003)</f>
        <v>0</v>
      </c>
      <c r="U1003" s="10" t="b">
        <f>IF(参数统计!B1003=21,参数统计!C1003)</f>
        <v>0</v>
      </c>
      <c r="V1003" s="10" t="b">
        <f>IF(参数统计!B1003=22,参数统计!C1003)</f>
        <v>0</v>
      </c>
      <c r="W1003" s="10" t="b">
        <f>IF(参数统计!B1003=23,参数统计!C1003)</f>
        <v>0</v>
      </c>
      <c r="X1003" s="10" t="b">
        <f>IF(参数统计!B1003=24,参数统计!C1003)</f>
        <v>0</v>
      </c>
      <c r="Y1003" s="10" t="b">
        <f>IF(参数统计!B1003=25,参数统计!C1003)</f>
        <v>0</v>
      </c>
      <c r="Z1003" s="10" t="b">
        <f>IF(参数统计!B1003=26,参数统计!C1003)</f>
        <v>0</v>
      </c>
      <c r="AA1003" s="10" t="b">
        <f>IF(参数统计!B1003=27,参数统计!C1003)</f>
        <v>0</v>
      </c>
      <c r="AB1003" s="10" t="b">
        <f>IF(参数统计!B1003=28,参数统计!C1003)</f>
        <v>0</v>
      </c>
      <c r="AC1003" s="10" t="b">
        <f>IF(参数统计!B1003=29,参数统计!C1003)</f>
        <v>0</v>
      </c>
      <c r="AD1003" s="10" t="b">
        <f>IF(参数统计!B1003=30,参数统计!C1003)</f>
        <v>0</v>
      </c>
    </row>
    <row r="1004" spans="1:30">
      <c r="A1004" s="10" t="b">
        <f>IF(参数统计!B1004=1,参数统计!C1004)</f>
        <v>0</v>
      </c>
      <c r="B1004" s="10" t="b">
        <f>IF(参数统计!B1004=2,参数统计!C1004)</f>
        <v>0</v>
      </c>
      <c r="C1004" s="10" t="b">
        <f>IF(参数统计!B1004=3,参数统计!C1004)</f>
        <v>0</v>
      </c>
      <c r="D1004" s="10" t="b">
        <f>IF(参数统计!B1004=4,参数统计!C1004)</f>
        <v>0</v>
      </c>
      <c r="E1004" s="10" t="b">
        <f>IF(参数统计!B1004=5,参数统计!C1004)</f>
        <v>0</v>
      </c>
      <c r="F1004" s="10" t="b">
        <f>IF(参数统计!B1004=6,参数统计!C1004)</f>
        <v>0</v>
      </c>
      <c r="G1004" s="10" t="b">
        <f>IF(参数统计!B1004=7,参数统计!C1004)</f>
        <v>0</v>
      </c>
      <c r="H1004" s="10" t="b">
        <f>IF(参数统计!B1004=8,参数统计!C1004)</f>
        <v>0</v>
      </c>
      <c r="I1004" s="10" t="b">
        <f>IF(参数统计!B1004=9,参数统计!C1004)</f>
        <v>0</v>
      </c>
      <c r="J1004" s="10" t="b">
        <f>IF(参数统计!B1004=10,参数统计!C1004)</f>
        <v>0</v>
      </c>
      <c r="K1004" s="10" t="b">
        <f>IF(参数统计!B1004=11,参数统计!C1004)</f>
        <v>0</v>
      </c>
      <c r="L1004" s="10" t="b">
        <f>IF(参数统计!B1004=12,参数统计!C1004)</f>
        <v>0</v>
      </c>
      <c r="M1004" s="10" t="b">
        <f>IF(参数统计!B1004=13,参数统计!C1004)</f>
        <v>0</v>
      </c>
      <c r="N1004" s="10" t="b">
        <f>IF(参数统计!B1004=14,参数统计!C1004)</f>
        <v>0</v>
      </c>
      <c r="O1004" s="10" t="b">
        <f>IF(参数统计!B1004=15,参数统计!C1004)</f>
        <v>0</v>
      </c>
      <c r="P1004" s="10" t="b">
        <f>IF(参数统计!B1004=16,参数统计!C1004)</f>
        <v>0</v>
      </c>
      <c r="Q1004" s="10" t="b">
        <f>IF(参数统计!B1004=17,参数统计!C1004)</f>
        <v>0</v>
      </c>
      <c r="R1004" s="10" t="b">
        <f>IF(参数统计!B1004=18,参数统计!C1004)</f>
        <v>0</v>
      </c>
      <c r="S1004" s="10" t="b">
        <f>IF(参数统计!B1004=19,参数统计!C1004)</f>
        <v>0</v>
      </c>
      <c r="T1004" s="10" t="b">
        <f>IF(参数统计!B1004=20,参数统计!C1004)</f>
        <v>0</v>
      </c>
      <c r="U1004" s="10" t="b">
        <f>IF(参数统计!B1004=21,参数统计!C1004)</f>
        <v>0</v>
      </c>
      <c r="V1004" s="10" t="b">
        <f>IF(参数统计!B1004=22,参数统计!C1004)</f>
        <v>0</v>
      </c>
      <c r="W1004" s="10" t="b">
        <f>IF(参数统计!B1004=23,参数统计!C1004)</f>
        <v>0</v>
      </c>
      <c r="X1004" s="10" t="b">
        <f>IF(参数统计!B1004=24,参数统计!C1004)</f>
        <v>0</v>
      </c>
      <c r="Y1004" s="10" t="b">
        <f>IF(参数统计!B1004=25,参数统计!C1004)</f>
        <v>0</v>
      </c>
      <c r="Z1004" s="10" t="b">
        <f>IF(参数统计!B1004=26,参数统计!C1004)</f>
        <v>0</v>
      </c>
      <c r="AA1004" s="10" t="b">
        <f>IF(参数统计!B1004=27,参数统计!C1004)</f>
        <v>0</v>
      </c>
      <c r="AB1004" s="10" t="b">
        <f>IF(参数统计!B1004=28,参数统计!C1004)</f>
        <v>0</v>
      </c>
      <c r="AC1004" s="10" t="b">
        <f>IF(参数统计!B1004=29,参数统计!C1004)</f>
        <v>0</v>
      </c>
      <c r="AD1004" s="10" t="b">
        <f>IF(参数统计!B1004=30,参数统计!C1004)</f>
        <v>0</v>
      </c>
    </row>
    <row r="1005" spans="1:30">
      <c r="A1005" s="10" t="b">
        <f>IF(参数统计!B1005=1,参数统计!C1005)</f>
        <v>0</v>
      </c>
      <c r="B1005" s="10" t="b">
        <f>IF(参数统计!B1005=2,参数统计!C1005)</f>
        <v>0</v>
      </c>
      <c r="C1005" s="10" t="b">
        <f>IF(参数统计!B1005=3,参数统计!C1005)</f>
        <v>0</v>
      </c>
      <c r="D1005" s="10" t="b">
        <f>IF(参数统计!B1005=4,参数统计!C1005)</f>
        <v>0</v>
      </c>
      <c r="E1005" s="10" t="b">
        <f>IF(参数统计!B1005=5,参数统计!C1005)</f>
        <v>0</v>
      </c>
      <c r="F1005" s="10" t="b">
        <f>IF(参数统计!B1005=6,参数统计!C1005)</f>
        <v>0</v>
      </c>
      <c r="G1005" s="10" t="b">
        <f>IF(参数统计!B1005=7,参数统计!C1005)</f>
        <v>0</v>
      </c>
      <c r="H1005" s="10" t="b">
        <f>IF(参数统计!B1005=8,参数统计!C1005)</f>
        <v>0</v>
      </c>
      <c r="I1005" s="10" t="b">
        <f>IF(参数统计!B1005=9,参数统计!C1005)</f>
        <v>0</v>
      </c>
      <c r="J1005" s="10" t="b">
        <f>IF(参数统计!B1005=10,参数统计!C1005)</f>
        <v>0</v>
      </c>
      <c r="K1005" s="10" t="b">
        <f>IF(参数统计!B1005=11,参数统计!C1005)</f>
        <v>0</v>
      </c>
      <c r="L1005" s="10" t="b">
        <f>IF(参数统计!B1005=12,参数统计!C1005)</f>
        <v>0</v>
      </c>
      <c r="M1005" s="10" t="b">
        <f>IF(参数统计!B1005=13,参数统计!C1005)</f>
        <v>0</v>
      </c>
      <c r="N1005" s="10" t="b">
        <f>IF(参数统计!B1005=14,参数统计!C1005)</f>
        <v>0</v>
      </c>
      <c r="O1005" s="10" t="b">
        <f>IF(参数统计!B1005=15,参数统计!C1005)</f>
        <v>0</v>
      </c>
      <c r="P1005" s="10" t="b">
        <f>IF(参数统计!B1005=16,参数统计!C1005)</f>
        <v>0</v>
      </c>
      <c r="Q1005" s="10" t="b">
        <f>IF(参数统计!B1005=17,参数统计!C1005)</f>
        <v>0</v>
      </c>
      <c r="R1005" s="10" t="b">
        <f>IF(参数统计!B1005=18,参数统计!C1005)</f>
        <v>0</v>
      </c>
      <c r="S1005" s="10" t="b">
        <f>IF(参数统计!B1005=19,参数统计!C1005)</f>
        <v>0</v>
      </c>
      <c r="T1005" s="10" t="b">
        <f>IF(参数统计!B1005=20,参数统计!C1005)</f>
        <v>0</v>
      </c>
      <c r="U1005" s="10" t="b">
        <f>IF(参数统计!B1005=21,参数统计!C1005)</f>
        <v>0</v>
      </c>
      <c r="V1005" s="10" t="b">
        <f>IF(参数统计!B1005=22,参数统计!C1005)</f>
        <v>0</v>
      </c>
      <c r="W1005" s="10" t="b">
        <f>IF(参数统计!B1005=23,参数统计!C1005)</f>
        <v>0</v>
      </c>
      <c r="X1005" s="10" t="b">
        <f>IF(参数统计!B1005=24,参数统计!C1005)</f>
        <v>0</v>
      </c>
      <c r="Y1005" s="10" t="b">
        <f>IF(参数统计!B1005=25,参数统计!C1005)</f>
        <v>0</v>
      </c>
      <c r="Z1005" s="10" t="b">
        <f>IF(参数统计!B1005=26,参数统计!C1005)</f>
        <v>0</v>
      </c>
      <c r="AA1005" s="10" t="b">
        <f>IF(参数统计!B1005=27,参数统计!C1005)</f>
        <v>0</v>
      </c>
      <c r="AB1005" s="10" t="b">
        <f>IF(参数统计!B1005=28,参数统计!C1005)</f>
        <v>0</v>
      </c>
      <c r="AC1005" s="10" t="b">
        <f>IF(参数统计!B1005=29,参数统计!C1005)</f>
        <v>0</v>
      </c>
      <c r="AD1005" s="10" t="b">
        <f>IF(参数统计!B1005=30,参数统计!C1005)</f>
        <v>0</v>
      </c>
    </row>
    <row r="1006" spans="1:30">
      <c r="A1006" s="10" t="b">
        <f>IF(参数统计!B1006=1,参数统计!C1006)</f>
        <v>0</v>
      </c>
      <c r="B1006" s="10" t="b">
        <f>IF(参数统计!B1006=2,参数统计!C1006)</f>
        <v>0</v>
      </c>
      <c r="C1006" s="10" t="b">
        <f>IF(参数统计!B1006=3,参数统计!C1006)</f>
        <v>0</v>
      </c>
      <c r="D1006" s="10" t="b">
        <f>IF(参数统计!B1006=4,参数统计!C1006)</f>
        <v>0</v>
      </c>
      <c r="E1006" s="10" t="b">
        <f>IF(参数统计!B1006=5,参数统计!C1006)</f>
        <v>0</v>
      </c>
      <c r="F1006" s="10" t="b">
        <f>IF(参数统计!B1006=6,参数统计!C1006)</f>
        <v>0</v>
      </c>
      <c r="G1006" s="10" t="b">
        <f>IF(参数统计!B1006=7,参数统计!C1006)</f>
        <v>0</v>
      </c>
      <c r="H1006" s="10" t="b">
        <f>IF(参数统计!B1006=8,参数统计!C1006)</f>
        <v>0</v>
      </c>
      <c r="I1006" s="10" t="b">
        <f>IF(参数统计!B1006=9,参数统计!C1006)</f>
        <v>0</v>
      </c>
      <c r="J1006" s="10" t="b">
        <f>IF(参数统计!B1006=10,参数统计!C1006)</f>
        <v>0</v>
      </c>
      <c r="K1006" s="10" t="b">
        <f>IF(参数统计!B1006=11,参数统计!C1006)</f>
        <v>0</v>
      </c>
      <c r="L1006" s="10" t="b">
        <f>IF(参数统计!B1006=12,参数统计!C1006)</f>
        <v>0</v>
      </c>
      <c r="M1006" s="10" t="b">
        <f>IF(参数统计!B1006=13,参数统计!C1006)</f>
        <v>0</v>
      </c>
      <c r="N1006" s="10" t="b">
        <f>IF(参数统计!B1006=14,参数统计!C1006)</f>
        <v>0</v>
      </c>
      <c r="O1006" s="10" t="b">
        <f>IF(参数统计!B1006=15,参数统计!C1006)</f>
        <v>0</v>
      </c>
      <c r="P1006" s="10" t="b">
        <f>IF(参数统计!B1006=16,参数统计!C1006)</f>
        <v>0</v>
      </c>
      <c r="Q1006" s="10" t="b">
        <f>IF(参数统计!B1006=17,参数统计!C1006)</f>
        <v>0</v>
      </c>
      <c r="R1006" s="10" t="b">
        <f>IF(参数统计!B1006=18,参数统计!C1006)</f>
        <v>0</v>
      </c>
      <c r="S1006" s="10" t="b">
        <f>IF(参数统计!B1006=19,参数统计!C1006)</f>
        <v>0</v>
      </c>
      <c r="T1006" s="10" t="b">
        <f>IF(参数统计!B1006=20,参数统计!C1006)</f>
        <v>0</v>
      </c>
      <c r="U1006" s="10" t="b">
        <f>IF(参数统计!B1006=21,参数统计!C1006)</f>
        <v>0</v>
      </c>
      <c r="V1006" s="10" t="b">
        <f>IF(参数统计!B1006=22,参数统计!C1006)</f>
        <v>0</v>
      </c>
      <c r="W1006" s="10" t="b">
        <f>IF(参数统计!B1006=23,参数统计!C1006)</f>
        <v>0</v>
      </c>
      <c r="X1006" s="10" t="b">
        <f>IF(参数统计!B1006=24,参数统计!C1006)</f>
        <v>0</v>
      </c>
      <c r="Y1006" s="10" t="b">
        <f>IF(参数统计!B1006=25,参数统计!C1006)</f>
        <v>0</v>
      </c>
      <c r="Z1006" s="10" t="b">
        <f>IF(参数统计!B1006=26,参数统计!C1006)</f>
        <v>0</v>
      </c>
      <c r="AA1006" s="10" t="b">
        <f>IF(参数统计!B1006=27,参数统计!C1006)</f>
        <v>0</v>
      </c>
      <c r="AB1006" s="10" t="b">
        <f>IF(参数统计!B1006=28,参数统计!C1006)</f>
        <v>0</v>
      </c>
      <c r="AC1006" s="10" t="b">
        <f>IF(参数统计!B1006=29,参数统计!C1006)</f>
        <v>0</v>
      </c>
      <c r="AD1006" s="10" t="b">
        <f>IF(参数统计!B1006=30,参数统计!C1006)</f>
        <v>0</v>
      </c>
    </row>
    <row r="1007" spans="1:30">
      <c r="A1007" s="10" t="b">
        <f>IF(参数统计!B1007=1,参数统计!C1007)</f>
        <v>0</v>
      </c>
      <c r="B1007" s="10" t="b">
        <f>IF(参数统计!B1007=2,参数统计!C1007)</f>
        <v>0</v>
      </c>
      <c r="C1007" s="10" t="b">
        <f>IF(参数统计!B1007=3,参数统计!C1007)</f>
        <v>0</v>
      </c>
      <c r="D1007" s="10" t="b">
        <f>IF(参数统计!B1007=4,参数统计!C1007)</f>
        <v>0</v>
      </c>
      <c r="E1007" s="10" t="b">
        <f>IF(参数统计!B1007=5,参数统计!C1007)</f>
        <v>0</v>
      </c>
      <c r="F1007" s="10" t="b">
        <f>IF(参数统计!B1007=6,参数统计!C1007)</f>
        <v>0</v>
      </c>
      <c r="G1007" s="10" t="b">
        <f>IF(参数统计!B1007=7,参数统计!C1007)</f>
        <v>0</v>
      </c>
      <c r="H1007" s="10" t="b">
        <f>IF(参数统计!B1007=8,参数统计!C1007)</f>
        <v>0</v>
      </c>
      <c r="I1007" s="10" t="b">
        <f>IF(参数统计!B1007=9,参数统计!C1007)</f>
        <v>0</v>
      </c>
      <c r="J1007" s="10" t="b">
        <f>IF(参数统计!B1007=10,参数统计!C1007)</f>
        <v>0</v>
      </c>
      <c r="K1007" s="10" t="b">
        <f>IF(参数统计!B1007=11,参数统计!C1007)</f>
        <v>0</v>
      </c>
      <c r="L1007" s="10" t="b">
        <f>IF(参数统计!B1007=12,参数统计!C1007)</f>
        <v>0</v>
      </c>
      <c r="M1007" s="10" t="b">
        <f>IF(参数统计!B1007=13,参数统计!C1007)</f>
        <v>0</v>
      </c>
      <c r="N1007" s="10" t="b">
        <f>IF(参数统计!B1007=14,参数统计!C1007)</f>
        <v>0</v>
      </c>
      <c r="O1007" s="10" t="b">
        <f>IF(参数统计!B1007=15,参数统计!C1007)</f>
        <v>0</v>
      </c>
      <c r="P1007" s="10" t="b">
        <f>IF(参数统计!B1007=16,参数统计!C1007)</f>
        <v>0</v>
      </c>
      <c r="Q1007" s="10" t="b">
        <f>IF(参数统计!B1007=17,参数统计!C1007)</f>
        <v>0</v>
      </c>
      <c r="R1007" s="10" t="b">
        <f>IF(参数统计!B1007=18,参数统计!C1007)</f>
        <v>0</v>
      </c>
      <c r="S1007" s="10" t="b">
        <f>IF(参数统计!B1007=19,参数统计!C1007)</f>
        <v>0</v>
      </c>
      <c r="T1007" s="10" t="b">
        <f>IF(参数统计!B1007=20,参数统计!C1007)</f>
        <v>0</v>
      </c>
      <c r="U1007" s="10" t="b">
        <f>IF(参数统计!B1007=21,参数统计!C1007)</f>
        <v>0</v>
      </c>
      <c r="V1007" s="10" t="b">
        <f>IF(参数统计!B1007=22,参数统计!C1007)</f>
        <v>0</v>
      </c>
      <c r="W1007" s="10" t="b">
        <f>IF(参数统计!B1007=23,参数统计!C1007)</f>
        <v>0</v>
      </c>
      <c r="X1007" s="10" t="b">
        <f>IF(参数统计!B1007=24,参数统计!C1007)</f>
        <v>0</v>
      </c>
      <c r="Y1007" s="10" t="b">
        <f>IF(参数统计!B1007=25,参数统计!C1007)</f>
        <v>0</v>
      </c>
      <c r="Z1007" s="10" t="b">
        <f>IF(参数统计!B1007=26,参数统计!C1007)</f>
        <v>0</v>
      </c>
      <c r="AA1007" s="10" t="b">
        <f>IF(参数统计!B1007=27,参数统计!C1007)</f>
        <v>0</v>
      </c>
      <c r="AB1007" s="10" t="b">
        <f>IF(参数统计!B1007=28,参数统计!C1007)</f>
        <v>0</v>
      </c>
      <c r="AC1007" s="10" t="b">
        <f>IF(参数统计!B1007=29,参数统计!C1007)</f>
        <v>0</v>
      </c>
      <c r="AD1007" s="10" t="b">
        <f>IF(参数统计!B1007=30,参数统计!C1007)</f>
        <v>0</v>
      </c>
    </row>
    <row r="1008" spans="1:30">
      <c r="A1008" s="10" t="b">
        <f>IF(参数统计!B1008=1,参数统计!C1008)</f>
        <v>0</v>
      </c>
      <c r="B1008" s="10" t="b">
        <f>IF(参数统计!B1008=2,参数统计!C1008)</f>
        <v>0</v>
      </c>
      <c r="C1008" s="10" t="b">
        <f>IF(参数统计!B1008=3,参数统计!C1008)</f>
        <v>0</v>
      </c>
      <c r="D1008" s="10" t="b">
        <f>IF(参数统计!B1008=4,参数统计!C1008)</f>
        <v>0</v>
      </c>
      <c r="E1008" s="10" t="b">
        <f>IF(参数统计!B1008=5,参数统计!C1008)</f>
        <v>0</v>
      </c>
      <c r="F1008" s="10" t="b">
        <f>IF(参数统计!B1008=6,参数统计!C1008)</f>
        <v>0</v>
      </c>
      <c r="G1008" s="10" t="b">
        <f>IF(参数统计!B1008=7,参数统计!C1008)</f>
        <v>0</v>
      </c>
      <c r="H1008" s="10" t="b">
        <f>IF(参数统计!B1008=8,参数统计!C1008)</f>
        <v>0</v>
      </c>
      <c r="I1008" s="10" t="b">
        <f>IF(参数统计!B1008=9,参数统计!C1008)</f>
        <v>0</v>
      </c>
      <c r="J1008" s="10" t="b">
        <f>IF(参数统计!B1008=10,参数统计!C1008)</f>
        <v>0</v>
      </c>
      <c r="K1008" s="10" t="b">
        <f>IF(参数统计!B1008=11,参数统计!C1008)</f>
        <v>0</v>
      </c>
      <c r="L1008" s="10" t="b">
        <f>IF(参数统计!B1008=12,参数统计!C1008)</f>
        <v>0</v>
      </c>
      <c r="M1008" s="10" t="b">
        <f>IF(参数统计!B1008=13,参数统计!C1008)</f>
        <v>0</v>
      </c>
      <c r="N1008" s="10" t="b">
        <f>IF(参数统计!B1008=14,参数统计!C1008)</f>
        <v>0</v>
      </c>
      <c r="O1008" s="10" t="b">
        <f>IF(参数统计!B1008=15,参数统计!C1008)</f>
        <v>0</v>
      </c>
      <c r="P1008" s="10" t="b">
        <f>IF(参数统计!B1008=16,参数统计!C1008)</f>
        <v>0</v>
      </c>
      <c r="Q1008" s="10" t="b">
        <f>IF(参数统计!B1008=17,参数统计!C1008)</f>
        <v>0</v>
      </c>
      <c r="R1008" s="10" t="b">
        <f>IF(参数统计!B1008=18,参数统计!C1008)</f>
        <v>0</v>
      </c>
      <c r="S1008" s="10" t="b">
        <f>IF(参数统计!B1008=19,参数统计!C1008)</f>
        <v>0</v>
      </c>
      <c r="T1008" s="10" t="b">
        <f>IF(参数统计!B1008=20,参数统计!C1008)</f>
        <v>0</v>
      </c>
      <c r="U1008" s="10" t="b">
        <f>IF(参数统计!B1008=21,参数统计!C1008)</f>
        <v>0</v>
      </c>
      <c r="V1008" s="10" t="b">
        <f>IF(参数统计!B1008=22,参数统计!C1008)</f>
        <v>0</v>
      </c>
      <c r="W1008" s="10" t="b">
        <f>IF(参数统计!B1008=23,参数统计!C1008)</f>
        <v>0</v>
      </c>
      <c r="X1008" s="10" t="b">
        <f>IF(参数统计!B1008=24,参数统计!C1008)</f>
        <v>0</v>
      </c>
      <c r="Y1008" s="10" t="b">
        <f>IF(参数统计!B1008=25,参数统计!C1008)</f>
        <v>0</v>
      </c>
      <c r="Z1008" s="10" t="b">
        <f>IF(参数统计!B1008=26,参数统计!C1008)</f>
        <v>0</v>
      </c>
      <c r="AA1008" s="10" t="b">
        <f>IF(参数统计!B1008=27,参数统计!C1008)</f>
        <v>0</v>
      </c>
      <c r="AB1008" s="10" t="b">
        <f>IF(参数统计!B1008=28,参数统计!C1008)</f>
        <v>0</v>
      </c>
      <c r="AC1008" s="10" t="b">
        <f>IF(参数统计!B1008=29,参数统计!C1008)</f>
        <v>0</v>
      </c>
      <c r="AD1008" s="10" t="b">
        <f>IF(参数统计!B1008=30,参数统计!C1008)</f>
        <v>0</v>
      </c>
    </row>
    <row r="1009" spans="1:30">
      <c r="A1009" s="10" t="b">
        <f>IF(参数统计!B1009=1,参数统计!C1009)</f>
        <v>0</v>
      </c>
      <c r="B1009" s="10" t="b">
        <f>IF(参数统计!B1009=2,参数统计!C1009)</f>
        <v>0</v>
      </c>
      <c r="C1009" s="10" t="b">
        <f>IF(参数统计!B1009=3,参数统计!C1009)</f>
        <v>0</v>
      </c>
      <c r="D1009" s="10" t="b">
        <f>IF(参数统计!B1009=4,参数统计!C1009)</f>
        <v>0</v>
      </c>
      <c r="E1009" s="10" t="b">
        <f>IF(参数统计!B1009=5,参数统计!C1009)</f>
        <v>0</v>
      </c>
      <c r="F1009" s="10" t="b">
        <f>IF(参数统计!B1009=6,参数统计!C1009)</f>
        <v>0</v>
      </c>
      <c r="G1009" s="10" t="b">
        <f>IF(参数统计!B1009=7,参数统计!C1009)</f>
        <v>0</v>
      </c>
      <c r="H1009" s="10" t="b">
        <f>IF(参数统计!B1009=8,参数统计!C1009)</f>
        <v>0</v>
      </c>
      <c r="I1009" s="10" t="b">
        <f>IF(参数统计!B1009=9,参数统计!C1009)</f>
        <v>0</v>
      </c>
      <c r="J1009" s="10" t="b">
        <f>IF(参数统计!B1009=10,参数统计!C1009)</f>
        <v>0</v>
      </c>
      <c r="K1009" s="10" t="b">
        <f>IF(参数统计!B1009=11,参数统计!C1009)</f>
        <v>0</v>
      </c>
      <c r="L1009" s="10" t="b">
        <f>IF(参数统计!B1009=12,参数统计!C1009)</f>
        <v>0</v>
      </c>
      <c r="M1009" s="10" t="b">
        <f>IF(参数统计!B1009=13,参数统计!C1009)</f>
        <v>0</v>
      </c>
      <c r="N1009" s="10" t="b">
        <f>IF(参数统计!B1009=14,参数统计!C1009)</f>
        <v>0</v>
      </c>
      <c r="O1009" s="10" t="b">
        <f>IF(参数统计!B1009=15,参数统计!C1009)</f>
        <v>0</v>
      </c>
      <c r="P1009" s="10" t="b">
        <f>IF(参数统计!B1009=16,参数统计!C1009)</f>
        <v>0</v>
      </c>
      <c r="Q1009" s="10" t="b">
        <f>IF(参数统计!B1009=17,参数统计!C1009)</f>
        <v>0</v>
      </c>
      <c r="R1009" s="10" t="b">
        <f>IF(参数统计!B1009=18,参数统计!C1009)</f>
        <v>0</v>
      </c>
      <c r="S1009" s="10" t="b">
        <f>IF(参数统计!B1009=19,参数统计!C1009)</f>
        <v>0</v>
      </c>
      <c r="T1009" s="10" t="b">
        <f>IF(参数统计!B1009=20,参数统计!C1009)</f>
        <v>0</v>
      </c>
      <c r="U1009" s="10" t="b">
        <f>IF(参数统计!B1009=21,参数统计!C1009)</f>
        <v>0</v>
      </c>
      <c r="V1009" s="10" t="b">
        <f>IF(参数统计!B1009=22,参数统计!C1009)</f>
        <v>0</v>
      </c>
      <c r="W1009" s="10" t="b">
        <f>IF(参数统计!B1009=23,参数统计!C1009)</f>
        <v>0</v>
      </c>
      <c r="X1009" s="10" t="b">
        <f>IF(参数统计!B1009=24,参数统计!C1009)</f>
        <v>0</v>
      </c>
      <c r="Y1009" s="10" t="b">
        <f>IF(参数统计!B1009=25,参数统计!C1009)</f>
        <v>0</v>
      </c>
      <c r="Z1009" s="10" t="b">
        <f>IF(参数统计!B1009=26,参数统计!C1009)</f>
        <v>0</v>
      </c>
      <c r="AA1009" s="10" t="b">
        <f>IF(参数统计!B1009=27,参数统计!C1009)</f>
        <v>0</v>
      </c>
      <c r="AB1009" s="10" t="b">
        <f>IF(参数统计!B1009=28,参数统计!C1009)</f>
        <v>0</v>
      </c>
      <c r="AC1009" s="10" t="b">
        <f>IF(参数统计!B1009=29,参数统计!C1009)</f>
        <v>0</v>
      </c>
      <c r="AD1009" s="10" t="b">
        <f>IF(参数统计!B1009=30,参数统计!C1009)</f>
        <v>0</v>
      </c>
    </row>
    <row r="1010" spans="1:30">
      <c r="A1010" s="10" t="b">
        <f>IF(参数统计!B1010=1,参数统计!C1010)</f>
        <v>0</v>
      </c>
      <c r="B1010" s="10" t="b">
        <f>IF(参数统计!B1010=2,参数统计!C1010)</f>
        <v>0</v>
      </c>
      <c r="C1010" s="10" t="b">
        <f>IF(参数统计!B1010=3,参数统计!C1010)</f>
        <v>0</v>
      </c>
      <c r="D1010" s="10" t="b">
        <f>IF(参数统计!B1010=4,参数统计!C1010)</f>
        <v>0</v>
      </c>
      <c r="E1010" s="10" t="b">
        <f>IF(参数统计!B1010=5,参数统计!C1010)</f>
        <v>0</v>
      </c>
      <c r="F1010" s="10" t="b">
        <f>IF(参数统计!B1010=6,参数统计!C1010)</f>
        <v>0</v>
      </c>
      <c r="G1010" s="10" t="b">
        <f>IF(参数统计!B1010=7,参数统计!C1010)</f>
        <v>0</v>
      </c>
      <c r="H1010" s="10" t="b">
        <f>IF(参数统计!B1010=8,参数统计!C1010)</f>
        <v>0</v>
      </c>
      <c r="I1010" s="10" t="b">
        <f>IF(参数统计!B1010=9,参数统计!C1010)</f>
        <v>0</v>
      </c>
      <c r="J1010" s="10" t="b">
        <f>IF(参数统计!B1010=10,参数统计!C1010)</f>
        <v>0</v>
      </c>
      <c r="K1010" s="10" t="b">
        <f>IF(参数统计!B1010=11,参数统计!C1010)</f>
        <v>0</v>
      </c>
      <c r="L1010" s="10" t="b">
        <f>IF(参数统计!B1010=12,参数统计!C1010)</f>
        <v>0</v>
      </c>
      <c r="M1010" s="10" t="b">
        <f>IF(参数统计!B1010=13,参数统计!C1010)</f>
        <v>0</v>
      </c>
      <c r="N1010" s="10" t="b">
        <f>IF(参数统计!B1010=14,参数统计!C1010)</f>
        <v>0</v>
      </c>
      <c r="O1010" s="10" t="b">
        <f>IF(参数统计!B1010=15,参数统计!C1010)</f>
        <v>0</v>
      </c>
      <c r="P1010" s="10" t="b">
        <f>IF(参数统计!B1010=16,参数统计!C1010)</f>
        <v>0</v>
      </c>
      <c r="Q1010" s="10" t="b">
        <f>IF(参数统计!B1010=17,参数统计!C1010)</f>
        <v>0</v>
      </c>
      <c r="R1010" s="10" t="b">
        <f>IF(参数统计!B1010=18,参数统计!C1010)</f>
        <v>0</v>
      </c>
      <c r="S1010" s="10" t="b">
        <f>IF(参数统计!B1010=19,参数统计!C1010)</f>
        <v>0</v>
      </c>
      <c r="T1010" s="10" t="b">
        <f>IF(参数统计!B1010=20,参数统计!C1010)</f>
        <v>0</v>
      </c>
      <c r="U1010" s="10" t="b">
        <f>IF(参数统计!B1010=21,参数统计!C1010)</f>
        <v>0</v>
      </c>
      <c r="V1010" s="10" t="b">
        <f>IF(参数统计!B1010=22,参数统计!C1010)</f>
        <v>0</v>
      </c>
      <c r="W1010" s="10" t="b">
        <f>IF(参数统计!B1010=23,参数统计!C1010)</f>
        <v>0</v>
      </c>
      <c r="X1010" s="10" t="b">
        <f>IF(参数统计!B1010=24,参数统计!C1010)</f>
        <v>0</v>
      </c>
      <c r="Y1010" s="10" t="b">
        <f>IF(参数统计!B1010=25,参数统计!C1010)</f>
        <v>0</v>
      </c>
      <c r="Z1010" s="10" t="b">
        <f>IF(参数统计!B1010=26,参数统计!C1010)</f>
        <v>0</v>
      </c>
      <c r="AA1010" s="10" t="b">
        <f>IF(参数统计!B1010=27,参数统计!C1010)</f>
        <v>0</v>
      </c>
      <c r="AB1010" s="10" t="b">
        <f>IF(参数统计!B1010=28,参数统计!C1010)</f>
        <v>0</v>
      </c>
      <c r="AC1010" s="10" t="b">
        <f>IF(参数统计!B1010=29,参数统计!C1010)</f>
        <v>0</v>
      </c>
      <c r="AD1010" s="10" t="b">
        <f>IF(参数统计!B1010=30,参数统计!C1010)</f>
        <v>0</v>
      </c>
    </row>
    <row r="1011" spans="1:30">
      <c r="A1011" s="10" t="b">
        <f>IF(参数统计!B1011=1,参数统计!C1011)</f>
        <v>0</v>
      </c>
      <c r="B1011" s="10" t="b">
        <f>IF(参数统计!B1011=2,参数统计!C1011)</f>
        <v>0</v>
      </c>
      <c r="C1011" s="10" t="b">
        <f>IF(参数统计!B1011=3,参数统计!C1011)</f>
        <v>0</v>
      </c>
      <c r="D1011" s="10" t="b">
        <f>IF(参数统计!B1011=4,参数统计!C1011)</f>
        <v>0</v>
      </c>
      <c r="E1011" s="10" t="b">
        <f>IF(参数统计!B1011=5,参数统计!C1011)</f>
        <v>0</v>
      </c>
      <c r="F1011" s="10" t="b">
        <f>IF(参数统计!B1011=6,参数统计!C1011)</f>
        <v>0</v>
      </c>
      <c r="G1011" s="10" t="b">
        <f>IF(参数统计!B1011=7,参数统计!C1011)</f>
        <v>0</v>
      </c>
      <c r="H1011" s="10" t="b">
        <f>IF(参数统计!B1011=8,参数统计!C1011)</f>
        <v>0</v>
      </c>
      <c r="I1011" s="10" t="b">
        <f>IF(参数统计!B1011=9,参数统计!C1011)</f>
        <v>0</v>
      </c>
      <c r="J1011" s="10" t="b">
        <f>IF(参数统计!B1011=10,参数统计!C1011)</f>
        <v>0</v>
      </c>
      <c r="K1011" s="10" t="b">
        <f>IF(参数统计!B1011=11,参数统计!C1011)</f>
        <v>0</v>
      </c>
      <c r="L1011" s="10" t="b">
        <f>IF(参数统计!B1011=12,参数统计!C1011)</f>
        <v>0</v>
      </c>
      <c r="M1011" s="10" t="b">
        <f>IF(参数统计!B1011=13,参数统计!C1011)</f>
        <v>0</v>
      </c>
      <c r="N1011" s="10" t="b">
        <f>IF(参数统计!B1011=14,参数统计!C1011)</f>
        <v>0</v>
      </c>
      <c r="O1011" s="10" t="b">
        <f>IF(参数统计!B1011=15,参数统计!C1011)</f>
        <v>0</v>
      </c>
      <c r="P1011" s="10" t="b">
        <f>IF(参数统计!B1011=16,参数统计!C1011)</f>
        <v>0</v>
      </c>
      <c r="Q1011" s="10" t="b">
        <f>IF(参数统计!B1011=17,参数统计!C1011)</f>
        <v>0</v>
      </c>
      <c r="R1011" s="10" t="b">
        <f>IF(参数统计!B1011=18,参数统计!C1011)</f>
        <v>0</v>
      </c>
      <c r="S1011" s="10" t="b">
        <f>IF(参数统计!B1011=19,参数统计!C1011)</f>
        <v>0</v>
      </c>
      <c r="T1011" s="10" t="b">
        <f>IF(参数统计!B1011=20,参数统计!C1011)</f>
        <v>0</v>
      </c>
      <c r="U1011" s="10" t="b">
        <f>IF(参数统计!B1011=21,参数统计!C1011)</f>
        <v>0</v>
      </c>
      <c r="V1011" s="10" t="b">
        <f>IF(参数统计!B1011=22,参数统计!C1011)</f>
        <v>0</v>
      </c>
      <c r="W1011" s="10" t="b">
        <f>IF(参数统计!B1011=23,参数统计!C1011)</f>
        <v>0</v>
      </c>
      <c r="X1011" s="10" t="b">
        <f>IF(参数统计!B1011=24,参数统计!C1011)</f>
        <v>0</v>
      </c>
      <c r="Y1011" s="10" t="b">
        <f>IF(参数统计!B1011=25,参数统计!C1011)</f>
        <v>0</v>
      </c>
      <c r="Z1011" s="10" t="b">
        <f>IF(参数统计!B1011=26,参数统计!C1011)</f>
        <v>0</v>
      </c>
      <c r="AA1011" s="10" t="b">
        <f>IF(参数统计!B1011=27,参数统计!C1011)</f>
        <v>0</v>
      </c>
      <c r="AB1011" s="10" t="b">
        <f>IF(参数统计!B1011=28,参数统计!C1011)</f>
        <v>0</v>
      </c>
      <c r="AC1011" s="10" t="b">
        <f>IF(参数统计!B1011=29,参数统计!C1011)</f>
        <v>0</v>
      </c>
      <c r="AD1011" s="10" t="b">
        <f>IF(参数统计!B1011=30,参数统计!C1011)</f>
        <v>0</v>
      </c>
    </row>
    <row r="1012" spans="1:30">
      <c r="A1012" s="10" t="b">
        <f>IF(参数统计!B1012=1,参数统计!C1012)</f>
        <v>0</v>
      </c>
      <c r="B1012" s="10" t="b">
        <f>IF(参数统计!B1012=2,参数统计!C1012)</f>
        <v>0</v>
      </c>
      <c r="C1012" s="10" t="b">
        <f>IF(参数统计!B1012=3,参数统计!C1012)</f>
        <v>0</v>
      </c>
      <c r="D1012" s="10" t="b">
        <f>IF(参数统计!B1012=4,参数统计!C1012)</f>
        <v>0</v>
      </c>
      <c r="E1012" s="10" t="b">
        <f>IF(参数统计!B1012=5,参数统计!C1012)</f>
        <v>0</v>
      </c>
      <c r="F1012" s="10" t="b">
        <f>IF(参数统计!B1012=6,参数统计!C1012)</f>
        <v>0</v>
      </c>
      <c r="G1012" s="10" t="b">
        <f>IF(参数统计!B1012=7,参数统计!C1012)</f>
        <v>0</v>
      </c>
      <c r="H1012" s="10" t="b">
        <f>IF(参数统计!B1012=8,参数统计!C1012)</f>
        <v>0</v>
      </c>
      <c r="I1012" s="10" t="b">
        <f>IF(参数统计!B1012=9,参数统计!C1012)</f>
        <v>0</v>
      </c>
      <c r="J1012" s="10" t="b">
        <f>IF(参数统计!B1012=10,参数统计!C1012)</f>
        <v>0</v>
      </c>
      <c r="K1012" s="10" t="b">
        <f>IF(参数统计!B1012=11,参数统计!C1012)</f>
        <v>0</v>
      </c>
      <c r="L1012" s="10" t="b">
        <f>IF(参数统计!B1012=12,参数统计!C1012)</f>
        <v>0</v>
      </c>
      <c r="M1012" s="10" t="b">
        <f>IF(参数统计!B1012=13,参数统计!C1012)</f>
        <v>0</v>
      </c>
      <c r="N1012" s="10" t="b">
        <f>IF(参数统计!B1012=14,参数统计!C1012)</f>
        <v>0</v>
      </c>
      <c r="O1012" s="10" t="b">
        <f>IF(参数统计!B1012=15,参数统计!C1012)</f>
        <v>0</v>
      </c>
      <c r="P1012" s="10" t="b">
        <f>IF(参数统计!B1012=16,参数统计!C1012)</f>
        <v>0</v>
      </c>
      <c r="Q1012" s="10" t="b">
        <f>IF(参数统计!B1012=17,参数统计!C1012)</f>
        <v>0</v>
      </c>
      <c r="R1012" s="10" t="b">
        <f>IF(参数统计!B1012=18,参数统计!C1012)</f>
        <v>0</v>
      </c>
      <c r="S1012" s="10" t="b">
        <f>IF(参数统计!B1012=19,参数统计!C1012)</f>
        <v>0</v>
      </c>
      <c r="T1012" s="10" t="b">
        <f>IF(参数统计!B1012=20,参数统计!C1012)</f>
        <v>0</v>
      </c>
      <c r="U1012" s="10" t="b">
        <f>IF(参数统计!B1012=21,参数统计!C1012)</f>
        <v>0</v>
      </c>
      <c r="V1012" s="10" t="b">
        <f>IF(参数统计!B1012=22,参数统计!C1012)</f>
        <v>0</v>
      </c>
      <c r="W1012" s="10" t="b">
        <f>IF(参数统计!B1012=23,参数统计!C1012)</f>
        <v>0</v>
      </c>
      <c r="X1012" s="10" t="b">
        <f>IF(参数统计!B1012=24,参数统计!C1012)</f>
        <v>0</v>
      </c>
      <c r="Y1012" s="10" t="b">
        <f>IF(参数统计!B1012=25,参数统计!C1012)</f>
        <v>0</v>
      </c>
      <c r="Z1012" s="10" t="b">
        <f>IF(参数统计!B1012=26,参数统计!C1012)</f>
        <v>0</v>
      </c>
      <c r="AA1012" s="10" t="b">
        <f>IF(参数统计!B1012=27,参数统计!C1012)</f>
        <v>0</v>
      </c>
      <c r="AB1012" s="10" t="b">
        <f>IF(参数统计!B1012=28,参数统计!C1012)</f>
        <v>0</v>
      </c>
      <c r="AC1012" s="10" t="b">
        <f>IF(参数统计!B1012=29,参数统计!C1012)</f>
        <v>0</v>
      </c>
      <c r="AD1012" s="10" t="b">
        <f>IF(参数统计!B1012=30,参数统计!C1012)</f>
        <v>0</v>
      </c>
    </row>
    <row r="1013" spans="1:30">
      <c r="A1013" s="10" t="b">
        <f>IF(参数统计!B1013=1,参数统计!C1013)</f>
        <v>0</v>
      </c>
      <c r="B1013" s="10" t="b">
        <f>IF(参数统计!B1013=2,参数统计!C1013)</f>
        <v>0</v>
      </c>
      <c r="C1013" s="10" t="b">
        <f>IF(参数统计!B1013=3,参数统计!C1013)</f>
        <v>0</v>
      </c>
      <c r="D1013" s="10" t="b">
        <f>IF(参数统计!B1013=4,参数统计!C1013)</f>
        <v>0</v>
      </c>
      <c r="E1013" s="10" t="b">
        <f>IF(参数统计!B1013=5,参数统计!C1013)</f>
        <v>0</v>
      </c>
      <c r="F1013" s="10" t="b">
        <f>IF(参数统计!B1013=6,参数统计!C1013)</f>
        <v>0</v>
      </c>
      <c r="G1013" s="10" t="b">
        <f>IF(参数统计!B1013=7,参数统计!C1013)</f>
        <v>0</v>
      </c>
      <c r="H1013" s="10" t="b">
        <f>IF(参数统计!B1013=8,参数统计!C1013)</f>
        <v>0</v>
      </c>
      <c r="I1013" s="10" t="b">
        <f>IF(参数统计!B1013=9,参数统计!C1013)</f>
        <v>0</v>
      </c>
      <c r="J1013" s="10" t="b">
        <f>IF(参数统计!B1013=10,参数统计!C1013)</f>
        <v>0</v>
      </c>
      <c r="K1013" s="10" t="b">
        <f>IF(参数统计!B1013=11,参数统计!C1013)</f>
        <v>0</v>
      </c>
      <c r="L1013" s="10" t="b">
        <f>IF(参数统计!B1013=12,参数统计!C1013)</f>
        <v>0</v>
      </c>
      <c r="M1013" s="10" t="b">
        <f>IF(参数统计!B1013=13,参数统计!C1013)</f>
        <v>0</v>
      </c>
      <c r="N1013" s="10" t="b">
        <f>IF(参数统计!B1013=14,参数统计!C1013)</f>
        <v>0</v>
      </c>
      <c r="O1013" s="10" t="b">
        <f>IF(参数统计!B1013=15,参数统计!C1013)</f>
        <v>0</v>
      </c>
      <c r="P1013" s="10" t="b">
        <f>IF(参数统计!B1013=16,参数统计!C1013)</f>
        <v>0</v>
      </c>
      <c r="Q1013" s="10" t="b">
        <f>IF(参数统计!B1013=17,参数统计!C1013)</f>
        <v>0</v>
      </c>
      <c r="R1013" s="10" t="b">
        <f>IF(参数统计!B1013=18,参数统计!C1013)</f>
        <v>0</v>
      </c>
      <c r="S1013" s="10" t="b">
        <f>IF(参数统计!B1013=19,参数统计!C1013)</f>
        <v>0</v>
      </c>
      <c r="T1013" s="10" t="b">
        <f>IF(参数统计!B1013=20,参数统计!C1013)</f>
        <v>0</v>
      </c>
      <c r="U1013" s="10" t="b">
        <f>IF(参数统计!B1013=21,参数统计!C1013)</f>
        <v>0</v>
      </c>
      <c r="V1013" s="10" t="b">
        <f>IF(参数统计!B1013=22,参数统计!C1013)</f>
        <v>0</v>
      </c>
      <c r="W1013" s="10" t="b">
        <f>IF(参数统计!B1013=23,参数统计!C1013)</f>
        <v>0</v>
      </c>
      <c r="X1013" s="10" t="b">
        <f>IF(参数统计!B1013=24,参数统计!C1013)</f>
        <v>0</v>
      </c>
      <c r="Y1013" s="10" t="b">
        <f>IF(参数统计!B1013=25,参数统计!C1013)</f>
        <v>0</v>
      </c>
      <c r="Z1013" s="10" t="b">
        <f>IF(参数统计!B1013=26,参数统计!C1013)</f>
        <v>0</v>
      </c>
      <c r="AA1013" s="10" t="b">
        <f>IF(参数统计!B1013=27,参数统计!C1013)</f>
        <v>0</v>
      </c>
      <c r="AB1013" s="10" t="b">
        <f>IF(参数统计!B1013=28,参数统计!C1013)</f>
        <v>0</v>
      </c>
      <c r="AC1013" s="10" t="b">
        <f>IF(参数统计!B1013=29,参数统计!C1013)</f>
        <v>0</v>
      </c>
      <c r="AD1013" s="10" t="b">
        <f>IF(参数统计!B1013=30,参数统计!C1013)</f>
        <v>0</v>
      </c>
    </row>
    <row r="1014" spans="1:30">
      <c r="A1014" s="10" t="b">
        <f>IF(参数统计!B1014=1,参数统计!C1014)</f>
        <v>0</v>
      </c>
      <c r="B1014" s="10" t="b">
        <f>IF(参数统计!B1014=2,参数统计!C1014)</f>
        <v>0</v>
      </c>
      <c r="C1014" s="10" t="b">
        <f>IF(参数统计!B1014=3,参数统计!C1014)</f>
        <v>0</v>
      </c>
      <c r="D1014" s="10" t="b">
        <f>IF(参数统计!B1014=4,参数统计!C1014)</f>
        <v>0</v>
      </c>
      <c r="E1014" s="10" t="b">
        <f>IF(参数统计!B1014=5,参数统计!C1014)</f>
        <v>0</v>
      </c>
      <c r="F1014" s="10" t="b">
        <f>IF(参数统计!B1014=6,参数统计!C1014)</f>
        <v>0</v>
      </c>
      <c r="G1014" s="10" t="b">
        <f>IF(参数统计!B1014=7,参数统计!C1014)</f>
        <v>0</v>
      </c>
      <c r="H1014" s="10" t="b">
        <f>IF(参数统计!B1014=8,参数统计!C1014)</f>
        <v>0</v>
      </c>
      <c r="I1014" s="10" t="b">
        <f>IF(参数统计!B1014=9,参数统计!C1014)</f>
        <v>0</v>
      </c>
      <c r="J1014" s="10" t="b">
        <f>IF(参数统计!B1014=10,参数统计!C1014)</f>
        <v>0</v>
      </c>
      <c r="K1014" s="10" t="b">
        <f>IF(参数统计!B1014=11,参数统计!C1014)</f>
        <v>0</v>
      </c>
      <c r="L1014" s="10" t="b">
        <f>IF(参数统计!B1014=12,参数统计!C1014)</f>
        <v>0</v>
      </c>
      <c r="M1014" s="10" t="b">
        <f>IF(参数统计!B1014=13,参数统计!C1014)</f>
        <v>0</v>
      </c>
      <c r="N1014" s="10" t="b">
        <f>IF(参数统计!B1014=14,参数统计!C1014)</f>
        <v>0</v>
      </c>
      <c r="O1014" s="10" t="b">
        <f>IF(参数统计!B1014=15,参数统计!C1014)</f>
        <v>0</v>
      </c>
      <c r="P1014" s="10" t="b">
        <f>IF(参数统计!B1014=16,参数统计!C1014)</f>
        <v>0</v>
      </c>
      <c r="Q1014" s="10" t="b">
        <f>IF(参数统计!B1014=17,参数统计!C1014)</f>
        <v>0</v>
      </c>
      <c r="R1014" s="10" t="b">
        <f>IF(参数统计!B1014=18,参数统计!C1014)</f>
        <v>0</v>
      </c>
      <c r="S1014" s="10" t="b">
        <f>IF(参数统计!B1014=19,参数统计!C1014)</f>
        <v>0</v>
      </c>
      <c r="T1014" s="10" t="b">
        <f>IF(参数统计!B1014=20,参数统计!C1014)</f>
        <v>0</v>
      </c>
      <c r="U1014" s="10" t="b">
        <f>IF(参数统计!B1014=21,参数统计!C1014)</f>
        <v>0</v>
      </c>
      <c r="V1014" s="10" t="b">
        <f>IF(参数统计!B1014=22,参数统计!C1014)</f>
        <v>0</v>
      </c>
      <c r="W1014" s="10" t="b">
        <f>IF(参数统计!B1014=23,参数统计!C1014)</f>
        <v>0</v>
      </c>
      <c r="X1014" s="10" t="b">
        <f>IF(参数统计!B1014=24,参数统计!C1014)</f>
        <v>0</v>
      </c>
      <c r="Y1014" s="10" t="b">
        <f>IF(参数统计!B1014=25,参数统计!C1014)</f>
        <v>0</v>
      </c>
      <c r="Z1014" s="10" t="b">
        <f>IF(参数统计!B1014=26,参数统计!C1014)</f>
        <v>0</v>
      </c>
      <c r="AA1014" s="10" t="b">
        <f>IF(参数统计!B1014=27,参数统计!C1014)</f>
        <v>0</v>
      </c>
      <c r="AB1014" s="10" t="b">
        <f>IF(参数统计!B1014=28,参数统计!C1014)</f>
        <v>0</v>
      </c>
      <c r="AC1014" s="10" t="b">
        <f>IF(参数统计!B1014=29,参数统计!C1014)</f>
        <v>0</v>
      </c>
      <c r="AD1014" s="10" t="b">
        <f>IF(参数统计!B1014=30,参数统计!C1014)</f>
        <v>0</v>
      </c>
    </row>
    <row r="1015" spans="1:30">
      <c r="A1015" s="10" t="b">
        <f>IF(参数统计!B1015=1,参数统计!C1015)</f>
        <v>0</v>
      </c>
      <c r="B1015" s="10" t="b">
        <f>IF(参数统计!B1015=2,参数统计!C1015)</f>
        <v>0</v>
      </c>
      <c r="C1015" s="10" t="b">
        <f>IF(参数统计!B1015=3,参数统计!C1015)</f>
        <v>0</v>
      </c>
      <c r="D1015" s="10" t="b">
        <f>IF(参数统计!B1015=4,参数统计!C1015)</f>
        <v>0</v>
      </c>
      <c r="E1015" s="10" t="b">
        <f>IF(参数统计!B1015=5,参数统计!C1015)</f>
        <v>0</v>
      </c>
      <c r="F1015" s="10" t="b">
        <f>IF(参数统计!B1015=6,参数统计!C1015)</f>
        <v>0</v>
      </c>
      <c r="G1015" s="10" t="b">
        <f>IF(参数统计!B1015=7,参数统计!C1015)</f>
        <v>0</v>
      </c>
      <c r="H1015" s="10" t="b">
        <f>IF(参数统计!B1015=8,参数统计!C1015)</f>
        <v>0</v>
      </c>
      <c r="I1015" s="10" t="b">
        <f>IF(参数统计!B1015=9,参数统计!C1015)</f>
        <v>0</v>
      </c>
      <c r="J1015" s="10" t="b">
        <f>IF(参数统计!B1015=10,参数统计!C1015)</f>
        <v>0</v>
      </c>
      <c r="K1015" s="10" t="b">
        <f>IF(参数统计!B1015=11,参数统计!C1015)</f>
        <v>0</v>
      </c>
      <c r="L1015" s="10" t="b">
        <f>IF(参数统计!B1015=12,参数统计!C1015)</f>
        <v>0</v>
      </c>
      <c r="M1015" s="10" t="b">
        <f>IF(参数统计!B1015=13,参数统计!C1015)</f>
        <v>0</v>
      </c>
      <c r="N1015" s="10" t="b">
        <f>IF(参数统计!B1015=14,参数统计!C1015)</f>
        <v>0</v>
      </c>
      <c r="O1015" s="10" t="b">
        <f>IF(参数统计!B1015=15,参数统计!C1015)</f>
        <v>0</v>
      </c>
      <c r="P1015" s="10" t="b">
        <f>IF(参数统计!B1015=16,参数统计!C1015)</f>
        <v>0</v>
      </c>
      <c r="Q1015" s="10" t="b">
        <f>IF(参数统计!B1015=17,参数统计!C1015)</f>
        <v>0</v>
      </c>
      <c r="R1015" s="10" t="b">
        <f>IF(参数统计!B1015=18,参数统计!C1015)</f>
        <v>0</v>
      </c>
      <c r="S1015" s="10" t="b">
        <f>IF(参数统计!B1015=19,参数统计!C1015)</f>
        <v>0</v>
      </c>
      <c r="T1015" s="10" t="b">
        <f>IF(参数统计!B1015=20,参数统计!C1015)</f>
        <v>0</v>
      </c>
      <c r="U1015" s="10" t="b">
        <f>IF(参数统计!B1015=21,参数统计!C1015)</f>
        <v>0</v>
      </c>
      <c r="V1015" s="10" t="b">
        <f>IF(参数统计!B1015=22,参数统计!C1015)</f>
        <v>0</v>
      </c>
      <c r="W1015" s="10" t="b">
        <f>IF(参数统计!B1015=23,参数统计!C1015)</f>
        <v>0</v>
      </c>
      <c r="X1015" s="10" t="b">
        <f>IF(参数统计!B1015=24,参数统计!C1015)</f>
        <v>0</v>
      </c>
      <c r="Y1015" s="10" t="b">
        <f>IF(参数统计!B1015=25,参数统计!C1015)</f>
        <v>0</v>
      </c>
      <c r="Z1015" s="10" t="b">
        <f>IF(参数统计!B1015=26,参数统计!C1015)</f>
        <v>0</v>
      </c>
      <c r="AA1015" s="10" t="b">
        <f>IF(参数统计!B1015=27,参数统计!C1015)</f>
        <v>0</v>
      </c>
      <c r="AB1015" s="10" t="b">
        <f>IF(参数统计!B1015=28,参数统计!C1015)</f>
        <v>0</v>
      </c>
      <c r="AC1015" s="10" t="b">
        <f>IF(参数统计!B1015=29,参数统计!C1015)</f>
        <v>0</v>
      </c>
      <c r="AD1015" s="10" t="b">
        <f>IF(参数统计!B1015=30,参数统计!C1015)</f>
        <v>0</v>
      </c>
    </row>
    <row r="1016" spans="1:30">
      <c r="A1016" s="10" t="b">
        <f>IF(参数统计!B1016=1,参数统计!C1016)</f>
        <v>0</v>
      </c>
      <c r="B1016" s="10" t="b">
        <f>IF(参数统计!B1016=2,参数统计!C1016)</f>
        <v>0</v>
      </c>
      <c r="C1016" s="10" t="b">
        <f>IF(参数统计!B1016=3,参数统计!C1016)</f>
        <v>0</v>
      </c>
      <c r="D1016" s="10" t="b">
        <f>IF(参数统计!B1016=4,参数统计!C1016)</f>
        <v>0</v>
      </c>
      <c r="E1016" s="10" t="b">
        <f>IF(参数统计!B1016=5,参数统计!C1016)</f>
        <v>0</v>
      </c>
      <c r="F1016" s="10" t="b">
        <f>IF(参数统计!B1016=6,参数统计!C1016)</f>
        <v>0</v>
      </c>
      <c r="G1016" s="10" t="b">
        <f>IF(参数统计!B1016=7,参数统计!C1016)</f>
        <v>0</v>
      </c>
      <c r="H1016" s="10" t="b">
        <f>IF(参数统计!B1016=8,参数统计!C1016)</f>
        <v>0</v>
      </c>
      <c r="I1016" s="10" t="b">
        <f>IF(参数统计!B1016=9,参数统计!C1016)</f>
        <v>0</v>
      </c>
      <c r="J1016" s="10" t="b">
        <f>IF(参数统计!B1016=10,参数统计!C1016)</f>
        <v>0</v>
      </c>
      <c r="K1016" s="10" t="b">
        <f>IF(参数统计!B1016=11,参数统计!C1016)</f>
        <v>0</v>
      </c>
      <c r="L1016" s="10" t="b">
        <f>IF(参数统计!B1016=12,参数统计!C1016)</f>
        <v>0</v>
      </c>
      <c r="M1016" s="10" t="b">
        <f>IF(参数统计!B1016=13,参数统计!C1016)</f>
        <v>0</v>
      </c>
      <c r="N1016" s="10" t="b">
        <f>IF(参数统计!B1016=14,参数统计!C1016)</f>
        <v>0</v>
      </c>
      <c r="O1016" s="10" t="b">
        <f>IF(参数统计!B1016=15,参数统计!C1016)</f>
        <v>0</v>
      </c>
      <c r="P1016" s="10" t="b">
        <f>IF(参数统计!B1016=16,参数统计!C1016)</f>
        <v>0</v>
      </c>
      <c r="Q1016" s="10" t="b">
        <f>IF(参数统计!B1016=17,参数统计!C1016)</f>
        <v>0</v>
      </c>
      <c r="R1016" s="10" t="b">
        <f>IF(参数统计!B1016=18,参数统计!C1016)</f>
        <v>0</v>
      </c>
      <c r="S1016" s="10" t="b">
        <f>IF(参数统计!B1016=19,参数统计!C1016)</f>
        <v>0</v>
      </c>
      <c r="T1016" s="10" t="b">
        <f>IF(参数统计!B1016=20,参数统计!C1016)</f>
        <v>0</v>
      </c>
      <c r="U1016" s="10" t="b">
        <f>IF(参数统计!B1016=21,参数统计!C1016)</f>
        <v>0</v>
      </c>
      <c r="V1016" s="10" t="b">
        <f>IF(参数统计!B1016=22,参数统计!C1016)</f>
        <v>0</v>
      </c>
      <c r="W1016" s="10" t="b">
        <f>IF(参数统计!B1016=23,参数统计!C1016)</f>
        <v>0</v>
      </c>
      <c r="X1016" s="10" t="b">
        <f>IF(参数统计!B1016=24,参数统计!C1016)</f>
        <v>0</v>
      </c>
      <c r="Y1016" s="10" t="b">
        <f>IF(参数统计!B1016=25,参数统计!C1016)</f>
        <v>0</v>
      </c>
      <c r="Z1016" s="10" t="b">
        <f>IF(参数统计!B1016=26,参数统计!C1016)</f>
        <v>0</v>
      </c>
      <c r="AA1016" s="10" t="b">
        <f>IF(参数统计!B1016=27,参数统计!C1016)</f>
        <v>0</v>
      </c>
      <c r="AB1016" s="10" t="b">
        <f>IF(参数统计!B1016=28,参数统计!C1016)</f>
        <v>0</v>
      </c>
      <c r="AC1016" s="10" t="b">
        <f>IF(参数统计!B1016=29,参数统计!C1016)</f>
        <v>0</v>
      </c>
      <c r="AD1016" s="10" t="b">
        <f>IF(参数统计!B1016=30,参数统计!C1016)</f>
        <v>0</v>
      </c>
    </row>
    <row r="1017" spans="1:30">
      <c r="A1017" s="10" t="b">
        <f>IF(参数统计!B1017=1,参数统计!C1017)</f>
        <v>0</v>
      </c>
      <c r="B1017" s="10" t="b">
        <f>IF(参数统计!B1017=2,参数统计!C1017)</f>
        <v>0</v>
      </c>
      <c r="C1017" s="10" t="b">
        <f>IF(参数统计!B1017=3,参数统计!C1017)</f>
        <v>0</v>
      </c>
      <c r="D1017" s="10" t="b">
        <f>IF(参数统计!B1017=4,参数统计!C1017)</f>
        <v>0</v>
      </c>
      <c r="E1017" s="10" t="b">
        <f>IF(参数统计!B1017=5,参数统计!C1017)</f>
        <v>0</v>
      </c>
      <c r="F1017" s="10" t="b">
        <f>IF(参数统计!B1017=6,参数统计!C1017)</f>
        <v>0</v>
      </c>
      <c r="G1017" s="10" t="b">
        <f>IF(参数统计!B1017=7,参数统计!C1017)</f>
        <v>0</v>
      </c>
      <c r="H1017" s="10" t="b">
        <f>IF(参数统计!B1017=8,参数统计!C1017)</f>
        <v>0</v>
      </c>
      <c r="I1017" s="10" t="b">
        <f>IF(参数统计!B1017=9,参数统计!C1017)</f>
        <v>0</v>
      </c>
      <c r="J1017" s="10" t="b">
        <f>IF(参数统计!B1017=10,参数统计!C1017)</f>
        <v>0</v>
      </c>
      <c r="K1017" s="10" t="b">
        <f>IF(参数统计!B1017=11,参数统计!C1017)</f>
        <v>0</v>
      </c>
      <c r="L1017" s="10" t="b">
        <f>IF(参数统计!B1017=12,参数统计!C1017)</f>
        <v>0</v>
      </c>
      <c r="M1017" s="10" t="b">
        <f>IF(参数统计!B1017=13,参数统计!C1017)</f>
        <v>0</v>
      </c>
      <c r="N1017" s="10" t="b">
        <f>IF(参数统计!B1017=14,参数统计!C1017)</f>
        <v>0</v>
      </c>
      <c r="O1017" s="10" t="b">
        <f>IF(参数统计!B1017=15,参数统计!C1017)</f>
        <v>0</v>
      </c>
      <c r="P1017" s="10" t="b">
        <f>IF(参数统计!B1017=16,参数统计!C1017)</f>
        <v>0</v>
      </c>
      <c r="Q1017" s="10" t="b">
        <f>IF(参数统计!B1017=17,参数统计!C1017)</f>
        <v>0</v>
      </c>
      <c r="R1017" s="10" t="b">
        <f>IF(参数统计!B1017=18,参数统计!C1017)</f>
        <v>0</v>
      </c>
      <c r="S1017" s="10" t="b">
        <f>IF(参数统计!B1017=19,参数统计!C1017)</f>
        <v>0</v>
      </c>
      <c r="T1017" s="10" t="b">
        <f>IF(参数统计!B1017=20,参数统计!C1017)</f>
        <v>0</v>
      </c>
      <c r="U1017" s="10" t="b">
        <f>IF(参数统计!B1017=21,参数统计!C1017)</f>
        <v>0</v>
      </c>
      <c r="V1017" s="10" t="b">
        <f>IF(参数统计!B1017=22,参数统计!C1017)</f>
        <v>0</v>
      </c>
      <c r="W1017" s="10" t="b">
        <f>IF(参数统计!B1017=23,参数统计!C1017)</f>
        <v>0</v>
      </c>
      <c r="X1017" s="10" t="b">
        <f>IF(参数统计!B1017=24,参数统计!C1017)</f>
        <v>0</v>
      </c>
      <c r="Y1017" s="10" t="b">
        <f>IF(参数统计!B1017=25,参数统计!C1017)</f>
        <v>0</v>
      </c>
      <c r="Z1017" s="10" t="b">
        <f>IF(参数统计!B1017=26,参数统计!C1017)</f>
        <v>0</v>
      </c>
      <c r="AA1017" s="10" t="b">
        <f>IF(参数统计!B1017=27,参数统计!C1017)</f>
        <v>0</v>
      </c>
      <c r="AB1017" s="10" t="b">
        <f>IF(参数统计!B1017=28,参数统计!C1017)</f>
        <v>0</v>
      </c>
      <c r="AC1017" s="10" t="b">
        <f>IF(参数统计!B1017=29,参数统计!C1017)</f>
        <v>0</v>
      </c>
      <c r="AD1017" s="10" t="b">
        <f>IF(参数统计!B1017=30,参数统计!C1017)</f>
        <v>0</v>
      </c>
    </row>
    <row r="1018" spans="1:30">
      <c r="A1018" s="10" t="b">
        <f>IF(参数统计!B1018=1,参数统计!C1018)</f>
        <v>0</v>
      </c>
      <c r="B1018" s="10" t="b">
        <f>IF(参数统计!B1018=2,参数统计!C1018)</f>
        <v>0</v>
      </c>
      <c r="C1018" s="10" t="b">
        <f>IF(参数统计!B1018=3,参数统计!C1018)</f>
        <v>0</v>
      </c>
      <c r="D1018" s="10" t="b">
        <f>IF(参数统计!B1018=4,参数统计!C1018)</f>
        <v>0</v>
      </c>
      <c r="E1018" s="10" t="b">
        <f>IF(参数统计!B1018=5,参数统计!C1018)</f>
        <v>0</v>
      </c>
      <c r="F1018" s="10" t="b">
        <f>IF(参数统计!B1018=6,参数统计!C1018)</f>
        <v>0</v>
      </c>
      <c r="G1018" s="10" t="b">
        <f>IF(参数统计!B1018=7,参数统计!C1018)</f>
        <v>0</v>
      </c>
      <c r="H1018" s="10" t="b">
        <f>IF(参数统计!B1018=8,参数统计!C1018)</f>
        <v>0</v>
      </c>
      <c r="I1018" s="10" t="b">
        <f>IF(参数统计!B1018=9,参数统计!C1018)</f>
        <v>0</v>
      </c>
      <c r="J1018" s="10" t="b">
        <f>IF(参数统计!B1018=10,参数统计!C1018)</f>
        <v>0</v>
      </c>
      <c r="K1018" s="10" t="b">
        <f>IF(参数统计!B1018=11,参数统计!C1018)</f>
        <v>0</v>
      </c>
      <c r="L1018" s="10" t="b">
        <f>IF(参数统计!B1018=12,参数统计!C1018)</f>
        <v>0</v>
      </c>
      <c r="M1018" s="10" t="b">
        <f>IF(参数统计!B1018=13,参数统计!C1018)</f>
        <v>0</v>
      </c>
      <c r="N1018" s="10" t="b">
        <f>IF(参数统计!B1018=14,参数统计!C1018)</f>
        <v>0</v>
      </c>
      <c r="O1018" s="10" t="b">
        <f>IF(参数统计!B1018=15,参数统计!C1018)</f>
        <v>0</v>
      </c>
      <c r="P1018" s="10" t="b">
        <f>IF(参数统计!B1018=16,参数统计!C1018)</f>
        <v>0</v>
      </c>
      <c r="Q1018" s="10" t="b">
        <f>IF(参数统计!B1018=17,参数统计!C1018)</f>
        <v>0</v>
      </c>
      <c r="R1018" s="10" t="b">
        <f>IF(参数统计!B1018=18,参数统计!C1018)</f>
        <v>0</v>
      </c>
      <c r="S1018" s="10" t="b">
        <f>IF(参数统计!B1018=19,参数统计!C1018)</f>
        <v>0</v>
      </c>
      <c r="T1018" s="10" t="b">
        <f>IF(参数统计!B1018=20,参数统计!C1018)</f>
        <v>0</v>
      </c>
      <c r="U1018" s="10" t="b">
        <f>IF(参数统计!B1018=21,参数统计!C1018)</f>
        <v>0</v>
      </c>
      <c r="V1018" s="10" t="b">
        <f>IF(参数统计!B1018=22,参数统计!C1018)</f>
        <v>0</v>
      </c>
      <c r="W1018" s="10" t="b">
        <f>IF(参数统计!B1018=23,参数统计!C1018)</f>
        <v>0</v>
      </c>
      <c r="X1018" s="10" t="b">
        <f>IF(参数统计!B1018=24,参数统计!C1018)</f>
        <v>0</v>
      </c>
      <c r="Y1018" s="10" t="b">
        <f>IF(参数统计!B1018=25,参数统计!C1018)</f>
        <v>0</v>
      </c>
      <c r="Z1018" s="10" t="b">
        <f>IF(参数统计!B1018=26,参数统计!C1018)</f>
        <v>0</v>
      </c>
      <c r="AA1018" s="10" t="b">
        <f>IF(参数统计!B1018=27,参数统计!C1018)</f>
        <v>0</v>
      </c>
      <c r="AB1018" s="10" t="b">
        <f>IF(参数统计!B1018=28,参数统计!C1018)</f>
        <v>0</v>
      </c>
      <c r="AC1018" s="10" t="b">
        <f>IF(参数统计!B1018=29,参数统计!C1018)</f>
        <v>0</v>
      </c>
      <c r="AD1018" s="10" t="b">
        <f>IF(参数统计!B1018=30,参数统计!C1018)</f>
        <v>0</v>
      </c>
    </row>
    <row r="1019" spans="1:30">
      <c r="A1019" s="10" t="b">
        <f>IF(参数统计!B1019=1,参数统计!C1019)</f>
        <v>0</v>
      </c>
      <c r="B1019" s="10" t="b">
        <f>IF(参数统计!B1019=2,参数统计!C1019)</f>
        <v>0</v>
      </c>
      <c r="C1019" s="10" t="b">
        <f>IF(参数统计!B1019=3,参数统计!C1019)</f>
        <v>0</v>
      </c>
      <c r="D1019" s="10" t="b">
        <f>IF(参数统计!B1019=4,参数统计!C1019)</f>
        <v>0</v>
      </c>
      <c r="E1019" s="10" t="b">
        <f>IF(参数统计!B1019=5,参数统计!C1019)</f>
        <v>0</v>
      </c>
      <c r="F1019" s="10" t="b">
        <f>IF(参数统计!B1019=6,参数统计!C1019)</f>
        <v>0</v>
      </c>
      <c r="G1019" s="10" t="b">
        <f>IF(参数统计!B1019=7,参数统计!C1019)</f>
        <v>0</v>
      </c>
      <c r="H1019" s="10" t="b">
        <f>IF(参数统计!B1019=8,参数统计!C1019)</f>
        <v>0</v>
      </c>
      <c r="I1019" s="10" t="b">
        <f>IF(参数统计!B1019=9,参数统计!C1019)</f>
        <v>0</v>
      </c>
      <c r="J1019" s="10" t="b">
        <f>IF(参数统计!B1019=10,参数统计!C1019)</f>
        <v>0</v>
      </c>
      <c r="K1019" s="10" t="b">
        <f>IF(参数统计!B1019=11,参数统计!C1019)</f>
        <v>0</v>
      </c>
      <c r="L1019" s="10" t="b">
        <f>IF(参数统计!B1019=12,参数统计!C1019)</f>
        <v>0</v>
      </c>
      <c r="M1019" s="10" t="b">
        <f>IF(参数统计!B1019=13,参数统计!C1019)</f>
        <v>0</v>
      </c>
      <c r="N1019" s="10" t="b">
        <f>IF(参数统计!B1019=14,参数统计!C1019)</f>
        <v>0</v>
      </c>
      <c r="O1019" s="10" t="b">
        <f>IF(参数统计!B1019=15,参数统计!C1019)</f>
        <v>0</v>
      </c>
      <c r="P1019" s="10" t="b">
        <f>IF(参数统计!B1019=16,参数统计!C1019)</f>
        <v>0</v>
      </c>
      <c r="Q1019" s="10" t="b">
        <f>IF(参数统计!B1019=17,参数统计!C1019)</f>
        <v>0</v>
      </c>
      <c r="R1019" s="10" t="b">
        <f>IF(参数统计!B1019=18,参数统计!C1019)</f>
        <v>0</v>
      </c>
      <c r="S1019" s="10" t="b">
        <f>IF(参数统计!B1019=19,参数统计!C1019)</f>
        <v>0</v>
      </c>
      <c r="T1019" s="10" t="b">
        <f>IF(参数统计!B1019=20,参数统计!C1019)</f>
        <v>0</v>
      </c>
      <c r="U1019" s="10" t="b">
        <f>IF(参数统计!B1019=21,参数统计!C1019)</f>
        <v>0</v>
      </c>
      <c r="V1019" s="10" t="b">
        <f>IF(参数统计!B1019=22,参数统计!C1019)</f>
        <v>0</v>
      </c>
      <c r="W1019" s="10" t="b">
        <f>IF(参数统计!B1019=23,参数统计!C1019)</f>
        <v>0</v>
      </c>
      <c r="X1019" s="10" t="b">
        <f>IF(参数统计!B1019=24,参数统计!C1019)</f>
        <v>0</v>
      </c>
      <c r="Y1019" s="10" t="b">
        <f>IF(参数统计!B1019=25,参数统计!C1019)</f>
        <v>0</v>
      </c>
      <c r="Z1019" s="10" t="b">
        <f>IF(参数统计!B1019=26,参数统计!C1019)</f>
        <v>0</v>
      </c>
      <c r="AA1019" s="10" t="b">
        <f>IF(参数统计!B1019=27,参数统计!C1019)</f>
        <v>0</v>
      </c>
      <c r="AB1019" s="10" t="b">
        <f>IF(参数统计!B1019=28,参数统计!C1019)</f>
        <v>0</v>
      </c>
      <c r="AC1019" s="10" t="b">
        <f>IF(参数统计!B1019=29,参数统计!C1019)</f>
        <v>0</v>
      </c>
      <c r="AD1019" s="10" t="b">
        <f>IF(参数统计!B1019=30,参数统计!C1019)</f>
        <v>0</v>
      </c>
    </row>
    <row r="1020" spans="1:30">
      <c r="A1020" s="10" t="b">
        <f>IF(参数统计!B1020=1,参数统计!C1020)</f>
        <v>0</v>
      </c>
      <c r="B1020" s="10" t="b">
        <f>IF(参数统计!B1020=2,参数统计!C1020)</f>
        <v>0</v>
      </c>
      <c r="C1020" s="10" t="b">
        <f>IF(参数统计!B1020=3,参数统计!C1020)</f>
        <v>0</v>
      </c>
      <c r="D1020" s="10" t="b">
        <f>IF(参数统计!B1020=4,参数统计!C1020)</f>
        <v>0</v>
      </c>
      <c r="E1020" s="10" t="b">
        <f>IF(参数统计!B1020=5,参数统计!C1020)</f>
        <v>0</v>
      </c>
      <c r="F1020" s="10" t="b">
        <f>IF(参数统计!B1020=6,参数统计!C1020)</f>
        <v>0</v>
      </c>
      <c r="G1020" s="10" t="b">
        <f>IF(参数统计!B1020=7,参数统计!C1020)</f>
        <v>0</v>
      </c>
      <c r="H1020" s="10" t="b">
        <f>IF(参数统计!B1020=8,参数统计!C1020)</f>
        <v>0</v>
      </c>
      <c r="I1020" s="10" t="b">
        <f>IF(参数统计!B1020=9,参数统计!C1020)</f>
        <v>0</v>
      </c>
      <c r="J1020" s="10" t="b">
        <f>IF(参数统计!B1020=10,参数统计!C1020)</f>
        <v>0</v>
      </c>
      <c r="K1020" s="10" t="b">
        <f>IF(参数统计!B1020=11,参数统计!C1020)</f>
        <v>0</v>
      </c>
      <c r="L1020" s="10" t="b">
        <f>IF(参数统计!B1020=12,参数统计!C1020)</f>
        <v>0</v>
      </c>
      <c r="M1020" s="10" t="b">
        <f>IF(参数统计!B1020=13,参数统计!C1020)</f>
        <v>0</v>
      </c>
      <c r="N1020" s="10" t="b">
        <f>IF(参数统计!B1020=14,参数统计!C1020)</f>
        <v>0</v>
      </c>
      <c r="O1020" s="10" t="b">
        <f>IF(参数统计!B1020=15,参数统计!C1020)</f>
        <v>0</v>
      </c>
      <c r="P1020" s="10" t="b">
        <f>IF(参数统计!B1020=16,参数统计!C1020)</f>
        <v>0</v>
      </c>
      <c r="Q1020" s="10" t="b">
        <f>IF(参数统计!B1020=17,参数统计!C1020)</f>
        <v>0</v>
      </c>
      <c r="R1020" s="10" t="b">
        <f>IF(参数统计!B1020=18,参数统计!C1020)</f>
        <v>0</v>
      </c>
      <c r="S1020" s="10" t="b">
        <f>IF(参数统计!B1020=19,参数统计!C1020)</f>
        <v>0</v>
      </c>
      <c r="T1020" s="10" t="b">
        <f>IF(参数统计!B1020=20,参数统计!C1020)</f>
        <v>0</v>
      </c>
      <c r="U1020" s="10" t="b">
        <f>IF(参数统计!B1020=21,参数统计!C1020)</f>
        <v>0</v>
      </c>
      <c r="V1020" s="10" t="b">
        <f>IF(参数统计!B1020=22,参数统计!C1020)</f>
        <v>0</v>
      </c>
      <c r="W1020" s="10" t="b">
        <f>IF(参数统计!B1020=23,参数统计!C1020)</f>
        <v>0</v>
      </c>
      <c r="X1020" s="10" t="b">
        <f>IF(参数统计!B1020=24,参数统计!C1020)</f>
        <v>0</v>
      </c>
      <c r="Y1020" s="10" t="b">
        <f>IF(参数统计!B1020=25,参数统计!C1020)</f>
        <v>0</v>
      </c>
      <c r="Z1020" s="10" t="b">
        <f>IF(参数统计!B1020=26,参数统计!C1020)</f>
        <v>0</v>
      </c>
      <c r="AA1020" s="10" t="b">
        <f>IF(参数统计!B1020=27,参数统计!C1020)</f>
        <v>0</v>
      </c>
      <c r="AB1020" s="10" t="b">
        <f>IF(参数统计!B1020=28,参数统计!C1020)</f>
        <v>0</v>
      </c>
      <c r="AC1020" s="10" t="b">
        <f>IF(参数统计!B1020=29,参数统计!C1020)</f>
        <v>0</v>
      </c>
      <c r="AD1020" s="10" t="b">
        <f>IF(参数统计!B1020=30,参数统计!C1020)</f>
        <v>0</v>
      </c>
    </row>
    <row r="1021" spans="1:30">
      <c r="A1021" s="10" t="b">
        <f>IF(参数统计!B1021=1,参数统计!C1021)</f>
        <v>0</v>
      </c>
      <c r="B1021" s="10" t="b">
        <f>IF(参数统计!B1021=2,参数统计!C1021)</f>
        <v>0</v>
      </c>
      <c r="C1021" s="10" t="b">
        <f>IF(参数统计!B1021=3,参数统计!C1021)</f>
        <v>0</v>
      </c>
      <c r="D1021" s="10" t="b">
        <f>IF(参数统计!B1021=4,参数统计!C1021)</f>
        <v>0</v>
      </c>
      <c r="E1021" s="10" t="b">
        <f>IF(参数统计!B1021=5,参数统计!C1021)</f>
        <v>0</v>
      </c>
      <c r="F1021" s="10" t="b">
        <f>IF(参数统计!B1021=6,参数统计!C1021)</f>
        <v>0</v>
      </c>
      <c r="G1021" s="10" t="b">
        <f>IF(参数统计!B1021=7,参数统计!C1021)</f>
        <v>0</v>
      </c>
      <c r="H1021" s="10" t="b">
        <f>IF(参数统计!B1021=8,参数统计!C1021)</f>
        <v>0</v>
      </c>
      <c r="I1021" s="10" t="b">
        <f>IF(参数统计!B1021=9,参数统计!C1021)</f>
        <v>0</v>
      </c>
      <c r="J1021" s="10" t="b">
        <f>IF(参数统计!B1021=10,参数统计!C1021)</f>
        <v>0</v>
      </c>
      <c r="K1021" s="10" t="b">
        <f>IF(参数统计!B1021=11,参数统计!C1021)</f>
        <v>0</v>
      </c>
      <c r="L1021" s="10" t="b">
        <f>IF(参数统计!B1021=12,参数统计!C1021)</f>
        <v>0</v>
      </c>
      <c r="M1021" s="10" t="b">
        <f>IF(参数统计!B1021=13,参数统计!C1021)</f>
        <v>0</v>
      </c>
      <c r="N1021" s="10" t="b">
        <f>IF(参数统计!B1021=14,参数统计!C1021)</f>
        <v>0</v>
      </c>
      <c r="O1021" s="10" t="b">
        <f>IF(参数统计!B1021=15,参数统计!C1021)</f>
        <v>0</v>
      </c>
      <c r="P1021" s="10" t="b">
        <f>IF(参数统计!B1021=16,参数统计!C1021)</f>
        <v>0</v>
      </c>
      <c r="Q1021" s="10" t="b">
        <f>IF(参数统计!B1021=17,参数统计!C1021)</f>
        <v>0</v>
      </c>
      <c r="R1021" s="10" t="b">
        <f>IF(参数统计!B1021=18,参数统计!C1021)</f>
        <v>0</v>
      </c>
      <c r="S1021" s="10" t="b">
        <f>IF(参数统计!B1021=19,参数统计!C1021)</f>
        <v>0</v>
      </c>
      <c r="T1021" s="10" t="b">
        <f>IF(参数统计!B1021=20,参数统计!C1021)</f>
        <v>0</v>
      </c>
      <c r="U1021" s="10" t="b">
        <f>IF(参数统计!B1021=21,参数统计!C1021)</f>
        <v>0</v>
      </c>
      <c r="V1021" s="10" t="b">
        <f>IF(参数统计!B1021=22,参数统计!C1021)</f>
        <v>0</v>
      </c>
      <c r="W1021" s="10" t="b">
        <f>IF(参数统计!B1021=23,参数统计!C1021)</f>
        <v>0</v>
      </c>
      <c r="X1021" s="10" t="b">
        <f>IF(参数统计!B1021=24,参数统计!C1021)</f>
        <v>0</v>
      </c>
      <c r="Y1021" s="10" t="b">
        <f>IF(参数统计!B1021=25,参数统计!C1021)</f>
        <v>0</v>
      </c>
      <c r="Z1021" s="10" t="b">
        <f>IF(参数统计!B1021=26,参数统计!C1021)</f>
        <v>0</v>
      </c>
      <c r="AA1021" s="10" t="b">
        <f>IF(参数统计!B1021=27,参数统计!C1021)</f>
        <v>0</v>
      </c>
      <c r="AB1021" s="10" t="b">
        <f>IF(参数统计!B1021=28,参数统计!C1021)</f>
        <v>0</v>
      </c>
      <c r="AC1021" s="10" t="b">
        <f>IF(参数统计!B1021=29,参数统计!C1021)</f>
        <v>0</v>
      </c>
      <c r="AD1021" s="10" t="b">
        <f>IF(参数统计!B1021=30,参数统计!C1021)</f>
        <v>0</v>
      </c>
    </row>
    <row r="1022" spans="1:30">
      <c r="A1022" s="10" t="b">
        <f>IF(参数统计!B1022=1,参数统计!C1022)</f>
        <v>0</v>
      </c>
      <c r="B1022" s="10" t="b">
        <f>IF(参数统计!B1022=2,参数统计!C1022)</f>
        <v>0</v>
      </c>
      <c r="C1022" s="10" t="b">
        <f>IF(参数统计!B1022=3,参数统计!C1022)</f>
        <v>0</v>
      </c>
      <c r="D1022" s="10" t="b">
        <f>IF(参数统计!B1022=4,参数统计!C1022)</f>
        <v>0</v>
      </c>
      <c r="E1022" s="10" t="b">
        <f>IF(参数统计!B1022=5,参数统计!C1022)</f>
        <v>0</v>
      </c>
      <c r="F1022" s="10" t="b">
        <f>IF(参数统计!B1022=6,参数统计!C1022)</f>
        <v>0</v>
      </c>
      <c r="G1022" s="10" t="b">
        <f>IF(参数统计!B1022=7,参数统计!C1022)</f>
        <v>0</v>
      </c>
      <c r="H1022" s="10" t="b">
        <f>IF(参数统计!B1022=8,参数统计!C1022)</f>
        <v>0</v>
      </c>
      <c r="I1022" s="10" t="b">
        <f>IF(参数统计!B1022=9,参数统计!C1022)</f>
        <v>0</v>
      </c>
      <c r="J1022" s="10" t="b">
        <f>IF(参数统计!B1022=10,参数统计!C1022)</f>
        <v>0</v>
      </c>
      <c r="K1022" s="10" t="b">
        <f>IF(参数统计!B1022=11,参数统计!C1022)</f>
        <v>0</v>
      </c>
      <c r="L1022" s="10" t="b">
        <f>IF(参数统计!B1022=12,参数统计!C1022)</f>
        <v>0</v>
      </c>
      <c r="M1022" s="10" t="b">
        <f>IF(参数统计!B1022=13,参数统计!C1022)</f>
        <v>0</v>
      </c>
      <c r="N1022" s="10" t="b">
        <f>IF(参数统计!B1022=14,参数统计!C1022)</f>
        <v>0</v>
      </c>
      <c r="O1022" s="10" t="b">
        <f>IF(参数统计!B1022=15,参数统计!C1022)</f>
        <v>0</v>
      </c>
      <c r="P1022" s="10" t="b">
        <f>IF(参数统计!B1022=16,参数统计!C1022)</f>
        <v>0</v>
      </c>
      <c r="Q1022" s="10" t="b">
        <f>IF(参数统计!B1022=17,参数统计!C1022)</f>
        <v>0</v>
      </c>
      <c r="R1022" s="10" t="b">
        <f>IF(参数统计!B1022=18,参数统计!C1022)</f>
        <v>0</v>
      </c>
      <c r="S1022" s="10" t="b">
        <f>IF(参数统计!B1022=19,参数统计!C1022)</f>
        <v>0</v>
      </c>
      <c r="T1022" s="10" t="b">
        <f>IF(参数统计!B1022=20,参数统计!C1022)</f>
        <v>0</v>
      </c>
      <c r="U1022" s="10" t="b">
        <f>IF(参数统计!B1022=21,参数统计!C1022)</f>
        <v>0</v>
      </c>
      <c r="V1022" s="10" t="b">
        <f>IF(参数统计!B1022=22,参数统计!C1022)</f>
        <v>0</v>
      </c>
      <c r="W1022" s="10" t="b">
        <f>IF(参数统计!B1022=23,参数统计!C1022)</f>
        <v>0</v>
      </c>
      <c r="X1022" s="10" t="b">
        <f>IF(参数统计!B1022=24,参数统计!C1022)</f>
        <v>0</v>
      </c>
      <c r="Y1022" s="10" t="b">
        <f>IF(参数统计!B1022=25,参数统计!C1022)</f>
        <v>0</v>
      </c>
      <c r="Z1022" s="10" t="b">
        <f>IF(参数统计!B1022=26,参数统计!C1022)</f>
        <v>0</v>
      </c>
      <c r="AA1022" s="10" t="b">
        <f>IF(参数统计!B1022=27,参数统计!C1022)</f>
        <v>0</v>
      </c>
      <c r="AB1022" s="10" t="b">
        <f>IF(参数统计!B1022=28,参数统计!C1022)</f>
        <v>0</v>
      </c>
      <c r="AC1022" s="10" t="b">
        <f>IF(参数统计!B1022=29,参数统计!C1022)</f>
        <v>0</v>
      </c>
      <c r="AD1022" s="10" t="b">
        <f>IF(参数统计!B1022=30,参数统计!C1022)</f>
        <v>0</v>
      </c>
    </row>
    <row r="1023" spans="1:30">
      <c r="A1023" s="10" t="b">
        <f>IF(参数统计!B1023=1,参数统计!C1023)</f>
        <v>0</v>
      </c>
      <c r="B1023" s="10" t="b">
        <f>IF(参数统计!B1023=2,参数统计!C1023)</f>
        <v>0</v>
      </c>
      <c r="C1023" s="10" t="b">
        <f>IF(参数统计!B1023=3,参数统计!C1023)</f>
        <v>0</v>
      </c>
      <c r="D1023" s="10" t="b">
        <f>IF(参数统计!B1023=4,参数统计!C1023)</f>
        <v>0</v>
      </c>
      <c r="E1023" s="10" t="b">
        <f>IF(参数统计!B1023=5,参数统计!C1023)</f>
        <v>0</v>
      </c>
      <c r="F1023" s="10" t="b">
        <f>IF(参数统计!B1023=6,参数统计!C1023)</f>
        <v>0</v>
      </c>
      <c r="G1023" s="10" t="b">
        <f>IF(参数统计!B1023=7,参数统计!C1023)</f>
        <v>0</v>
      </c>
      <c r="H1023" s="10" t="b">
        <f>IF(参数统计!B1023=8,参数统计!C1023)</f>
        <v>0</v>
      </c>
      <c r="I1023" s="10" t="b">
        <f>IF(参数统计!B1023=9,参数统计!C1023)</f>
        <v>0</v>
      </c>
      <c r="J1023" s="10" t="b">
        <f>IF(参数统计!B1023=10,参数统计!C1023)</f>
        <v>0</v>
      </c>
      <c r="K1023" s="10" t="b">
        <f>IF(参数统计!B1023=11,参数统计!C1023)</f>
        <v>0</v>
      </c>
      <c r="L1023" s="10" t="b">
        <f>IF(参数统计!B1023=12,参数统计!C1023)</f>
        <v>0</v>
      </c>
      <c r="M1023" s="10" t="b">
        <f>IF(参数统计!B1023=13,参数统计!C1023)</f>
        <v>0</v>
      </c>
      <c r="N1023" s="10" t="b">
        <f>IF(参数统计!B1023=14,参数统计!C1023)</f>
        <v>0</v>
      </c>
      <c r="O1023" s="10" t="b">
        <f>IF(参数统计!B1023=15,参数统计!C1023)</f>
        <v>0</v>
      </c>
      <c r="P1023" s="10" t="b">
        <f>IF(参数统计!B1023=16,参数统计!C1023)</f>
        <v>0</v>
      </c>
      <c r="Q1023" s="10" t="b">
        <f>IF(参数统计!B1023=17,参数统计!C1023)</f>
        <v>0</v>
      </c>
      <c r="R1023" s="10" t="b">
        <f>IF(参数统计!B1023=18,参数统计!C1023)</f>
        <v>0</v>
      </c>
      <c r="S1023" s="10" t="b">
        <f>IF(参数统计!B1023=19,参数统计!C1023)</f>
        <v>0</v>
      </c>
      <c r="T1023" s="10" t="b">
        <f>IF(参数统计!B1023=20,参数统计!C1023)</f>
        <v>0</v>
      </c>
      <c r="U1023" s="10" t="b">
        <f>IF(参数统计!B1023=21,参数统计!C1023)</f>
        <v>0</v>
      </c>
      <c r="V1023" s="10" t="b">
        <f>IF(参数统计!B1023=22,参数统计!C1023)</f>
        <v>0</v>
      </c>
      <c r="W1023" s="10" t="b">
        <f>IF(参数统计!B1023=23,参数统计!C1023)</f>
        <v>0</v>
      </c>
      <c r="X1023" s="10" t="b">
        <f>IF(参数统计!B1023=24,参数统计!C1023)</f>
        <v>0</v>
      </c>
      <c r="Y1023" s="10" t="b">
        <f>IF(参数统计!B1023=25,参数统计!C1023)</f>
        <v>0</v>
      </c>
      <c r="Z1023" s="10" t="b">
        <f>IF(参数统计!B1023=26,参数统计!C1023)</f>
        <v>0</v>
      </c>
      <c r="AA1023" s="10" t="b">
        <f>IF(参数统计!B1023=27,参数统计!C1023)</f>
        <v>0</v>
      </c>
      <c r="AB1023" s="10" t="b">
        <f>IF(参数统计!B1023=28,参数统计!C1023)</f>
        <v>0</v>
      </c>
      <c r="AC1023" s="10" t="b">
        <f>IF(参数统计!B1023=29,参数统计!C1023)</f>
        <v>0</v>
      </c>
      <c r="AD1023" s="10" t="b">
        <f>IF(参数统计!B1023=30,参数统计!C1023)</f>
        <v>0</v>
      </c>
    </row>
    <row r="1024" spans="1:30">
      <c r="A1024" s="10" t="b">
        <f>IF(参数统计!B1024=1,参数统计!C1024)</f>
        <v>0</v>
      </c>
      <c r="B1024" s="10" t="b">
        <f>IF(参数统计!B1024=2,参数统计!C1024)</f>
        <v>0</v>
      </c>
      <c r="C1024" s="10" t="b">
        <f>IF(参数统计!B1024=3,参数统计!C1024)</f>
        <v>0</v>
      </c>
      <c r="D1024" s="10" t="b">
        <f>IF(参数统计!B1024=4,参数统计!C1024)</f>
        <v>0</v>
      </c>
      <c r="E1024" s="10" t="b">
        <f>IF(参数统计!B1024=5,参数统计!C1024)</f>
        <v>0</v>
      </c>
      <c r="F1024" s="10" t="b">
        <f>IF(参数统计!B1024=6,参数统计!C1024)</f>
        <v>0</v>
      </c>
      <c r="G1024" s="10" t="b">
        <f>IF(参数统计!B1024=7,参数统计!C1024)</f>
        <v>0</v>
      </c>
      <c r="H1024" s="10" t="b">
        <f>IF(参数统计!B1024=8,参数统计!C1024)</f>
        <v>0</v>
      </c>
      <c r="I1024" s="10" t="b">
        <f>IF(参数统计!B1024=9,参数统计!C1024)</f>
        <v>0</v>
      </c>
      <c r="J1024" s="10" t="b">
        <f>IF(参数统计!B1024=10,参数统计!C1024)</f>
        <v>0</v>
      </c>
      <c r="K1024" s="10" t="b">
        <f>IF(参数统计!B1024=11,参数统计!C1024)</f>
        <v>0</v>
      </c>
      <c r="L1024" s="10" t="b">
        <f>IF(参数统计!B1024=12,参数统计!C1024)</f>
        <v>0</v>
      </c>
      <c r="M1024" s="10" t="b">
        <f>IF(参数统计!B1024=13,参数统计!C1024)</f>
        <v>0</v>
      </c>
      <c r="N1024" s="10" t="b">
        <f>IF(参数统计!B1024=14,参数统计!C1024)</f>
        <v>0</v>
      </c>
      <c r="O1024" s="10" t="b">
        <f>IF(参数统计!B1024=15,参数统计!C1024)</f>
        <v>0</v>
      </c>
      <c r="P1024" s="10" t="b">
        <f>IF(参数统计!B1024=16,参数统计!C1024)</f>
        <v>0</v>
      </c>
      <c r="Q1024" s="10" t="b">
        <f>IF(参数统计!B1024=17,参数统计!C1024)</f>
        <v>0</v>
      </c>
      <c r="R1024" s="10" t="b">
        <f>IF(参数统计!B1024=18,参数统计!C1024)</f>
        <v>0</v>
      </c>
      <c r="S1024" s="10" t="b">
        <f>IF(参数统计!B1024=19,参数统计!C1024)</f>
        <v>0</v>
      </c>
      <c r="T1024" s="10" t="b">
        <f>IF(参数统计!B1024=20,参数统计!C1024)</f>
        <v>0</v>
      </c>
      <c r="U1024" s="10" t="b">
        <f>IF(参数统计!B1024=21,参数统计!C1024)</f>
        <v>0</v>
      </c>
      <c r="V1024" s="10" t="b">
        <f>IF(参数统计!B1024=22,参数统计!C1024)</f>
        <v>0</v>
      </c>
      <c r="W1024" s="10" t="b">
        <f>IF(参数统计!B1024=23,参数统计!C1024)</f>
        <v>0</v>
      </c>
      <c r="X1024" s="10" t="b">
        <f>IF(参数统计!B1024=24,参数统计!C1024)</f>
        <v>0</v>
      </c>
      <c r="Y1024" s="10" t="b">
        <f>IF(参数统计!B1024=25,参数统计!C1024)</f>
        <v>0</v>
      </c>
      <c r="Z1024" s="10" t="b">
        <f>IF(参数统计!B1024=26,参数统计!C1024)</f>
        <v>0</v>
      </c>
      <c r="AA1024" s="10" t="b">
        <f>IF(参数统计!B1024=27,参数统计!C1024)</f>
        <v>0</v>
      </c>
      <c r="AB1024" s="10" t="b">
        <f>IF(参数统计!B1024=28,参数统计!C1024)</f>
        <v>0</v>
      </c>
      <c r="AC1024" s="10" t="b">
        <f>IF(参数统计!B1024=29,参数统计!C1024)</f>
        <v>0</v>
      </c>
      <c r="AD1024" s="10" t="b">
        <f>IF(参数统计!B1024=30,参数统计!C1024)</f>
        <v>0</v>
      </c>
    </row>
    <row r="1025" spans="1:30">
      <c r="A1025" s="10" t="b">
        <f>IF(参数统计!B1025=1,参数统计!C1025)</f>
        <v>0</v>
      </c>
      <c r="B1025" s="10" t="b">
        <f>IF(参数统计!B1025=2,参数统计!C1025)</f>
        <v>0</v>
      </c>
      <c r="C1025" s="10" t="b">
        <f>IF(参数统计!B1025=3,参数统计!C1025)</f>
        <v>0</v>
      </c>
      <c r="D1025" s="10" t="b">
        <f>IF(参数统计!B1025=4,参数统计!C1025)</f>
        <v>0</v>
      </c>
      <c r="E1025" s="10" t="b">
        <f>IF(参数统计!B1025=5,参数统计!C1025)</f>
        <v>0</v>
      </c>
      <c r="F1025" s="10" t="b">
        <f>IF(参数统计!B1025=6,参数统计!C1025)</f>
        <v>0</v>
      </c>
      <c r="G1025" s="10" t="b">
        <f>IF(参数统计!B1025=7,参数统计!C1025)</f>
        <v>0</v>
      </c>
      <c r="H1025" s="10" t="b">
        <f>IF(参数统计!B1025=8,参数统计!C1025)</f>
        <v>0</v>
      </c>
      <c r="I1025" s="10" t="b">
        <f>IF(参数统计!B1025=9,参数统计!C1025)</f>
        <v>0</v>
      </c>
      <c r="J1025" s="10" t="b">
        <f>IF(参数统计!B1025=10,参数统计!C1025)</f>
        <v>0</v>
      </c>
      <c r="K1025" s="10" t="b">
        <f>IF(参数统计!B1025=11,参数统计!C1025)</f>
        <v>0</v>
      </c>
      <c r="L1025" s="10" t="b">
        <f>IF(参数统计!B1025=12,参数统计!C1025)</f>
        <v>0</v>
      </c>
      <c r="M1025" s="10" t="b">
        <f>IF(参数统计!B1025=13,参数统计!C1025)</f>
        <v>0</v>
      </c>
      <c r="N1025" s="10" t="b">
        <f>IF(参数统计!B1025=14,参数统计!C1025)</f>
        <v>0</v>
      </c>
      <c r="O1025" s="10" t="b">
        <f>IF(参数统计!B1025=15,参数统计!C1025)</f>
        <v>0</v>
      </c>
      <c r="P1025" s="10" t="b">
        <f>IF(参数统计!B1025=16,参数统计!C1025)</f>
        <v>0</v>
      </c>
      <c r="Q1025" s="10" t="b">
        <f>IF(参数统计!B1025=17,参数统计!C1025)</f>
        <v>0</v>
      </c>
      <c r="R1025" s="10" t="b">
        <f>IF(参数统计!B1025=18,参数统计!C1025)</f>
        <v>0</v>
      </c>
      <c r="S1025" s="10" t="b">
        <f>IF(参数统计!B1025=19,参数统计!C1025)</f>
        <v>0</v>
      </c>
      <c r="T1025" s="10" t="b">
        <f>IF(参数统计!B1025=20,参数统计!C1025)</f>
        <v>0</v>
      </c>
      <c r="U1025" s="10" t="b">
        <f>IF(参数统计!B1025=21,参数统计!C1025)</f>
        <v>0</v>
      </c>
      <c r="V1025" s="10" t="b">
        <f>IF(参数统计!B1025=22,参数统计!C1025)</f>
        <v>0</v>
      </c>
      <c r="W1025" s="10" t="b">
        <f>IF(参数统计!B1025=23,参数统计!C1025)</f>
        <v>0</v>
      </c>
      <c r="X1025" s="10" t="b">
        <f>IF(参数统计!B1025=24,参数统计!C1025)</f>
        <v>0</v>
      </c>
      <c r="Y1025" s="10" t="b">
        <f>IF(参数统计!B1025=25,参数统计!C1025)</f>
        <v>0</v>
      </c>
      <c r="Z1025" s="10" t="b">
        <f>IF(参数统计!B1025=26,参数统计!C1025)</f>
        <v>0</v>
      </c>
      <c r="AA1025" s="10" t="b">
        <f>IF(参数统计!B1025=27,参数统计!C1025)</f>
        <v>0</v>
      </c>
      <c r="AB1025" s="10" t="b">
        <f>IF(参数统计!B1025=28,参数统计!C1025)</f>
        <v>0</v>
      </c>
      <c r="AC1025" s="10" t="b">
        <f>IF(参数统计!B1025=29,参数统计!C1025)</f>
        <v>0</v>
      </c>
      <c r="AD1025" s="10" t="b">
        <f>IF(参数统计!B1025=30,参数统计!C1025)</f>
        <v>0</v>
      </c>
    </row>
    <row r="1026" spans="1:30">
      <c r="A1026" s="10" t="b">
        <f>IF(参数统计!B1026=1,参数统计!C1026)</f>
        <v>0</v>
      </c>
      <c r="B1026" s="10" t="b">
        <f>IF(参数统计!B1026=2,参数统计!C1026)</f>
        <v>0</v>
      </c>
      <c r="C1026" s="10" t="b">
        <f>IF(参数统计!B1026=3,参数统计!C1026)</f>
        <v>0</v>
      </c>
      <c r="D1026" s="10" t="b">
        <f>IF(参数统计!B1026=4,参数统计!C1026)</f>
        <v>0</v>
      </c>
      <c r="E1026" s="10" t="b">
        <f>IF(参数统计!B1026=5,参数统计!C1026)</f>
        <v>0</v>
      </c>
      <c r="F1026" s="10" t="b">
        <f>IF(参数统计!B1026=6,参数统计!C1026)</f>
        <v>0</v>
      </c>
      <c r="G1026" s="10" t="b">
        <f>IF(参数统计!B1026=7,参数统计!C1026)</f>
        <v>0</v>
      </c>
      <c r="H1026" s="10" t="b">
        <f>IF(参数统计!B1026=8,参数统计!C1026)</f>
        <v>0</v>
      </c>
      <c r="I1026" s="10" t="b">
        <f>IF(参数统计!B1026=9,参数统计!C1026)</f>
        <v>0</v>
      </c>
      <c r="J1026" s="10" t="b">
        <f>IF(参数统计!B1026=10,参数统计!C1026)</f>
        <v>0</v>
      </c>
      <c r="K1026" s="10" t="b">
        <f>IF(参数统计!B1026=11,参数统计!C1026)</f>
        <v>0</v>
      </c>
      <c r="L1026" s="10" t="b">
        <f>IF(参数统计!B1026=12,参数统计!C1026)</f>
        <v>0</v>
      </c>
      <c r="M1026" s="10" t="b">
        <f>IF(参数统计!B1026=13,参数统计!C1026)</f>
        <v>0</v>
      </c>
      <c r="N1026" s="10" t="b">
        <f>IF(参数统计!B1026=14,参数统计!C1026)</f>
        <v>0</v>
      </c>
      <c r="O1026" s="10" t="b">
        <f>IF(参数统计!B1026=15,参数统计!C1026)</f>
        <v>0</v>
      </c>
      <c r="P1026" s="10" t="b">
        <f>IF(参数统计!B1026=16,参数统计!C1026)</f>
        <v>0</v>
      </c>
      <c r="Q1026" s="10" t="b">
        <f>IF(参数统计!B1026=17,参数统计!C1026)</f>
        <v>0</v>
      </c>
      <c r="R1026" s="10" t="b">
        <f>IF(参数统计!B1026=18,参数统计!C1026)</f>
        <v>0</v>
      </c>
      <c r="S1026" s="10" t="b">
        <f>IF(参数统计!B1026=19,参数统计!C1026)</f>
        <v>0</v>
      </c>
      <c r="T1026" s="10" t="b">
        <f>IF(参数统计!B1026=20,参数统计!C1026)</f>
        <v>0</v>
      </c>
      <c r="U1026" s="10" t="b">
        <f>IF(参数统计!B1026=21,参数统计!C1026)</f>
        <v>0</v>
      </c>
      <c r="V1026" s="10" t="b">
        <f>IF(参数统计!B1026=22,参数统计!C1026)</f>
        <v>0</v>
      </c>
      <c r="W1026" s="10" t="b">
        <f>IF(参数统计!B1026=23,参数统计!C1026)</f>
        <v>0</v>
      </c>
      <c r="X1026" s="10" t="b">
        <f>IF(参数统计!B1026=24,参数统计!C1026)</f>
        <v>0</v>
      </c>
      <c r="Y1026" s="10" t="b">
        <f>IF(参数统计!B1026=25,参数统计!C1026)</f>
        <v>0</v>
      </c>
      <c r="Z1026" s="10" t="b">
        <f>IF(参数统计!B1026=26,参数统计!C1026)</f>
        <v>0</v>
      </c>
      <c r="AA1026" s="10" t="b">
        <f>IF(参数统计!B1026=27,参数统计!C1026)</f>
        <v>0</v>
      </c>
      <c r="AB1026" s="10" t="b">
        <f>IF(参数统计!B1026=28,参数统计!C1026)</f>
        <v>0</v>
      </c>
      <c r="AC1026" s="10" t="b">
        <f>IF(参数统计!B1026=29,参数统计!C1026)</f>
        <v>0</v>
      </c>
      <c r="AD1026" s="10" t="b">
        <f>IF(参数统计!B1026=30,参数统计!C1026)</f>
        <v>0</v>
      </c>
    </row>
    <row r="1027" spans="1:30">
      <c r="A1027" s="10" t="b">
        <f>IF(参数统计!B1027=1,参数统计!C1027)</f>
        <v>0</v>
      </c>
      <c r="B1027" s="10" t="b">
        <f>IF(参数统计!B1027=2,参数统计!C1027)</f>
        <v>0</v>
      </c>
      <c r="C1027" s="10" t="b">
        <f>IF(参数统计!B1027=3,参数统计!C1027)</f>
        <v>0</v>
      </c>
      <c r="D1027" s="10" t="b">
        <f>IF(参数统计!B1027=4,参数统计!C1027)</f>
        <v>0</v>
      </c>
      <c r="E1027" s="10" t="b">
        <f>IF(参数统计!B1027=5,参数统计!C1027)</f>
        <v>0</v>
      </c>
      <c r="F1027" s="10" t="b">
        <f>IF(参数统计!B1027=6,参数统计!C1027)</f>
        <v>0</v>
      </c>
      <c r="G1027" s="10" t="b">
        <f>IF(参数统计!B1027=7,参数统计!C1027)</f>
        <v>0</v>
      </c>
      <c r="H1027" s="10" t="b">
        <f>IF(参数统计!B1027=8,参数统计!C1027)</f>
        <v>0</v>
      </c>
      <c r="I1027" s="10" t="b">
        <f>IF(参数统计!B1027=9,参数统计!C1027)</f>
        <v>0</v>
      </c>
      <c r="J1027" s="10" t="b">
        <f>IF(参数统计!B1027=10,参数统计!C1027)</f>
        <v>0</v>
      </c>
      <c r="K1027" s="10" t="b">
        <f>IF(参数统计!B1027=11,参数统计!C1027)</f>
        <v>0</v>
      </c>
      <c r="L1027" s="10" t="b">
        <f>IF(参数统计!B1027=12,参数统计!C1027)</f>
        <v>0</v>
      </c>
      <c r="M1027" s="10" t="b">
        <f>IF(参数统计!B1027=13,参数统计!C1027)</f>
        <v>0</v>
      </c>
      <c r="N1027" s="10" t="b">
        <f>IF(参数统计!B1027=14,参数统计!C1027)</f>
        <v>0</v>
      </c>
      <c r="O1027" s="10" t="b">
        <f>IF(参数统计!B1027=15,参数统计!C1027)</f>
        <v>0</v>
      </c>
      <c r="P1027" s="10" t="b">
        <f>IF(参数统计!B1027=16,参数统计!C1027)</f>
        <v>0</v>
      </c>
      <c r="Q1027" s="10" t="b">
        <f>IF(参数统计!B1027=17,参数统计!C1027)</f>
        <v>0</v>
      </c>
      <c r="R1027" s="10" t="b">
        <f>IF(参数统计!B1027=18,参数统计!C1027)</f>
        <v>0</v>
      </c>
      <c r="S1027" s="10" t="b">
        <f>IF(参数统计!B1027=19,参数统计!C1027)</f>
        <v>0</v>
      </c>
      <c r="T1027" s="10" t="b">
        <f>IF(参数统计!B1027=20,参数统计!C1027)</f>
        <v>0</v>
      </c>
      <c r="U1027" s="10" t="b">
        <f>IF(参数统计!B1027=21,参数统计!C1027)</f>
        <v>0</v>
      </c>
      <c r="V1027" s="10" t="b">
        <f>IF(参数统计!B1027=22,参数统计!C1027)</f>
        <v>0</v>
      </c>
      <c r="W1027" s="10" t="b">
        <f>IF(参数统计!B1027=23,参数统计!C1027)</f>
        <v>0</v>
      </c>
      <c r="X1027" s="10" t="b">
        <f>IF(参数统计!B1027=24,参数统计!C1027)</f>
        <v>0</v>
      </c>
      <c r="Y1027" s="10" t="b">
        <f>IF(参数统计!B1027=25,参数统计!C1027)</f>
        <v>0</v>
      </c>
      <c r="Z1027" s="10" t="b">
        <f>IF(参数统计!B1027=26,参数统计!C1027)</f>
        <v>0</v>
      </c>
      <c r="AA1027" s="10" t="b">
        <f>IF(参数统计!B1027=27,参数统计!C1027)</f>
        <v>0</v>
      </c>
      <c r="AB1027" s="10" t="b">
        <f>IF(参数统计!B1027=28,参数统计!C1027)</f>
        <v>0</v>
      </c>
      <c r="AC1027" s="10" t="b">
        <f>IF(参数统计!B1027=29,参数统计!C1027)</f>
        <v>0</v>
      </c>
      <c r="AD1027" s="10" t="b">
        <f>IF(参数统计!B1027=30,参数统计!C1027)</f>
        <v>0</v>
      </c>
    </row>
    <row r="1028" spans="1:30">
      <c r="A1028" s="10" t="b">
        <f>IF(参数统计!B1028=1,参数统计!C1028)</f>
        <v>0</v>
      </c>
      <c r="B1028" s="10" t="b">
        <f>IF(参数统计!B1028=2,参数统计!C1028)</f>
        <v>0</v>
      </c>
      <c r="C1028" s="10" t="b">
        <f>IF(参数统计!B1028=3,参数统计!C1028)</f>
        <v>0</v>
      </c>
      <c r="D1028" s="10" t="b">
        <f>IF(参数统计!B1028=4,参数统计!C1028)</f>
        <v>0</v>
      </c>
      <c r="E1028" s="10" t="b">
        <f>IF(参数统计!B1028=5,参数统计!C1028)</f>
        <v>0</v>
      </c>
      <c r="F1028" s="10" t="b">
        <f>IF(参数统计!B1028=6,参数统计!C1028)</f>
        <v>0</v>
      </c>
      <c r="G1028" s="10" t="b">
        <f>IF(参数统计!B1028=7,参数统计!C1028)</f>
        <v>0</v>
      </c>
      <c r="H1028" s="10" t="b">
        <f>IF(参数统计!B1028=8,参数统计!C1028)</f>
        <v>0</v>
      </c>
      <c r="I1028" s="10" t="b">
        <f>IF(参数统计!B1028=9,参数统计!C1028)</f>
        <v>0</v>
      </c>
      <c r="J1028" s="10" t="b">
        <f>IF(参数统计!B1028=10,参数统计!C1028)</f>
        <v>0</v>
      </c>
      <c r="K1028" s="10" t="b">
        <f>IF(参数统计!B1028=11,参数统计!C1028)</f>
        <v>0</v>
      </c>
      <c r="L1028" s="10" t="b">
        <f>IF(参数统计!B1028=12,参数统计!C1028)</f>
        <v>0</v>
      </c>
      <c r="M1028" s="10" t="b">
        <f>IF(参数统计!B1028=13,参数统计!C1028)</f>
        <v>0</v>
      </c>
      <c r="N1028" s="10" t="b">
        <f>IF(参数统计!B1028=14,参数统计!C1028)</f>
        <v>0</v>
      </c>
      <c r="O1028" s="10" t="b">
        <f>IF(参数统计!B1028=15,参数统计!C1028)</f>
        <v>0</v>
      </c>
      <c r="P1028" s="10" t="b">
        <f>IF(参数统计!B1028=16,参数统计!C1028)</f>
        <v>0</v>
      </c>
      <c r="Q1028" s="10" t="b">
        <f>IF(参数统计!B1028=17,参数统计!C1028)</f>
        <v>0</v>
      </c>
      <c r="R1028" s="10" t="b">
        <f>IF(参数统计!B1028=18,参数统计!C1028)</f>
        <v>0</v>
      </c>
      <c r="S1028" s="10" t="b">
        <f>IF(参数统计!B1028=19,参数统计!C1028)</f>
        <v>0</v>
      </c>
      <c r="T1028" s="10" t="b">
        <f>IF(参数统计!B1028=20,参数统计!C1028)</f>
        <v>0</v>
      </c>
      <c r="U1028" s="10" t="b">
        <f>IF(参数统计!B1028=21,参数统计!C1028)</f>
        <v>0</v>
      </c>
      <c r="V1028" s="10" t="b">
        <f>IF(参数统计!B1028=22,参数统计!C1028)</f>
        <v>0</v>
      </c>
      <c r="W1028" s="10" t="b">
        <f>IF(参数统计!B1028=23,参数统计!C1028)</f>
        <v>0</v>
      </c>
      <c r="X1028" s="10" t="b">
        <f>IF(参数统计!B1028=24,参数统计!C1028)</f>
        <v>0</v>
      </c>
      <c r="Y1028" s="10" t="b">
        <f>IF(参数统计!B1028=25,参数统计!C1028)</f>
        <v>0</v>
      </c>
      <c r="Z1028" s="10" t="b">
        <f>IF(参数统计!B1028=26,参数统计!C1028)</f>
        <v>0</v>
      </c>
      <c r="AA1028" s="10" t="b">
        <f>IF(参数统计!B1028=27,参数统计!C1028)</f>
        <v>0</v>
      </c>
      <c r="AB1028" s="10" t="b">
        <f>IF(参数统计!B1028=28,参数统计!C1028)</f>
        <v>0</v>
      </c>
      <c r="AC1028" s="10" t="b">
        <f>IF(参数统计!B1028=29,参数统计!C1028)</f>
        <v>0</v>
      </c>
      <c r="AD1028" s="10" t="b">
        <f>IF(参数统计!B1028=30,参数统计!C1028)</f>
        <v>0</v>
      </c>
    </row>
    <row r="1029" spans="1:30">
      <c r="A1029" s="10" t="b">
        <f>IF(参数统计!B1029=1,参数统计!C1029)</f>
        <v>0</v>
      </c>
      <c r="B1029" s="10" t="b">
        <f>IF(参数统计!B1029=2,参数统计!C1029)</f>
        <v>0</v>
      </c>
      <c r="C1029" s="10" t="b">
        <f>IF(参数统计!B1029=3,参数统计!C1029)</f>
        <v>0</v>
      </c>
      <c r="D1029" s="10" t="b">
        <f>IF(参数统计!B1029=4,参数统计!C1029)</f>
        <v>0</v>
      </c>
      <c r="E1029" s="10" t="b">
        <f>IF(参数统计!B1029=5,参数统计!C1029)</f>
        <v>0</v>
      </c>
      <c r="F1029" s="10" t="b">
        <f>IF(参数统计!B1029=6,参数统计!C1029)</f>
        <v>0</v>
      </c>
      <c r="G1029" s="10" t="b">
        <f>IF(参数统计!B1029=7,参数统计!C1029)</f>
        <v>0</v>
      </c>
      <c r="H1029" s="10" t="b">
        <f>IF(参数统计!B1029=8,参数统计!C1029)</f>
        <v>0</v>
      </c>
      <c r="I1029" s="10" t="b">
        <f>IF(参数统计!B1029=9,参数统计!C1029)</f>
        <v>0</v>
      </c>
      <c r="J1029" s="10" t="b">
        <f>IF(参数统计!B1029=10,参数统计!C1029)</f>
        <v>0</v>
      </c>
      <c r="K1029" s="10" t="b">
        <f>IF(参数统计!B1029=11,参数统计!C1029)</f>
        <v>0</v>
      </c>
      <c r="L1029" s="10" t="b">
        <f>IF(参数统计!B1029=12,参数统计!C1029)</f>
        <v>0</v>
      </c>
      <c r="M1029" s="10" t="b">
        <f>IF(参数统计!B1029=13,参数统计!C1029)</f>
        <v>0</v>
      </c>
      <c r="N1029" s="10" t="b">
        <f>IF(参数统计!B1029=14,参数统计!C1029)</f>
        <v>0</v>
      </c>
      <c r="O1029" s="10" t="b">
        <f>IF(参数统计!B1029=15,参数统计!C1029)</f>
        <v>0</v>
      </c>
      <c r="P1029" s="10" t="b">
        <f>IF(参数统计!B1029=16,参数统计!C1029)</f>
        <v>0</v>
      </c>
      <c r="Q1029" s="10" t="b">
        <f>IF(参数统计!B1029=17,参数统计!C1029)</f>
        <v>0</v>
      </c>
      <c r="R1029" s="10" t="b">
        <f>IF(参数统计!B1029=18,参数统计!C1029)</f>
        <v>0</v>
      </c>
      <c r="S1029" s="10" t="b">
        <f>IF(参数统计!B1029=19,参数统计!C1029)</f>
        <v>0</v>
      </c>
      <c r="T1029" s="10" t="b">
        <f>IF(参数统计!B1029=20,参数统计!C1029)</f>
        <v>0</v>
      </c>
      <c r="U1029" s="10" t="b">
        <f>IF(参数统计!B1029=21,参数统计!C1029)</f>
        <v>0</v>
      </c>
      <c r="V1029" s="10" t="b">
        <f>IF(参数统计!B1029=22,参数统计!C1029)</f>
        <v>0</v>
      </c>
      <c r="W1029" s="10" t="b">
        <f>IF(参数统计!B1029=23,参数统计!C1029)</f>
        <v>0</v>
      </c>
      <c r="X1029" s="10" t="b">
        <f>IF(参数统计!B1029=24,参数统计!C1029)</f>
        <v>0</v>
      </c>
      <c r="Y1029" s="10" t="b">
        <f>IF(参数统计!B1029=25,参数统计!C1029)</f>
        <v>0</v>
      </c>
      <c r="Z1029" s="10" t="b">
        <f>IF(参数统计!B1029=26,参数统计!C1029)</f>
        <v>0</v>
      </c>
      <c r="AA1029" s="10" t="b">
        <f>IF(参数统计!B1029=27,参数统计!C1029)</f>
        <v>0</v>
      </c>
      <c r="AB1029" s="10" t="b">
        <f>IF(参数统计!B1029=28,参数统计!C1029)</f>
        <v>0</v>
      </c>
      <c r="AC1029" s="10" t="b">
        <f>IF(参数统计!B1029=29,参数统计!C1029)</f>
        <v>0</v>
      </c>
      <c r="AD1029" s="10" t="b">
        <f>IF(参数统计!B1029=30,参数统计!C1029)</f>
        <v>0</v>
      </c>
    </row>
    <row r="1030" spans="1:30">
      <c r="A1030" s="10" t="b">
        <f>IF(参数统计!B1030=1,参数统计!C1030)</f>
        <v>0</v>
      </c>
      <c r="B1030" s="10" t="b">
        <f>IF(参数统计!B1030=2,参数统计!C1030)</f>
        <v>0</v>
      </c>
      <c r="C1030" s="10" t="b">
        <f>IF(参数统计!B1030=3,参数统计!C1030)</f>
        <v>0</v>
      </c>
      <c r="D1030" s="10" t="b">
        <f>IF(参数统计!B1030=4,参数统计!C1030)</f>
        <v>0</v>
      </c>
      <c r="E1030" s="10" t="b">
        <f>IF(参数统计!B1030=5,参数统计!C1030)</f>
        <v>0</v>
      </c>
      <c r="F1030" s="10" t="b">
        <f>IF(参数统计!B1030=6,参数统计!C1030)</f>
        <v>0</v>
      </c>
      <c r="G1030" s="10" t="b">
        <f>IF(参数统计!B1030=7,参数统计!C1030)</f>
        <v>0</v>
      </c>
      <c r="H1030" s="10" t="b">
        <f>IF(参数统计!B1030=8,参数统计!C1030)</f>
        <v>0</v>
      </c>
      <c r="I1030" s="10" t="b">
        <f>IF(参数统计!B1030=9,参数统计!C1030)</f>
        <v>0</v>
      </c>
      <c r="J1030" s="10" t="b">
        <f>IF(参数统计!B1030=10,参数统计!C1030)</f>
        <v>0</v>
      </c>
      <c r="K1030" s="10" t="b">
        <f>IF(参数统计!B1030=11,参数统计!C1030)</f>
        <v>0</v>
      </c>
      <c r="L1030" s="10" t="b">
        <f>IF(参数统计!B1030=12,参数统计!C1030)</f>
        <v>0</v>
      </c>
      <c r="M1030" s="10" t="b">
        <f>IF(参数统计!B1030=13,参数统计!C1030)</f>
        <v>0</v>
      </c>
      <c r="N1030" s="10" t="b">
        <f>IF(参数统计!B1030=14,参数统计!C1030)</f>
        <v>0</v>
      </c>
      <c r="O1030" s="10" t="b">
        <f>IF(参数统计!B1030=15,参数统计!C1030)</f>
        <v>0</v>
      </c>
      <c r="P1030" s="10" t="b">
        <f>IF(参数统计!B1030=16,参数统计!C1030)</f>
        <v>0</v>
      </c>
      <c r="Q1030" s="10" t="b">
        <f>IF(参数统计!B1030=17,参数统计!C1030)</f>
        <v>0</v>
      </c>
      <c r="R1030" s="10" t="b">
        <f>IF(参数统计!B1030=18,参数统计!C1030)</f>
        <v>0</v>
      </c>
      <c r="S1030" s="10" t="b">
        <f>IF(参数统计!B1030=19,参数统计!C1030)</f>
        <v>0</v>
      </c>
      <c r="T1030" s="10" t="b">
        <f>IF(参数统计!B1030=20,参数统计!C1030)</f>
        <v>0</v>
      </c>
      <c r="U1030" s="10" t="b">
        <f>IF(参数统计!B1030=21,参数统计!C1030)</f>
        <v>0</v>
      </c>
      <c r="V1030" s="10" t="b">
        <f>IF(参数统计!B1030=22,参数统计!C1030)</f>
        <v>0</v>
      </c>
      <c r="W1030" s="10" t="b">
        <f>IF(参数统计!B1030=23,参数统计!C1030)</f>
        <v>0</v>
      </c>
      <c r="X1030" s="10" t="b">
        <f>IF(参数统计!B1030=24,参数统计!C1030)</f>
        <v>0</v>
      </c>
      <c r="Y1030" s="10" t="b">
        <f>IF(参数统计!B1030=25,参数统计!C1030)</f>
        <v>0</v>
      </c>
      <c r="Z1030" s="10" t="b">
        <f>IF(参数统计!B1030=26,参数统计!C1030)</f>
        <v>0</v>
      </c>
      <c r="AA1030" s="10" t="b">
        <f>IF(参数统计!B1030=27,参数统计!C1030)</f>
        <v>0</v>
      </c>
      <c r="AB1030" s="10" t="b">
        <f>IF(参数统计!B1030=28,参数统计!C1030)</f>
        <v>0</v>
      </c>
      <c r="AC1030" s="10" t="b">
        <f>IF(参数统计!B1030=29,参数统计!C1030)</f>
        <v>0</v>
      </c>
      <c r="AD1030" s="10" t="b">
        <f>IF(参数统计!B1030=30,参数统计!C1030)</f>
        <v>0</v>
      </c>
    </row>
    <row r="1031" spans="1:30">
      <c r="A1031" s="10" t="b">
        <f>IF(参数统计!B1031=1,参数统计!C1031)</f>
        <v>0</v>
      </c>
      <c r="B1031" s="10" t="b">
        <f>IF(参数统计!B1031=2,参数统计!C1031)</f>
        <v>0</v>
      </c>
      <c r="C1031" s="10" t="b">
        <f>IF(参数统计!B1031=3,参数统计!C1031)</f>
        <v>0</v>
      </c>
      <c r="D1031" s="10" t="b">
        <f>IF(参数统计!B1031=4,参数统计!C1031)</f>
        <v>0</v>
      </c>
      <c r="E1031" s="10" t="b">
        <f>IF(参数统计!B1031=5,参数统计!C1031)</f>
        <v>0</v>
      </c>
      <c r="F1031" s="10" t="b">
        <f>IF(参数统计!B1031=6,参数统计!C1031)</f>
        <v>0</v>
      </c>
      <c r="G1031" s="10" t="b">
        <f>IF(参数统计!B1031=7,参数统计!C1031)</f>
        <v>0</v>
      </c>
      <c r="H1031" s="10" t="b">
        <f>IF(参数统计!B1031=8,参数统计!C1031)</f>
        <v>0</v>
      </c>
      <c r="I1031" s="10" t="b">
        <f>IF(参数统计!B1031=9,参数统计!C1031)</f>
        <v>0</v>
      </c>
      <c r="J1031" s="10" t="b">
        <f>IF(参数统计!B1031=10,参数统计!C1031)</f>
        <v>0</v>
      </c>
      <c r="K1031" s="10" t="b">
        <f>IF(参数统计!B1031=11,参数统计!C1031)</f>
        <v>0</v>
      </c>
      <c r="L1031" s="10" t="b">
        <f>IF(参数统计!B1031=12,参数统计!C1031)</f>
        <v>0</v>
      </c>
      <c r="M1031" s="10" t="b">
        <f>IF(参数统计!B1031=13,参数统计!C1031)</f>
        <v>0</v>
      </c>
      <c r="N1031" s="10" t="b">
        <f>IF(参数统计!B1031=14,参数统计!C1031)</f>
        <v>0</v>
      </c>
      <c r="O1031" s="10" t="b">
        <f>IF(参数统计!B1031=15,参数统计!C1031)</f>
        <v>0</v>
      </c>
      <c r="P1031" s="10" t="b">
        <f>IF(参数统计!B1031=16,参数统计!C1031)</f>
        <v>0</v>
      </c>
      <c r="Q1031" s="10" t="b">
        <f>IF(参数统计!B1031=17,参数统计!C1031)</f>
        <v>0</v>
      </c>
      <c r="R1031" s="10" t="b">
        <f>IF(参数统计!B1031=18,参数统计!C1031)</f>
        <v>0</v>
      </c>
      <c r="S1031" s="10" t="b">
        <f>IF(参数统计!B1031=19,参数统计!C1031)</f>
        <v>0</v>
      </c>
      <c r="T1031" s="10" t="b">
        <f>IF(参数统计!B1031=20,参数统计!C1031)</f>
        <v>0</v>
      </c>
      <c r="U1031" s="10" t="b">
        <f>IF(参数统计!B1031=21,参数统计!C1031)</f>
        <v>0</v>
      </c>
      <c r="V1031" s="10" t="b">
        <f>IF(参数统计!B1031=22,参数统计!C1031)</f>
        <v>0</v>
      </c>
      <c r="W1031" s="10" t="b">
        <f>IF(参数统计!B1031=23,参数统计!C1031)</f>
        <v>0</v>
      </c>
      <c r="X1031" s="10" t="b">
        <f>IF(参数统计!B1031=24,参数统计!C1031)</f>
        <v>0</v>
      </c>
      <c r="Y1031" s="10" t="b">
        <f>IF(参数统计!B1031=25,参数统计!C1031)</f>
        <v>0</v>
      </c>
      <c r="Z1031" s="10" t="b">
        <f>IF(参数统计!B1031=26,参数统计!C1031)</f>
        <v>0</v>
      </c>
      <c r="AA1031" s="10" t="b">
        <f>IF(参数统计!B1031=27,参数统计!C1031)</f>
        <v>0</v>
      </c>
      <c r="AB1031" s="10" t="b">
        <f>IF(参数统计!B1031=28,参数统计!C1031)</f>
        <v>0</v>
      </c>
      <c r="AC1031" s="10" t="b">
        <f>IF(参数统计!B1031=29,参数统计!C1031)</f>
        <v>0</v>
      </c>
      <c r="AD1031" s="10" t="b">
        <f>IF(参数统计!B1031=30,参数统计!C1031)</f>
        <v>0</v>
      </c>
    </row>
    <row r="1032" spans="1:30">
      <c r="A1032" s="10" t="b">
        <f>IF(参数统计!B1032=1,参数统计!C1032)</f>
        <v>0</v>
      </c>
      <c r="B1032" s="10" t="b">
        <f>IF(参数统计!B1032=2,参数统计!C1032)</f>
        <v>0</v>
      </c>
      <c r="C1032" s="10" t="b">
        <f>IF(参数统计!B1032=3,参数统计!C1032)</f>
        <v>0</v>
      </c>
      <c r="D1032" s="10" t="b">
        <f>IF(参数统计!B1032=4,参数统计!C1032)</f>
        <v>0</v>
      </c>
      <c r="E1032" s="10" t="b">
        <f>IF(参数统计!B1032=5,参数统计!C1032)</f>
        <v>0</v>
      </c>
      <c r="F1032" s="10" t="b">
        <f>IF(参数统计!B1032=6,参数统计!C1032)</f>
        <v>0</v>
      </c>
      <c r="G1032" s="10" t="b">
        <f>IF(参数统计!B1032=7,参数统计!C1032)</f>
        <v>0</v>
      </c>
      <c r="H1032" s="10" t="b">
        <f>IF(参数统计!B1032=8,参数统计!C1032)</f>
        <v>0</v>
      </c>
      <c r="I1032" s="10" t="b">
        <f>IF(参数统计!B1032=9,参数统计!C1032)</f>
        <v>0</v>
      </c>
      <c r="J1032" s="10" t="b">
        <f>IF(参数统计!B1032=10,参数统计!C1032)</f>
        <v>0</v>
      </c>
      <c r="K1032" s="10" t="b">
        <f>IF(参数统计!B1032=11,参数统计!C1032)</f>
        <v>0</v>
      </c>
      <c r="L1032" s="10" t="b">
        <f>IF(参数统计!B1032=12,参数统计!C1032)</f>
        <v>0</v>
      </c>
      <c r="M1032" s="10" t="b">
        <f>IF(参数统计!B1032=13,参数统计!C1032)</f>
        <v>0</v>
      </c>
      <c r="N1032" s="10" t="b">
        <f>IF(参数统计!B1032=14,参数统计!C1032)</f>
        <v>0</v>
      </c>
      <c r="O1032" s="10" t="b">
        <f>IF(参数统计!B1032=15,参数统计!C1032)</f>
        <v>0</v>
      </c>
      <c r="P1032" s="10" t="b">
        <f>IF(参数统计!B1032=16,参数统计!C1032)</f>
        <v>0</v>
      </c>
      <c r="Q1032" s="10" t="b">
        <f>IF(参数统计!B1032=17,参数统计!C1032)</f>
        <v>0</v>
      </c>
      <c r="R1032" s="10" t="b">
        <f>IF(参数统计!B1032=18,参数统计!C1032)</f>
        <v>0</v>
      </c>
      <c r="S1032" s="10" t="b">
        <f>IF(参数统计!B1032=19,参数统计!C1032)</f>
        <v>0</v>
      </c>
      <c r="T1032" s="10" t="b">
        <f>IF(参数统计!B1032=20,参数统计!C1032)</f>
        <v>0</v>
      </c>
      <c r="U1032" s="10" t="b">
        <f>IF(参数统计!B1032=21,参数统计!C1032)</f>
        <v>0</v>
      </c>
      <c r="V1032" s="10" t="b">
        <f>IF(参数统计!B1032=22,参数统计!C1032)</f>
        <v>0</v>
      </c>
      <c r="W1032" s="10" t="b">
        <f>IF(参数统计!B1032=23,参数统计!C1032)</f>
        <v>0</v>
      </c>
      <c r="X1032" s="10" t="b">
        <f>IF(参数统计!B1032=24,参数统计!C1032)</f>
        <v>0</v>
      </c>
      <c r="Y1032" s="10" t="b">
        <f>IF(参数统计!B1032=25,参数统计!C1032)</f>
        <v>0</v>
      </c>
      <c r="Z1032" s="10" t="b">
        <f>IF(参数统计!B1032=26,参数统计!C1032)</f>
        <v>0</v>
      </c>
      <c r="AA1032" s="10" t="b">
        <f>IF(参数统计!B1032=27,参数统计!C1032)</f>
        <v>0</v>
      </c>
      <c r="AB1032" s="10" t="b">
        <f>IF(参数统计!B1032=28,参数统计!C1032)</f>
        <v>0</v>
      </c>
      <c r="AC1032" s="10" t="b">
        <f>IF(参数统计!B1032=29,参数统计!C1032)</f>
        <v>0</v>
      </c>
      <c r="AD1032" s="10" t="b">
        <f>IF(参数统计!B1032=30,参数统计!C1032)</f>
        <v>0</v>
      </c>
    </row>
    <row r="1033" spans="1:30">
      <c r="A1033" s="10" t="b">
        <f>IF(参数统计!B1033=1,参数统计!C1033)</f>
        <v>0</v>
      </c>
      <c r="B1033" s="10" t="b">
        <f>IF(参数统计!B1033=2,参数统计!C1033)</f>
        <v>0</v>
      </c>
      <c r="C1033" s="10" t="b">
        <f>IF(参数统计!B1033=3,参数统计!C1033)</f>
        <v>0</v>
      </c>
      <c r="D1033" s="10" t="b">
        <f>IF(参数统计!B1033=4,参数统计!C1033)</f>
        <v>0</v>
      </c>
      <c r="E1033" s="10" t="b">
        <f>IF(参数统计!B1033=5,参数统计!C1033)</f>
        <v>0</v>
      </c>
      <c r="F1033" s="10" t="b">
        <f>IF(参数统计!B1033=6,参数统计!C1033)</f>
        <v>0</v>
      </c>
      <c r="G1033" s="10" t="b">
        <f>IF(参数统计!B1033=7,参数统计!C1033)</f>
        <v>0</v>
      </c>
      <c r="H1033" s="10" t="b">
        <f>IF(参数统计!B1033=8,参数统计!C1033)</f>
        <v>0</v>
      </c>
      <c r="I1033" s="10" t="b">
        <f>IF(参数统计!B1033=9,参数统计!C1033)</f>
        <v>0</v>
      </c>
      <c r="J1033" s="10" t="b">
        <f>IF(参数统计!B1033=10,参数统计!C1033)</f>
        <v>0</v>
      </c>
      <c r="K1033" s="10" t="b">
        <f>IF(参数统计!B1033=11,参数统计!C1033)</f>
        <v>0</v>
      </c>
      <c r="L1033" s="10" t="b">
        <f>IF(参数统计!B1033=12,参数统计!C1033)</f>
        <v>0</v>
      </c>
      <c r="M1033" s="10" t="b">
        <f>IF(参数统计!B1033=13,参数统计!C1033)</f>
        <v>0</v>
      </c>
      <c r="N1033" s="10" t="b">
        <f>IF(参数统计!B1033=14,参数统计!C1033)</f>
        <v>0</v>
      </c>
      <c r="O1033" s="10" t="b">
        <f>IF(参数统计!B1033=15,参数统计!C1033)</f>
        <v>0</v>
      </c>
      <c r="P1033" s="10" t="b">
        <f>IF(参数统计!B1033=16,参数统计!C1033)</f>
        <v>0</v>
      </c>
      <c r="Q1033" s="10" t="b">
        <f>IF(参数统计!B1033=17,参数统计!C1033)</f>
        <v>0</v>
      </c>
      <c r="R1033" s="10" t="b">
        <f>IF(参数统计!B1033=18,参数统计!C1033)</f>
        <v>0</v>
      </c>
      <c r="S1033" s="10" t="b">
        <f>IF(参数统计!B1033=19,参数统计!C1033)</f>
        <v>0</v>
      </c>
      <c r="T1033" s="10" t="b">
        <f>IF(参数统计!B1033=20,参数统计!C1033)</f>
        <v>0</v>
      </c>
      <c r="U1033" s="10" t="b">
        <f>IF(参数统计!B1033=21,参数统计!C1033)</f>
        <v>0</v>
      </c>
      <c r="V1033" s="10" t="b">
        <f>IF(参数统计!B1033=22,参数统计!C1033)</f>
        <v>0</v>
      </c>
      <c r="W1033" s="10" t="b">
        <f>IF(参数统计!B1033=23,参数统计!C1033)</f>
        <v>0</v>
      </c>
      <c r="X1033" s="10" t="b">
        <f>IF(参数统计!B1033=24,参数统计!C1033)</f>
        <v>0</v>
      </c>
      <c r="Y1033" s="10" t="b">
        <f>IF(参数统计!B1033=25,参数统计!C1033)</f>
        <v>0</v>
      </c>
      <c r="Z1033" s="10" t="b">
        <f>IF(参数统计!B1033=26,参数统计!C1033)</f>
        <v>0</v>
      </c>
      <c r="AA1033" s="10" t="b">
        <f>IF(参数统计!B1033=27,参数统计!C1033)</f>
        <v>0</v>
      </c>
      <c r="AB1033" s="10" t="b">
        <f>IF(参数统计!B1033=28,参数统计!C1033)</f>
        <v>0</v>
      </c>
      <c r="AC1033" s="10" t="b">
        <f>IF(参数统计!B1033=29,参数统计!C1033)</f>
        <v>0</v>
      </c>
      <c r="AD1033" s="10" t="b">
        <f>IF(参数统计!B1033=30,参数统计!C1033)</f>
        <v>0</v>
      </c>
    </row>
    <row r="1034" spans="1:30">
      <c r="A1034" s="10" t="b">
        <f>IF(参数统计!B1034=1,参数统计!C1034)</f>
        <v>0</v>
      </c>
      <c r="B1034" s="10" t="b">
        <f>IF(参数统计!B1034=2,参数统计!C1034)</f>
        <v>0</v>
      </c>
      <c r="C1034" s="10" t="b">
        <f>IF(参数统计!B1034=3,参数统计!C1034)</f>
        <v>0</v>
      </c>
      <c r="D1034" s="10" t="b">
        <f>IF(参数统计!B1034=4,参数统计!C1034)</f>
        <v>0</v>
      </c>
      <c r="E1034" s="10" t="b">
        <f>IF(参数统计!B1034=5,参数统计!C1034)</f>
        <v>0</v>
      </c>
      <c r="F1034" s="10" t="b">
        <f>IF(参数统计!B1034=6,参数统计!C1034)</f>
        <v>0</v>
      </c>
      <c r="G1034" s="10" t="b">
        <f>IF(参数统计!B1034=7,参数统计!C1034)</f>
        <v>0</v>
      </c>
      <c r="H1034" s="10" t="b">
        <f>IF(参数统计!B1034=8,参数统计!C1034)</f>
        <v>0</v>
      </c>
      <c r="I1034" s="10" t="b">
        <f>IF(参数统计!B1034=9,参数统计!C1034)</f>
        <v>0</v>
      </c>
      <c r="J1034" s="10" t="b">
        <f>IF(参数统计!B1034=10,参数统计!C1034)</f>
        <v>0</v>
      </c>
      <c r="K1034" s="10" t="b">
        <f>IF(参数统计!B1034=11,参数统计!C1034)</f>
        <v>0</v>
      </c>
      <c r="L1034" s="10" t="b">
        <f>IF(参数统计!B1034=12,参数统计!C1034)</f>
        <v>0</v>
      </c>
      <c r="M1034" s="10" t="b">
        <f>IF(参数统计!B1034=13,参数统计!C1034)</f>
        <v>0</v>
      </c>
      <c r="N1034" s="10" t="b">
        <f>IF(参数统计!B1034=14,参数统计!C1034)</f>
        <v>0</v>
      </c>
      <c r="O1034" s="10" t="b">
        <f>IF(参数统计!B1034=15,参数统计!C1034)</f>
        <v>0</v>
      </c>
      <c r="P1034" s="10" t="b">
        <f>IF(参数统计!B1034=16,参数统计!C1034)</f>
        <v>0</v>
      </c>
      <c r="Q1034" s="10" t="b">
        <f>IF(参数统计!B1034=17,参数统计!C1034)</f>
        <v>0</v>
      </c>
      <c r="R1034" s="10" t="b">
        <f>IF(参数统计!B1034=18,参数统计!C1034)</f>
        <v>0</v>
      </c>
      <c r="S1034" s="10" t="b">
        <f>IF(参数统计!B1034=19,参数统计!C1034)</f>
        <v>0</v>
      </c>
      <c r="T1034" s="10" t="b">
        <f>IF(参数统计!B1034=20,参数统计!C1034)</f>
        <v>0</v>
      </c>
      <c r="U1034" s="10" t="b">
        <f>IF(参数统计!B1034=21,参数统计!C1034)</f>
        <v>0</v>
      </c>
      <c r="V1034" s="10" t="b">
        <f>IF(参数统计!B1034=22,参数统计!C1034)</f>
        <v>0</v>
      </c>
      <c r="W1034" s="10" t="b">
        <f>IF(参数统计!B1034=23,参数统计!C1034)</f>
        <v>0</v>
      </c>
      <c r="X1034" s="10" t="b">
        <f>IF(参数统计!B1034=24,参数统计!C1034)</f>
        <v>0</v>
      </c>
      <c r="Y1034" s="10" t="b">
        <f>IF(参数统计!B1034=25,参数统计!C1034)</f>
        <v>0</v>
      </c>
      <c r="Z1034" s="10" t="b">
        <f>IF(参数统计!B1034=26,参数统计!C1034)</f>
        <v>0</v>
      </c>
      <c r="AA1034" s="10" t="b">
        <f>IF(参数统计!B1034=27,参数统计!C1034)</f>
        <v>0</v>
      </c>
      <c r="AB1034" s="10" t="b">
        <f>IF(参数统计!B1034=28,参数统计!C1034)</f>
        <v>0</v>
      </c>
      <c r="AC1034" s="10" t="b">
        <f>IF(参数统计!B1034=29,参数统计!C1034)</f>
        <v>0</v>
      </c>
      <c r="AD1034" s="10" t="b">
        <f>IF(参数统计!B1034=30,参数统计!C1034)</f>
        <v>0</v>
      </c>
    </row>
    <row r="1035" spans="1:30">
      <c r="A1035" s="10" t="b">
        <f>IF(参数统计!B1035=1,参数统计!C1035)</f>
        <v>0</v>
      </c>
      <c r="B1035" s="10" t="b">
        <f>IF(参数统计!B1035=2,参数统计!C1035)</f>
        <v>0</v>
      </c>
      <c r="C1035" s="10" t="b">
        <f>IF(参数统计!B1035=3,参数统计!C1035)</f>
        <v>0</v>
      </c>
      <c r="D1035" s="10" t="b">
        <f>IF(参数统计!B1035=4,参数统计!C1035)</f>
        <v>0</v>
      </c>
      <c r="E1035" s="10" t="b">
        <f>IF(参数统计!B1035=5,参数统计!C1035)</f>
        <v>0</v>
      </c>
      <c r="F1035" s="10" t="b">
        <f>IF(参数统计!B1035=6,参数统计!C1035)</f>
        <v>0</v>
      </c>
      <c r="G1035" s="10" t="b">
        <f>IF(参数统计!B1035=7,参数统计!C1035)</f>
        <v>0</v>
      </c>
      <c r="H1035" s="10" t="b">
        <f>IF(参数统计!B1035=8,参数统计!C1035)</f>
        <v>0</v>
      </c>
      <c r="I1035" s="10" t="b">
        <f>IF(参数统计!B1035=9,参数统计!C1035)</f>
        <v>0</v>
      </c>
      <c r="J1035" s="10" t="b">
        <f>IF(参数统计!B1035=10,参数统计!C1035)</f>
        <v>0</v>
      </c>
      <c r="K1035" s="10" t="b">
        <f>IF(参数统计!B1035=11,参数统计!C1035)</f>
        <v>0</v>
      </c>
      <c r="L1035" s="10" t="b">
        <f>IF(参数统计!B1035=12,参数统计!C1035)</f>
        <v>0</v>
      </c>
      <c r="M1035" s="10" t="b">
        <f>IF(参数统计!B1035=13,参数统计!C1035)</f>
        <v>0</v>
      </c>
      <c r="N1035" s="10" t="b">
        <f>IF(参数统计!B1035=14,参数统计!C1035)</f>
        <v>0</v>
      </c>
      <c r="O1035" s="10" t="b">
        <f>IF(参数统计!B1035=15,参数统计!C1035)</f>
        <v>0</v>
      </c>
      <c r="P1035" s="10" t="b">
        <f>IF(参数统计!B1035=16,参数统计!C1035)</f>
        <v>0</v>
      </c>
      <c r="Q1035" s="10" t="b">
        <f>IF(参数统计!B1035=17,参数统计!C1035)</f>
        <v>0</v>
      </c>
      <c r="R1035" s="10" t="b">
        <f>IF(参数统计!B1035=18,参数统计!C1035)</f>
        <v>0</v>
      </c>
      <c r="S1035" s="10" t="b">
        <f>IF(参数统计!B1035=19,参数统计!C1035)</f>
        <v>0</v>
      </c>
      <c r="T1035" s="10" t="b">
        <f>IF(参数统计!B1035=20,参数统计!C1035)</f>
        <v>0</v>
      </c>
      <c r="U1035" s="10" t="b">
        <f>IF(参数统计!B1035=21,参数统计!C1035)</f>
        <v>0</v>
      </c>
      <c r="V1035" s="10" t="b">
        <f>IF(参数统计!B1035=22,参数统计!C1035)</f>
        <v>0</v>
      </c>
      <c r="W1035" s="10" t="b">
        <f>IF(参数统计!B1035=23,参数统计!C1035)</f>
        <v>0</v>
      </c>
      <c r="X1035" s="10" t="b">
        <f>IF(参数统计!B1035=24,参数统计!C1035)</f>
        <v>0</v>
      </c>
      <c r="Y1035" s="10" t="b">
        <f>IF(参数统计!B1035=25,参数统计!C1035)</f>
        <v>0</v>
      </c>
      <c r="Z1035" s="10" t="b">
        <f>IF(参数统计!B1035=26,参数统计!C1035)</f>
        <v>0</v>
      </c>
      <c r="AA1035" s="10" t="b">
        <f>IF(参数统计!B1035=27,参数统计!C1035)</f>
        <v>0</v>
      </c>
      <c r="AB1035" s="10" t="b">
        <f>IF(参数统计!B1035=28,参数统计!C1035)</f>
        <v>0</v>
      </c>
      <c r="AC1035" s="10" t="b">
        <f>IF(参数统计!B1035=29,参数统计!C1035)</f>
        <v>0</v>
      </c>
      <c r="AD1035" s="10" t="b">
        <f>IF(参数统计!B1035=30,参数统计!C1035)</f>
        <v>0</v>
      </c>
    </row>
    <row r="1036" spans="1:30">
      <c r="A1036" s="10" t="b">
        <f>IF(参数统计!B1036=1,参数统计!C1036)</f>
        <v>0</v>
      </c>
      <c r="B1036" s="10" t="b">
        <f>IF(参数统计!B1036=2,参数统计!C1036)</f>
        <v>0</v>
      </c>
      <c r="C1036" s="10" t="b">
        <f>IF(参数统计!B1036=3,参数统计!C1036)</f>
        <v>0</v>
      </c>
      <c r="D1036" s="10" t="b">
        <f>IF(参数统计!B1036=4,参数统计!C1036)</f>
        <v>0</v>
      </c>
      <c r="E1036" s="10" t="b">
        <f>IF(参数统计!B1036=5,参数统计!C1036)</f>
        <v>0</v>
      </c>
      <c r="F1036" s="10" t="b">
        <f>IF(参数统计!B1036=6,参数统计!C1036)</f>
        <v>0</v>
      </c>
      <c r="G1036" s="10" t="b">
        <f>IF(参数统计!B1036=7,参数统计!C1036)</f>
        <v>0</v>
      </c>
      <c r="H1036" s="10" t="b">
        <f>IF(参数统计!B1036=8,参数统计!C1036)</f>
        <v>0</v>
      </c>
      <c r="I1036" s="10" t="b">
        <f>IF(参数统计!B1036=9,参数统计!C1036)</f>
        <v>0</v>
      </c>
      <c r="J1036" s="10" t="b">
        <f>IF(参数统计!B1036=10,参数统计!C1036)</f>
        <v>0</v>
      </c>
      <c r="K1036" s="10" t="b">
        <f>IF(参数统计!B1036=11,参数统计!C1036)</f>
        <v>0</v>
      </c>
      <c r="L1036" s="10" t="b">
        <f>IF(参数统计!B1036=12,参数统计!C1036)</f>
        <v>0</v>
      </c>
      <c r="M1036" s="10" t="b">
        <f>IF(参数统计!B1036=13,参数统计!C1036)</f>
        <v>0</v>
      </c>
      <c r="N1036" s="10" t="b">
        <f>IF(参数统计!B1036=14,参数统计!C1036)</f>
        <v>0</v>
      </c>
      <c r="O1036" s="10" t="b">
        <f>IF(参数统计!B1036=15,参数统计!C1036)</f>
        <v>0</v>
      </c>
      <c r="P1036" s="10" t="b">
        <f>IF(参数统计!B1036=16,参数统计!C1036)</f>
        <v>0</v>
      </c>
      <c r="Q1036" s="10" t="b">
        <f>IF(参数统计!B1036=17,参数统计!C1036)</f>
        <v>0</v>
      </c>
      <c r="R1036" s="10" t="b">
        <f>IF(参数统计!B1036=18,参数统计!C1036)</f>
        <v>0</v>
      </c>
      <c r="S1036" s="10" t="b">
        <f>IF(参数统计!B1036=19,参数统计!C1036)</f>
        <v>0</v>
      </c>
      <c r="T1036" s="10" t="b">
        <f>IF(参数统计!B1036=20,参数统计!C1036)</f>
        <v>0</v>
      </c>
      <c r="U1036" s="10" t="b">
        <f>IF(参数统计!B1036=21,参数统计!C1036)</f>
        <v>0</v>
      </c>
      <c r="V1036" s="10" t="b">
        <f>IF(参数统计!B1036=22,参数统计!C1036)</f>
        <v>0</v>
      </c>
      <c r="W1036" s="10" t="b">
        <f>IF(参数统计!B1036=23,参数统计!C1036)</f>
        <v>0</v>
      </c>
      <c r="X1036" s="10" t="b">
        <f>IF(参数统计!B1036=24,参数统计!C1036)</f>
        <v>0</v>
      </c>
      <c r="Y1036" s="10" t="b">
        <f>IF(参数统计!B1036=25,参数统计!C1036)</f>
        <v>0</v>
      </c>
      <c r="Z1036" s="10" t="b">
        <f>IF(参数统计!B1036=26,参数统计!C1036)</f>
        <v>0</v>
      </c>
      <c r="AA1036" s="10" t="b">
        <f>IF(参数统计!B1036=27,参数统计!C1036)</f>
        <v>0</v>
      </c>
      <c r="AB1036" s="10" t="b">
        <f>IF(参数统计!B1036=28,参数统计!C1036)</f>
        <v>0</v>
      </c>
      <c r="AC1036" s="10" t="b">
        <f>IF(参数统计!B1036=29,参数统计!C1036)</f>
        <v>0</v>
      </c>
      <c r="AD1036" s="10" t="b">
        <f>IF(参数统计!B1036=30,参数统计!C1036)</f>
        <v>0</v>
      </c>
    </row>
    <row r="1037" spans="1:30">
      <c r="A1037" s="10" t="b">
        <f>IF(参数统计!B1037=1,参数统计!C1037)</f>
        <v>0</v>
      </c>
      <c r="B1037" s="10" t="b">
        <f>IF(参数统计!B1037=2,参数统计!C1037)</f>
        <v>0</v>
      </c>
      <c r="C1037" s="10" t="b">
        <f>IF(参数统计!B1037=3,参数统计!C1037)</f>
        <v>0</v>
      </c>
      <c r="D1037" s="10" t="b">
        <f>IF(参数统计!B1037=4,参数统计!C1037)</f>
        <v>0</v>
      </c>
      <c r="E1037" s="10" t="b">
        <f>IF(参数统计!B1037=5,参数统计!C1037)</f>
        <v>0</v>
      </c>
      <c r="F1037" s="10" t="b">
        <f>IF(参数统计!B1037=6,参数统计!C1037)</f>
        <v>0</v>
      </c>
      <c r="G1037" s="10" t="b">
        <f>IF(参数统计!B1037=7,参数统计!C1037)</f>
        <v>0</v>
      </c>
      <c r="H1037" s="10" t="b">
        <f>IF(参数统计!B1037=8,参数统计!C1037)</f>
        <v>0</v>
      </c>
      <c r="I1037" s="10" t="b">
        <f>IF(参数统计!B1037=9,参数统计!C1037)</f>
        <v>0</v>
      </c>
      <c r="J1037" s="10" t="b">
        <f>IF(参数统计!B1037=10,参数统计!C1037)</f>
        <v>0</v>
      </c>
      <c r="K1037" s="10" t="b">
        <f>IF(参数统计!B1037=11,参数统计!C1037)</f>
        <v>0</v>
      </c>
      <c r="L1037" s="10" t="b">
        <f>IF(参数统计!B1037=12,参数统计!C1037)</f>
        <v>0</v>
      </c>
      <c r="M1037" s="10" t="b">
        <f>IF(参数统计!B1037=13,参数统计!C1037)</f>
        <v>0</v>
      </c>
      <c r="N1037" s="10" t="b">
        <f>IF(参数统计!B1037=14,参数统计!C1037)</f>
        <v>0</v>
      </c>
      <c r="O1037" s="10" t="b">
        <f>IF(参数统计!B1037=15,参数统计!C1037)</f>
        <v>0</v>
      </c>
      <c r="P1037" s="10" t="b">
        <f>IF(参数统计!B1037=16,参数统计!C1037)</f>
        <v>0</v>
      </c>
      <c r="Q1037" s="10" t="b">
        <f>IF(参数统计!B1037=17,参数统计!C1037)</f>
        <v>0</v>
      </c>
      <c r="R1037" s="10" t="b">
        <f>IF(参数统计!B1037=18,参数统计!C1037)</f>
        <v>0</v>
      </c>
      <c r="S1037" s="10" t="b">
        <f>IF(参数统计!B1037=19,参数统计!C1037)</f>
        <v>0</v>
      </c>
      <c r="T1037" s="10" t="b">
        <f>IF(参数统计!B1037=20,参数统计!C1037)</f>
        <v>0</v>
      </c>
      <c r="U1037" s="10" t="b">
        <f>IF(参数统计!B1037=21,参数统计!C1037)</f>
        <v>0</v>
      </c>
      <c r="V1037" s="10" t="b">
        <f>IF(参数统计!B1037=22,参数统计!C1037)</f>
        <v>0</v>
      </c>
      <c r="W1037" s="10" t="b">
        <f>IF(参数统计!B1037=23,参数统计!C1037)</f>
        <v>0</v>
      </c>
      <c r="X1037" s="10" t="b">
        <f>IF(参数统计!B1037=24,参数统计!C1037)</f>
        <v>0</v>
      </c>
      <c r="Y1037" s="10" t="b">
        <f>IF(参数统计!B1037=25,参数统计!C1037)</f>
        <v>0</v>
      </c>
      <c r="Z1037" s="10" t="b">
        <f>IF(参数统计!B1037=26,参数统计!C1037)</f>
        <v>0</v>
      </c>
      <c r="AA1037" s="10" t="b">
        <f>IF(参数统计!B1037=27,参数统计!C1037)</f>
        <v>0</v>
      </c>
      <c r="AB1037" s="10" t="b">
        <f>IF(参数统计!B1037=28,参数统计!C1037)</f>
        <v>0</v>
      </c>
      <c r="AC1037" s="10" t="b">
        <f>IF(参数统计!B1037=29,参数统计!C1037)</f>
        <v>0</v>
      </c>
      <c r="AD1037" s="10" t="b">
        <f>IF(参数统计!B1037=30,参数统计!C1037)</f>
        <v>0</v>
      </c>
    </row>
    <row r="1038" spans="1:30">
      <c r="A1038" s="10" t="b">
        <f>IF(参数统计!B1038=1,参数统计!C1038)</f>
        <v>0</v>
      </c>
      <c r="B1038" s="10" t="b">
        <f>IF(参数统计!B1038=2,参数统计!C1038)</f>
        <v>0</v>
      </c>
      <c r="C1038" s="10" t="b">
        <f>IF(参数统计!B1038=3,参数统计!C1038)</f>
        <v>0</v>
      </c>
      <c r="D1038" s="10" t="b">
        <f>IF(参数统计!B1038=4,参数统计!C1038)</f>
        <v>0</v>
      </c>
      <c r="E1038" s="10" t="b">
        <f>IF(参数统计!B1038=5,参数统计!C1038)</f>
        <v>0</v>
      </c>
      <c r="F1038" s="10" t="b">
        <f>IF(参数统计!B1038=6,参数统计!C1038)</f>
        <v>0</v>
      </c>
      <c r="G1038" s="10" t="b">
        <f>IF(参数统计!B1038=7,参数统计!C1038)</f>
        <v>0</v>
      </c>
      <c r="H1038" s="10" t="b">
        <f>IF(参数统计!B1038=8,参数统计!C1038)</f>
        <v>0</v>
      </c>
      <c r="I1038" s="10" t="b">
        <f>IF(参数统计!B1038=9,参数统计!C1038)</f>
        <v>0</v>
      </c>
      <c r="J1038" s="10" t="b">
        <f>IF(参数统计!B1038=10,参数统计!C1038)</f>
        <v>0</v>
      </c>
      <c r="K1038" s="10" t="b">
        <f>IF(参数统计!B1038=11,参数统计!C1038)</f>
        <v>0</v>
      </c>
      <c r="L1038" s="10" t="b">
        <f>IF(参数统计!B1038=12,参数统计!C1038)</f>
        <v>0</v>
      </c>
      <c r="M1038" s="10" t="b">
        <f>IF(参数统计!B1038=13,参数统计!C1038)</f>
        <v>0</v>
      </c>
      <c r="N1038" s="10" t="b">
        <f>IF(参数统计!B1038=14,参数统计!C1038)</f>
        <v>0</v>
      </c>
      <c r="O1038" s="10" t="b">
        <f>IF(参数统计!B1038=15,参数统计!C1038)</f>
        <v>0</v>
      </c>
      <c r="P1038" s="10" t="b">
        <f>IF(参数统计!B1038=16,参数统计!C1038)</f>
        <v>0</v>
      </c>
      <c r="Q1038" s="10" t="b">
        <f>IF(参数统计!B1038=17,参数统计!C1038)</f>
        <v>0</v>
      </c>
      <c r="R1038" s="10" t="b">
        <f>IF(参数统计!B1038=18,参数统计!C1038)</f>
        <v>0</v>
      </c>
      <c r="S1038" s="10" t="b">
        <f>IF(参数统计!B1038=19,参数统计!C1038)</f>
        <v>0</v>
      </c>
      <c r="T1038" s="10" t="b">
        <f>IF(参数统计!B1038=20,参数统计!C1038)</f>
        <v>0</v>
      </c>
      <c r="U1038" s="10" t="b">
        <f>IF(参数统计!B1038=21,参数统计!C1038)</f>
        <v>0</v>
      </c>
      <c r="V1038" s="10" t="b">
        <f>IF(参数统计!B1038=22,参数统计!C1038)</f>
        <v>0</v>
      </c>
      <c r="W1038" s="10" t="b">
        <f>IF(参数统计!B1038=23,参数统计!C1038)</f>
        <v>0</v>
      </c>
      <c r="X1038" s="10" t="b">
        <f>IF(参数统计!B1038=24,参数统计!C1038)</f>
        <v>0</v>
      </c>
      <c r="Y1038" s="10" t="b">
        <f>IF(参数统计!B1038=25,参数统计!C1038)</f>
        <v>0</v>
      </c>
      <c r="Z1038" s="10" t="b">
        <f>IF(参数统计!B1038=26,参数统计!C1038)</f>
        <v>0</v>
      </c>
      <c r="AA1038" s="10" t="b">
        <f>IF(参数统计!B1038=27,参数统计!C1038)</f>
        <v>0</v>
      </c>
      <c r="AB1038" s="10" t="b">
        <f>IF(参数统计!B1038=28,参数统计!C1038)</f>
        <v>0</v>
      </c>
      <c r="AC1038" s="10" t="b">
        <f>IF(参数统计!B1038=29,参数统计!C1038)</f>
        <v>0</v>
      </c>
      <c r="AD1038" s="10" t="b">
        <f>IF(参数统计!B1038=30,参数统计!C1038)</f>
        <v>0</v>
      </c>
    </row>
    <row r="1039" spans="1:30">
      <c r="A1039" s="10" t="b">
        <f>IF(参数统计!B1039=1,参数统计!C1039)</f>
        <v>0</v>
      </c>
      <c r="B1039" s="10" t="b">
        <f>IF(参数统计!B1039=2,参数统计!C1039)</f>
        <v>0</v>
      </c>
      <c r="C1039" s="10" t="b">
        <f>IF(参数统计!B1039=3,参数统计!C1039)</f>
        <v>0</v>
      </c>
      <c r="D1039" s="10" t="b">
        <f>IF(参数统计!B1039=4,参数统计!C1039)</f>
        <v>0</v>
      </c>
      <c r="E1039" s="10" t="b">
        <f>IF(参数统计!B1039=5,参数统计!C1039)</f>
        <v>0</v>
      </c>
      <c r="F1039" s="10" t="b">
        <f>IF(参数统计!B1039=6,参数统计!C1039)</f>
        <v>0</v>
      </c>
      <c r="G1039" s="10" t="b">
        <f>IF(参数统计!B1039=7,参数统计!C1039)</f>
        <v>0</v>
      </c>
      <c r="H1039" s="10" t="b">
        <f>IF(参数统计!B1039=8,参数统计!C1039)</f>
        <v>0</v>
      </c>
      <c r="I1039" s="10" t="b">
        <f>IF(参数统计!B1039=9,参数统计!C1039)</f>
        <v>0</v>
      </c>
      <c r="J1039" s="10" t="b">
        <f>IF(参数统计!B1039=10,参数统计!C1039)</f>
        <v>0</v>
      </c>
      <c r="K1039" s="10" t="b">
        <f>IF(参数统计!B1039=11,参数统计!C1039)</f>
        <v>0</v>
      </c>
      <c r="L1039" s="10" t="b">
        <f>IF(参数统计!B1039=12,参数统计!C1039)</f>
        <v>0</v>
      </c>
      <c r="M1039" s="10" t="b">
        <f>IF(参数统计!B1039=13,参数统计!C1039)</f>
        <v>0</v>
      </c>
      <c r="N1039" s="10" t="b">
        <f>IF(参数统计!B1039=14,参数统计!C1039)</f>
        <v>0</v>
      </c>
      <c r="O1039" s="10" t="b">
        <f>IF(参数统计!B1039=15,参数统计!C1039)</f>
        <v>0</v>
      </c>
      <c r="P1039" s="10" t="b">
        <f>IF(参数统计!B1039=16,参数统计!C1039)</f>
        <v>0</v>
      </c>
      <c r="Q1039" s="10" t="b">
        <f>IF(参数统计!B1039=17,参数统计!C1039)</f>
        <v>0</v>
      </c>
      <c r="R1039" s="10" t="b">
        <f>IF(参数统计!B1039=18,参数统计!C1039)</f>
        <v>0</v>
      </c>
      <c r="S1039" s="10" t="b">
        <f>IF(参数统计!B1039=19,参数统计!C1039)</f>
        <v>0</v>
      </c>
      <c r="T1039" s="10" t="b">
        <f>IF(参数统计!B1039=20,参数统计!C1039)</f>
        <v>0</v>
      </c>
      <c r="U1039" s="10" t="b">
        <f>IF(参数统计!B1039=21,参数统计!C1039)</f>
        <v>0</v>
      </c>
      <c r="V1039" s="10" t="b">
        <f>IF(参数统计!B1039=22,参数统计!C1039)</f>
        <v>0</v>
      </c>
      <c r="W1039" s="10" t="b">
        <f>IF(参数统计!B1039=23,参数统计!C1039)</f>
        <v>0</v>
      </c>
      <c r="X1039" s="10" t="b">
        <f>IF(参数统计!B1039=24,参数统计!C1039)</f>
        <v>0</v>
      </c>
      <c r="Y1039" s="10" t="b">
        <f>IF(参数统计!B1039=25,参数统计!C1039)</f>
        <v>0</v>
      </c>
      <c r="Z1039" s="10" t="b">
        <f>IF(参数统计!B1039=26,参数统计!C1039)</f>
        <v>0</v>
      </c>
      <c r="AA1039" s="10" t="b">
        <f>IF(参数统计!B1039=27,参数统计!C1039)</f>
        <v>0</v>
      </c>
      <c r="AB1039" s="10" t="b">
        <f>IF(参数统计!B1039=28,参数统计!C1039)</f>
        <v>0</v>
      </c>
      <c r="AC1039" s="10" t="b">
        <f>IF(参数统计!B1039=29,参数统计!C1039)</f>
        <v>0</v>
      </c>
      <c r="AD1039" s="10" t="b">
        <f>IF(参数统计!B1039=30,参数统计!C1039)</f>
        <v>0</v>
      </c>
    </row>
    <row r="1040" spans="1:30">
      <c r="A1040" s="10" t="b">
        <f>IF(参数统计!B1040=1,参数统计!C1040)</f>
        <v>0</v>
      </c>
      <c r="B1040" s="10" t="b">
        <f>IF(参数统计!B1040=2,参数统计!C1040)</f>
        <v>0</v>
      </c>
      <c r="C1040" s="10" t="b">
        <f>IF(参数统计!B1040=3,参数统计!C1040)</f>
        <v>0</v>
      </c>
      <c r="D1040" s="10" t="b">
        <f>IF(参数统计!B1040=4,参数统计!C1040)</f>
        <v>0</v>
      </c>
      <c r="E1040" s="10" t="b">
        <f>IF(参数统计!B1040=5,参数统计!C1040)</f>
        <v>0</v>
      </c>
      <c r="F1040" s="10" t="b">
        <f>IF(参数统计!B1040=6,参数统计!C1040)</f>
        <v>0</v>
      </c>
      <c r="G1040" s="10" t="b">
        <f>IF(参数统计!B1040=7,参数统计!C1040)</f>
        <v>0</v>
      </c>
      <c r="H1040" s="10" t="b">
        <f>IF(参数统计!B1040=8,参数统计!C1040)</f>
        <v>0</v>
      </c>
      <c r="I1040" s="10" t="b">
        <f>IF(参数统计!B1040=9,参数统计!C1040)</f>
        <v>0</v>
      </c>
      <c r="J1040" s="10" t="b">
        <f>IF(参数统计!B1040=10,参数统计!C1040)</f>
        <v>0</v>
      </c>
      <c r="K1040" s="10" t="b">
        <f>IF(参数统计!B1040=11,参数统计!C1040)</f>
        <v>0</v>
      </c>
      <c r="L1040" s="10" t="b">
        <f>IF(参数统计!B1040=12,参数统计!C1040)</f>
        <v>0</v>
      </c>
      <c r="M1040" s="10" t="b">
        <f>IF(参数统计!B1040=13,参数统计!C1040)</f>
        <v>0</v>
      </c>
      <c r="N1040" s="10" t="b">
        <f>IF(参数统计!B1040=14,参数统计!C1040)</f>
        <v>0</v>
      </c>
      <c r="O1040" s="10" t="b">
        <f>IF(参数统计!B1040=15,参数统计!C1040)</f>
        <v>0</v>
      </c>
      <c r="P1040" s="10" t="b">
        <f>IF(参数统计!B1040=16,参数统计!C1040)</f>
        <v>0</v>
      </c>
      <c r="Q1040" s="10" t="b">
        <f>IF(参数统计!B1040=17,参数统计!C1040)</f>
        <v>0</v>
      </c>
      <c r="R1040" s="10" t="b">
        <f>IF(参数统计!B1040=18,参数统计!C1040)</f>
        <v>0</v>
      </c>
      <c r="S1040" s="10" t="b">
        <f>IF(参数统计!B1040=19,参数统计!C1040)</f>
        <v>0</v>
      </c>
      <c r="T1040" s="10" t="b">
        <f>IF(参数统计!B1040=20,参数统计!C1040)</f>
        <v>0</v>
      </c>
      <c r="U1040" s="10" t="b">
        <f>IF(参数统计!B1040=21,参数统计!C1040)</f>
        <v>0</v>
      </c>
      <c r="V1040" s="10" t="b">
        <f>IF(参数统计!B1040=22,参数统计!C1040)</f>
        <v>0</v>
      </c>
      <c r="W1040" s="10" t="b">
        <f>IF(参数统计!B1040=23,参数统计!C1040)</f>
        <v>0</v>
      </c>
      <c r="X1040" s="10" t="b">
        <f>IF(参数统计!B1040=24,参数统计!C1040)</f>
        <v>0</v>
      </c>
      <c r="Y1040" s="10" t="b">
        <f>IF(参数统计!B1040=25,参数统计!C1040)</f>
        <v>0</v>
      </c>
      <c r="Z1040" s="10" t="b">
        <f>IF(参数统计!B1040=26,参数统计!C1040)</f>
        <v>0</v>
      </c>
      <c r="AA1040" s="10" t="b">
        <f>IF(参数统计!B1040=27,参数统计!C1040)</f>
        <v>0</v>
      </c>
      <c r="AB1040" s="10" t="b">
        <f>IF(参数统计!B1040=28,参数统计!C1040)</f>
        <v>0</v>
      </c>
      <c r="AC1040" s="10" t="b">
        <f>IF(参数统计!B1040=29,参数统计!C1040)</f>
        <v>0</v>
      </c>
      <c r="AD1040" s="10" t="b">
        <f>IF(参数统计!B1040=30,参数统计!C1040)</f>
        <v>0</v>
      </c>
    </row>
    <row r="1041" spans="1:30">
      <c r="A1041" s="10" t="b">
        <f>IF(参数统计!B1041=1,参数统计!C1041)</f>
        <v>0</v>
      </c>
      <c r="B1041" s="10" t="b">
        <f>IF(参数统计!B1041=2,参数统计!C1041)</f>
        <v>0</v>
      </c>
      <c r="C1041" s="10" t="b">
        <f>IF(参数统计!B1041=3,参数统计!C1041)</f>
        <v>0</v>
      </c>
      <c r="D1041" s="10" t="b">
        <f>IF(参数统计!B1041=4,参数统计!C1041)</f>
        <v>0</v>
      </c>
      <c r="E1041" s="10" t="b">
        <f>IF(参数统计!B1041=5,参数统计!C1041)</f>
        <v>0</v>
      </c>
      <c r="F1041" s="10" t="b">
        <f>IF(参数统计!B1041=6,参数统计!C1041)</f>
        <v>0</v>
      </c>
      <c r="G1041" s="10" t="b">
        <f>IF(参数统计!B1041=7,参数统计!C1041)</f>
        <v>0</v>
      </c>
      <c r="H1041" s="10" t="b">
        <f>IF(参数统计!B1041=8,参数统计!C1041)</f>
        <v>0</v>
      </c>
      <c r="I1041" s="10" t="b">
        <f>IF(参数统计!B1041=9,参数统计!C1041)</f>
        <v>0</v>
      </c>
      <c r="J1041" s="10" t="b">
        <f>IF(参数统计!B1041=10,参数统计!C1041)</f>
        <v>0</v>
      </c>
      <c r="K1041" s="10" t="b">
        <f>IF(参数统计!B1041=11,参数统计!C1041)</f>
        <v>0</v>
      </c>
      <c r="L1041" s="10" t="b">
        <f>IF(参数统计!B1041=12,参数统计!C1041)</f>
        <v>0</v>
      </c>
      <c r="M1041" s="10" t="b">
        <f>IF(参数统计!B1041=13,参数统计!C1041)</f>
        <v>0</v>
      </c>
      <c r="N1041" s="10" t="b">
        <f>IF(参数统计!B1041=14,参数统计!C1041)</f>
        <v>0</v>
      </c>
      <c r="O1041" s="10" t="b">
        <f>IF(参数统计!B1041=15,参数统计!C1041)</f>
        <v>0</v>
      </c>
      <c r="P1041" s="10" t="b">
        <f>IF(参数统计!B1041=16,参数统计!C1041)</f>
        <v>0</v>
      </c>
      <c r="Q1041" s="10" t="b">
        <f>IF(参数统计!B1041=17,参数统计!C1041)</f>
        <v>0</v>
      </c>
      <c r="R1041" s="10" t="b">
        <f>IF(参数统计!B1041=18,参数统计!C1041)</f>
        <v>0</v>
      </c>
      <c r="S1041" s="10" t="b">
        <f>IF(参数统计!B1041=19,参数统计!C1041)</f>
        <v>0</v>
      </c>
      <c r="T1041" s="10" t="b">
        <f>IF(参数统计!B1041=20,参数统计!C1041)</f>
        <v>0</v>
      </c>
      <c r="U1041" s="10" t="b">
        <f>IF(参数统计!B1041=21,参数统计!C1041)</f>
        <v>0</v>
      </c>
      <c r="V1041" s="10" t="b">
        <f>IF(参数统计!B1041=22,参数统计!C1041)</f>
        <v>0</v>
      </c>
      <c r="W1041" s="10" t="b">
        <f>IF(参数统计!B1041=23,参数统计!C1041)</f>
        <v>0</v>
      </c>
      <c r="X1041" s="10" t="b">
        <f>IF(参数统计!B1041=24,参数统计!C1041)</f>
        <v>0</v>
      </c>
      <c r="Y1041" s="10" t="b">
        <f>IF(参数统计!B1041=25,参数统计!C1041)</f>
        <v>0</v>
      </c>
      <c r="Z1041" s="10" t="b">
        <f>IF(参数统计!B1041=26,参数统计!C1041)</f>
        <v>0</v>
      </c>
      <c r="AA1041" s="10" t="b">
        <f>IF(参数统计!B1041=27,参数统计!C1041)</f>
        <v>0</v>
      </c>
      <c r="AB1041" s="10" t="b">
        <f>IF(参数统计!B1041=28,参数统计!C1041)</f>
        <v>0</v>
      </c>
      <c r="AC1041" s="10" t="b">
        <f>IF(参数统计!B1041=29,参数统计!C1041)</f>
        <v>0</v>
      </c>
      <c r="AD1041" s="10" t="b">
        <f>IF(参数统计!B1041=30,参数统计!C1041)</f>
        <v>0</v>
      </c>
    </row>
    <row r="1042" spans="1:30">
      <c r="A1042" s="10" t="b">
        <f>IF(参数统计!B1042=1,参数统计!C1042)</f>
        <v>0</v>
      </c>
      <c r="B1042" s="10" t="b">
        <f>IF(参数统计!B1042=2,参数统计!C1042)</f>
        <v>0</v>
      </c>
      <c r="C1042" s="10" t="b">
        <f>IF(参数统计!B1042=3,参数统计!C1042)</f>
        <v>0</v>
      </c>
      <c r="D1042" s="10" t="b">
        <f>IF(参数统计!B1042=4,参数统计!C1042)</f>
        <v>0</v>
      </c>
      <c r="E1042" s="10" t="b">
        <f>IF(参数统计!B1042=5,参数统计!C1042)</f>
        <v>0</v>
      </c>
      <c r="F1042" s="10" t="b">
        <f>IF(参数统计!B1042=6,参数统计!C1042)</f>
        <v>0</v>
      </c>
      <c r="G1042" s="10" t="b">
        <f>IF(参数统计!B1042=7,参数统计!C1042)</f>
        <v>0</v>
      </c>
      <c r="H1042" s="10" t="b">
        <f>IF(参数统计!B1042=8,参数统计!C1042)</f>
        <v>0</v>
      </c>
      <c r="I1042" s="10" t="b">
        <f>IF(参数统计!B1042=9,参数统计!C1042)</f>
        <v>0</v>
      </c>
      <c r="J1042" s="10" t="b">
        <f>IF(参数统计!B1042=10,参数统计!C1042)</f>
        <v>0</v>
      </c>
      <c r="K1042" s="10" t="b">
        <f>IF(参数统计!B1042=11,参数统计!C1042)</f>
        <v>0</v>
      </c>
      <c r="L1042" s="10" t="b">
        <f>IF(参数统计!B1042=12,参数统计!C1042)</f>
        <v>0</v>
      </c>
      <c r="M1042" s="10" t="b">
        <f>IF(参数统计!B1042=13,参数统计!C1042)</f>
        <v>0</v>
      </c>
      <c r="N1042" s="10" t="b">
        <f>IF(参数统计!B1042=14,参数统计!C1042)</f>
        <v>0</v>
      </c>
      <c r="O1042" s="10" t="b">
        <f>IF(参数统计!B1042=15,参数统计!C1042)</f>
        <v>0</v>
      </c>
      <c r="P1042" s="10" t="b">
        <f>IF(参数统计!B1042=16,参数统计!C1042)</f>
        <v>0</v>
      </c>
      <c r="Q1042" s="10" t="b">
        <f>IF(参数统计!B1042=17,参数统计!C1042)</f>
        <v>0</v>
      </c>
      <c r="R1042" s="10" t="b">
        <f>IF(参数统计!B1042=18,参数统计!C1042)</f>
        <v>0</v>
      </c>
      <c r="S1042" s="10" t="b">
        <f>IF(参数统计!B1042=19,参数统计!C1042)</f>
        <v>0</v>
      </c>
      <c r="T1042" s="10" t="b">
        <f>IF(参数统计!B1042=20,参数统计!C1042)</f>
        <v>0</v>
      </c>
      <c r="U1042" s="10" t="b">
        <f>IF(参数统计!B1042=21,参数统计!C1042)</f>
        <v>0</v>
      </c>
      <c r="V1042" s="10" t="b">
        <f>IF(参数统计!B1042=22,参数统计!C1042)</f>
        <v>0</v>
      </c>
      <c r="W1042" s="10" t="b">
        <f>IF(参数统计!B1042=23,参数统计!C1042)</f>
        <v>0</v>
      </c>
      <c r="X1042" s="10" t="b">
        <f>IF(参数统计!B1042=24,参数统计!C1042)</f>
        <v>0</v>
      </c>
      <c r="Y1042" s="10" t="b">
        <f>IF(参数统计!B1042=25,参数统计!C1042)</f>
        <v>0</v>
      </c>
      <c r="Z1042" s="10" t="b">
        <f>IF(参数统计!B1042=26,参数统计!C1042)</f>
        <v>0</v>
      </c>
      <c r="AA1042" s="10" t="b">
        <f>IF(参数统计!B1042=27,参数统计!C1042)</f>
        <v>0</v>
      </c>
      <c r="AB1042" s="10" t="b">
        <f>IF(参数统计!B1042=28,参数统计!C1042)</f>
        <v>0</v>
      </c>
      <c r="AC1042" s="10" t="b">
        <f>IF(参数统计!B1042=29,参数统计!C1042)</f>
        <v>0</v>
      </c>
      <c r="AD1042" s="10" t="b">
        <f>IF(参数统计!B1042=30,参数统计!C1042)</f>
        <v>0</v>
      </c>
    </row>
    <row r="1043" spans="1:30">
      <c r="A1043" s="10" t="b">
        <f>IF(参数统计!B1043=1,参数统计!C1043)</f>
        <v>0</v>
      </c>
      <c r="B1043" s="10" t="b">
        <f>IF(参数统计!B1043=2,参数统计!C1043)</f>
        <v>0</v>
      </c>
      <c r="C1043" s="10" t="b">
        <f>IF(参数统计!B1043=3,参数统计!C1043)</f>
        <v>0</v>
      </c>
      <c r="D1043" s="10" t="b">
        <f>IF(参数统计!B1043=4,参数统计!C1043)</f>
        <v>0</v>
      </c>
      <c r="E1043" s="10" t="b">
        <f>IF(参数统计!B1043=5,参数统计!C1043)</f>
        <v>0</v>
      </c>
      <c r="F1043" s="10" t="b">
        <f>IF(参数统计!B1043=6,参数统计!C1043)</f>
        <v>0</v>
      </c>
      <c r="G1043" s="10" t="b">
        <f>IF(参数统计!B1043=7,参数统计!C1043)</f>
        <v>0</v>
      </c>
      <c r="H1043" s="10" t="b">
        <f>IF(参数统计!B1043=8,参数统计!C1043)</f>
        <v>0</v>
      </c>
      <c r="I1043" s="10" t="b">
        <f>IF(参数统计!B1043=9,参数统计!C1043)</f>
        <v>0</v>
      </c>
      <c r="J1043" s="10" t="b">
        <f>IF(参数统计!B1043=10,参数统计!C1043)</f>
        <v>0</v>
      </c>
      <c r="K1043" s="10" t="b">
        <f>IF(参数统计!B1043=11,参数统计!C1043)</f>
        <v>0</v>
      </c>
      <c r="L1043" s="10" t="b">
        <f>IF(参数统计!B1043=12,参数统计!C1043)</f>
        <v>0</v>
      </c>
      <c r="M1043" s="10" t="b">
        <f>IF(参数统计!B1043=13,参数统计!C1043)</f>
        <v>0</v>
      </c>
      <c r="N1043" s="10" t="b">
        <f>IF(参数统计!B1043=14,参数统计!C1043)</f>
        <v>0</v>
      </c>
      <c r="O1043" s="10" t="b">
        <f>IF(参数统计!B1043=15,参数统计!C1043)</f>
        <v>0</v>
      </c>
      <c r="P1043" s="10" t="b">
        <f>IF(参数统计!B1043=16,参数统计!C1043)</f>
        <v>0</v>
      </c>
      <c r="Q1043" s="10" t="b">
        <f>IF(参数统计!B1043=17,参数统计!C1043)</f>
        <v>0</v>
      </c>
      <c r="R1043" s="10" t="b">
        <f>IF(参数统计!B1043=18,参数统计!C1043)</f>
        <v>0</v>
      </c>
      <c r="S1043" s="10" t="b">
        <f>IF(参数统计!B1043=19,参数统计!C1043)</f>
        <v>0</v>
      </c>
      <c r="T1043" s="10" t="b">
        <f>IF(参数统计!B1043=20,参数统计!C1043)</f>
        <v>0</v>
      </c>
      <c r="U1043" s="10" t="b">
        <f>IF(参数统计!B1043=21,参数统计!C1043)</f>
        <v>0</v>
      </c>
      <c r="V1043" s="10" t="b">
        <f>IF(参数统计!B1043=22,参数统计!C1043)</f>
        <v>0</v>
      </c>
      <c r="W1043" s="10" t="b">
        <f>IF(参数统计!B1043=23,参数统计!C1043)</f>
        <v>0</v>
      </c>
      <c r="X1043" s="10" t="b">
        <f>IF(参数统计!B1043=24,参数统计!C1043)</f>
        <v>0</v>
      </c>
      <c r="Y1043" s="10" t="b">
        <f>IF(参数统计!B1043=25,参数统计!C1043)</f>
        <v>0</v>
      </c>
      <c r="Z1043" s="10" t="b">
        <f>IF(参数统计!B1043=26,参数统计!C1043)</f>
        <v>0</v>
      </c>
      <c r="AA1043" s="10" t="b">
        <f>IF(参数统计!B1043=27,参数统计!C1043)</f>
        <v>0</v>
      </c>
      <c r="AB1043" s="10" t="b">
        <f>IF(参数统计!B1043=28,参数统计!C1043)</f>
        <v>0</v>
      </c>
      <c r="AC1043" s="10" t="b">
        <f>IF(参数统计!B1043=29,参数统计!C1043)</f>
        <v>0</v>
      </c>
      <c r="AD1043" s="10" t="b">
        <f>IF(参数统计!B1043=30,参数统计!C1043)</f>
        <v>0</v>
      </c>
    </row>
    <row r="1044" spans="1:30">
      <c r="A1044" s="10" t="b">
        <f>IF(参数统计!B1044=1,参数统计!C1044)</f>
        <v>0</v>
      </c>
      <c r="B1044" s="10" t="b">
        <f>IF(参数统计!B1044=2,参数统计!C1044)</f>
        <v>0</v>
      </c>
      <c r="C1044" s="10" t="b">
        <f>IF(参数统计!B1044=3,参数统计!C1044)</f>
        <v>0</v>
      </c>
      <c r="D1044" s="10" t="b">
        <f>IF(参数统计!B1044=4,参数统计!C1044)</f>
        <v>0</v>
      </c>
      <c r="E1044" s="10" t="b">
        <f>IF(参数统计!B1044=5,参数统计!C1044)</f>
        <v>0</v>
      </c>
      <c r="F1044" s="10" t="b">
        <f>IF(参数统计!B1044=6,参数统计!C1044)</f>
        <v>0</v>
      </c>
      <c r="G1044" s="10" t="b">
        <f>IF(参数统计!B1044=7,参数统计!C1044)</f>
        <v>0</v>
      </c>
      <c r="H1044" s="10" t="b">
        <f>IF(参数统计!B1044=8,参数统计!C1044)</f>
        <v>0</v>
      </c>
      <c r="I1044" s="10" t="b">
        <f>IF(参数统计!B1044=9,参数统计!C1044)</f>
        <v>0</v>
      </c>
      <c r="J1044" s="10" t="b">
        <f>IF(参数统计!B1044=10,参数统计!C1044)</f>
        <v>0</v>
      </c>
      <c r="K1044" s="10" t="b">
        <f>IF(参数统计!B1044=11,参数统计!C1044)</f>
        <v>0</v>
      </c>
      <c r="L1044" s="10" t="b">
        <f>IF(参数统计!B1044=12,参数统计!C1044)</f>
        <v>0</v>
      </c>
      <c r="M1044" s="10" t="b">
        <f>IF(参数统计!B1044=13,参数统计!C1044)</f>
        <v>0</v>
      </c>
      <c r="N1044" s="10" t="b">
        <f>IF(参数统计!B1044=14,参数统计!C1044)</f>
        <v>0</v>
      </c>
      <c r="O1044" s="10" t="b">
        <f>IF(参数统计!B1044=15,参数统计!C1044)</f>
        <v>0</v>
      </c>
      <c r="P1044" s="10" t="b">
        <f>IF(参数统计!B1044=16,参数统计!C1044)</f>
        <v>0</v>
      </c>
      <c r="Q1044" s="10" t="b">
        <f>IF(参数统计!B1044=17,参数统计!C1044)</f>
        <v>0</v>
      </c>
      <c r="R1044" s="10" t="b">
        <f>IF(参数统计!B1044=18,参数统计!C1044)</f>
        <v>0</v>
      </c>
      <c r="S1044" s="10" t="b">
        <f>IF(参数统计!B1044=19,参数统计!C1044)</f>
        <v>0</v>
      </c>
      <c r="T1044" s="10" t="b">
        <f>IF(参数统计!B1044=20,参数统计!C1044)</f>
        <v>0</v>
      </c>
      <c r="U1044" s="10" t="b">
        <f>IF(参数统计!B1044=21,参数统计!C1044)</f>
        <v>0</v>
      </c>
      <c r="V1044" s="10" t="b">
        <f>IF(参数统计!B1044=22,参数统计!C1044)</f>
        <v>0</v>
      </c>
      <c r="W1044" s="10" t="b">
        <f>IF(参数统计!B1044=23,参数统计!C1044)</f>
        <v>0</v>
      </c>
      <c r="X1044" s="10" t="b">
        <f>IF(参数统计!B1044=24,参数统计!C1044)</f>
        <v>0</v>
      </c>
      <c r="Y1044" s="10" t="b">
        <f>IF(参数统计!B1044=25,参数统计!C1044)</f>
        <v>0</v>
      </c>
      <c r="Z1044" s="10" t="b">
        <f>IF(参数统计!B1044=26,参数统计!C1044)</f>
        <v>0</v>
      </c>
      <c r="AA1044" s="10" t="b">
        <f>IF(参数统计!B1044=27,参数统计!C1044)</f>
        <v>0</v>
      </c>
      <c r="AB1044" s="10" t="b">
        <f>IF(参数统计!B1044=28,参数统计!C1044)</f>
        <v>0</v>
      </c>
      <c r="AC1044" s="10" t="b">
        <f>IF(参数统计!B1044=29,参数统计!C1044)</f>
        <v>0</v>
      </c>
      <c r="AD1044" s="10" t="b">
        <f>IF(参数统计!B1044=30,参数统计!C1044)</f>
        <v>0</v>
      </c>
    </row>
    <row r="1045" spans="1:30">
      <c r="A1045" s="10" t="b">
        <f>IF(参数统计!B1045=1,参数统计!C1045)</f>
        <v>0</v>
      </c>
      <c r="B1045" s="10" t="b">
        <f>IF(参数统计!B1045=2,参数统计!C1045)</f>
        <v>0</v>
      </c>
      <c r="C1045" s="10" t="b">
        <f>IF(参数统计!B1045=3,参数统计!C1045)</f>
        <v>0</v>
      </c>
      <c r="D1045" s="10" t="b">
        <f>IF(参数统计!B1045=4,参数统计!C1045)</f>
        <v>0</v>
      </c>
      <c r="E1045" s="10" t="b">
        <f>IF(参数统计!B1045=5,参数统计!C1045)</f>
        <v>0</v>
      </c>
      <c r="F1045" s="10" t="b">
        <f>IF(参数统计!B1045=6,参数统计!C1045)</f>
        <v>0</v>
      </c>
      <c r="G1045" s="10" t="b">
        <f>IF(参数统计!B1045=7,参数统计!C1045)</f>
        <v>0</v>
      </c>
      <c r="H1045" s="10" t="b">
        <f>IF(参数统计!B1045=8,参数统计!C1045)</f>
        <v>0</v>
      </c>
      <c r="I1045" s="10" t="b">
        <f>IF(参数统计!B1045=9,参数统计!C1045)</f>
        <v>0</v>
      </c>
      <c r="J1045" s="10" t="b">
        <f>IF(参数统计!B1045=10,参数统计!C1045)</f>
        <v>0</v>
      </c>
      <c r="K1045" s="10" t="b">
        <f>IF(参数统计!B1045=11,参数统计!C1045)</f>
        <v>0</v>
      </c>
      <c r="L1045" s="10" t="b">
        <f>IF(参数统计!B1045=12,参数统计!C1045)</f>
        <v>0</v>
      </c>
      <c r="M1045" s="10" t="b">
        <f>IF(参数统计!B1045=13,参数统计!C1045)</f>
        <v>0</v>
      </c>
      <c r="N1045" s="10" t="b">
        <f>IF(参数统计!B1045=14,参数统计!C1045)</f>
        <v>0</v>
      </c>
      <c r="O1045" s="10" t="b">
        <f>IF(参数统计!B1045=15,参数统计!C1045)</f>
        <v>0</v>
      </c>
      <c r="P1045" s="10" t="b">
        <f>IF(参数统计!B1045=16,参数统计!C1045)</f>
        <v>0</v>
      </c>
      <c r="Q1045" s="10" t="b">
        <f>IF(参数统计!B1045=17,参数统计!C1045)</f>
        <v>0</v>
      </c>
      <c r="R1045" s="10" t="b">
        <f>IF(参数统计!B1045=18,参数统计!C1045)</f>
        <v>0</v>
      </c>
      <c r="S1045" s="10" t="b">
        <f>IF(参数统计!B1045=19,参数统计!C1045)</f>
        <v>0</v>
      </c>
      <c r="T1045" s="10" t="b">
        <f>IF(参数统计!B1045=20,参数统计!C1045)</f>
        <v>0</v>
      </c>
      <c r="U1045" s="10" t="b">
        <f>IF(参数统计!B1045=21,参数统计!C1045)</f>
        <v>0</v>
      </c>
      <c r="V1045" s="10" t="b">
        <f>IF(参数统计!B1045=22,参数统计!C1045)</f>
        <v>0</v>
      </c>
      <c r="W1045" s="10" t="b">
        <f>IF(参数统计!B1045=23,参数统计!C1045)</f>
        <v>0</v>
      </c>
      <c r="X1045" s="10" t="b">
        <f>IF(参数统计!B1045=24,参数统计!C1045)</f>
        <v>0</v>
      </c>
      <c r="Y1045" s="10" t="b">
        <f>IF(参数统计!B1045=25,参数统计!C1045)</f>
        <v>0</v>
      </c>
      <c r="Z1045" s="10" t="b">
        <f>IF(参数统计!B1045=26,参数统计!C1045)</f>
        <v>0</v>
      </c>
      <c r="AA1045" s="10" t="b">
        <f>IF(参数统计!B1045=27,参数统计!C1045)</f>
        <v>0</v>
      </c>
      <c r="AB1045" s="10" t="b">
        <f>IF(参数统计!B1045=28,参数统计!C1045)</f>
        <v>0</v>
      </c>
      <c r="AC1045" s="10" t="b">
        <f>IF(参数统计!B1045=29,参数统计!C1045)</f>
        <v>0</v>
      </c>
      <c r="AD1045" s="10" t="b">
        <f>IF(参数统计!B1045=30,参数统计!C1045)</f>
        <v>0</v>
      </c>
    </row>
    <row r="1046" spans="1:30">
      <c r="A1046" s="10" t="b">
        <f>IF(参数统计!B1046=1,参数统计!C1046)</f>
        <v>0</v>
      </c>
      <c r="B1046" s="10" t="b">
        <f>IF(参数统计!B1046=2,参数统计!C1046)</f>
        <v>0</v>
      </c>
      <c r="C1046" s="10" t="b">
        <f>IF(参数统计!B1046=3,参数统计!C1046)</f>
        <v>0</v>
      </c>
      <c r="D1046" s="10" t="b">
        <f>IF(参数统计!B1046=4,参数统计!C1046)</f>
        <v>0</v>
      </c>
      <c r="E1046" s="10" t="b">
        <f>IF(参数统计!B1046=5,参数统计!C1046)</f>
        <v>0</v>
      </c>
      <c r="F1046" s="10" t="b">
        <f>IF(参数统计!B1046=6,参数统计!C1046)</f>
        <v>0</v>
      </c>
      <c r="G1046" s="10" t="b">
        <f>IF(参数统计!B1046=7,参数统计!C1046)</f>
        <v>0</v>
      </c>
      <c r="H1046" s="10" t="b">
        <f>IF(参数统计!B1046=8,参数统计!C1046)</f>
        <v>0</v>
      </c>
      <c r="I1046" s="10" t="b">
        <f>IF(参数统计!B1046=9,参数统计!C1046)</f>
        <v>0</v>
      </c>
      <c r="J1046" s="10" t="b">
        <f>IF(参数统计!B1046=10,参数统计!C1046)</f>
        <v>0</v>
      </c>
      <c r="K1046" s="10" t="b">
        <f>IF(参数统计!B1046=11,参数统计!C1046)</f>
        <v>0</v>
      </c>
      <c r="L1046" s="10" t="b">
        <f>IF(参数统计!B1046=12,参数统计!C1046)</f>
        <v>0</v>
      </c>
      <c r="M1046" s="10" t="b">
        <f>IF(参数统计!B1046=13,参数统计!C1046)</f>
        <v>0</v>
      </c>
      <c r="N1046" s="10" t="b">
        <f>IF(参数统计!B1046=14,参数统计!C1046)</f>
        <v>0</v>
      </c>
      <c r="O1046" s="10" t="b">
        <f>IF(参数统计!B1046=15,参数统计!C1046)</f>
        <v>0</v>
      </c>
      <c r="P1046" s="10" t="b">
        <f>IF(参数统计!B1046=16,参数统计!C1046)</f>
        <v>0</v>
      </c>
      <c r="Q1046" s="10" t="b">
        <f>IF(参数统计!B1046=17,参数统计!C1046)</f>
        <v>0</v>
      </c>
      <c r="R1046" s="10" t="b">
        <f>IF(参数统计!B1046=18,参数统计!C1046)</f>
        <v>0</v>
      </c>
      <c r="S1046" s="10" t="b">
        <f>IF(参数统计!B1046=19,参数统计!C1046)</f>
        <v>0</v>
      </c>
      <c r="T1046" s="10" t="b">
        <f>IF(参数统计!B1046=20,参数统计!C1046)</f>
        <v>0</v>
      </c>
      <c r="U1046" s="10" t="b">
        <f>IF(参数统计!B1046=21,参数统计!C1046)</f>
        <v>0</v>
      </c>
      <c r="V1046" s="10" t="b">
        <f>IF(参数统计!B1046=22,参数统计!C1046)</f>
        <v>0</v>
      </c>
      <c r="W1046" s="10" t="b">
        <f>IF(参数统计!B1046=23,参数统计!C1046)</f>
        <v>0</v>
      </c>
      <c r="X1046" s="10" t="b">
        <f>IF(参数统计!B1046=24,参数统计!C1046)</f>
        <v>0</v>
      </c>
      <c r="Y1046" s="10" t="b">
        <f>IF(参数统计!B1046=25,参数统计!C1046)</f>
        <v>0</v>
      </c>
      <c r="Z1046" s="10" t="b">
        <f>IF(参数统计!B1046=26,参数统计!C1046)</f>
        <v>0</v>
      </c>
      <c r="AA1046" s="10" t="b">
        <f>IF(参数统计!B1046=27,参数统计!C1046)</f>
        <v>0</v>
      </c>
      <c r="AB1046" s="10" t="b">
        <f>IF(参数统计!B1046=28,参数统计!C1046)</f>
        <v>0</v>
      </c>
      <c r="AC1046" s="10" t="b">
        <f>IF(参数统计!B1046=29,参数统计!C1046)</f>
        <v>0</v>
      </c>
      <c r="AD1046" s="10" t="b">
        <f>IF(参数统计!B1046=30,参数统计!C1046)</f>
        <v>0</v>
      </c>
    </row>
    <row r="1047" spans="1:30">
      <c r="A1047" s="10" t="b">
        <f>IF(参数统计!B1047=1,参数统计!C1047)</f>
        <v>0</v>
      </c>
      <c r="B1047" s="10" t="b">
        <f>IF(参数统计!B1047=2,参数统计!C1047)</f>
        <v>0</v>
      </c>
      <c r="C1047" s="10" t="b">
        <f>IF(参数统计!B1047=3,参数统计!C1047)</f>
        <v>0</v>
      </c>
      <c r="D1047" s="10" t="b">
        <f>IF(参数统计!B1047=4,参数统计!C1047)</f>
        <v>0</v>
      </c>
      <c r="E1047" s="10" t="b">
        <f>IF(参数统计!B1047=5,参数统计!C1047)</f>
        <v>0</v>
      </c>
      <c r="F1047" s="10" t="b">
        <f>IF(参数统计!B1047=6,参数统计!C1047)</f>
        <v>0</v>
      </c>
      <c r="G1047" s="10" t="b">
        <f>IF(参数统计!B1047=7,参数统计!C1047)</f>
        <v>0</v>
      </c>
      <c r="H1047" s="10" t="b">
        <f>IF(参数统计!B1047=8,参数统计!C1047)</f>
        <v>0</v>
      </c>
      <c r="I1047" s="10" t="b">
        <f>IF(参数统计!B1047=9,参数统计!C1047)</f>
        <v>0</v>
      </c>
      <c r="J1047" s="10" t="b">
        <f>IF(参数统计!B1047=10,参数统计!C1047)</f>
        <v>0</v>
      </c>
      <c r="K1047" s="10" t="b">
        <f>IF(参数统计!B1047=11,参数统计!C1047)</f>
        <v>0</v>
      </c>
      <c r="L1047" s="10" t="b">
        <f>IF(参数统计!B1047=12,参数统计!C1047)</f>
        <v>0</v>
      </c>
      <c r="M1047" s="10" t="b">
        <f>IF(参数统计!B1047=13,参数统计!C1047)</f>
        <v>0</v>
      </c>
      <c r="N1047" s="10" t="b">
        <f>IF(参数统计!B1047=14,参数统计!C1047)</f>
        <v>0</v>
      </c>
      <c r="O1047" s="10" t="b">
        <f>IF(参数统计!B1047=15,参数统计!C1047)</f>
        <v>0</v>
      </c>
      <c r="P1047" s="10" t="b">
        <f>IF(参数统计!B1047=16,参数统计!C1047)</f>
        <v>0</v>
      </c>
      <c r="Q1047" s="10" t="b">
        <f>IF(参数统计!B1047=17,参数统计!C1047)</f>
        <v>0</v>
      </c>
      <c r="R1047" s="10" t="b">
        <f>IF(参数统计!B1047=18,参数统计!C1047)</f>
        <v>0</v>
      </c>
      <c r="S1047" s="10" t="b">
        <f>IF(参数统计!B1047=19,参数统计!C1047)</f>
        <v>0</v>
      </c>
      <c r="T1047" s="10" t="b">
        <f>IF(参数统计!B1047=20,参数统计!C1047)</f>
        <v>0</v>
      </c>
      <c r="U1047" s="10" t="b">
        <f>IF(参数统计!B1047=21,参数统计!C1047)</f>
        <v>0</v>
      </c>
      <c r="V1047" s="10" t="b">
        <f>IF(参数统计!B1047=22,参数统计!C1047)</f>
        <v>0</v>
      </c>
      <c r="W1047" s="10" t="b">
        <f>IF(参数统计!B1047=23,参数统计!C1047)</f>
        <v>0</v>
      </c>
      <c r="X1047" s="10" t="b">
        <f>IF(参数统计!B1047=24,参数统计!C1047)</f>
        <v>0</v>
      </c>
      <c r="Y1047" s="10" t="b">
        <f>IF(参数统计!B1047=25,参数统计!C1047)</f>
        <v>0</v>
      </c>
      <c r="Z1047" s="10" t="b">
        <f>IF(参数统计!B1047=26,参数统计!C1047)</f>
        <v>0</v>
      </c>
      <c r="AA1047" s="10" t="b">
        <f>IF(参数统计!B1047=27,参数统计!C1047)</f>
        <v>0</v>
      </c>
      <c r="AB1047" s="10" t="b">
        <f>IF(参数统计!B1047=28,参数统计!C1047)</f>
        <v>0</v>
      </c>
      <c r="AC1047" s="10" t="b">
        <f>IF(参数统计!B1047=29,参数统计!C1047)</f>
        <v>0</v>
      </c>
      <c r="AD1047" s="10" t="b">
        <f>IF(参数统计!B1047=30,参数统计!C1047)</f>
        <v>0</v>
      </c>
    </row>
    <row r="1048" spans="1:30">
      <c r="A1048" s="10" t="b">
        <f>IF(参数统计!B1048=1,参数统计!C1048)</f>
        <v>0</v>
      </c>
      <c r="B1048" s="10" t="b">
        <f>IF(参数统计!B1048=2,参数统计!C1048)</f>
        <v>0</v>
      </c>
      <c r="C1048" s="10" t="b">
        <f>IF(参数统计!B1048=3,参数统计!C1048)</f>
        <v>0</v>
      </c>
      <c r="D1048" s="10" t="b">
        <f>IF(参数统计!B1048=4,参数统计!C1048)</f>
        <v>0</v>
      </c>
      <c r="E1048" s="10" t="b">
        <f>IF(参数统计!B1048=5,参数统计!C1048)</f>
        <v>0</v>
      </c>
      <c r="F1048" s="10" t="b">
        <f>IF(参数统计!B1048=6,参数统计!C1048)</f>
        <v>0</v>
      </c>
      <c r="G1048" s="10" t="b">
        <f>IF(参数统计!B1048=7,参数统计!C1048)</f>
        <v>0</v>
      </c>
      <c r="H1048" s="10" t="b">
        <f>IF(参数统计!B1048=8,参数统计!C1048)</f>
        <v>0</v>
      </c>
      <c r="I1048" s="10" t="b">
        <f>IF(参数统计!B1048=9,参数统计!C1048)</f>
        <v>0</v>
      </c>
      <c r="J1048" s="10" t="b">
        <f>IF(参数统计!B1048=10,参数统计!C1048)</f>
        <v>0</v>
      </c>
      <c r="K1048" s="10" t="b">
        <f>IF(参数统计!B1048=11,参数统计!C1048)</f>
        <v>0</v>
      </c>
      <c r="L1048" s="10" t="b">
        <f>IF(参数统计!B1048=12,参数统计!C1048)</f>
        <v>0</v>
      </c>
      <c r="M1048" s="10" t="b">
        <f>IF(参数统计!B1048=13,参数统计!C1048)</f>
        <v>0</v>
      </c>
      <c r="N1048" s="10" t="b">
        <f>IF(参数统计!B1048=14,参数统计!C1048)</f>
        <v>0</v>
      </c>
      <c r="O1048" s="10" t="b">
        <f>IF(参数统计!B1048=15,参数统计!C1048)</f>
        <v>0</v>
      </c>
      <c r="P1048" s="10" t="b">
        <f>IF(参数统计!B1048=16,参数统计!C1048)</f>
        <v>0</v>
      </c>
      <c r="Q1048" s="10" t="b">
        <f>IF(参数统计!B1048=17,参数统计!C1048)</f>
        <v>0</v>
      </c>
      <c r="R1048" s="10" t="b">
        <f>IF(参数统计!B1048=18,参数统计!C1048)</f>
        <v>0</v>
      </c>
      <c r="S1048" s="10" t="b">
        <f>IF(参数统计!B1048=19,参数统计!C1048)</f>
        <v>0</v>
      </c>
      <c r="T1048" s="10" t="b">
        <f>IF(参数统计!B1048=20,参数统计!C1048)</f>
        <v>0</v>
      </c>
      <c r="U1048" s="10" t="b">
        <f>IF(参数统计!B1048=21,参数统计!C1048)</f>
        <v>0</v>
      </c>
      <c r="V1048" s="10" t="b">
        <f>IF(参数统计!B1048=22,参数统计!C1048)</f>
        <v>0</v>
      </c>
      <c r="W1048" s="10" t="b">
        <f>IF(参数统计!B1048=23,参数统计!C1048)</f>
        <v>0</v>
      </c>
      <c r="X1048" s="10" t="b">
        <f>IF(参数统计!B1048=24,参数统计!C1048)</f>
        <v>0</v>
      </c>
      <c r="Y1048" s="10" t="b">
        <f>IF(参数统计!B1048=25,参数统计!C1048)</f>
        <v>0</v>
      </c>
      <c r="Z1048" s="10" t="b">
        <f>IF(参数统计!B1048=26,参数统计!C1048)</f>
        <v>0</v>
      </c>
      <c r="AA1048" s="10" t="b">
        <f>IF(参数统计!B1048=27,参数统计!C1048)</f>
        <v>0</v>
      </c>
      <c r="AB1048" s="10" t="b">
        <f>IF(参数统计!B1048=28,参数统计!C1048)</f>
        <v>0</v>
      </c>
      <c r="AC1048" s="10" t="b">
        <f>IF(参数统计!B1048=29,参数统计!C1048)</f>
        <v>0</v>
      </c>
      <c r="AD1048" s="10" t="b">
        <f>IF(参数统计!B1048=30,参数统计!C1048)</f>
        <v>0</v>
      </c>
    </row>
    <row r="1049" spans="1:30">
      <c r="A1049" s="10" t="b">
        <f>IF(参数统计!B1049=1,参数统计!C1049)</f>
        <v>0</v>
      </c>
      <c r="B1049" s="10" t="b">
        <f>IF(参数统计!B1049=2,参数统计!C1049)</f>
        <v>0</v>
      </c>
      <c r="C1049" s="10" t="b">
        <f>IF(参数统计!B1049=3,参数统计!C1049)</f>
        <v>0</v>
      </c>
      <c r="D1049" s="10" t="b">
        <f>IF(参数统计!B1049=4,参数统计!C1049)</f>
        <v>0</v>
      </c>
      <c r="E1049" s="10" t="b">
        <f>IF(参数统计!B1049=5,参数统计!C1049)</f>
        <v>0</v>
      </c>
      <c r="F1049" s="10" t="b">
        <f>IF(参数统计!B1049=6,参数统计!C1049)</f>
        <v>0</v>
      </c>
      <c r="G1049" s="10" t="b">
        <f>IF(参数统计!B1049=7,参数统计!C1049)</f>
        <v>0</v>
      </c>
      <c r="H1049" s="10" t="b">
        <f>IF(参数统计!B1049=8,参数统计!C1049)</f>
        <v>0</v>
      </c>
      <c r="I1049" s="10" t="b">
        <f>IF(参数统计!B1049=9,参数统计!C1049)</f>
        <v>0</v>
      </c>
      <c r="J1049" s="10" t="b">
        <f>IF(参数统计!B1049=10,参数统计!C1049)</f>
        <v>0</v>
      </c>
      <c r="K1049" s="10" t="b">
        <f>IF(参数统计!B1049=11,参数统计!C1049)</f>
        <v>0</v>
      </c>
      <c r="L1049" s="10" t="b">
        <f>IF(参数统计!B1049=12,参数统计!C1049)</f>
        <v>0</v>
      </c>
      <c r="M1049" s="10" t="b">
        <f>IF(参数统计!B1049=13,参数统计!C1049)</f>
        <v>0</v>
      </c>
      <c r="N1049" s="10" t="b">
        <f>IF(参数统计!B1049=14,参数统计!C1049)</f>
        <v>0</v>
      </c>
      <c r="O1049" s="10" t="b">
        <f>IF(参数统计!B1049=15,参数统计!C1049)</f>
        <v>0</v>
      </c>
      <c r="P1049" s="10" t="b">
        <f>IF(参数统计!B1049=16,参数统计!C1049)</f>
        <v>0</v>
      </c>
      <c r="Q1049" s="10" t="b">
        <f>IF(参数统计!B1049=17,参数统计!C1049)</f>
        <v>0</v>
      </c>
      <c r="R1049" s="10" t="b">
        <f>IF(参数统计!B1049=18,参数统计!C1049)</f>
        <v>0</v>
      </c>
      <c r="S1049" s="10" t="b">
        <f>IF(参数统计!B1049=19,参数统计!C1049)</f>
        <v>0</v>
      </c>
      <c r="T1049" s="10" t="b">
        <f>IF(参数统计!B1049=20,参数统计!C1049)</f>
        <v>0</v>
      </c>
      <c r="U1049" s="10" t="b">
        <f>IF(参数统计!B1049=21,参数统计!C1049)</f>
        <v>0</v>
      </c>
      <c r="V1049" s="10" t="b">
        <f>IF(参数统计!B1049=22,参数统计!C1049)</f>
        <v>0</v>
      </c>
      <c r="W1049" s="10" t="b">
        <f>IF(参数统计!B1049=23,参数统计!C1049)</f>
        <v>0</v>
      </c>
      <c r="X1049" s="10" t="b">
        <f>IF(参数统计!B1049=24,参数统计!C1049)</f>
        <v>0</v>
      </c>
      <c r="Y1049" s="10" t="b">
        <f>IF(参数统计!B1049=25,参数统计!C1049)</f>
        <v>0</v>
      </c>
      <c r="Z1049" s="10" t="b">
        <f>IF(参数统计!B1049=26,参数统计!C1049)</f>
        <v>0</v>
      </c>
      <c r="AA1049" s="10" t="b">
        <f>IF(参数统计!B1049=27,参数统计!C1049)</f>
        <v>0</v>
      </c>
      <c r="AB1049" s="10" t="b">
        <f>IF(参数统计!B1049=28,参数统计!C1049)</f>
        <v>0</v>
      </c>
      <c r="AC1049" s="10" t="b">
        <f>IF(参数统计!B1049=29,参数统计!C1049)</f>
        <v>0</v>
      </c>
      <c r="AD1049" s="10" t="b">
        <f>IF(参数统计!B1049=30,参数统计!C1049)</f>
        <v>0</v>
      </c>
    </row>
    <row r="1050" spans="1:30">
      <c r="A1050" s="10" t="b">
        <f>IF(参数统计!B1050=1,参数统计!C1050)</f>
        <v>0</v>
      </c>
      <c r="B1050" s="10" t="b">
        <f>IF(参数统计!B1050=2,参数统计!C1050)</f>
        <v>0</v>
      </c>
      <c r="C1050" s="10" t="b">
        <f>IF(参数统计!B1050=3,参数统计!C1050)</f>
        <v>0</v>
      </c>
      <c r="D1050" s="10" t="b">
        <f>IF(参数统计!B1050=4,参数统计!C1050)</f>
        <v>0</v>
      </c>
      <c r="E1050" s="10" t="b">
        <f>IF(参数统计!B1050=5,参数统计!C1050)</f>
        <v>0</v>
      </c>
      <c r="F1050" s="10" t="b">
        <f>IF(参数统计!B1050=6,参数统计!C1050)</f>
        <v>0</v>
      </c>
      <c r="G1050" s="10" t="b">
        <f>IF(参数统计!B1050=7,参数统计!C1050)</f>
        <v>0</v>
      </c>
      <c r="H1050" s="10" t="b">
        <f>IF(参数统计!B1050=8,参数统计!C1050)</f>
        <v>0</v>
      </c>
      <c r="I1050" s="10" t="b">
        <f>IF(参数统计!B1050=9,参数统计!C1050)</f>
        <v>0</v>
      </c>
      <c r="J1050" s="10" t="b">
        <f>IF(参数统计!B1050=10,参数统计!C1050)</f>
        <v>0</v>
      </c>
      <c r="K1050" s="10" t="b">
        <f>IF(参数统计!B1050=11,参数统计!C1050)</f>
        <v>0</v>
      </c>
      <c r="L1050" s="10" t="b">
        <f>IF(参数统计!B1050=12,参数统计!C1050)</f>
        <v>0</v>
      </c>
      <c r="M1050" s="10" t="b">
        <f>IF(参数统计!B1050=13,参数统计!C1050)</f>
        <v>0</v>
      </c>
      <c r="N1050" s="10" t="b">
        <f>IF(参数统计!B1050=14,参数统计!C1050)</f>
        <v>0</v>
      </c>
      <c r="O1050" s="10" t="b">
        <f>IF(参数统计!B1050=15,参数统计!C1050)</f>
        <v>0</v>
      </c>
      <c r="P1050" s="10" t="b">
        <f>IF(参数统计!B1050=16,参数统计!C1050)</f>
        <v>0</v>
      </c>
      <c r="Q1050" s="10" t="b">
        <f>IF(参数统计!B1050=17,参数统计!C1050)</f>
        <v>0</v>
      </c>
      <c r="R1050" s="10" t="b">
        <f>IF(参数统计!B1050=18,参数统计!C1050)</f>
        <v>0</v>
      </c>
      <c r="S1050" s="10" t="b">
        <f>IF(参数统计!B1050=19,参数统计!C1050)</f>
        <v>0</v>
      </c>
      <c r="T1050" s="10" t="b">
        <f>IF(参数统计!B1050=20,参数统计!C1050)</f>
        <v>0</v>
      </c>
      <c r="U1050" s="10" t="b">
        <f>IF(参数统计!B1050=21,参数统计!C1050)</f>
        <v>0</v>
      </c>
      <c r="V1050" s="10" t="b">
        <f>IF(参数统计!B1050=22,参数统计!C1050)</f>
        <v>0</v>
      </c>
      <c r="W1050" s="10" t="b">
        <f>IF(参数统计!B1050=23,参数统计!C1050)</f>
        <v>0</v>
      </c>
      <c r="X1050" s="10" t="b">
        <f>IF(参数统计!B1050=24,参数统计!C1050)</f>
        <v>0</v>
      </c>
      <c r="Y1050" s="10" t="b">
        <f>IF(参数统计!B1050=25,参数统计!C1050)</f>
        <v>0</v>
      </c>
      <c r="Z1050" s="10" t="b">
        <f>IF(参数统计!B1050=26,参数统计!C1050)</f>
        <v>0</v>
      </c>
      <c r="AA1050" s="10" t="b">
        <f>IF(参数统计!B1050=27,参数统计!C1050)</f>
        <v>0</v>
      </c>
      <c r="AB1050" s="10" t="b">
        <f>IF(参数统计!B1050=28,参数统计!C1050)</f>
        <v>0</v>
      </c>
      <c r="AC1050" s="10" t="b">
        <f>IF(参数统计!B1050=29,参数统计!C1050)</f>
        <v>0</v>
      </c>
      <c r="AD1050" s="10" t="b">
        <f>IF(参数统计!B1050=30,参数统计!C1050)</f>
        <v>0</v>
      </c>
    </row>
    <row r="1051" spans="1:30">
      <c r="A1051" s="10" t="b">
        <f>IF(参数统计!B1051=1,参数统计!C1051)</f>
        <v>0</v>
      </c>
      <c r="B1051" s="10" t="b">
        <f>IF(参数统计!B1051=2,参数统计!C1051)</f>
        <v>0</v>
      </c>
      <c r="C1051" s="10" t="b">
        <f>IF(参数统计!B1051=3,参数统计!C1051)</f>
        <v>0</v>
      </c>
      <c r="D1051" s="10" t="b">
        <f>IF(参数统计!B1051=4,参数统计!C1051)</f>
        <v>0</v>
      </c>
      <c r="E1051" s="10" t="b">
        <f>IF(参数统计!B1051=5,参数统计!C1051)</f>
        <v>0</v>
      </c>
      <c r="F1051" s="10" t="b">
        <f>IF(参数统计!B1051=6,参数统计!C1051)</f>
        <v>0</v>
      </c>
      <c r="G1051" s="10" t="b">
        <f>IF(参数统计!B1051=7,参数统计!C1051)</f>
        <v>0</v>
      </c>
      <c r="H1051" s="10" t="b">
        <f>IF(参数统计!B1051=8,参数统计!C1051)</f>
        <v>0</v>
      </c>
      <c r="I1051" s="10" t="b">
        <f>IF(参数统计!B1051=9,参数统计!C1051)</f>
        <v>0</v>
      </c>
      <c r="J1051" s="10" t="b">
        <f>IF(参数统计!B1051=10,参数统计!C1051)</f>
        <v>0</v>
      </c>
      <c r="K1051" s="10" t="b">
        <f>IF(参数统计!B1051=11,参数统计!C1051)</f>
        <v>0</v>
      </c>
      <c r="L1051" s="10" t="b">
        <f>IF(参数统计!B1051=12,参数统计!C1051)</f>
        <v>0</v>
      </c>
      <c r="M1051" s="10" t="b">
        <f>IF(参数统计!B1051=13,参数统计!C1051)</f>
        <v>0</v>
      </c>
      <c r="N1051" s="10" t="b">
        <f>IF(参数统计!B1051=14,参数统计!C1051)</f>
        <v>0</v>
      </c>
      <c r="O1051" s="10" t="b">
        <f>IF(参数统计!B1051=15,参数统计!C1051)</f>
        <v>0</v>
      </c>
      <c r="P1051" s="10" t="b">
        <f>IF(参数统计!B1051=16,参数统计!C1051)</f>
        <v>0</v>
      </c>
      <c r="Q1051" s="10" t="b">
        <f>IF(参数统计!B1051=17,参数统计!C1051)</f>
        <v>0</v>
      </c>
      <c r="R1051" s="10" t="b">
        <f>IF(参数统计!B1051=18,参数统计!C1051)</f>
        <v>0</v>
      </c>
      <c r="S1051" s="10" t="b">
        <f>IF(参数统计!B1051=19,参数统计!C1051)</f>
        <v>0</v>
      </c>
      <c r="T1051" s="10" t="b">
        <f>IF(参数统计!B1051=20,参数统计!C1051)</f>
        <v>0</v>
      </c>
      <c r="U1051" s="10" t="b">
        <f>IF(参数统计!B1051=21,参数统计!C1051)</f>
        <v>0</v>
      </c>
      <c r="V1051" s="10" t="b">
        <f>IF(参数统计!B1051=22,参数统计!C1051)</f>
        <v>0</v>
      </c>
      <c r="W1051" s="10" t="b">
        <f>IF(参数统计!B1051=23,参数统计!C1051)</f>
        <v>0</v>
      </c>
      <c r="X1051" s="10" t="b">
        <f>IF(参数统计!B1051=24,参数统计!C1051)</f>
        <v>0</v>
      </c>
      <c r="Y1051" s="10" t="b">
        <f>IF(参数统计!B1051=25,参数统计!C1051)</f>
        <v>0</v>
      </c>
      <c r="Z1051" s="10" t="b">
        <f>IF(参数统计!B1051=26,参数统计!C1051)</f>
        <v>0</v>
      </c>
      <c r="AA1051" s="10" t="b">
        <f>IF(参数统计!B1051=27,参数统计!C1051)</f>
        <v>0</v>
      </c>
      <c r="AB1051" s="10" t="b">
        <f>IF(参数统计!B1051=28,参数统计!C1051)</f>
        <v>0</v>
      </c>
      <c r="AC1051" s="10" t="b">
        <f>IF(参数统计!B1051=29,参数统计!C1051)</f>
        <v>0</v>
      </c>
      <c r="AD1051" s="10" t="b">
        <f>IF(参数统计!B1051=30,参数统计!C1051)</f>
        <v>0</v>
      </c>
    </row>
    <row r="1052" spans="1:30">
      <c r="A1052" s="10" t="b">
        <f>IF(参数统计!B1052=1,参数统计!C1052)</f>
        <v>0</v>
      </c>
      <c r="B1052" s="10" t="b">
        <f>IF(参数统计!B1052=2,参数统计!C1052)</f>
        <v>0</v>
      </c>
      <c r="C1052" s="10" t="b">
        <f>IF(参数统计!B1052=3,参数统计!C1052)</f>
        <v>0</v>
      </c>
      <c r="D1052" s="10" t="b">
        <f>IF(参数统计!B1052=4,参数统计!C1052)</f>
        <v>0</v>
      </c>
      <c r="E1052" s="10" t="b">
        <f>IF(参数统计!B1052=5,参数统计!C1052)</f>
        <v>0</v>
      </c>
      <c r="F1052" s="10" t="b">
        <f>IF(参数统计!B1052=6,参数统计!C1052)</f>
        <v>0</v>
      </c>
      <c r="G1052" s="10" t="b">
        <f>IF(参数统计!B1052=7,参数统计!C1052)</f>
        <v>0</v>
      </c>
      <c r="H1052" s="10" t="b">
        <f>IF(参数统计!B1052=8,参数统计!C1052)</f>
        <v>0</v>
      </c>
      <c r="I1052" s="10" t="b">
        <f>IF(参数统计!B1052=9,参数统计!C1052)</f>
        <v>0</v>
      </c>
      <c r="J1052" s="10" t="b">
        <f>IF(参数统计!B1052=10,参数统计!C1052)</f>
        <v>0</v>
      </c>
      <c r="K1052" s="10" t="b">
        <f>IF(参数统计!B1052=11,参数统计!C1052)</f>
        <v>0</v>
      </c>
      <c r="L1052" s="10" t="b">
        <f>IF(参数统计!B1052=12,参数统计!C1052)</f>
        <v>0</v>
      </c>
      <c r="M1052" s="10" t="b">
        <f>IF(参数统计!B1052=13,参数统计!C1052)</f>
        <v>0</v>
      </c>
      <c r="N1052" s="10" t="b">
        <f>IF(参数统计!B1052=14,参数统计!C1052)</f>
        <v>0</v>
      </c>
      <c r="O1052" s="10" t="b">
        <f>IF(参数统计!B1052=15,参数统计!C1052)</f>
        <v>0</v>
      </c>
      <c r="P1052" s="10" t="b">
        <f>IF(参数统计!B1052=16,参数统计!C1052)</f>
        <v>0</v>
      </c>
      <c r="Q1052" s="10" t="b">
        <f>IF(参数统计!B1052=17,参数统计!C1052)</f>
        <v>0</v>
      </c>
      <c r="R1052" s="10" t="b">
        <f>IF(参数统计!B1052=18,参数统计!C1052)</f>
        <v>0</v>
      </c>
      <c r="S1052" s="10" t="b">
        <f>IF(参数统计!B1052=19,参数统计!C1052)</f>
        <v>0</v>
      </c>
      <c r="T1052" s="10" t="b">
        <f>IF(参数统计!B1052=20,参数统计!C1052)</f>
        <v>0</v>
      </c>
      <c r="U1052" s="10" t="b">
        <f>IF(参数统计!B1052=21,参数统计!C1052)</f>
        <v>0</v>
      </c>
      <c r="V1052" s="10" t="b">
        <f>IF(参数统计!B1052=22,参数统计!C1052)</f>
        <v>0</v>
      </c>
      <c r="W1052" s="10" t="b">
        <f>IF(参数统计!B1052=23,参数统计!C1052)</f>
        <v>0</v>
      </c>
      <c r="X1052" s="10" t="b">
        <f>IF(参数统计!B1052=24,参数统计!C1052)</f>
        <v>0</v>
      </c>
      <c r="Y1052" s="10" t="b">
        <f>IF(参数统计!B1052=25,参数统计!C1052)</f>
        <v>0</v>
      </c>
      <c r="Z1052" s="10" t="b">
        <f>IF(参数统计!B1052=26,参数统计!C1052)</f>
        <v>0</v>
      </c>
      <c r="AA1052" s="10" t="b">
        <f>IF(参数统计!B1052=27,参数统计!C1052)</f>
        <v>0</v>
      </c>
      <c r="AB1052" s="10" t="b">
        <f>IF(参数统计!B1052=28,参数统计!C1052)</f>
        <v>0</v>
      </c>
      <c r="AC1052" s="10" t="b">
        <f>IF(参数统计!B1052=29,参数统计!C1052)</f>
        <v>0</v>
      </c>
      <c r="AD1052" s="10" t="b">
        <f>IF(参数统计!B1052=30,参数统计!C1052)</f>
        <v>0</v>
      </c>
    </row>
    <row r="1053" spans="1:30">
      <c r="A1053" s="10" t="b">
        <f>IF(参数统计!B1053=1,参数统计!C1053)</f>
        <v>0</v>
      </c>
      <c r="B1053" s="10" t="b">
        <f>IF(参数统计!B1053=2,参数统计!C1053)</f>
        <v>0</v>
      </c>
      <c r="C1053" s="10" t="b">
        <f>IF(参数统计!B1053=3,参数统计!C1053)</f>
        <v>0</v>
      </c>
      <c r="D1053" s="10" t="b">
        <f>IF(参数统计!B1053=4,参数统计!C1053)</f>
        <v>0</v>
      </c>
      <c r="E1053" s="10" t="b">
        <f>IF(参数统计!B1053=5,参数统计!C1053)</f>
        <v>0</v>
      </c>
      <c r="F1053" s="10" t="b">
        <f>IF(参数统计!B1053=6,参数统计!C1053)</f>
        <v>0</v>
      </c>
      <c r="G1053" s="10" t="b">
        <f>IF(参数统计!B1053=7,参数统计!C1053)</f>
        <v>0</v>
      </c>
      <c r="H1053" s="10" t="b">
        <f>IF(参数统计!B1053=8,参数统计!C1053)</f>
        <v>0</v>
      </c>
      <c r="I1053" s="10" t="b">
        <f>IF(参数统计!B1053=9,参数统计!C1053)</f>
        <v>0</v>
      </c>
      <c r="J1053" s="10" t="b">
        <f>IF(参数统计!B1053=10,参数统计!C1053)</f>
        <v>0</v>
      </c>
      <c r="K1053" s="10" t="b">
        <f>IF(参数统计!B1053=11,参数统计!C1053)</f>
        <v>0</v>
      </c>
      <c r="L1053" s="10" t="b">
        <f>IF(参数统计!B1053=12,参数统计!C1053)</f>
        <v>0</v>
      </c>
      <c r="M1053" s="10" t="b">
        <f>IF(参数统计!B1053=13,参数统计!C1053)</f>
        <v>0</v>
      </c>
      <c r="N1053" s="10" t="b">
        <f>IF(参数统计!B1053=14,参数统计!C1053)</f>
        <v>0</v>
      </c>
      <c r="O1053" s="10" t="b">
        <f>IF(参数统计!B1053=15,参数统计!C1053)</f>
        <v>0</v>
      </c>
      <c r="P1053" s="10" t="b">
        <f>IF(参数统计!B1053=16,参数统计!C1053)</f>
        <v>0</v>
      </c>
      <c r="Q1053" s="10" t="b">
        <f>IF(参数统计!B1053=17,参数统计!C1053)</f>
        <v>0</v>
      </c>
      <c r="R1053" s="10" t="b">
        <f>IF(参数统计!B1053=18,参数统计!C1053)</f>
        <v>0</v>
      </c>
      <c r="S1053" s="10" t="b">
        <f>IF(参数统计!B1053=19,参数统计!C1053)</f>
        <v>0</v>
      </c>
      <c r="T1053" s="10" t="b">
        <f>IF(参数统计!B1053=20,参数统计!C1053)</f>
        <v>0</v>
      </c>
      <c r="U1053" s="10" t="b">
        <f>IF(参数统计!B1053=21,参数统计!C1053)</f>
        <v>0</v>
      </c>
      <c r="V1053" s="10" t="b">
        <f>IF(参数统计!B1053=22,参数统计!C1053)</f>
        <v>0</v>
      </c>
      <c r="W1053" s="10" t="b">
        <f>IF(参数统计!B1053=23,参数统计!C1053)</f>
        <v>0</v>
      </c>
      <c r="X1053" s="10" t="b">
        <f>IF(参数统计!B1053=24,参数统计!C1053)</f>
        <v>0</v>
      </c>
      <c r="Y1053" s="10" t="b">
        <f>IF(参数统计!B1053=25,参数统计!C1053)</f>
        <v>0</v>
      </c>
      <c r="Z1053" s="10" t="b">
        <f>IF(参数统计!B1053=26,参数统计!C1053)</f>
        <v>0</v>
      </c>
      <c r="AA1053" s="10" t="b">
        <f>IF(参数统计!B1053=27,参数统计!C1053)</f>
        <v>0</v>
      </c>
      <c r="AB1053" s="10" t="b">
        <f>IF(参数统计!B1053=28,参数统计!C1053)</f>
        <v>0</v>
      </c>
      <c r="AC1053" s="10" t="b">
        <f>IF(参数统计!B1053=29,参数统计!C1053)</f>
        <v>0</v>
      </c>
      <c r="AD1053" s="10" t="b">
        <f>IF(参数统计!B1053=30,参数统计!C1053)</f>
        <v>0</v>
      </c>
    </row>
    <row r="1054" spans="1:30">
      <c r="A1054" s="10" t="b">
        <f>IF(参数统计!B1054=1,参数统计!C1054)</f>
        <v>0</v>
      </c>
      <c r="B1054" s="10" t="b">
        <f>IF(参数统计!B1054=2,参数统计!C1054)</f>
        <v>0</v>
      </c>
      <c r="C1054" s="10" t="b">
        <f>IF(参数统计!B1054=3,参数统计!C1054)</f>
        <v>0</v>
      </c>
      <c r="D1054" s="10" t="b">
        <f>IF(参数统计!B1054=4,参数统计!C1054)</f>
        <v>0</v>
      </c>
      <c r="E1054" s="10" t="b">
        <f>IF(参数统计!B1054=5,参数统计!C1054)</f>
        <v>0</v>
      </c>
      <c r="F1054" s="10" t="b">
        <f>IF(参数统计!B1054=6,参数统计!C1054)</f>
        <v>0</v>
      </c>
      <c r="G1054" s="10" t="b">
        <f>IF(参数统计!B1054=7,参数统计!C1054)</f>
        <v>0</v>
      </c>
      <c r="H1054" s="10" t="b">
        <f>IF(参数统计!B1054=8,参数统计!C1054)</f>
        <v>0</v>
      </c>
      <c r="I1054" s="10" t="b">
        <f>IF(参数统计!B1054=9,参数统计!C1054)</f>
        <v>0</v>
      </c>
      <c r="J1054" s="10" t="b">
        <f>IF(参数统计!B1054=10,参数统计!C1054)</f>
        <v>0</v>
      </c>
      <c r="K1054" s="10" t="b">
        <f>IF(参数统计!B1054=11,参数统计!C1054)</f>
        <v>0</v>
      </c>
      <c r="L1054" s="10" t="b">
        <f>IF(参数统计!B1054=12,参数统计!C1054)</f>
        <v>0</v>
      </c>
      <c r="M1054" s="10" t="b">
        <f>IF(参数统计!B1054=13,参数统计!C1054)</f>
        <v>0</v>
      </c>
      <c r="N1054" s="10" t="b">
        <f>IF(参数统计!B1054=14,参数统计!C1054)</f>
        <v>0</v>
      </c>
      <c r="O1054" s="10" t="b">
        <f>IF(参数统计!B1054=15,参数统计!C1054)</f>
        <v>0</v>
      </c>
      <c r="P1054" s="10" t="b">
        <f>IF(参数统计!B1054=16,参数统计!C1054)</f>
        <v>0</v>
      </c>
      <c r="Q1054" s="10" t="b">
        <f>IF(参数统计!B1054=17,参数统计!C1054)</f>
        <v>0</v>
      </c>
      <c r="R1054" s="10" t="b">
        <f>IF(参数统计!B1054=18,参数统计!C1054)</f>
        <v>0</v>
      </c>
      <c r="S1054" s="10" t="b">
        <f>IF(参数统计!B1054=19,参数统计!C1054)</f>
        <v>0</v>
      </c>
      <c r="T1054" s="10" t="b">
        <f>IF(参数统计!B1054=20,参数统计!C1054)</f>
        <v>0</v>
      </c>
      <c r="U1054" s="10" t="b">
        <f>IF(参数统计!B1054=21,参数统计!C1054)</f>
        <v>0</v>
      </c>
      <c r="V1054" s="10" t="b">
        <f>IF(参数统计!B1054=22,参数统计!C1054)</f>
        <v>0</v>
      </c>
      <c r="W1054" s="10" t="b">
        <f>IF(参数统计!B1054=23,参数统计!C1054)</f>
        <v>0</v>
      </c>
      <c r="X1054" s="10" t="b">
        <f>IF(参数统计!B1054=24,参数统计!C1054)</f>
        <v>0</v>
      </c>
      <c r="Y1054" s="10" t="b">
        <f>IF(参数统计!B1054=25,参数统计!C1054)</f>
        <v>0</v>
      </c>
      <c r="Z1054" s="10" t="b">
        <f>IF(参数统计!B1054=26,参数统计!C1054)</f>
        <v>0</v>
      </c>
      <c r="AA1054" s="10" t="b">
        <f>IF(参数统计!B1054=27,参数统计!C1054)</f>
        <v>0</v>
      </c>
      <c r="AB1054" s="10" t="b">
        <f>IF(参数统计!B1054=28,参数统计!C1054)</f>
        <v>0</v>
      </c>
      <c r="AC1054" s="10" t="b">
        <f>IF(参数统计!B1054=29,参数统计!C1054)</f>
        <v>0</v>
      </c>
      <c r="AD1054" s="10" t="b">
        <f>IF(参数统计!B1054=30,参数统计!C1054)</f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D1054"/>
  <sheetViews>
    <sheetView workbookViewId="0">
      <selection activeCell="H19" sqref="H19"/>
    </sheetView>
  </sheetViews>
  <sheetFormatPr defaultRowHeight="13.5"/>
  <cols>
    <col min="1" max="30" width="9" style="10"/>
  </cols>
  <sheetData>
    <row r="1" spans="1:30">
      <c r="A1" s="2" t="s">
        <v>10</v>
      </c>
      <c r="B1" s="2" t="s">
        <v>10</v>
      </c>
      <c r="C1" s="2" t="s">
        <v>10</v>
      </c>
      <c r="D1" s="2" t="s">
        <v>10</v>
      </c>
      <c r="E1" s="2" t="s">
        <v>10</v>
      </c>
      <c r="F1" s="2" t="s">
        <v>10</v>
      </c>
      <c r="G1" s="2" t="s">
        <v>10</v>
      </c>
      <c r="H1" s="2" t="s">
        <v>10</v>
      </c>
      <c r="I1" s="2" t="s">
        <v>10</v>
      </c>
      <c r="J1" s="2" t="s">
        <v>10</v>
      </c>
      <c r="K1" s="2" t="s">
        <v>10</v>
      </c>
      <c r="L1" s="2" t="s">
        <v>10</v>
      </c>
      <c r="M1" s="2" t="s">
        <v>10</v>
      </c>
      <c r="N1" s="2" t="s">
        <v>10</v>
      </c>
      <c r="O1" s="2" t="s">
        <v>10</v>
      </c>
      <c r="P1" s="2" t="s">
        <v>10</v>
      </c>
      <c r="Q1" s="2" t="s">
        <v>10</v>
      </c>
      <c r="R1" s="2" t="s">
        <v>10</v>
      </c>
      <c r="S1" s="2" t="s">
        <v>10</v>
      </c>
      <c r="T1" s="2" t="s">
        <v>10</v>
      </c>
      <c r="U1" s="2" t="s">
        <v>10</v>
      </c>
      <c r="V1" s="2" t="s">
        <v>10</v>
      </c>
      <c r="W1" s="2" t="s">
        <v>10</v>
      </c>
      <c r="X1" s="2" t="s">
        <v>10</v>
      </c>
      <c r="Y1" s="2" t="s">
        <v>10</v>
      </c>
      <c r="Z1" s="2" t="s">
        <v>10</v>
      </c>
      <c r="AA1" s="2" t="s">
        <v>10</v>
      </c>
      <c r="AB1" s="2" t="s">
        <v>10</v>
      </c>
      <c r="AC1" s="2" t="s">
        <v>10</v>
      </c>
      <c r="AD1" s="2" t="s">
        <v>10</v>
      </c>
    </row>
    <row r="2" spans="1:30">
      <c r="A2" s="10" t="b">
        <f>IF(参数统计!B2=1,参数统计!D2)</f>
        <v>0</v>
      </c>
      <c r="B2" s="10">
        <f>IF(参数统计!B2=2,参数统计!D2)</f>
        <v>315.34759716747703</v>
      </c>
      <c r="C2" s="10" t="b">
        <f>IF(参数统计!B2=3,参数统计!D2)</f>
        <v>0</v>
      </c>
      <c r="D2" s="10" t="b">
        <f>IF(参数统计!B2=4,参数统计!D2)</f>
        <v>0</v>
      </c>
      <c r="E2" s="10" t="b">
        <f>IF(参数统计!B2=5,参数统计!D2)</f>
        <v>0</v>
      </c>
      <c r="F2" s="10" t="b">
        <f>IF(参数统计!B2=6,参数统计!D2)</f>
        <v>0</v>
      </c>
      <c r="G2" s="10" t="b">
        <f>IF(参数统计!B2=7,参数统计!D2)</f>
        <v>0</v>
      </c>
      <c r="H2" s="10" t="b">
        <f>IF(参数统计!B2=8,参数统计!D2)</f>
        <v>0</v>
      </c>
      <c r="I2" s="10" t="b">
        <f>IF(参数统计!B2=9,参数统计!D2)</f>
        <v>0</v>
      </c>
      <c r="J2" s="10" t="b">
        <f>IF(参数统计!B2=10,参数统计!D2)</f>
        <v>0</v>
      </c>
      <c r="K2" s="10" t="b">
        <f>IF(参数统计!B2=11,参数统计!D2)</f>
        <v>0</v>
      </c>
      <c r="L2" s="10" t="b">
        <f>IF(参数统计!B2=12,参数统计!D2)</f>
        <v>0</v>
      </c>
      <c r="M2" s="10" t="b">
        <f>IF(参数统计!B2=13,参数统计!D2)</f>
        <v>0</v>
      </c>
      <c r="N2" s="10" t="b">
        <f>IF(参数统计!B2=14,参数统计!D2)</f>
        <v>0</v>
      </c>
      <c r="O2" s="10" t="b">
        <f>IF(参数统计!B2=15,参数统计!D2)</f>
        <v>0</v>
      </c>
      <c r="P2" s="10" t="b">
        <f>IF(参数统计!B2=16,参数统计!D2)</f>
        <v>0</v>
      </c>
      <c r="Q2" s="10" t="b">
        <f>IF(参数统计!B2=17,参数统计!D2)</f>
        <v>0</v>
      </c>
      <c r="R2" s="10" t="b">
        <f>IF(参数统计!B2=18,参数统计!D2)</f>
        <v>0</v>
      </c>
      <c r="S2" s="10" t="b">
        <f>IF(参数统计!B2=19,参数统计!D2)</f>
        <v>0</v>
      </c>
      <c r="T2" s="10" t="b">
        <f>IF(参数统计!B2=20,参数统计!D2)</f>
        <v>0</v>
      </c>
      <c r="U2" s="10" t="b">
        <f>IF(参数统计!B2=21,参数统计!D2)</f>
        <v>0</v>
      </c>
      <c r="V2" s="10" t="b">
        <f>IF(参数统计!B2=22,参数统计!D2)</f>
        <v>0</v>
      </c>
      <c r="W2" s="10" t="b">
        <f>IF(参数统计!B2=23,参数统计!D2)</f>
        <v>0</v>
      </c>
      <c r="X2" s="10" t="b">
        <f>IF(参数统计!B2=24,参数统计!D2)</f>
        <v>0</v>
      </c>
      <c r="Y2" s="10" t="b">
        <f>IF(参数统计!B2=25,参数统计!D2)</f>
        <v>0</v>
      </c>
      <c r="Z2" s="10" t="b">
        <f>IF(参数统计!B2=26,参数统计!D2)</f>
        <v>0</v>
      </c>
      <c r="AA2" s="10" t="b">
        <f>IF(参数统计!B2=27,参数统计!D2)</f>
        <v>0</v>
      </c>
      <c r="AB2" s="10" t="b">
        <f>IF(参数统计!B2=28,参数统计!D2)</f>
        <v>0</v>
      </c>
      <c r="AC2" s="10" t="b">
        <f>IF(参数统计!B2=29,参数统计!D2)</f>
        <v>0</v>
      </c>
      <c r="AD2" s="10" t="b">
        <f>IF(参数统计!B2=30,参数统计!D2)</f>
        <v>0</v>
      </c>
    </row>
    <row r="3" spans="1:30">
      <c r="A3" s="10" t="b">
        <f>IF(参数统计!B3=1,参数统计!D3)</f>
        <v>0</v>
      </c>
      <c r="B3" s="10">
        <f>IF(参数统计!B3=2,参数统计!D3)</f>
        <v>315.34759716747703</v>
      </c>
      <c r="C3" s="10" t="b">
        <f>IF(参数统计!B3=3,参数统计!D3)</f>
        <v>0</v>
      </c>
      <c r="D3" s="10" t="b">
        <f>IF(参数统计!B3=4,参数统计!D3)</f>
        <v>0</v>
      </c>
      <c r="E3" s="10" t="b">
        <f>IF(参数统计!B3=5,参数统计!D3)</f>
        <v>0</v>
      </c>
      <c r="F3" s="10" t="b">
        <f>IF(参数统计!B3=6,参数统计!D3)</f>
        <v>0</v>
      </c>
      <c r="G3" s="10" t="b">
        <f>IF(参数统计!B3=7,参数统计!D3)</f>
        <v>0</v>
      </c>
      <c r="H3" s="10" t="b">
        <f>IF(参数统计!B3=8,参数统计!D3)</f>
        <v>0</v>
      </c>
      <c r="I3" s="10" t="b">
        <f>IF(参数统计!B3=9,参数统计!D3)</f>
        <v>0</v>
      </c>
      <c r="J3" s="10" t="b">
        <f>IF(参数统计!B3=10,参数统计!D3)</f>
        <v>0</v>
      </c>
      <c r="K3" s="10" t="b">
        <f>IF(参数统计!B3=11,参数统计!D3)</f>
        <v>0</v>
      </c>
      <c r="L3" s="10" t="b">
        <f>IF(参数统计!B3=12,参数统计!D3)</f>
        <v>0</v>
      </c>
      <c r="M3" s="10" t="b">
        <f>IF(参数统计!B3=13,参数统计!D3)</f>
        <v>0</v>
      </c>
      <c r="N3" s="10" t="b">
        <f>IF(参数统计!B3=14,参数统计!D3)</f>
        <v>0</v>
      </c>
      <c r="O3" s="10" t="b">
        <f>IF(参数统计!B3=15,参数统计!D3)</f>
        <v>0</v>
      </c>
      <c r="P3" s="10" t="b">
        <f>IF(参数统计!B3=16,参数统计!D3)</f>
        <v>0</v>
      </c>
      <c r="Q3" s="10" t="b">
        <f>IF(参数统计!B3=17,参数统计!D3)</f>
        <v>0</v>
      </c>
      <c r="R3" s="10" t="b">
        <f>IF(参数统计!B3=18,参数统计!D3)</f>
        <v>0</v>
      </c>
      <c r="S3" s="10" t="b">
        <f>IF(参数统计!B3=19,参数统计!D3)</f>
        <v>0</v>
      </c>
      <c r="T3" s="10" t="b">
        <f>IF(参数统计!B3=20,参数统计!D3)</f>
        <v>0</v>
      </c>
      <c r="U3" s="10" t="b">
        <f>IF(参数统计!B3=21,参数统计!D3)</f>
        <v>0</v>
      </c>
      <c r="V3" s="10" t="b">
        <f>IF(参数统计!B3=22,参数统计!D3)</f>
        <v>0</v>
      </c>
      <c r="W3" s="10" t="b">
        <f>IF(参数统计!B3=23,参数统计!D3)</f>
        <v>0</v>
      </c>
      <c r="X3" s="10" t="b">
        <f>IF(参数统计!B3=24,参数统计!D3)</f>
        <v>0</v>
      </c>
      <c r="Y3" s="10" t="b">
        <f>IF(参数统计!B3=25,参数统计!D3)</f>
        <v>0</v>
      </c>
      <c r="Z3" s="10" t="b">
        <f>IF(参数统计!B3=26,参数统计!D3)</f>
        <v>0</v>
      </c>
      <c r="AA3" s="10" t="b">
        <f>IF(参数统计!B3=27,参数统计!D3)</f>
        <v>0</v>
      </c>
      <c r="AB3" s="10" t="b">
        <f>IF(参数统计!B3=28,参数统计!D3)</f>
        <v>0</v>
      </c>
      <c r="AC3" s="10" t="b">
        <f>IF(参数统计!B3=29,参数统计!D3)</f>
        <v>0</v>
      </c>
      <c r="AD3" s="10" t="b">
        <f>IF(参数统计!B3=30,参数统计!D3)</f>
        <v>0</v>
      </c>
    </row>
    <row r="4" spans="1:30">
      <c r="A4" s="10">
        <f>IF(参数统计!B4=1,参数统计!D4)</f>
        <v>239.05352138584385</v>
      </c>
      <c r="B4" s="10" t="b">
        <f>IF(参数统计!B4=2,参数统计!D4)</f>
        <v>0</v>
      </c>
      <c r="C4" s="10" t="b">
        <f>IF(参数统计!B4=3,参数统计!D4)</f>
        <v>0</v>
      </c>
      <c r="D4" s="10" t="b">
        <f>IF(参数统计!B4=4,参数统计!D4)</f>
        <v>0</v>
      </c>
      <c r="E4" s="10" t="b">
        <f>IF(参数统计!B4=5,参数统计!D4)</f>
        <v>0</v>
      </c>
      <c r="F4" s="10" t="b">
        <f>IF(参数统计!B4=6,参数统计!D4)</f>
        <v>0</v>
      </c>
      <c r="G4" s="10" t="b">
        <f>IF(参数统计!B4=7,参数统计!D4)</f>
        <v>0</v>
      </c>
      <c r="H4" s="10" t="b">
        <f>IF(参数统计!B4=8,参数统计!D4)</f>
        <v>0</v>
      </c>
      <c r="I4" s="10" t="b">
        <f>IF(参数统计!B4=9,参数统计!D4)</f>
        <v>0</v>
      </c>
      <c r="J4" s="10" t="b">
        <f>IF(参数统计!B4=10,参数统计!D4)</f>
        <v>0</v>
      </c>
      <c r="K4" s="10" t="b">
        <f>IF(参数统计!B4=11,参数统计!D4)</f>
        <v>0</v>
      </c>
      <c r="L4" s="10" t="b">
        <f>IF(参数统计!B4=12,参数统计!D4)</f>
        <v>0</v>
      </c>
      <c r="M4" s="10" t="b">
        <f>IF(参数统计!B4=13,参数统计!D4)</f>
        <v>0</v>
      </c>
      <c r="N4" s="10" t="b">
        <f>IF(参数统计!B4=14,参数统计!D4)</f>
        <v>0</v>
      </c>
      <c r="O4" s="10" t="b">
        <f>IF(参数统计!B4=15,参数统计!D4)</f>
        <v>0</v>
      </c>
      <c r="P4" s="10" t="b">
        <f>IF(参数统计!B4=16,参数统计!D4)</f>
        <v>0</v>
      </c>
      <c r="Q4" s="10" t="b">
        <f>IF(参数统计!B4=17,参数统计!D4)</f>
        <v>0</v>
      </c>
      <c r="R4" s="10" t="b">
        <f>IF(参数统计!B4=18,参数统计!D4)</f>
        <v>0</v>
      </c>
      <c r="S4" s="10" t="b">
        <f>IF(参数统计!B4=19,参数统计!D4)</f>
        <v>0</v>
      </c>
      <c r="T4" s="10" t="b">
        <f>IF(参数统计!B4=20,参数统计!D4)</f>
        <v>0</v>
      </c>
      <c r="U4" s="10" t="b">
        <f>IF(参数统计!B4=21,参数统计!D4)</f>
        <v>0</v>
      </c>
      <c r="V4" s="10" t="b">
        <f>IF(参数统计!B4=22,参数统计!D4)</f>
        <v>0</v>
      </c>
      <c r="W4" s="10" t="b">
        <f>IF(参数统计!B4=23,参数统计!D4)</f>
        <v>0</v>
      </c>
      <c r="X4" s="10" t="b">
        <f>IF(参数统计!B4=24,参数统计!D4)</f>
        <v>0</v>
      </c>
      <c r="Y4" s="10" t="b">
        <f>IF(参数统计!B4=25,参数统计!D4)</f>
        <v>0</v>
      </c>
      <c r="Z4" s="10" t="b">
        <f>IF(参数统计!B4=26,参数统计!D4)</f>
        <v>0</v>
      </c>
      <c r="AA4" s="10" t="b">
        <f>IF(参数统计!B4=27,参数统计!D4)</f>
        <v>0</v>
      </c>
      <c r="AB4" s="10" t="b">
        <f>IF(参数统计!B4=28,参数统计!D4)</f>
        <v>0</v>
      </c>
      <c r="AC4" s="10" t="b">
        <f>IF(参数统计!B4=29,参数统计!D4)</f>
        <v>0</v>
      </c>
      <c r="AD4" s="10" t="b">
        <f>IF(参数统计!B4=30,参数统计!D4)</f>
        <v>0</v>
      </c>
    </row>
    <row r="5" spans="1:30">
      <c r="A5" s="10">
        <f>IF(参数统计!B5=1,参数统计!D5)</f>
        <v>239.05352138584385</v>
      </c>
      <c r="B5" s="10" t="b">
        <f>IF(参数统计!B5=2,参数统计!D5)</f>
        <v>0</v>
      </c>
      <c r="C5" s="10" t="b">
        <f>IF(参数统计!B5=3,参数统计!D5)</f>
        <v>0</v>
      </c>
      <c r="D5" s="10" t="b">
        <f>IF(参数统计!B5=4,参数统计!D5)</f>
        <v>0</v>
      </c>
      <c r="E5" s="10" t="b">
        <f>IF(参数统计!B5=5,参数统计!D5)</f>
        <v>0</v>
      </c>
      <c r="F5" s="10" t="b">
        <f>IF(参数统计!B5=6,参数统计!D5)</f>
        <v>0</v>
      </c>
      <c r="G5" s="10" t="b">
        <f>IF(参数统计!B5=7,参数统计!D5)</f>
        <v>0</v>
      </c>
      <c r="H5" s="10" t="b">
        <f>IF(参数统计!B5=8,参数统计!D5)</f>
        <v>0</v>
      </c>
      <c r="I5" s="10" t="b">
        <f>IF(参数统计!B5=9,参数统计!D5)</f>
        <v>0</v>
      </c>
      <c r="J5" s="10" t="b">
        <f>IF(参数统计!B5=10,参数统计!D5)</f>
        <v>0</v>
      </c>
      <c r="K5" s="10" t="b">
        <f>IF(参数统计!B5=11,参数统计!D5)</f>
        <v>0</v>
      </c>
      <c r="L5" s="10" t="b">
        <f>IF(参数统计!B5=12,参数统计!D5)</f>
        <v>0</v>
      </c>
      <c r="M5" s="10" t="b">
        <f>IF(参数统计!B5=13,参数统计!D5)</f>
        <v>0</v>
      </c>
      <c r="N5" s="10" t="b">
        <f>IF(参数统计!B5=14,参数统计!D5)</f>
        <v>0</v>
      </c>
      <c r="O5" s="10" t="b">
        <f>IF(参数统计!B5=15,参数统计!D5)</f>
        <v>0</v>
      </c>
      <c r="P5" s="10" t="b">
        <f>IF(参数统计!B5=16,参数统计!D5)</f>
        <v>0</v>
      </c>
      <c r="Q5" s="10" t="b">
        <f>IF(参数统计!B5=17,参数统计!D5)</f>
        <v>0</v>
      </c>
      <c r="R5" s="10" t="b">
        <f>IF(参数统计!B5=18,参数统计!D5)</f>
        <v>0</v>
      </c>
      <c r="S5" s="10" t="b">
        <f>IF(参数统计!B5=19,参数统计!D5)</f>
        <v>0</v>
      </c>
      <c r="T5" s="10" t="b">
        <f>IF(参数统计!B5=20,参数统计!D5)</f>
        <v>0</v>
      </c>
      <c r="U5" s="10" t="b">
        <f>IF(参数统计!B5=21,参数统计!D5)</f>
        <v>0</v>
      </c>
      <c r="V5" s="10" t="b">
        <f>IF(参数统计!B5=22,参数统计!D5)</f>
        <v>0</v>
      </c>
      <c r="W5" s="10" t="b">
        <f>IF(参数统计!B5=23,参数统计!D5)</f>
        <v>0</v>
      </c>
      <c r="X5" s="10" t="b">
        <f>IF(参数统计!B5=24,参数统计!D5)</f>
        <v>0</v>
      </c>
      <c r="Y5" s="10" t="b">
        <f>IF(参数统计!B5=25,参数统计!D5)</f>
        <v>0</v>
      </c>
      <c r="Z5" s="10" t="b">
        <f>IF(参数统计!B5=26,参数统计!D5)</f>
        <v>0</v>
      </c>
      <c r="AA5" s="10" t="b">
        <f>IF(参数统计!B5=27,参数统计!D5)</f>
        <v>0</v>
      </c>
      <c r="AB5" s="10" t="b">
        <f>IF(参数统计!B5=28,参数统计!D5)</f>
        <v>0</v>
      </c>
      <c r="AC5" s="10" t="b">
        <f>IF(参数统计!B5=29,参数统计!D5)</f>
        <v>0</v>
      </c>
      <c r="AD5" s="10" t="b">
        <f>IF(参数统计!B5=30,参数统计!D5)</f>
        <v>0</v>
      </c>
    </row>
    <row r="6" spans="1:30">
      <c r="A6" s="10">
        <f>IF(参数统计!B6=1,参数统计!D6)</f>
        <v>239.05352138584385</v>
      </c>
      <c r="B6" s="10" t="b">
        <f>IF(参数统计!B6=2,参数统计!D6)</f>
        <v>0</v>
      </c>
      <c r="C6" s="10" t="b">
        <f>IF(参数统计!B6=3,参数统计!D6)</f>
        <v>0</v>
      </c>
      <c r="D6" s="10" t="b">
        <f>IF(参数统计!B6=4,参数统计!D6)</f>
        <v>0</v>
      </c>
      <c r="E6" s="10" t="b">
        <f>IF(参数统计!B6=5,参数统计!D6)</f>
        <v>0</v>
      </c>
      <c r="F6" s="10" t="b">
        <f>IF(参数统计!B6=6,参数统计!D6)</f>
        <v>0</v>
      </c>
      <c r="G6" s="10" t="b">
        <f>IF(参数统计!B6=7,参数统计!D6)</f>
        <v>0</v>
      </c>
      <c r="H6" s="10" t="b">
        <f>IF(参数统计!B6=8,参数统计!D6)</f>
        <v>0</v>
      </c>
      <c r="I6" s="10" t="b">
        <f>IF(参数统计!B6=9,参数统计!D6)</f>
        <v>0</v>
      </c>
      <c r="J6" s="10" t="b">
        <f>IF(参数统计!B6=10,参数统计!D6)</f>
        <v>0</v>
      </c>
      <c r="K6" s="10" t="b">
        <f>IF(参数统计!B6=11,参数统计!D6)</f>
        <v>0</v>
      </c>
      <c r="L6" s="10" t="b">
        <f>IF(参数统计!B6=12,参数统计!D6)</f>
        <v>0</v>
      </c>
      <c r="M6" s="10" t="b">
        <f>IF(参数统计!B6=13,参数统计!D6)</f>
        <v>0</v>
      </c>
      <c r="N6" s="10" t="b">
        <f>IF(参数统计!B6=14,参数统计!D6)</f>
        <v>0</v>
      </c>
      <c r="O6" s="10" t="b">
        <f>IF(参数统计!B6=15,参数统计!D6)</f>
        <v>0</v>
      </c>
      <c r="P6" s="10" t="b">
        <f>IF(参数统计!B6=16,参数统计!D6)</f>
        <v>0</v>
      </c>
      <c r="Q6" s="10" t="b">
        <f>IF(参数统计!B6=17,参数统计!D6)</f>
        <v>0</v>
      </c>
      <c r="R6" s="10" t="b">
        <f>IF(参数统计!B6=18,参数统计!D6)</f>
        <v>0</v>
      </c>
      <c r="S6" s="10" t="b">
        <f>IF(参数统计!B6=19,参数统计!D6)</f>
        <v>0</v>
      </c>
      <c r="T6" s="10" t="b">
        <f>IF(参数统计!B6=20,参数统计!D6)</f>
        <v>0</v>
      </c>
      <c r="U6" s="10" t="b">
        <f>IF(参数统计!B6=21,参数统计!D6)</f>
        <v>0</v>
      </c>
      <c r="V6" s="10" t="b">
        <f>IF(参数统计!B6=22,参数统计!D6)</f>
        <v>0</v>
      </c>
      <c r="W6" s="10" t="b">
        <f>IF(参数统计!B6=23,参数统计!D6)</f>
        <v>0</v>
      </c>
      <c r="X6" s="10" t="b">
        <f>IF(参数统计!B6=24,参数统计!D6)</f>
        <v>0</v>
      </c>
      <c r="Y6" s="10" t="b">
        <f>IF(参数统计!B6=25,参数统计!D6)</f>
        <v>0</v>
      </c>
      <c r="Z6" s="10" t="b">
        <f>IF(参数统计!B6=26,参数统计!D6)</f>
        <v>0</v>
      </c>
      <c r="AA6" s="10" t="b">
        <f>IF(参数统计!B6=27,参数统计!D6)</f>
        <v>0</v>
      </c>
      <c r="AB6" s="10" t="b">
        <f>IF(参数统计!B6=28,参数统计!D6)</f>
        <v>0</v>
      </c>
      <c r="AC6" s="10" t="b">
        <f>IF(参数统计!B6=29,参数统计!D6)</f>
        <v>0</v>
      </c>
      <c r="AD6" s="10" t="b">
        <f>IF(参数统计!B6=30,参数统计!D6)</f>
        <v>0</v>
      </c>
    </row>
    <row r="7" spans="1:30">
      <c r="A7" s="10">
        <f>IF(参数统计!B7=1,参数统计!D7)</f>
        <v>239.05352138584385</v>
      </c>
      <c r="B7" s="10" t="b">
        <f>IF(参数统计!B7=2,参数统计!D7)</f>
        <v>0</v>
      </c>
      <c r="C7" s="10" t="b">
        <f>IF(参数统计!B7=3,参数统计!D7)</f>
        <v>0</v>
      </c>
      <c r="D7" s="10" t="b">
        <f>IF(参数统计!B7=4,参数统计!D7)</f>
        <v>0</v>
      </c>
      <c r="E7" s="10" t="b">
        <f>IF(参数统计!B7=5,参数统计!D7)</f>
        <v>0</v>
      </c>
      <c r="F7" s="10" t="b">
        <f>IF(参数统计!B7=6,参数统计!D7)</f>
        <v>0</v>
      </c>
      <c r="G7" s="10" t="b">
        <f>IF(参数统计!B7=7,参数统计!D7)</f>
        <v>0</v>
      </c>
      <c r="H7" s="10" t="b">
        <f>IF(参数统计!B7=8,参数统计!D7)</f>
        <v>0</v>
      </c>
      <c r="I7" s="10" t="b">
        <f>IF(参数统计!B7=9,参数统计!D7)</f>
        <v>0</v>
      </c>
      <c r="J7" s="10" t="b">
        <f>IF(参数统计!B7=10,参数统计!D7)</f>
        <v>0</v>
      </c>
      <c r="K7" s="10" t="b">
        <f>IF(参数统计!B7=11,参数统计!D7)</f>
        <v>0</v>
      </c>
      <c r="L7" s="10" t="b">
        <f>IF(参数统计!B7=12,参数统计!D7)</f>
        <v>0</v>
      </c>
      <c r="M7" s="10" t="b">
        <f>IF(参数统计!B7=13,参数统计!D7)</f>
        <v>0</v>
      </c>
      <c r="N7" s="10" t="b">
        <f>IF(参数统计!B7=14,参数统计!D7)</f>
        <v>0</v>
      </c>
      <c r="O7" s="10" t="b">
        <f>IF(参数统计!B7=15,参数统计!D7)</f>
        <v>0</v>
      </c>
      <c r="P7" s="10" t="b">
        <f>IF(参数统计!B7=16,参数统计!D7)</f>
        <v>0</v>
      </c>
      <c r="Q7" s="10" t="b">
        <f>IF(参数统计!B7=17,参数统计!D7)</f>
        <v>0</v>
      </c>
      <c r="R7" s="10" t="b">
        <f>IF(参数统计!B7=18,参数统计!D7)</f>
        <v>0</v>
      </c>
      <c r="S7" s="10" t="b">
        <f>IF(参数统计!B7=19,参数统计!D7)</f>
        <v>0</v>
      </c>
      <c r="T7" s="10" t="b">
        <f>IF(参数统计!B7=20,参数统计!D7)</f>
        <v>0</v>
      </c>
      <c r="U7" s="10" t="b">
        <f>IF(参数统计!B7=21,参数统计!D7)</f>
        <v>0</v>
      </c>
      <c r="V7" s="10" t="b">
        <f>IF(参数统计!B7=22,参数统计!D7)</f>
        <v>0</v>
      </c>
      <c r="W7" s="10" t="b">
        <f>IF(参数统计!B7=23,参数统计!D7)</f>
        <v>0</v>
      </c>
      <c r="X7" s="10" t="b">
        <f>IF(参数统计!B7=24,参数统计!D7)</f>
        <v>0</v>
      </c>
      <c r="Y7" s="10" t="b">
        <f>IF(参数统计!B7=25,参数统计!D7)</f>
        <v>0</v>
      </c>
      <c r="Z7" s="10" t="b">
        <f>IF(参数统计!B7=26,参数统计!D7)</f>
        <v>0</v>
      </c>
      <c r="AA7" s="10" t="b">
        <f>IF(参数统计!B7=27,参数统计!D7)</f>
        <v>0</v>
      </c>
      <c r="AB7" s="10" t="b">
        <f>IF(参数统计!B7=28,参数统计!D7)</f>
        <v>0</v>
      </c>
      <c r="AC7" s="10" t="b">
        <f>IF(参数统计!B7=29,参数统计!D7)</f>
        <v>0</v>
      </c>
      <c r="AD7" s="10" t="b">
        <f>IF(参数统计!B7=30,参数统计!D7)</f>
        <v>0</v>
      </c>
    </row>
    <row r="8" spans="1:30">
      <c r="A8" s="10">
        <f>IF(参数统计!B8=1,参数统计!D8)</f>
        <v>239.05352138584385</v>
      </c>
      <c r="B8" s="10" t="b">
        <f>IF(参数统计!B8=2,参数统计!D8)</f>
        <v>0</v>
      </c>
      <c r="C8" s="10" t="b">
        <f>IF(参数统计!B8=3,参数统计!D8)</f>
        <v>0</v>
      </c>
      <c r="D8" s="10" t="b">
        <f>IF(参数统计!B8=4,参数统计!D8)</f>
        <v>0</v>
      </c>
      <c r="E8" s="10" t="b">
        <f>IF(参数统计!B8=5,参数统计!D8)</f>
        <v>0</v>
      </c>
      <c r="F8" s="10" t="b">
        <f>IF(参数统计!B8=6,参数统计!D8)</f>
        <v>0</v>
      </c>
      <c r="G8" s="10" t="b">
        <f>IF(参数统计!B8=7,参数统计!D8)</f>
        <v>0</v>
      </c>
      <c r="H8" s="10" t="b">
        <f>IF(参数统计!B8=8,参数统计!D8)</f>
        <v>0</v>
      </c>
      <c r="I8" s="10" t="b">
        <f>IF(参数统计!B8=9,参数统计!D8)</f>
        <v>0</v>
      </c>
      <c r="J8" s="10" t="b">
        <f>IF(参数统计!B8=10,参数统计!D8)</f>
        <v>0</v>
      </c>
      <c r="K8" s="10" t="b">
        <f>IF(参数统计!B8=11,参数统计!D8)</f>
        <v>0</v>
      </c>
      <c r="L8" s="10" t="b">
        <f>IF(参数统计!B8=12,参数统计!D8)</f>
        <v>0</v>
      </c>
      <c r="M8" s="10" t="b">
        <f>IF(参数统计!B8=13,参数统计!D8)</f>
        <v>0</v>
      </c>
      <c r="N8" s="10" t="b">
        <f>IF(参数统计!B8=14,参数统计!D8)</f>
        <v>0</v>
      </c>
      <c r="O8" s="10" t="b">
        <f>IF(参数统计!B8=15,参数统计!D8)</f>
        <v>0</v>
      </c>
      <c r="P8" s="10" t="b">
        <f>IF(参数统计!B8=16,参数统计!D8)</f>
        <v>0</v>
      </c>
      <c r="Q8" s="10" t="b">
        <f>IF(参数统计!B8=17,参数统计!D8)</f>
        <v>0</v>
      </c>
      <c r="R8" s="10" t="b">
        <f>IF(参数统计!B8=18,参数统计!D8)</f>
        <v>0</v>
      </c>
      <c r="S8" s="10" t="b">
        <f>IF(参数统计!B8=19,参数统计!D8)</f>
        <v>0</v>
      </c>
      <c r="T8" s="10" t="b">
        <f>IF(参数统计!B8=20,参数统计!D8)</f>
        <v>0</v>
      </c>
      <c r="U8" s="10" t="b">
        <f>IF(参数统计!B8=21,参数统计!D8)</f>
        <v>0</v>
      </c>
      <c r="V8" s="10" t="b">
        <f>IF(参数统计!B8=22,参数统计!D8)</f>
        <v>0</v>
      </c>
      <c r="W8" s="10" t="b">
        <f>IF(参数统计!B8=23,参数统计!D8)</f>
        <v>0</v>
      </c>
      <c r="X8" s="10" t="b">
        <f>IF(参数统计!B8=24,参数统计!D8)</f>
        <v>0</v>
      </c>
      <c r="Y8" s="10" t="b">
        <f>IF(参数统计!B8=25,参数统计!D8)</f>
        <v>0</v>
      </c>
      <c r="Z8" s="10" t="b">
        <f>IF(参数统计!B8=26,参数统计!D8)</f>
        <v>0</v>
      </c>
      <c r="AA8" s="10" t="b">
        <f>IF(参数统计!B8=27,参数统计!D8)</f>
        <v>0</v>
      </c>
      <c r="AB8" s="10" t="b">
        <f>IF(参数统计!B8=28,参数统计!D8)</f>
        <v>0</v>
      </c>
      <c r="AC8" s="10" t="b">
        <f>IF(参数统计!B8=29,参数统计!D8)</f>
        <v>0</v>
      </c>
      <c r="AD8" s="10" t="b">
        <f>IF(参数统计!B8=30,参数统计!D8)</f>
        <v>0</v>
      </c>
    </row>
    <row r="9" spans="1:30">
      <c r="A9" s="10" t="b">
        <f>IF(参数统计!B9=1,参数统计!D9)</f>
        <v>0</v>
      </c>
      <c r="B9" s="10">
        <f>IF(参数统计!B9=2,参数统计!D9)</f>
        <v>315.34759716747703</v>
      </c>
      <c r="C9" s="10" t="b">
        <f>IF(参数统计!B9=3,参数统计!D9)</f>
        <v>0</v>
      </c>
      <c r="D9" s="10" t="b">
        <f>IF(参数统计!B9=4,参数统计!D9)</f>
        <v>0</v>
      </c>
      <c r="E9" s="10" t="b">
        <f>IF(参数统计!B9=5,参数统计!D9)</f>
        <v>0</v>
      </c>
      <c r="F9" s="10" t="b">
        <f>IF(参数统计!B9=6,参数统计!D9)</f>
        <v>0</v>
      </c>
      <c r="G9" s="10" t="b">
        <f>IF(参数统计!B9=7,参数统计!D9)</f>
        <v>0</v>
      </c>
      <c r="H9" s="10" t="b">
        <f>IF(参数统计!B9=8,参数统计!D9)</f>
        <v>0</v>
      </c>
      <c r="I9" s="10" t="b">
        <f>IF(参数统计!B9=9,参数统计!D9)</f>
        <v>0</v>
      </c>
      <c r="J9" s="10" t="b">
        <f>IF(参数统计!B9=10,参数统计!D9)</f>
        <v>0</v>
      </c>
      <c r="K9" s="10" t="b">
        <f>IF(参数统计!B9=11,参数统计!D9)</f>
        <v>0</v>
      </c>
      <c r="L9" s="10" t="b">
        <f>IF(参数统计!B9=12,参数统计!D9)</f>
        <v>0</v>
      </c>
      <c r="M9" s="10" t="b">
        <f>IF(参数统计!B9=13,参数统计!D9)</f>
        <v>0</v>
      </c>
      <c r="N9" s="10" t="b">
        <f>IF(参数统计!B9=14,参数统计!D9)</f>
        <v>0</v>
      </c>
      <c r="O9" s="10" t="b">
        <f>IF(参数统计!B9=15,参数统计!D9)</f>
        <v>0</v>
      </c>
      <c r="P9" s="10" t="b">
        <f>IF(参数统计!B9=16,参数统计!D9)</f>
        <v>0</v>
      </c>
      <c r="Q9" s="10" t="b">
        <f>IF(参数统计!B9=17,参数统计!D9)</f>
        <v>0</v>
      </c>
      <c r="R9" s="10" t="b">
        <f>IF(参数统计!B9=18,参数统计!D9)</f>
        <v>0</v>
      </c>
      <c r="S9" s="10" t="b">
        <f>IF(参数统计!B9=19,参数统计!D9)</f>
        <v>0</v>
      </c>
      <c r="T9" s="10" t="b">
        <f>IF(参数统计!B9=20,参数统计!D9)</f>
        <v>0</v>
      </c>
      <c r="U9" s="10" t="b">
        <f>IF(参数统计!B9=21,参数统计!D9)</f>
        <v>0</v>
      </c>
      <c r="V9" s="10" t="b">
        <f>IF(参数统计!B9=22,参数统计!D9)</f>
        <v>0</v>
      </c>
      <c r="W9" s="10" t="b">
        <f>IF(参数统计!B9=23,参数统计!D9)</f>
        <v>0</v>
      </c>
      <c r="X9" s="10" t="b">
        <f>IF(参数统计!B9=24,参数统计!D9)</f>
        <v>0</v>
      </c>
      <c r="Y9" s="10" t="b">
        <f>IF(参数统计!B9=25,参数统计!D9)</f>
        <v>0</v>
      </c>
      <c r="Z9" s="10" t="b">
        <f>IF(参数统计!B9=26,参数统计!D9)</f>
        <v>0</v>
      </c>
      <c r="AA9" s="10" t="b">
        <f>IF(参数统计!B9=27,参数统计!D9)</f>
        <v>0</v>
      </c>
      <c r="AB9" s="10" t="b">
        <f>IF(参数统计!B9=28,参数统计!D9)</f>
        <v>0</v>
      </c>
      <c r="AC9" s="10" t="b">
        <f>IF(参数统计!B9=29,参数统计!D9)</f>
        <v>0</v>
      </c>
      <c r="AD9" s="10" t="b">
        <f>IF(参数统计!B9=30,参数统计!D9)</f>
        <v>0</v>
      </c>
    </row>
    <row r="10" spans="1:30">
      <c r="A10" s="10" t="b">
        <f>IF(参数统计!B10=1,参数统计!D10)</f>
        <v>0</v>
      </c>
      <c r="B10" s="10">
        <f>IF(参数统计!B10=2,参数统计!D10)</f>
        <v>315.34759716747703</v>
      </c>
      <c r="C10" s="10" t="b">
        <f>IF(参数统计!B10=3,参数统计!D10)</f>
        <v>0</v>
      </c>
      <c r="D10" s="10" t="b">
        <f>IF(参数统计!B10=4,参数统计!D10)</f>
        <v>0</v>
      </c>
      <c r="E10" s="10" t="b">
        <f>IF(参数统计!B10=5,参数统计!D10)</f>
        <v>0</v>
      </c>
      <c r="F10" s="10" t="b">
        <f>IF(参数统计!B10=6,参数统计!D10)</f>
        <v>0</v>
      </c>
      <c r="G10" s="10" t="b">
        <f>IF(参数统计!B10=7,参数统计!D10)</f>
        <v>0</v>
      </c>
      <c r="H10" s="10" t="b">
        <f>IF(参数统计!B10=8,参数统计!D10)</f>
        <v>0</v>
      </c>
      <c r="I10" s="10" t="b">
        <f>IF(参数统计!B10=9,参数统计!D10)</f>
        <v>0</v>
      </c>
      <c r="J10" s="10" t="b">
        <f>IF(参数统计!B10=10,参数统计!D10)</f>
        <v>0</v>
      </c>
      <c r="K10" s="10" t="b">
        <f>IF(参数统计!B10=11,参数统计!D10)</f>
        <v>0</v>
      </c>
      <c r="L10" s="10" t="b">
        <f>IF(参数统计!B10=12,参数统计!D10)</f>
        <v>0</v>
      </c>
      <c r="M10" s="10" t="b">
        <f>IF(参数统计!B10=13,参数统计!D10)</f>
        <v>0</v>
      </c>
      <c r="N10" s="10" t="b">
        <f>IF(参数统计!B10=14,参数统计!D10)</f>
        <v>0</v>
      </c>
      <c r="O10" s="10" t="b">
        <f>IF(参数统计!B10=15,参数统计!D10)</f>
        <v>0</v>
      </c>
      <c r="P10" s="10" t="b">
        <f>IF(参数统计!B10=16,参数统计!D10)</f>
        <v>0</v>
      </c>
      <c r="Q10" s="10" t="b">
        <f>IF(参数统计!B10=17,参数统计!D10)</f>
        <v>0</v>
      </c>
      <c r="R10" s="10" t="b">
        <f>IF(参数统计!B10=18,参数统计!D10)</f>
        <v>0</v>
      </c>
      <c r="S10" s="10" t="b">
        <f>IF(参数统计!B10=19,参数统计!D10)</f>
        <v>0</v>
      </c>
      <c r="T10" s="10" t="b">
        <f>IF(参数统计!B10=20,参数统计!D10)</f>
        <v>0</v>
      </c>
      <c r="U10" s="10" t="b">
        <f>IF(参数统计!B10=21,参数统计!D10)</f>
        <v>0</v>
      </c>
      <c r="V10" s="10" t="b">
        <f>IF(参数统计!B10=22,参数统计!D10)</f>
        <v>0</v>
      </c>
      <c r="W10" s="10" t="b">
        <f>IF(参数统计!B10=23,参数统计!D10)</f>
        <v>0</v>
      </c>
      <c r="X10" s="10" t="b">
        <f>IF(参数统计!B10=24,参数统计!D10)</f>
        <v>0</v>
      </c>
      <c r="Y10" s="10" t="b">
        <f>IF(参数统计!B10=25,参数统计!D10)</f>
        <v>0</v>
      </c>
      <c r="Z10" s="10" t="b">
        <f>IF(参数统计!B10=26,参数统计!D10)</f>
        <v>0</v>
      </c>
      <c r="AA10" s="10" t="b">
        <f>IF(参数统计!B10=27,参数统计!D10)</f>
        <v>0</v>
      </c>
      <c r="AB10" s="10" t="b">
        <f>IF(参数统计!B10=28,参数统计!D10)</f>
        <v>0</v>
      </c>
      <c r="AC10" s="10" t="b">
        <f>IF(参数统计!B10=29,参数统计!D10)</f>
        <v>0</v>
      </c>
      <c r="AD10" s="10" t="b">
        <f>IF(参数统计!B10=30,参数统计!D10)</f>
        <v>0</v>
      </c>
    </row>
    <row r="11" spans="1:30">
      <c r="A11" s="10" t="b">
        <f>IF(参数统计!B11=1,参数统计!D11)</f>
        <v>0</v>
      </c>
      <c r="B11" s="10" t="b">
        <f>IF(参数统计!B11=2,参数统计!D11)</f>
        <v>0</v>
      </c>
      <c r="C11" s="10">
        <f>IF(参数统计!B11=3,参数统计!D11)</f>
        <v>211.58244541952627</v>
      </c>
      <c r="D11" s="10" t="b">
        <f>IF(参数统计!B11=4,参数统计!D11)</f>
        <v>0</v>
      </c>
      <c r="E11" s="10" t="b">
        <f>IF(参数统计!B11=5,参数统计!D11)</f>
        <v>0</v>
      </c>
      <c r="F11" s="10" t="b">
        <f>IF(参数统计!B11=6,参数统计!D11)</f>
        <v>0</v>
      </c>
      <c r="G11" s="10" t="b">
        <f>IF(参数统计!B11=7,参数统计!D11)</f>
        <v>0</v>
      </c>
      <c r="H11" s="10" t="b">
        <f>IF(参数统计!B11=8,参数统计!D11)</f>
        <v>0</v>
      </c>
      <c r="I11" s="10" t="b">
        <f>IF(参数统计!B11=9,参数统计!D11)</f>
        <v>0</v>
      </c>
      <c r="J11" s="10" t="b">
        <f>IF(参数统计!B11=10,参数统计!D11)</f>
        <v>0</v>
      </c>
      <c r="K11" s="10" t="b">
        <f>IF(参数统计!B11=11,参数统计!D11)</f>
        <v>0</v>
      </c>
      <c r="L11" s="10" t="b">
        <f>IF(参数统计!B11=12,参数统计!D11)</f>
        <v>0</v>
      </c>
      <c r="M11" s="10" t="b">
        <f>IF(参数统计!B11=13,参数统计!D11)</f>
        <v>0</v>
      </c>
      <c r="N11" s="10" t="b">
        <f>IF(参数统计!B11=14,参数统计!D11)</f>
        <v>0</v>
      </c>
      <c r="O11" s="10" t="b">
        <f>IF(参数统计!B11=15,参数统计!D11)</f>
        <v>0</v>
      </c>
      <c r="P11" s="10" t="b">
        <f>IF(参数统计!B11=16,参数统计!D11)</f>
        <v>0</v>
      </c>
      <c r="Q11" s="10" t="b">
        <f>IF(参数统计!B11=17,参数统计!D11)</f>
        <v>0</v>
      </c>
      <c r="R11" s="10" t="b">
        <f>IF(参数统计!B11=18,参数统计!D11)</f>
        <v>0</v>
      </c>
      <c r="S11" s="10" t="b">
        <f>IF(参数统计!B11=19,参数统计!D11)</f>
        <v>0</v>
      </c>
      <c r="T11" s="10" t="b">
        <f>IF(参数统计!B11=20,参数统计!D11)</f>
        <v>0</v>
      </c>
      <c r="U11" s="10" t="b">
        <f>IF(参数统计!B11=21,参数统计!D11)</f>
        <v>0</v>
      </c>
      <c r="V11" s="10" t="b">
        <f>IF(参数统计!B11=22,参数统计!D11)</f>
        <v>0</v>
      </c>
      <c r="W11" s="10" t="b">
        <f>IF(参数统计!B11=23,参数统计!D11)</f>
        <v>0</v>
      </c>
      <c r="X11" s="10" t="b">
        <f>IF(参数统计!B11=24,参数统计!D11)</f>
        <v>0</v>
      </c>
      <c r="Y11" s="10" t="b">
        <f>IF(参数统计!B11=25,参数统计!D11)</f>
        <v>0</v>
      </c>
      <c r="Z11" s="10" t="b">
        <f>IF(参数统计!B11=26,参数统计!D11)</f>
        <v>0</v>
      </c>
      <c r="AA11" s="10" t="b">
        <f>IF(参数统计!B11=27,参数统计!D11)</f>
        <v>0</v>
      </c>
      <c r="AB11" s="10" t="b">
        <f>IF(参数统计!B11=28,参数统计!D11)</f>
        <v>0</v>
      </c>
      <c r="AC11" s="10" t="b">
        <f>IF(参数统计!B11=29,参数统计!D11)</f>
        <v>0</v>
      </c>
      <c r="AD11" s="10" t="b">
        <f>IF(参数统计!B11=30,参数统计!D11)</f>
        <v>0</v>
      </c>
    </row>
    <row r="12" spans="1:30">
      <c r="A12" s="10" t="b">
        <f>IF(参数统计!B12=1,参数统计!D12)</f>
        <v>0</v>
      </c>
      <c r="B12" s="10" t="b">
        <f>IF(参数统计!B12=2,参数统计!D12)</f>
        <v>0</v>
      </c>
      <c r="C12" s="10">
        <f>IF(参数统计!B12=3,参数统计!D12)</f>
        <v>211.58244541952627</v>
      </c>
      <c r="D12" s="10" t="b">
        <f>IF(参数统计!B12=4,参数统计!D12)</f>
        <v>0</v>
      </c>
      <c r="E12" s="10" t="b">
        <f>IF(参数统计!B12=5,参数统计!D12)</f>
        <v>0</v>
      </c>
      <c r="F12" s="10" t="b">
        <f>IF(参数统计!B12=6,参数统计!D12)</f>
        <v>0</v>
      </c>
      <c r="G12" s="10" t="b">
        <f>IF(参数统计!B12=7,参数统计!D12)</f>
        <v>0</v>
      </c>
      <c r="H12" s="10" t="b">
        <f>IF(参数统计!B12=8,参数统计!D12)</f>
        <v>0</v>
      </c>
      <c r="I12" s="10" t="b">
        <f>IF(参数统计!B12=9,参数统计!D12)</f>
        <v>0</v>
      </c>
      <c r="J12" s="10" t="b">
        <f>IF(参数统计!B12=10,参数统计!D12)</f>
        <v>0</v>
      </c>
      <c r="K12" s="10" t="b">
        <f>IF(参数统计!B12=11,参数统计!D12)</f>
        <v>0</v>
      </c>
      <c r="L12" s="10" t="b">
        <f>IF(参数统计!B12=12,参数统计!D12)</f>
        <v>0</v>
      </c>
      <c r="M12" s="10" t="b">
        <f>IF(参数统计!B12=13,参数统计!D12)</f>
        <v>0</v>
      </c>
      <c r="N12" s="10" t="b">
        <f>IF(参数统计!B12=14,参数统计!D12)</f>
        <v>0</v>
      </c>
      <c r="O12" s="10" t="b">
        <f>IF(参数统计!B12=15,参数统计!D12)</f>
        <v>0</v>
      </c>
      <c r="P12" s="10" t="b">
        <f>IF(参数统计!B12=16,参数统计!D12)</f>
        <v>0</v>
      </c>
      <c r="Q12" s="10" t="b">
        <f>IF(参数统计!B12=17,参数统计!D12)</f>
        <v>0</v>
      </c>
      <c r="R12" s="10" t="b">
        <f>IF(参数统计!B12=18,参数统计!D12)</f>
        <v>0</v>
      </c>
      <c r="S12" s="10" t="b">
        <f>IF(参数统计!B12=19,参数统计!D12)</f>
        <v>0</v>
      </c>
      <c r="T12" s="10" t="b">
        <f>IF(参数统计!B12=20,参数统计!D12)</f>
        <v>0</v>
      </c>
      <c r="U12" s="10" t="b">
        <f>IF(参数统计!B12=21,参数统计!D12)</f>
        <v>0</v>
      </c>
      <c r="V12" s="10" t="b">
        <f>IF(参数统计!B12=22,参数统计!D12)</f>
        <v>0</v>
      </c>
      <c r="W12" s="10" t="b">
        <f>IF(参数统计!B12=23,参数统计!D12)</f>
        <v>0</v>
      </c>
      <c r="X12" s="10" t="b">
        <f>IF(参数统计!B12=24,参数统计!D12)</f>
        <v>0</v>
      </c>
      <c r="Y12" s="10" t="b">
        <f>IF(参数统计!B12=25,参数统计!D12)</f>
        <v>0</v>
      </c>
      <c r="Z12" s="10" t="b">
        <f>IF(参数统计!B12=26,参数统计!D12)</f>
        <v>0</v>
      </c>
      <c r="AA12" s="10" t="b">
        <f>IF(参数统计!B12=27,参数统计!D12)</f>
        <v>0</v>
      </c>
      <c r="AB12" s="10" t="b">
        <f>IF(参数统计!B12=28,参数统计!D12)</f>
        <v>0</v>
      </c>
      <c r="AC12" s="10" t="b">
        <f>IF(参数统计!B12=29,参数统计!D12)</f>
        <v>0</v>
      </c>
      <c r="AD12" s="10" t="b">
        <f>IF(参数统计!B12=30,参数统计!D12)</f>
        <v>0</v>
      </c>
    </row>
    <row r="13" spans="1:30">
      <c r="A13" s="10" t="b">
        <f>IF(参数统计!B13=1,参数统计!D13)</f>
        <v>0</v>
      </c>
      <c r="B13" s="10" t="b">
        <f>IF(参数统计!B13=2,参数统计!D13)</f>
        <v>0</v>
      </c>
      <c r="C13" s="10">
        <f>IF(参数统计!B13=3,参数统计!D13)</f>
        <v>211.58244541952627</v>
      </c>
      <c r="D13" s="10" t="b">
        <f>IF(参数统计!B13=4,参数统计!D13)</f>
        <v>0</v>
      </c>
      <c r="E13" s="10" t="b">
        <f>IF(参数统计!B13=5,参数统计!D13)</f>
        <v>0</v>
      </c>
      <c r="F13" s="10" t="b">
        <f>IF(参数统计!B13=6,参数统计!D13)</f>
        <v>0</v>
      </c>
      <c r="G13" s="10" t="b">
        <f>IF(参数统计!B13=7,参数统计!D13)</f>
        <v>0</v>
      </c>
      <c r="H13" s="10" t="b">
        <f>IF(参数统计!B13=8,参数统计!D13)</f>
        <v>0</v>
      </c>
      <c r="I13" s="10" t="b">
        <f>IF(参数统计!B13=9,参数统计!D13)</f>
        <v>0</v>
      </c>
      <c r="J13" s="10" t="b">
        <f>IF(参数统计!B13=10,参数统计!D13)</f>
        <v>0</v>
      </c>
      <c r="K13" s="10" t="b">
        <f>IF(参数统计!B13=11,参数统计!D13)</f>
        <v>0</v>
      </c>
      <c r="L13" s="10" t="b">
        <f>IF(参数统计!B13=12,参数统计!D13)</f>
        <v>0</v>
      </c>
      <c r="M13" s="10" t="b">
        <f>IF(参数统计!B13=13,参数统计!D13)</f>
        <v>0</v>
      </c>
      <c r="N13" s="10" t="b">
        <f>IF(参数统计!B13=14,参数统计!D13)</f>
        <v>0</v>
      </c>
      <c r="O13" s="10" t="b">
        <f>IF(参数统计!B13=15,参数统计!D13)</f>
        <v>0</v>
      </c>
      <c r="P13" s="10" t="b">
        <f>IF(参数统计!B13=16,参数统计!D13)</f>
        <v>0</v>
      </c>
      <c r="Q13" s="10" t="b">
        <f>IF(参数统计!B13=17,参数统计!D13)</f>
        <v>0</v>
      </c>
      <c r="R13" s="10" t="b">
        <f>IF(参数统计!B13=18,参数统计!D13)</f>
        <v>0</v>
      </c>
      <c r="S13" s="10" t="b">
        <f>IF(参数统计!B13=19,参数统计!D13)</f>
        <v>0</v>
      </c>
      <c r="T13" s="10" t="b">
        <f>IF(参数统计!B13=20,参数统计!D13)</f>
        <v>0</v>
      </c>
      <c r="U13" s="10" t="b">
        <f>IF(参数统计!B13=21,参数统计!D13)</f>
        <v>0</v>
      </c>
      <c r="V13" s="10" t="b">
        <f>IF(参数统计!B13=22,参数统计!D13)</f>
        <v>0</v>
      </c>
      <c r="W13" s="10" t="b">
        <f>IF(参数统计!B13=23,参数统计!D13)</f>
        <v>0</v>
      </c>
      <c r="X13" s="10" t="b">
        <f>IF(参数统计!B13=24,参数统计!D13)</f>
        <v>0</v>
      </c>
      <c r="Y13" s="10" t="b">
        <f>IF(参数统计!B13=25,参数统计!D13)</f>
        <v>0</v>
      </c>
      <c r="Z13" s="10" t="b">
        <f>IF(参数统计!B13=26,参数统计!D13)</f>
        <v>0</v>
      </c>
      <c r="AA13" s="10" t="b">
        <f>IF(参数统计!B13=27,参数统计!D13)</f>
        <v>0</v>
      </c>
      <c r="AB13" s="10" t="b">
        <f>IF(参数统计!B13=28,参数统计!D13)</f>
        <v>0</v>
      </c>
      <c r="AC13" s="10" t="b">
        <f>IF(参数统计!B13=29,参数统计!D13)</f>
        <v>0</v>
      </c>
      <c r="AD13" s="10" t="b">
        <f>IF(参数统计!B13=30,参数统计!D13)</f>
        <v>0</v>
      </c>
    </row>
    <row r="14" spans="1:30">
      <c r="A14" s="10" t="b">
        <f>IF(参数统计!B14=1,参数统计!D14)</f>
        <v>0</v>
      </c>
      <c r="B14" s="10" t="b">
        <f>IF(参数统计!B14=2,参数统计!D14)</f>
        <v>0</v>
      </c>
      <c r="C14" s="10" t="b">
        <f>IF(参数统计!B14=3,参数统计!D14)</f>
        <v>0</v>
      </c>
      <c r="D14" s="10">
        <f>IF(参数统计!B14=4,参数统计!D14)</f>
        <v>854.78488588695745</v>
      </c>
      <c r="E14" s="10" t="b">
        <f>IF(参数统计!B14=5,参数统计!D14)</f>
        <v>0</v>
      </c>
      <c r="F14" s="10" t="b">
        <f>IF(参数统计!B14=6,参数统计!D14)</f>
        <v>0</v>
      </c>
      <c r="G14" s="10" t="b">
        <f>IF(参数统计!B14=7,参数统计!D14)</f>
        <v>0</v>
      </c>
      <c r="H14" s="10" t="b">
        <f>IF(参数统计!B14=8,参数统计!D14)</f>
        <v>0</v>
      </c>
      <c r="I14" s="10" t="b">
        <f>IF(参数统计!B14=9,参数统计!D14)</f>
        <v>0</v>
      </c>
      <c r="J14" s="10" t="b">
        <f>IF(参数统计!B14=10,参数统计!D14)</f>
        <v>0</v>
      </c>
      <c r="K14" s="10" t="b">
        <f>IF(参数统计!B14=11,参数统计!D14)</f>
        <v>0</v>
      </c>
      <c r="L14" s="10" t="b">
        <f>IF(参数统计!B14=12,参数统计!D14)</f>
        <v>0</v>
      </c>
      <c r="M14" s="10" t="b">
        <f>IF(参数统计!B14=13,参数统计!D14)</f>
        <v>0</v>
      </c>
      <c r="N14" s="10" t="b">
        <f>IF(参数统计!B14=14,参数统计!D14)</f>
        <v>0</v>
      </c>
      <c r="O14" s="10" t="b">
        <f>IF(参数统计!B14=15,参数统计!D14)</f>
        <v>0</v>
      </c>
      <c r="P14" s="10" t="b">
        <f>IF(参数统计!B14=16,参数统计!D14)</f>
        <v>0</v>
      </c>
      <c r="Q14" s="10" t="b">
        <f>IF(参数统计!B14=17,参数统计!D14)</f>
        <v>0</v>
      </c>
      <c r="R14" s="10" t="b">
        <f>IF(参数统计!B14=18,参数统计!D14)</f>
        <v>0</v>
      </c>
      <c r="S14" s="10" t="b">
        <f>IF(参数统计!B14=19,参数统计!D14)</f>
        <v>0</v>
      </c>
      <c r="T14" s="10" t="b">
        <f>IF(参数统计!B14=20,参数统计!D14)</f>
        <v>0</v>
      </c>
      <c r="U14" s="10" t="b">
        <f>IF(参数统计!B14=21,参数统计!D14)</f>
        <v>0</v>
      </c>
      <c r="V14" s="10" t="b">
        <f>IF(参数统计!B14=22,参数统计!D14)</f>
        <v>0</v>
      </c>
      <c r="W14" s="10" t="b">
        <f>IF(参数统计!B14=23,参数统计!D14)</f>
        <v>0</v>
      </c>
      <c r="X14" s="10" t="b">
        <f>IF(参数统计!B14=24,参数统计!D14)</f>
        <v>0</v>
      </c>
      <c r="Y14" s="10" t="b">
        <f>IF(参数统计!B14=25,参数统计!D14)</f>
        <v>0</v>
      </c>
      <c r="Z14" s="10" t="b">
        <f>IF(参数统计!B14=26,参数统计!D14)</f>
        <v>0</v>
      </c>
      <c r="AA14" s="10" t="b">
        <f>IF(参数统计!B14=27,参数统计!D14)</f>
        <v>0</v>
      </c>
      <c r="AB14" s="10" t="b">
        <f>IF(参数统计!B14=28,参数统计!D14)</f>
        <v>0</v>
      </c>
      <c r="AC14" s="10" t="b">
        <f>IF(参数统计!B14=29,参数统计!D14)</f>
        <v>0</v>
      </c>
      <c r="AD14" s="10" t="b">
        <f>IF(参数统计!B14=30,参数统计!D14)</f>
        <v>0</v>
      </c>
    </row>
    <row r="15" spans="1:30">
      <c r="A15" s="10" t="b">
        <f>IF(参数统计!B15=1,参数统计!D15)</f>
        <v>0</v>
      </c>
      <c r="B15" s="10" t="b">
        <f>IF(参数统计!B15=2,参数统计!D15)</f>
        <v>0</v>
      </c>
      <c r="C15" s="10" t="b">
        <f>IF(参数统计!B15=3,参数统计!D15)</f>
        <v>0</v>
      </c>
      <c r="D15" s="10">
        <f>IF(参数统计!B15=4,参数统计!D15)</f>
        <v>854.78488588695745</v>
      </c>
      <c r="E15" s="10" t="b">
        <f>IF(参数统计!B15=5,参数统计!D15)</f>
        <v>0</v>
      </c>
      <c r="F15" s="10" t="b">
        <f>IF(参数统计!B15=6,参数统计!D15)</f>
        <v>0</v>
      </c>
      <c r="G15" s="10" t="b">
        <f>IF(参数统计!B15=7,参数统计!D15)</f>
        <v>0</v>
      </c>
      <c r="H15" s="10" t="b">
        <f>IF(参数统计!B15=8,参数统计!D15)</f>
        <v>0</v>
      </c>
      <c r="I15" s="10" t="b">
        <f>IF(参数统计!B15=9,参数统计!D15)</f>
        <v>0</v>
      </c>
      <c r="J15" s="10" t="b">
        <f>IF(参数统计!B15=10,参数统计!D15)</f>
        <v>0</v>
      </c>
      <c r="K15" s="10" t="b">
        <f>IF(参数统计!B15=11,参数统计!D15)</f>
        <v>0</v>
      </c>
      <c r="L15" s="10" t="b">
        <f>IF(参数统计!B15=12,参数统计!D15)</f>
        <v>0</v>
      </c>
      <c r="M15" s="10" t="b">
        <f>IF(参数统计!B15=13,参数统计!D15)</f>
        <v>0</v>
      </c>
      <c r="N15" s="10" t="b">
        <f>IF(参数统计!B15=14,参数统计!D15)</f>
        <v>0</v>
      </c>
      <c r="O15" s="10" t="b">
        <f>IF(参数统计!B15=15,参数统计!D15)</f>
        <v>0</v>
      </c>
      <c r="P15" s="10" t="b">
        <f>IF(参数统计!B15=16,参数统计!D15)</f>
        <v>0</v>
      </c>
      <c r="Q15" s="10" t="b">
        <f>IF(参数统计!B15=17,参数统计!D15)</f>
        <v>0</v>
      </c>
      <c r="R15" s="10" t="b">
        <f>IF(参数统计!B15=18,参数统计!D15)</f>
        <v>0</v>
      </c>
      <c r="S15" s="10" t="b">
        <f>IF(参数统计!B15=19,参数统计!D15)</f>
        <v>0</v>
      </c>
      <c r="T15" s="10" t="b">
        <f>IF(参数统计!B15=20,参数统计!D15)</f>
        <v>0</v>
      </c>
      <c r="U15" s="10" t="b">
        <f>IF(参数统计!B15=21,参数统计!D15)</f>
        <v>0</v>
      </c>
      <c r="V15" s="10" t="b">
        <f>IF(参数统计!B15=22,参数统计!D15)</f>
        <v>0</v>
      </c>
      <c r="W15" s="10" t="b">
        <f>IF(参数统计!B15=23,参数统计!D15)</f>
        <v>0</v>
      </c>
      <c r="X15" s="10" t="b">
        <f>IF(参数统计!B15=24,参数统计!D15)</f>
        <v>0</v>
      </c>
      <c r="Y15" s="10" t="b">
        <f>IF(参数统计!B15=25,参数统计!D15)</f>
        <v>0</v>
      </c>
      <c r="Z15" s="10" t="b">
        <f>IF(参数统计!B15=26,参数统计!D15)</f>
        <v>0</v>
      </c>
      <c r="AA15" s="10" t="b">
        <f>IF(参数统计!B15=27,参数统计!D15)</f>
        <v>0</v>
      </c>
      <c r="AB15" s="10" t="b">
        <f>IF(参数统计!B15=28,参数统计!D15)</f>
        <v>0</v>
      </c>
      <c r="AC15" s="10" t="b">
        <f>IF(参数统计!B15=29,参数统计!D15)</f>
        <v>0</v>
      </c>
      <c r="AD15" s="10" t="b">
        <f>IF(参数统计!B15=30,参数统计!D15)</f>
        <v>0</v>
      </c>
    </row>
    <row r="16" spans="1:30">
      <c r="A16" s="10" t="b">
        <f>IF(参数统计!B16=1,参数统计!D16)</f>
        <v>0</v>
      </c>
      <c r="B16" s="10" t="b">
        <f>IF(参数统计!B16=2,参数统计!D16)</f>
        <v>0</v>
      </c>
      <c r="C16" s="10" t="b">
        <f>IF(参数统计!B16=3,参数统计!D16)</f>
        <v>0</v>
      </c>
      <c r="D16" s="10" t="b">
        <f>IF(参数统计!B16=4,参数统计!D16)</f>
        <v>0</v>
      </c>
      <c r="E16" s="10">
        <f>IF(参数统计!B16=5,参数统计!D16)</f>
        <v>5316.2063730383979</v>
      </c>
      <c r="F16" s="10" t="b">
        <f>IF(参数统计!B16=6,参数统计!D16)</f>
        <v>0</v>
      </c>
      <c r="G16" s="10" t="b">
        <f>IF(参数统计!B16=7,参数统计!D16)</f>
        <v>0</v>
      </c>
      <c r="H16" s="10" t="b">
        <f>IF(参数统计!B16=8,参数统计!D16)</f>
        <v>0</v>
      </c>
      <c r="I16" s="10" t="b">
        <f>IF(参数统计!B16=9,参数统计!D16)</f>
        <v>0</v>
      </c>
      <c r="J16" s="10" t="b">
        <f>IF(参数统计!B16=10,参数统计!D16)</f>
        <v>0</v>
      </c>
      <c r="K16" s="10" t="b">
        <f>IF(参数统计!B16=11,参数统计!D16)</f>
        <v>0</v>
      </c>
      <c r="L16" s="10" t="b">
        <f>IF(参数统计!B16=12,参数统计!D16)</f>
        <v>0</v>
      </c>
      <c r="M16" s="10" t="b">
        <f>IF(参数统计!B16=13,参数统计!D16)</f>
        <v>0</v>
      </c>
      <c r="N16" s="10" t="b">
        <f>IF(参数统计!B16=14,参数统计!D16)</f>
        <v>0</v>
      </c>
      <c r="O16" s="10" t="b">
        <f>IF(参数统计!B16=15,参数统计!D16)</f>
        <v>0</v>
      </c>
      <c r="P16" s="10" t="b">
        <f>IF(参数统计!B16=16,参数统计!D16)</f>
        <v>0</v>
      </c>
      <c r="Q16" s="10" t="b">
        <f>IF(参数统计!B16=17,参数统计!D16)</f>
        <v>0</v>
      </c>
      <c r="R16" s="10" t="b">
        <f>IF(参数统计!B16=18,参数统计!D16)</f>
        <v>0</v>
      </c>
      <c r="S16" s="10" t="b">
        <f>IF(参数统计!B16=19,参数统计!D16)</f>
        <v>0</v>
      </c>
      <c r="T16" s="10" t="b">
        <f>IF(参数统计!B16=20,参数统计!D16)</f>
        <v>0</v>
      </c>
      <c r="U16" s="10" t="b">
        <f>IF(参数统计!B16=21,参数统计!D16)</f>
        <v>0</v>
      </c>
      <c r="V16" s="10" t="b">
        <f>IF(参数统计!B16=22,参数统计!D16)</f>
        <v>0</v>
      </c>
      <c r="W16" s="10" t="b">
        <f>IF(参数统计!B16=23,参数统计!D16)</f>
        <v>0</v>
      </c>
      <c r="X16" s="10" t="b">
        <f>IF(参数统计!B16=24,参数统计!D16)</f>
        <v>0</v>
      </c>
      <c r="Y16" s="10" t="b">
        <f>IF(参数统计!B16=25,参数统计!D16)</f>
        <v>0</v>
      </c>
      <c r="Z16" s="10" t="b">
        <f>IF(参数统计!B16=26,参数统计!D16)</f>
        <v>0</v>
      </c>
      <c r="AA16" s="10" t="b">
        <f>IF(参数统计!B16=27,参数统计!D16)</f>
        <v>0</v>
      </c>
      <c r="AB16" s="10" t="b">
        <f>IF(参数统计!B16=28,参数统计!D16)</f>
        <v>0</v>
      </c>
      <c r="AC16" s="10" t="b">
        <f>IF(参数统计!B16=29,参数统计!D16)</f>
        <v>0</v>
      </c>
      <c r="AD16" s="10" t="b">
        <f>IF(参数统计!B16=30,参数统计!D16)</f>
        <v>0</v>
      </c>
    </row>
    <row r="17" spans="1:30">
      <c r="A17" s="10" t="b">
        <f>IF(参数统计!B17=1,参数统计!D17)</f>
        <v>0</v>
      </c>
      <c r="B17" s="10" t="b">
        <f>IF(参数统计!B17=2,参数统计!D17)</f>
        <v>0</v>
      </c>
      <c r="C17" s="10" t="b">
        <f>IF(参数统计!B17=3,参数统计!D17)</f>
        <v>0</v>
      </c>
      <c r="D17" s="10" t="b">
        <f>IF(参数统计!B17=4,参数统计!D17)</f>
        <v>0</v>
      </c>
      <c r="E17" s="10">
        <f>IF(参数统计!B17=5,参数统计!D17)</f>
        <v>5316.2063730383979</v>
      </c>
      <c r="F17" s="10" t="b">
        <f>IF(参数统计!B17=6,参数统计!D17)</f>
        <v>0</v>
      </c>
      <c r="G17" s="10" t="b">
        <f>IF(参数统计!B17=7,参数统计!D17)</f>
        <v>0</v>
      </c>
      <c r="H17" s="10" t="b">
        <f>IF(参数统计!B17=8,参数统计!D17)</f>
        <v>0</v>
      </c>
      <c r="I17" s="10" t="b">
        <f>IF(参数统计!B17=9,参数统计!D17)</f>
        <v>0</v>
      </c>
      <c r="J17" s="10" t="b">
        <f>IF(参数统计!B17=10,参数统计!D17)</f>
        <v>0</v>
      </c>
      <c r="K17" s="10" t="b">
        <f>IF(参数统计!B17=11,参数统计!D17)</f>
        <v>0</v>
      </c>
      <c r="L17" s="10" t="b">
        <f>IF(参数统计!B17=12,参数统计!D17)</f>
        <v>0</v>
      </c>
      <c r="M17" s="10" t="b">
        <f>IF(参数统计!B17=13,参数统计!D17)</f>
        <v>0</v>
      </c>
      <c r="N17" s="10" t="b">
        <f>IF(参数统计!B17=14,参数统计!D17)</f>
        <v>0</v>
      </c>
      <c r="O17" s="10" t="b">
        <f>IF(参数统计!B17=15,参数统计!D17)</f>
        <v>0</v>
      </c>
      <c r="P17" s="10" t="b">
        <f>IF(参数统计!B17=16,参数统计!D17)</f>
        <v>0</v>
      </c>
      <c r="Q17" s="10" t="b">
        <f>IF(参数统计!B17=17,参数统计!D17)</f>
        <v>0</v>
      </c>
      <c r="R17" s="10" t="b">
        <f>IF(参数统计!B17=18,参数统计!D17)</f>
        <v>0</v>
      </c>
      <c r="S17" s="10" t="b">
        <f>IF(参数统计!B17=19,参数统计!D17)</f>
        <v>0</v>
      </c>
      <c r="T17" s="10" t="b">
        <f>IF(参数统计!B17=20,参数统计!D17)</f>
        <v>0</v>
      </c>
      <c r="U17" s="10" t="b">
        <f>IF(参数统计!B17=21,参数统计!D17)</f>
        <v>0</v>
      </c>
      <c r="V17" s="10" t="b">
        <f>IF(参数统计!B17=22,参数统计!D17)</f>
        <v>0</v>
      </c>
      <c r="W17" s="10" t="b">
        <f>IF(参数统计!B17=23,参数统计!D17)</f>
        <v>0</v>
      </c>
      <c r="X17" s="10" t="b">
        <f>IF(参数统计!B17=24,参数统计!D17)</f>
        <v>0</v>
      </c>
      <c r="Y17" s="10" t="b">
        <f>IF(参数统计!B17=25,参数统计!D17)</f>
        <v>0</v>
      </c>
      <c r="Z17" s="10" t="b">
        <f>IF(参数统计!B17=26,参数统计!D17)</f>
        <v>0</v>
      </c>
      <c r="AA17" s="10" t="b">
        <f>IF(参数统计!B17=27,参数统计!D17)</f>
        <v>0</v>
      </c>
      <c r="AB17" s="10" t="b">
        <f>IF(参数统计!B17=28,参数统计!D17)</f>
        <v>0</v>
      </c>
      <c r="AC17" s="10" t="b">
        <f>IF(参数统计!B17=29,参数统计!D17)</f>
        <v>0</v>
      </c>
      <c r="AD17" s="10" t="b">
        <f>IF(参数统计!B17=30,参数统计!D17)</f>
        <v>0</v>
      </c>
    </row>
    <row r="18" spans="1:30">
      <c r="A18" s="10" t="b">
        <f>IF(参数统计!B18=1,参数统计!D18)</f>
        <v>0</v>
      </c>
      <c r="B18" s="10" t="b">
        <f>IF(参数统计!B18=2,参数统计!D18)</f>
        <v>0</v>
      </c>
      <c r="C18" s="10" t="b">
        <f>IF(参数统计!B18=3,参数统计!D18)</f>
        <v>0</v>
      </c>
      <c r="D18" s="10" t="b">
        <f>IF(参数统计!B18=4,参数统计!D18)</f>
        <v>0</v>
      </c>
      <c r="E18" s="10">
        <f>IF(参数统计!B18=5,参数统计!D18)</f>
        <v>5316.2063730383979</v>
      </c>
      <c r="F18" s="10" t="b">
        <f>IF(参数统计!B18=6,参数统计!D18)</f>
        <v>0</v>
      </c>
      <c r="G18" s="10" t="b">
        <f>IF(参数统计!B18=7,参数统计!D18)</f>
        <v>0</v>
      </c>
      <c r="H18" s="10" t="b">
        <f>IF(参数统计!B18=8,参数统计!D18)</f>
        <v>0</v>
      </c>
      <c r="I18" s="10" t="b">
        <f>IF(参数统计!B18=9,参数统计!D18)</f>
        <v>0</v>
      </c>
      <c r="J18" s="10" t="b">
        <f>IF(参数统计!B18=10,参数统计!D18)</f>
        <v>0</v>
      </c>
      <c r="K18" s="10" t="b">
        <f>IF(参数统计!B18=11,参数统计!D18)</f>
        <v>0</v>
      </c>
      <c r="L18" s="10" t="b">
        <f>IF(参数统计!B18=12,参数统计!D18)</f>
        <v>0</v>
      </c>
      <c r="M18" s="10" t="b">
        <f>IF(参数统计!B18=13,参数统计!D18)</f>
        <v>0</v>
      </c>
      <c r="N18" s="10" t="b">
        <f>IF(参数统计!B18=14,参数统计!D18)</f>
        <v>0</v>
      </c>
      <c r="O18" s="10" t="b">
        <f>IF(参数统计!B18=15,参数统计!D18)</f>
        <v>0</v>
      </c>
      <c r="P18" s="10" t="b">
        <f>IF(参数统计!B18=16,参数统计!D18)</f>
        <v>0</v>
      </c>
      <c r="Q18" s="10" t="b">
        <f>IF(参数统计!B18=17,参数统计!D18)</f>
        <v>0</v>
      </c>
      <c r="R18" s="10" t="b">
        <f>IF(参数统计!B18=18,参数统计!D18)</f>
        <v>0</v>
      </c>
      <c r="S18" s="10" t="b">
        <f>IF(参数统计!B18=19,参数统计!D18)</f>
        <v>0</v>
      </c>
      <c r="T18" s="10" t="b">
        <f>IF(参数统计!B18=20,参数统计!D18)</f>
        <v>0</v>
      </c>
      <c r="U18" s="10" t="b">
        <f>IF(参数统计!B18=21,参数统计!D18)</f>
        <v>0</v>
      </c>
      <c r="V18" s="10" t="b">
        <f>IF(参数统计!B18=22,参数统计!D18)</f>
        <v>0</v>
      </c>
      <c r="W18" s="10" t="b">
        <f>IF(参数统计!B18=23,参数统计!D18)</f>
        <v>0</v>
      </c>
      <c r="X18" s="10" t="b">
        <f>IF(参数统计!B18=24,参数统计!D18)</f>
        <v>0</v>
      </c>
      <c r="Y18" s="10" t="b">
        <f>IF(参数统计!B18=25,参数统计!D18)</f>
        <v>0</v>
      </c>
      <c r="Z18" s="10" t="b">
        <f>IF(参数统计!B18=26,参数统计!D18)</f>
        <v>0</v>
      </c>
      <c r="AA18" s="10" t="b">
        <f>IF(参数统计!B18=27,参数统计!D18)</f>
        <v>0</v>
      </c>
      <c r="AB18" s="10" t="b">
        <f>IF(参数统计!B18=28,参数统计!D18)</f>
        <v>0</v>
      </c>
      <c r="AC18" s="10" t="b">
        <f>IF(参数统计!B18=29,参数统计!D18)</f>
        <v>0</v>
      </c>
      <c r="AD18" s="10" t="b">
        <f>IF(参数统计!B18=30,参数统计!D18)</f>
        <v>0</v>
      </c>
    </row>
    <row r="19" spans="1:30">
      <c r="A19" s="10" t="b">
        <f>IF(参数统计!B19=1,参数统计!D19)</f>
        <v>0</v>
      </c>
      <c r="B19" s="10" t="b">
        <f>IF(参数统计!B19=2,参数统计!D19)</f>
        <v>0</v>
      </c>
      <c r="C19" s="10" t="b">
        <f>IF(参数统计!B19=3,参数统计!D19)</f>
        <v>0</v>
      </c>
      <c r="D19" s="10" t="b">
        <f>IF(参数统计!B19=4,参数统计!D19)</f>
        <v>0</v>
      </c>
      <c r="E19" s="10">
        <f>IF(参数统计!B19=5,参数统计!D19)</f>
        <v>5316.2063730383979</v>
      </c>
      <c r="F19" s="10" t="b">
        <f>IF(参数统计!B19=6,参数统计!D19)</f>
        <v>0</v>
      </c>
      <c r="G19" s="10" t="b">
        <f>IF(参数统计!B19=7,参数统计!D19)</f>
        <v>0</v>
      </c>
      <c r="H19" s="10" t="b">
        <f>IF(参数统计!B19=8,参数统计!D19)</f>
        <v>0</v>
      </c>
      <c r="I19" s="10" t="b">
        <f>IF(参数统计!B19=9,参数统计!D19)</f>
        <v>0</v>
      </c>
      <c r="J19" s="10" t="b">
        <f>IF(参数统计!B19=10,参数统计!D19)</f>
        <v>0</v>
      </c>
      <c r="K19" s="10" t="b">
        <f>IF(参数统计!B19=11,参数统计!D19)</f>
        <v>0</v>
      </c>
      <c r="L19" s="10" t="b">
        <f>IF(参数统计!B19=12,参数统计!D19)</f>
        <v>0</v>
      </c>
      <c r="M19" s="10" t="b">
        <f>IF(参数统计!B19=13,参数统计!D19)</f>
        <v>0</v>
      </c>
      <c r="N19" s="10" t="b">
        <f>IF(参数统计!B19=14,参数统计!D19)</f>
        <v>0</v>
      </c>
      <c r="O19" s="10" t="b">
        <f>IF(参数统计!B19=15,参数统计!D19)</f>
        <v>0</v>
      </c>
      <c r="P19" s="10" t="b">
        <f>IF(参数统计!B19=16,参数统计!D19)</f>
        <v>0</v>
      </c>
      <c r="Q19" s="10" t="b">
        <f>IF(参数统计!B19=17,参数统计!D19)</f>
        <v>0</v>
      </c>
      <c r="R19" s="10" t="b">
        <f>IF(参数统计!B19=18,参数统计!D19)</f>
        <v>0</v>
      </c>
      <c r="S19" s="10" t="b">
        <f>IF(参数统计!B19=19,参数统计!D19)</f>
        <v>0</v>
      </c>
      <c r="T19" s="10" t="b">
        <f>IF(参数统计!B19=20,参数统计!D19)</f>
        <v>0</v>
      </c>
      <c r="U19" s="10" t="b">
        <f>IF(参数统计!B19=21,参数统计!D19)</f>
        <v>0</v>
      </c>
      <c r="V19" s="10" t="b">
        <f>IF(参数统计!B19=22,参数统计!D19)</f>
        <v>0</v>
      </c>
      <c r="W19" s="10" t="b">
        <f>IF(参数统计!B19=23,参数统计!D19)</f>
        <v>0</v>
      </c>
      <c r="X19" s="10" t="b">
        <f>IF(参数统计!B19=24,参数统计!D19)</f>
        <v>0</v>
      </c>
      <c r="Y19" s="10" t="b">
        <f>IF(参数统计!B19=25,参数统计!D19)</f>
        <v>0</v>
      </c>
      <c r="Z19" s="10" t="b">
        <f>IF(参数统计!B19=26,参数统计!D19)</f>
        <v>0</v>
      </c>
      <c r="AA19" s="10" t="b">
        <f>IF(参数统计!B19=27,参数统计!D19)</f>
        <v>0</v>
      </c>
      <c r="AB19" s="10" t="b">
        <f>IF(参数统计!B19=28,参数统计!D19)</f>
        <v>0</v>
      </c>
      <c r="AC19" s="10" t="b">
        <f>IF(参数统计!B19=29,参数统计!D19)</f>
        <v>0</v>
      </c>
      <c r="AD19" s="10" t="b">
        <f>IF(参数统计!B19=30,参数统计!D19)</f>
        <v>0</v>
      </c>
    </row>
    <row r="20" spans="1:30">
      <c r="A20" s="10" t="b">
        <f>IF(参数统计!B20=1,参数统计!D20)</f>
        <v>0</v>
      </c>
      <c r="B20" s="10" t="b">
        <f>IF(参数统计!B20=2,参数统计!D20)</f>
        <v>0</v>
      </c>
      <c r="C20" s="10" t="b">
        <f>IF(参数统计!B20=3,参数统计!D20)</f>
        <v>0</v>
      </c>
      <c r="D20" s="10" t="b">
        <f>IF(参数统计!B20=4,参数统计!D20)</f>
        <v>0</v>
      </c>
      <c r="E20" s="10">
        <f>IF(参数统计!B20=5,参数统计!D20)</f>
        <v>5316.2063730383979</v>
      </c>
      <c r="F20" s="10" t="b">
        <f>IF(参数统计!B20=6,参数统计!D20)</f>
        <v>0</v>
      </c>
      <c r="G20" s="10" t="b">
        <f>IF(参数统计!B20=7,参数统计!D20)</f>
        <v>0</v>
      </c>
      <c r="H20" s="10" t="b">
        <f>IF(参数统计!B20=8,参数统计!D20)</f>
        <v>0</v>
      </c>
      <c r="I20" s="10" t="b">
        <f>IF(参数统计!B20=9,参数统计!D20)</f>
        <v>0</v>
      </c>
      <c r="J20" s="10" t="b">
        <f>IF(参数统计!B20=10,参数统计!D20)</f>
        <v>0</v>
      </c>
      <c r="K20" s="10" t="b">
        <f>IF(参数统计!B20=11,参数统计!D20)</f>
        <v>0</v>
      </c>
      <c r="L20" s="10" t="b">
        <f>IF(参数统计!B20=12,参数统计!D20)</f>
        <v>0</v>
      </c>
      <c r="M20" s="10" t="b">
        <f>IF(参数统计!B20=13,参数统计!D20)</f>
        <v>0</v>
      </c>
      <c r="N20" s="10" t="b">
        <f>IF(参数统计!B20=14,参数统计!D20)</f>
        <v>0</v>
      </c>
      <c r="O20" s="10" t="b">
        <f>IF(参数统计!B20=15,参数统计!D20)</f>
        <v>0</v>
      </c>
      <c r="P20" s="10" t="b">
        <f>IF(参数统计!B20=16,参数统计!D20)</f>
        <v>0</v>
      </c>
      <c r="Q20" s="10" t="b">
        <f>IF(参数统计!B20=17,参数统计!D20)</f>
        <v>0</v>
      </c>
      <c r="R20" s="10" t="b">
        <f>IF(参数统计!B20=18,参数统计!D20)</f>
        <v>0</v>
      </c>
      <c r="S20" s="10" t="b">
        <f>IF(参数统计!B20=19,参数统计!D20)</f>
        <v>0</v>
      </c>
      <c r="T20" s="10" t="b">
        <f>IF(参数统计!B20=20,参数统计!D20)</f>
        <v>0</v>
      </c>
      <c r="U20" s="10" t="b">
        <f>IF(参数统计!B20=21,参数统计!D20)</f>
        <v>0</v>
      </c>
      <c r="V20" s="10" t="b">
        <f>IF(参数统计!B20=22,参数统计!D20)</f>
        <v>0</v>
      </c>
      <c r="W20" s="10" t="b">
        <f>IF(参数统计!B20=23,参数统计!D20)</f>
        <v>0</v>
      </c>
      <c r="X20" s="10" t="b">
        <f>IF(参数统计!B20=24,参数统计!D20)</f>
        <v>0</v>
      </c>
      <c r="Y20" s="10" t="b">
        <f>IF(参数统计!B20=25,参数统计!D20)</f>
        <v>0</v>
      </c>
      <c r="Z20" s="10" t="b">
        <f>IF(参数统计!B20=26,参数统计!D20)</f>
        <v>0</v>
      </c>
      <c r="AA20" s="10" t="b">
        <f>IF(参数统计!B20=27,参数统计!D20)</f>
        <v>0</v>
      </c>
      <c r="AB20" s="10" t="b">
        <f>IF(参数统计!B20=28,参数统计!D20)</f>
        <v>0</v>
      </c>
      <c r="AC20" s="10" t="b">
        <f>IF(参数统计!B20=29,参数统计!D20)</f>
        <v>0</v>
      </c>
      <c r="AD20" s="10" t="b">
        <f>IF(参数统计!B20=30,参数统计!D20)</f>
        <v>0</v>
      </c>
    </row>
    <row r="21" spans="1:30">
      <c r="A21" s="10" t="b">
        <f>IF(参数统计!B21=1,参数统计!D21)</f>
        <v>0</v>
      </c>
      <c r="B21" s="10" t="b">
        <f>IF(参数统计!B21=2,参数统计!D21)</f>
        <v>0</v>
      </c>
      <c r="C21" s="10" t="b">
        <f>IF(参数统计!B21=3,参数统计!D21)</f>
        <v>0</v>
      </c>
      <c r="D21" s="10" t="b">
        <f>IF(参数统计!B21=4,参数统计!D21)</f>
        <v>0</v>
      </c>
      <c r="E21" s="10">
        <f>IF(参数统计!B21=5,参数统计!D21)</f>
        <v>5316.2063730383979</v>
      </c>
      <c r="F21" s="10" t="b">
        <f>IF(参数统计!B21=6,参数统计!D21)</f>
        <v>0</v>
      </c>
      <c r="G21" s="10" t="b">
        <f>IF(参数统计!B21=7,参数统计!D21)</f>
        <v>0</v>
      </c>
      <c r="H21" s="10" t="b">
        <f>IF(参数统计!B21=8,参数统计!D21)</f>
        <v>0</v>
      </c>
      <c r="I21" s="10" t="b">
        <f>IF(参数统计!B21=9,参数统计!D21)</f>
        <v>0</v>
      </c>
      <c r="J21" s="10" t="b">
        <f>IF(参数统计!B21=10,参数统计!D21)</f>
        <v>0</v>
      </c>
      <c r="K21" s="10" t="b">
        <f>IF(参数统计!B21=11,参数统计!D21)</f>
        <v>0</v>
      </c>
      <c r="L21" s="10" t="b">
        <f>IF(参数统计!B21=12,参数统计!D21)</f>
        <v>0</v>
      </c>
      <c r="M21" s="10" t="b">
        <f>IF(参数统计!B21=13,参数统计!D21)</f>
        <v>0</v>
      </c>
      <c r="N21" s="10" t="b">
        <f>IF(参数统计!B21=14,参数统计!D21)</f>
        <v>0</v>
      </c>
      <c r="O21" s="10" t="b">
        <f>IF(参数统计!B21=15,参数统计!D21)</f>
        <v>0</v>
      </c>
      <c r="P21" s="10" t="b">
        <f>IF(参数统计!B21=16,参数统计!D21)</f>
        <v>0</v>
      </c>
      <c r="Q21" s="10" t="b">
        <f>IF(参数统计!B21=17,参数统计!D21)</f>
        <v>0</v>
      </c>
      <c r="R21" s="10" t="b">
        <f>IF(参数统计!B21=18,参数统计!D21)</f>
        <v>0</v>
      </c>
      <c r="S21" s="10" t="b">
        <f>IF(参数统计!B21=19,参数统计!D21)</f>
        <v>0</v>
      </c>
      <c r="T21" s="10" t="b">
        <f>IF(参数统计!B21=20,参数统计!D21)</f>
        <v>0</v>
      </c>
      <c r="U21" s="10" t="b">
        <f>IF(参数统计!B21=21,参数统计!D21)</f>
        <v>0</v>
      </c>
      <c r="V21" s="10" t="b">
        <f>IF(参数统计!B21=22,参数统计!D21)</f>
        <v>0</v>
      </c>
      <c r="W21" s="10" t="b">
        <f>IF(参数统计!B21=23,参数统计!D21)</f>
        <v>0</v>
      </c>
      <c r="X21" s="10" t="b">
        <f>IF(参数统计!B21=24,参数统计!D21)</f>
        <v>0</v>
      </c>
      <c r="Y21" s="10" t="b">
        <f>IF(参数统计!B21=25,参数统计!D21)</f>
        <v>0</v>
      </c>
      <c r="Z21" s="10" t="b">
        <f>IF(参数统计!B21=26,参数统计!D21)</f>
        <v>0</v>
      </c>
      <c r="AA21" s="10" t="b">
        <f>IF(参数统计!B21=27,参数统计!D21)</f>
        <v>0</v>
      </c>
      <c r="AB21" s="10" t="b">
        <f>IF(参数统计!B21=28,参数统计!D21)</f>
        <v>0</v>
      </c>
      <c r="AC21" s="10" t="b">
        <f>IF(参数统计!B21=29,参数统计!D21)</f>
        <v>0</v>
      </c>
      <c r="AD21" s="10" t="b">
        <f>IF(参数统计!B21=30,参数统计!D21)</f>
        <v>0</v>
      </c>
    </row>
    <row r="22" spans="1:30">
      <c r="A22" s="10" t="b">
        <f>IF(参数统计!B22=1,参数统计!D22)</f>
        <v>0</v>
      </c>
      <c r="B22" s="10" t="b">
        <f>IF(参数统计!B22=2,参数统计!D22)</f>
        <v>0</v>
      </c>
      <c r="C22" s="10" t="b">
        <f>IF(参数统计!B22=3,参数统计!D22)</f>
        <v>0</v>
      </c>
      <c r="D22" s="10" t="b">
        <f>IF(参数统计!B22=4,参数统计!D22)</f>
        <v>0</v>
      </c>
      <c r="E22" s="10">
        <f>IF(参数统计!B22=5,参数统计!D22)</f>
        <v>5316.2063730383979</v>
      </c>
      <c r="F22" s="10" t="b">
        <f>IF(参数统计!B22=6,参数统计!D22)</f>
        <v>0</v>
      </c>
      <c r="G22" s="10" t="b">
        <f>IF(参数统计!B22=7,参数统计!D22)</f>
        <v>0</v>
      </c>
      <c r="H22" s="10" t="b">
        <f>IF(参数统计!B22=8,参数统计!D22)</f>
        <v>0</v>
      </c>
      <c r="I22" s="10" t="b">
        <f>IF(参数统计!B22=9,参数统计!D22)</f>
        <v>0</v>
      </c>
      <c r="J22" s="10" t="b">
        <f>IF(参数统计!B22=10,参数统计!D22)</f>
        <v>0</v>
      </c>
      <c r="K22" s="10" t="b">
        <f>IF(参数统计!B22=11,参数统计!D22)</f>
        <v>0</v>
      </c>
      <c r="L22" s="10" t="b">
        <f>IF(参数统计!B22=12,参数统计!D22)</f>
        <v>0</v>
      </c>
      <c r="M22" s="10" t="b">
        <f>IF(参数统计!B22=13,参数统计!D22)</f>
        <v>0</v>
      </c>
      <c r="N22" s="10" t="b">
        <f>IF(参数统计!B22=14,参数统计!D22)</f>
        <v>0</v>
      </c>
      <c r="O22" s="10" t="b">
        <f>IF(参数统计!B22=15,参数统计!D22)</f>
        <v>0</v>
      </c>
      <c r="P22" s="10" t="b">
        <f>IF(参数统计!B22=16,参数统计!D22)</f>
        <v>0</v>
      </c>
      <c r="Q22" s="10" t="b">
        <f>IF(参数统计!B22=17,参数统计!D22)</f>
        <v>0</v>
      </c>
      <c r="R22" s="10" t="b">
        <f>IF(参数统计!B22=18,参数统计!D22)</f>
        <v>0</v>
      </c>
      <c r="S22" s="10" t="b">
        <f>IF(参数统计!B22=19,参数统计!D22)</f>
        <v>0</v>
      </c>
      <c r="T22" s="10" t="b">
        <f>IF(参数统计!B22=20,参数统计!D22)</f>
        <v>0</v>
      </c>
      <c r="U22" s="10" t="b">
        <f>IF(参数统计!B22=21,参数统计!D22)</f>
        <v>0</v>
      </c>
      <c r="V22" s="10" t="b">
        <f>IF(参数统计!B22=22,参数统计!D22)</f>
        <v>0</v>
      </c>
      <c r="W22" s="10" t="b">
        <f>IF(参数统计!B22=23,参数统计!D22)</f>
        <v>0</v>
      </c>
      <c r="X22" s="10" t="b">
        <f>IF(参数统计!B22=24,参数统计!D22)</f>
        <v>0</v>
      </c>
      <c r="Y22" s="10" t="b">
        <f>IF(参数统计!B22=25,参数统计!D22)</f>
        <v>0</v>
      </c>
      <c r="Z22" s="10" t="b">
        <f>IF(参数统计!B22=26,参数统计!D22)</f>
        <v>0</v>
      </c>
      <c r="AA22" s="10" t="b">
        <f>IF(参数统计!B22=27,参数统计!D22)</f>
        <v>0</v>
      </c>
      <c r="AB22" s="10" t="b">
        <f>IF(参数统计!B22=28,参数统计!D22)</f>
        <v>0</v>
      </c>
      <c r="AC22" s="10" t="b">
        <f>IF(参数统计!B22=29,参数统计!D22)</f>
        <v>0</v>
      </c>
      <c r="AD22" s="10" t="b">
        <f>IF(参数统计!B22=30,参数统计!D22)</f>
        <v>0</v>
      </c>
    </row>
    <row r="23" spans="1:30">
      <c r="A23" s="10" t="b">
        <f>IF(参数统计!B23=1,参数统计!D23)</f>
        <v>0</v>
      </c>
      <c r="B23" s="10" t="b">
        <f>IF(参数统计!B23=2,参数统计!D23)</f>
        <v>0</v>
      </c>
      <c r="C23" s="10" t="b">
        <f>IF(参数统计!B23=3,参数统计!D23)</f>
        <v>0</v>
      </c>
      <c r="D23" s="10" t="b">
        <f>IF(参数统计!B23=4,参数统计!D23)</f>
        <v>0</v>
      </c>
      <c r="E23" s="10">
        <f>IF(参数统计!B23=5,参数统计!D23)</f>
        <v>5316.2063730383979</v>
      </c>
      <c r="F23" s="10" t="b">
        <f>IF(参数统计!B23=6,参数统计!D23)</f>
        <v>0</v>
      </c>
      <c r="G23" s="10" t="b">
        <f>IF(参数统计!B23=7,参数统计!D23)</f>
        <v>0</v>
      </c>
      <c r="H23" s="10" t="b">
        <f>IF(参数统计!B23=8,参数统计!D23)</f>
        <v>0</v>
      </c>
      <c r="I23" s="10" t="b">
        <f>IF(参数统计!B23=9,参数统计!D23)</f>
        <v>0</v>
      </c>
      <c r="J23" s="10" t="b">
        <f>IF(参数统计!B23=10,参数统计!D23)</f>
        <v>0</v>
      </c>
      <c r="K23" s="10" t="b">
        <f>IF(参数统计!B23=11,参数统计!D23)</f>
        <v>0</v>
      </c>
      <c r="L23" s="10" t="b">
        <f>IF(参数统计!B23=12,参数统计!D23)</f>
        <v>0</v>
      </c>
      <c r="M23" s="10" t="b">
        <f>IF(参数统计!B23=13,参数统计!D23)</f>
        <v>0</v>
      </c>
      <c r="N23" s="10" t="b">
        <f>IF(参数统计!B23=14,参数统计!D23)</f>
        <v>0</v>
      </c>
      <c r="O23" s="10" t="b">
        <f>IF(参数统计!B23=15,参数统计!D23)</f>
        <v>0</v>
      </c>
      <c r="P23" s="10" t="b">
        <f>IF(参数统计!B23=16,参数统计!D23)</f>
        <v>0</v>
      </c>
      <c r="Q23" s="10" t="b">
        <f>IF(参数统计!B23=17,参数统计!D23)</f>
        <v>0</v>
      </c>
      <c r="R23" s="10" t="b">
        <f>IF(参数统计!B23=18,参数统计!D23)</f>
        <v>0</v>
      </c>
      <c r="S23" s="10" t="b">
        <f>IF(参数统计!B23=19,参数统计!D23)</f>
        <v>0</v>
      </c>
      <c r="T23" s="10" t="b">
        <f>IF(参数统计!B23=20,参数统计!D23)</f>
        <v>0</v>
      </c>
      <c r="U23" s="10" t="b">
        <f>IF(参数统计!B23=21,参数统计!D23)</f>
        <v>0</v>
      </c>
      <c r="V23" s="10" t="b">
        <f>IF(参数统计!B23=22,参数统计!D23)</f>
        <v>0</v>
      </c>
      <c r="W23" s="10" t="b">
        <f>IF(参数统计!B23=23,参数统计!D23)</f>
        <v>0</v>
      </c>
      <c r="X23" s="10" t="b">
        <f>IF(参数统计!B23=24,参数统计!D23)</f>
        <v>0</v>
      </c>
      <c r="Y23" s="10" t="b">
        <f>IF(参数统计!B23=25,参数统计!D23)</f>
        <v>0</v>
      </c>
      <c r="Z23" s="10" t="b">
        <f>IF(参数统计!B23=26,参数统计!D23)</f>
        <v>0</v>
      </c>
      <c r="AA23" s="10" t="b">
        <f>IF(参数统计!B23=27,参数统计!D23)</f>
        <v>0</v>
      </c>
      <c r="AB23" s="10" t="b">
        <f>IF(参数统计!B23=28,参数统计!D23)</f>
        <v>0</v>
      </c>
      <c r="AC23" s="10" t="b">
        <f>IF(参数统计!B23=29,参数统计!D23)</f>
        <v>0</v>
      </c>
      <c r="AD23" s="10" t="b">
        <f>IF(参数统计!B23=30,参数统计!D23)</f>
        <v>0</v>
      </c>
    </row>
    <row r="24" spans="1:30">
      <c r="A24" s="10" t="b">
        <f>IF(参数统计!B24=1,参数统计!D24)</f>
        <v>0</v>
      </c>
      <c r="B24" s="10" t="b">
        <f>IF(参数统计!B24=2,参数统计!D24)</f>
        <v>0</v>
      </c>
      <c r="C24" s="10" t="b">
        <f>IF(参数统计!B24=3,参数统计!D24)</f>
        <v>0</v>
      </c>
      <c r="D24" s="10" t="b">
        <f>IF(参数统计!B24=4,参数统计!D24)</f>
        <v>0</v>
      </c>
      <c r="E24" s="10">
        <f>IF(参数统计!B24=5,参数统计!D24)</f>
        <v>5316.2063730383979</v>
      </c>
      <c r="F24" s="10" t="b">
        <f>IF(参数统计!B24=6,参数统计!D24)</f>
        <v>0</v>
      </c>
      <c r="G24" s="10" t="b">
        <f>IF(参数统计!B24=7,参数统计!D24)</f>
        <v>0</v>
      </c>
      <c r="H24" s="10" t="b">
        <f>IF(参数统计!B24=8,参数统计!D24)</f>
        <v>0</v>
      </c>
      <c r="I24" s="10" t="b">
        <f>IF(参数统计!B24=9,参数统计!D24)</f>
        <v>0</v>
      </c>
      <c r="J24" s="10" t="b">
        <f>IF(参数统计!B24=10,参数统计!D24)</f>
        <v>0</v>
      </c>
      <c r="K24" s="10" t="b">
        <f>IF(参数统计!B24=11,参数统计!D24)</f>
        <v>0</v>
      </c>
      <c r="L24" s="10" t="b">
        <f>IF(参数统计!B24=12,参数统计!D24)</f>
        <v>0</v>
      </c>
      <c r="M24" s="10" t="b">
        <f>IF(参数统计!B24=13,参数统计!D24)</f>
        <v>0</v>
      </c>
      <c r="N24" s="10" t="b">
        <f>IF(参数统计!B24=14,参数统计!D24)</f>
        <v>0</v>
      </c>
      <c r="O24" s="10" t="b">
        <f>IF(参数统计!B24=15,参数统计!D24)</f>
        <v>0</v>
      </c>
      <c r="P24" s="10" t="b">
        <f>IF(参数统计!B24=16,参数统计!D24)</f>
        <v>0</v>
      </c>
      <c r="Q24" s="10" t="b">
        <f>IF(参数统计!B24=17,参数统计!D24)</f>
        <v>0</v>
      </c>
      <c r="R24" s="10" t="b">
        <f>IF(参数统计!B24=18,参数统计!D24)</f>
        <v>0</v>
      </c>
      <c r="S24" s="10" t="b">
        <f>IF(参数统计!B24=19,参数统计!D24)</f>
        <v>0</v>
      </c>
      <c r="T24" s="10" t="b">
        <f>IF(参数统计!B24=20,参数统计!D24)</f>
        <v>0</v>
      </c>
      <c r="U24" s="10" t="b">
        <f>IF(参数统计!B24=21,参数统计!D24)</f>
        <v>0</v>
      </c>
      <c r="V24" s="10" t="b">
        <f>IF(参数统计!B24=22,参数统计!D24)</f>
        <v>0</v>
      </c>
      <c r="W24" s="10" t="b">
        <f>IF(参数统计!B24=23,参数统计!D24)</f>
        <v>0</v>
      </c>
      <c r="X24" s="10" t="b">
        <f>IF(参数统计!B24=24,参数统计!D24)</f>
        <v>0</v>
      </c>
      <c r="Y24" s="10" t="b">
        <f>IF(参数统计!B24=25,参数统计!D24)</f>
        <v>0</v>
      </c>
      <c r="Z24" s="10" t="b">
        <f>IF(参数统计!B24=26,参数统计!D24)</f>
        <v>0</v>
      </c>
      <c r="AA24" s="10" t="b">
        <f>IF(参数统计!B24=27,参数统计!D24)</f>
        <v>0</v>
      </c>
      <c r="AB24" s="10" t="b">
        <f>IF(参数统计!B24=28,参数统计!D24)</f>
        <v>0</v>
      </c>
      <c r="AC24" s="10" t="b">
        <f>IF(参数统计!B24=29,参数统计!D24)</f>
        <v>0</v>
      </c>
      <c r="AD24" s="10" t="b">
        <f>IF(参数统计!B24=30,参数统计!D24)</f>
        <v>0</v>
      </c>
    </row>
    <row r="25" spans="1:30">
      <c r="A25" s="10" t="b">
        <f>IF(参数统计!B25=1,参数统计!D25)</f>
        <v>0</v>
      </c>
      <c r="B25" s="10" t="b">
        <f>IF(参数统计!B25=2,参数统计!D25)</f>
        <v>0</v>
      </c>
      <c r="C25" s="10" t="b">
        <f>IF(参数统计!B25=3,参数统计!D25)</f>
        <v>0</v>
      </c>
      <c r="D25" s="10" t="b">
        <f>IF(参数统计!B25=4,参数统计!D25)</f>
        <v>0</v>
      </c>
      <c r="E25" s="10">
        <f>IF(参数统计!B25=5,参数统计!D25)</f>
        <v>5316.2063730383979</v>
      </c>
      <c r="F25" s="10" t="b">
        <f>IF(参数统计!B25=6,参数统计!D25)</f>
        <v>0</v>
      </c>
      <c r="G25" s="10" t="b">
        <f>IF(参数统计!B25=7,参数统计!D25)</f>
        <v>0</v>
      </c>
      <c r="H25" s="10" t="b">
        <f>IF(参数统计!B25=8,参数统计!D25)</f>
        <v>0</v>
      </c>
      <c r="I25" s="10" t="b">
        <f>IF(参数统计!B25=9,参数统计!D25)</f>
        <v>0</v>
      </c>
      <c r="J25" s="10" t="b">
        <f>IF(参数统计!B25=10,参数统计!D25)</f>
        <v>0</v>
      </c>
      <c r="K25" s="10" t="b">
        <f>IF(参数统计!B25=11,参数统计!D25)</f>
        <v>0</v>
      </c>
      <c r="L25" s="10" t="b">
        <f>IF(参数统计!B25=12,参数统计!D25)</f>
        <v>0</v>
      </c>
      <c r="M25" s="10" t="b">
        <f>IF(参数统计!B25=13,参数统计!D25)</f>
        <v>0</v>
      </c>
      <c r="N25" s="10" t="b">
        <f>IF(参数统计!B25=14,参数统计!D25)</f>
        <v>0</v>
      </c>
      <c r="O25" s="10" t="b">
        <f>IF(参数统计!B25=15,参数统计!D25)</f>
        <v>0</v>
      </c>
      <c r="P25" s="10" t="b">
        <f>IF(参数统计!B25=16,参数统计!D25)</f>
        <v>0</v>
      </c>
      <c r="Q25" s="10" t="b">
        <f>IF(参数统计!B25=17,参数统计!D25)</f>
        <v>0</v>
      </c>
      <c r="R25" s="10" t="b">
        <f>IF(参数统计!B25=18,参数统计!D25)</f>
        <v>0</v>
      </c>
      <c r="S25" s="10" t="b">
        <f>IF(参数统计!B25=19,参数统计!D25)</f>
        <v>0</v>
      </c>
      <c r="T25" s="10" t="b">
        <f>IF(参数统计!B25=20,参数统计!D25)</f>
        <v>0</v>
      </c>
      <c r="U25" s="10" t="b">
        <f>IF(参数统计!B25=21,参数统计!D25)</f>
        <v>0</v>
      </c>
      <c r="V25" s="10" t="b">
        <f>IF(参数统计!B25=22,参数统计!D25)</f>
        <v>0</v>
      </c>
      <c r="W25" s="10" t="b">
        <f>IF(参数统计!B25=23,参数统计!D25)</f>
        <v>0</v>
      </c>
      <c r="X25" s="10" t="b">
        <f>IF(参数统计!B25=24,参数统计!D25)</f>
        <v>0</v>
      </c>
      <c r="Y25" s="10" t="b">
        <f>IF(参数统计!B25=25,参数统计!D25)</f>
        <v>0</v>
      </c>
      <c r="Z25" s="10" t="b">
        <f>IF(参数统计!B25=26,参数统计!D25)</f>
        <v>0</v>
      </c>
      <c r="AA25" s="10" t="b">
        <f>IF(参数统计!B25=27,参数统计!D25)</f>
        <v>0</v>
      </c>
      <c r="AB25" s="10" t="b">
        <f>IF(参数统计!B25=28,参数统计!D25)</f>
        <v>0</v>
      </c>
      <c r="AC25" s="10" t="b">
        <f>IF(参数统计!B25=29,参数统计!D25)</f>
        <v>0</v>
      </c>
      <c r="AD25" s="10" t="b">
        <f>IF(参数统计!B25=30,参数统计!D25)</f>
        <v>0</v>
      </c>
    </row>
    <row r="26" spans="1:30">
      <c r="A26" s="10" t="b">
        <f>IF(参数统计!B26=1,参数统计!D26)</f>
        <v>0</v>
      </c>
      <c r="B26" s="10" t="b">
        <f>IF(参数统计!B26=2,参数统计!D26)</f>
        <v>0</v>
      </c>
      <c r="C26" s="10" t="b">
        <f>IF(参数统计!B26=3,参数统计!D26)</f>
        <v>0</v>
      </c>
      <c r="D26" s="10" t="b">
        <f>IF(参数统计!B26=4,参数统计!D26)</f>
        <v>0</v>
      </c>
      <c r="E26" s="10">
        <f>IF(参数统计!B26=5,参数统计!D26)</f>
        <v>5316.2063730383979</v>
      </c>
      <c r="F26" s="10" t="b">
        <f>IF(参数统计!B26=6,参数统计!D26)</f>
        <v>0</v>
      </c>
      <c r="G26" s="10" t="b">
        <f>IF(参数统计!B26=7,参数统计!D26)</f>
        <v>0</v>
      </c>
      <c r="H26" s="10" t="b">
        <f>IF(参数统计!B26=8,参数统计!D26)</f>
        <v>0</v>
      </c>
      <c r="I26" s="10" t="b">
        <f>IF(参数统计!B26=9,参数统计!D26)</f>
        <v>0</v>
      </c>
      <c r="J26" s="10" t="b">
        <f>IF(参数统计!B26=10,参数统计!D26)</f>
        <v>0</v>
      </c>
      <c r="K26" s="10" t="b">
        <f>IF(参数统计!B26=11,参数统计!D26)</f>
        <v>0</v>
      </c>
      <c r="L26" s="10" t="b">
        <f>IF(参数统计!B26=12,参数统计!D26)</f>
        <v>0</v>
      </c>
      <c r="M26" s="10" t="b">
        <f>IF(参数统计!B26=13,参数统计!D26)</f>
        <v>0</v>
      </c>
      <c r="N26" s="10" t="b">
        <f>IF(参数统计!B26=14,参数统计!D26)</f>
        <v>0</v>
      </c>
      <c r="O26" s="10" t="b">
        <f>IF(参数统计!B26=15,参数统计!D26)</f>
        <v>0</v>
      </c>
      <c r="P26" s="10" t="b">
        <f>IF(参数统计!B26=16,参数统计!D26)</f>
        <v>0</v>
      </c>
      <c r="Q26" s="10" t="b">
        <f>IF(参数统计!B26=17,参数统计!D26)</f>
        <v>0</v>
      </c>
      <c r="R26" s="10" t="b">
        <f>IF(参数统计!B26=18,参数统计!D26)</f>
        <v>0</v>
      </c>
      <c r="S26" s="10" t="b">
        <f>IF(参数统计!B26=19,参数统计!D26)</f>
        <v>0</v>
      </c>
      <c r="T26" s="10" t="b">
        <f>IF(参数统计!B26=20,参数统计!D26)</f>
        <v>0</v>
      </c>
      <c r="U26" s="10" t="b">
        <f>IF(参数统计!B26=21,参数统计!D26)</f>
        <v>0</v>
      </c>
      <c r="V26" s="10" t="b">
        <f>IF(参数统计!B26=22,参数统计!D26)</f>
        <v>0</v>
      </c>
      <c r="W26" s="10" t="b">
        <f>IF(参数统计!B26=23,参数统计!D26)</f>
        <v>0</v>
      </c>
      <c r="X26" s="10" t="b">
        <f>IF(参数统计!B26=24,参数统计!D26)</f>
        <v>0</v>
      </c>
      <c r="Y26" s="10" t="b">
        <f>IF(参数统计!B26=25,参数统计!D26)</f>
        <v>0</v>
      </c>
      <c r="Z26" s="10" t="b">
        <f>IF(参数统计!B26=26,参数统计!D26)</f>
        <v>0</v>
      </c>
      <c r="AA26" s="10" t="b">
        <f>IF(参数统计!B26=27,参数统计!D26)</f>
        <v>0</v>
      </c>
      <c r="AB26" s="10" t="b">
        <f>IF(参数统计!B26=28,参数统计!D26)</f>
        <v>0</v>
      </c>
      <c r="AC26" s="10" t="b">
        <f>IF(参数统计!B26=29,参数统计!D26)</f>
        <v>0</v>
      </c>
      <c r="AD26" s="10" t="b">
        <f>IF(参数统计!B26=30,参数统计!D26)</f>
        <v>0</v>
      </c>
    </row>
    <row r="27" spans="1:30">
      <c r="A27" s="10" t="b">
        <f>IF(参数统计!B27=1,参数统计!D27)</f>
        <v>0</v>
      </c>
      <c r="B27" s="10" t="b">
        <f>IF(参数统计!B27=2,参数统计!D27)</f>
        <v>0</v>
      </c>
      <c r="C27" s="10" t="b">
        <f>IF(参数统计!B27=3,参数统计!D27)</f>
        <v>0</v>
      </c>
      <c r="D27" s="10" t="b">
        <f>IF(参数统计!B27=4,参数统计!D27)</f>
        <v>0</v>
      </c>
      <c r="E27" s="10">
        <f>IF(参数统计!B27=5,参数统计!D27)</f>
        <v>5316.2063730383979</v>
      </c>
      <c r="F27" s="10" t="b">
        <f>IF(参数统计!B27=6,参数统计!D27)</f>
        <v>0</v>
      </c>
      <c r="G27" s="10" t="b">
        <f>IF(参数统计!B27=7,参数统计!D27)</f>
        <v>0</v>
      </c>
      <c r="H27" s="10" t="b">
        <f>IF(参数统计!B27=8,参数统计!D27)</f>
        <v>0</v>
      </c>
      <c r="I27" s="10" t="b">
        <f>IF(参数统计!B27=9,参数统计!D27)</f>
        <v>0</v>
      </c>
      <c r="J27" s="10" t="b">
        <f>IF(参数统计!B27=10,参数统计!D27)</f>
        <v>0</v>
      </c>
      <c r="K27" s="10" t="b">
        <f>IF(参数统计!B27=11,参数统计!D27)</f>
        <v>0</v>
      </c>
      <c r="L27" s="10" t="b">
        <f>IF(参数统计!B27=12,参数统计!D27)</f>
        <v>0</v>
      </c>
      <c r="M27" s="10" t="b">
        <f>IF(参数统计!B27=13,参数统计!D27)</f>
        <v>0</v>
      </c>
      <c r="N27" s="10" t="b">
        <f>IF(参数统计!B27=14,参数统计!D27)</f>
        <v>0</v>
      </c>
      <c r="O27" s="10" t="b">
        <f>IF(参数统计!B27=15,参数统计!D27)</f>
        <v>0</v>
      </c>
      <c r="P27" s="10" t="b">
        <f>IF(参数统计!B27=16,参数统计!D27)</f>
        <v>0</v>
      </c>
      <c r="Q27" s="10" t="b">
        <f>IF(参数统计!B27=17,参数统计!D27)</f>
        <v>0</v>
      </c>
      <c r="R27" s="10" t="b">
        <f>IF(参数统计!B27=18,参数统计!D27)</f>
        <v>0</v>
      </c>
      <c r="S27" s="10" t="b">
        <f>IF(参数统计!B27=19,参数统计!D27)</f>
        <v>0</v>
      </c>
      <c r="T27" s="10" t="b">
        <f>IF(参数统计!B27=20,参数统计!D27)</f>
        <v>0</v>
      </c>
      <c r="U27" s="10" t="b">
        <f>IF(参数统计!B27=21,参数统计!D27)</f>
        <v>0</v>
      </c>
      <c r="V27" s="10" t="b">
        <f>IF(参数统计!B27=22,参数统计!D27)</f>
        <v>0</v>
      </c>
      <c r="W27" s="10" t="b">
        <f>IF(参数统计!B27=23,参数统计!D27)</f>
        <v>0</v>
      </c>
      <c r="X27" s="10" t="b">
        <f>IF(参数统计!B27=24,参数统计!D27)</f>
        <v>0</v>
      </c>
      <c r="Y27" s="10" t="b">
        <f>IF(参数统计!B27=25,参数统计!D27)</f>
        <v>0</v>
      </c>
      <c r="Z27" s="10" t="b">
        <f>IF(参数统计!B27=26,参数统计!D27)</f>
        <v>0</v>
      </c>
      <c r="AA27" s="10" t="b">
        <f>IF(参数统计!B27=27,参数统计!D27)</f>
        <v>0</v>
      </c>
      <c r="AB27" s="10" t="b">
        <f>IF(参数统计!B27=28,参数统计!D27)</f>
        <v>0</v>
      </c>
      <c r="AC27" s="10" t="b">
        <f>IF(参数统计!B27=29,参数统计!D27)</f>
        <v>0</v>
      </c>
      <c r="AD27" s="10" t="b">
        <f>IF(参数统计!B27=30,参数统计!D27)</f>
        <v>0</v>
      </c>
    </row>
    <row r="28" spans="1:30">
      <c r="A28" s="10" t="b">
        <f>IF(参数统计!B28=1,参数统计!D28)</f>
        <v>0</v>
      </c>
      <c r="B28" s="10" t="b">
        <f>IF(参数统计!B28=2,参数统计!D28)</f>
        <v>0</v>
      </c>
      <c r="C28" s="10" t="b">
        <f>IF(参数统计!B28=3,参数统计!D28)</f>
        <v>0</v>
      </c>
      <c r="D28" s="10" t="b">
        <f>IF(参数统计!B28=4,参数统计!D28)</f>
        <v>0</v>
      </c>
      <c r="E28" s="10" t="b">
        <f>IF(参数统计!B28=5,参数统计!D28)</f>
        <v>0</v>
      </c>
      <c r="F28" s="10">
        <f>IF(参数统计!B28=6,参数统计!D28)</f>
        <v>900.5032951868825</v>
      </c>
      <c r="G28" s="10" t="b">
        <f>IF(参数统计!B28=7,参数统计!D28)</f>
        <v>0</v>
      </c>
      <c r="H28" s="10" t="b">
        <f>IF(参数统计!B28=8,参数统计!D28)</f>
        <v>0</v>
      </c>
      <c r="I28" s="10" t="b">
        <f>IF(参数统计!B28=9,参数统计!D28)</f>
        <v>0</v>
      </c>
      <c r="J28" s="10" t="b">
        <f>IF(参数统计!B28=10,参数统计!D28)</f>
        <v>0</v>
      </c>
      <c r="K28" s="10" t="b">
        <f>IF(参数统计!B28=11,参数统计!D28)</f>
        <v>0</v>
      </c>
      <c r="L28" s="10" t="b">
        <f>IF(参数统计!B28=12,参数统计!D28)</f>
        <v>0</v>
      </c>
      <c r="M28" s="10" t="b">
        <f>IF(参数统计!B28=13,参数统计!D28)</f>
        <v>0</v>
      </c>
      <c r="N28" s="10" t="b">
        <f>IF(参数统计!B28=14,参数统计!D28)</f>
        <v>0</v>
      </c>
      <c r="O28" s="10" t="b">
        <f>IF(参数统计!B28=15,参数统计!D28)</f>
        <v>0</v>
      </c>
      <c r="P28" s="10" t="b">
        <f>IF(参数统计!B28=16,参数统计!D28)</f>
        <v>0</v>
      </c>
      <c r="Q28" s="10" t="b">
        <f>IF(参数统计!B28=17,参数统计!D28)</f>
        <v>0</v>
      </c>
      <c r="R28" s="10" t="b">
        <f>IF(参数统计!B28=18,参数统计!D28)</f>
        <v>0</v>
      </c>
      <c r="S28" s="10" t="b">
        <f>IF(参数统计!B28=19,参数统计!D28)</f>
        <v>0</v>
      </c>
      <c r="T28" s="10" t="b">
        <f>IF(参数统计!B28=20,参数统计!D28)</f>
        <v>0</v>
      </c>
      <c r="U28" s="10" t="b">
        <f>IF(参数统计!B28=21,参数统计!D28)</f>
        <v>0</v>
      </c>
      <c r="V28" s="10" t="b">
        <f>IF(参数统计!B28=22,参数统计!D28)</f>
        <v>0</v>
      </c>
      <c r="W28" s="10" t="b">
        <f>IF(参数统计!B28=23,参数统计!D28)</f>
        <v>0</v>
      </c>
      <c r="X28" s="10" t="b">
        <f>IF(参数统计!B28=24,参数统计!D28)</f>
        <v>0</v>
      </c>
      <c r="Y28" s="10" t="b">
        <f>IF(参数统计!B28=25,参数统计!D28)</f>
        <v>0</v>
      </c>
      <c r="Z28" s="10" t="b">
        <f>IF(参数统计!B28=26,参数统计!D28)</f>
        <v>0</v>
      </c>
      <c r="AA28" s="10" t="b">
        <f>IF(参数统计!B28=27,参数统计!D28)</f>
        <v>0</v>
      </c>
      <c r="AB28" s="10" t="b">
        <f>IF(参数统计!B28=28,参数统计!D28)</f>
        <v>0</v>
      </c>
      <c r="AC28" s="10" t="b">
        <f>IF(参数统计!B28=29,参数统计!D28)</f>
        <v>0</v>
      </c>
      <c r="AD28" s="10" t="b">
        <f>IF(参数统计!B28=30,参数统计!D28)</f>
        <v>0</v>
      </c>
    </row>
    <row r="29" spans="1:30">
      <c r="A29" s="10" t="b">
        <f>IF(参数统计!B29=1,参数统计!D29)</f>
        <v>0</v>
      </c>
      <c r="B29" s="10" t="b">
        <f>IF(参数统计!B29=2,参数统计!D29)</f>
        <v>0</v>
      </c>
      <c r="C29" s="10" t="b">
        <f>IF(参数统计!B29=3,参数统计!D29)</f>
        <v>0</v>
      </c>
      <c r="D29" s="10" t="b">
        <f>IF(参数统计!B29=4,参数统计!D29)</f>
        <v>0</v>
      </c>
      <c r="E29" s="10" t="b">
        <f>IF(参数统计!B29=5,参数统计!D29)</f>
        <v>0</v>
      </c>
      <c r="F29" s="10">
        <f>IF(参数统计!B29=6,参数统计!D29)</f>
        <v>900.5032951868825</v>
      </c>
      <c r="G29" s="10" t="b">
        <f>IF(参数统计!B29=7,参数统计!D29)</f>
        <v>0</v>
      </c>
      <c r="H29" s="10" t="b">
        <f>IF(参数统计!B29=8,参数统计!D29)</f>
        <v>0</v>
      </c>
      <c r="I29" s="10" t="b">
        <f>IF(参数统计!B29=9,参数统计!D29)</f>
        <v>0</v>
      </c>
      <c r="J29" s="10" t="b">
        <f>IF(参数统计!B29=10,参数统计!D29)</f>
        <v>0</v>
      </c>
      <c r="K29" s="10" t="b">
        <f>IF(参数统计!B29=11,参数统计!D29)</f>
        <v>0</v>
      </c>
      <c r="L29" s="10" t="b">
        <f>IF(参数统计!B29=12,参数统计!D29)</f>
        <v>0</v>
      </c>
      <c r="M29" s="10" t="b">
        <f>IF(参数统计!B29=13,参数统计!D29)</f>
        <v>0</v>
      </c>
      <c r="N29" s="10" t="b">
        <f>IF(参数统计!B29=14,参数统计!D29)</f>
        <v>0</v>
      </c>
      <c r="O29" s="10" t="b">
        <f>IF(参数统计!B29=15,参数统计!D29)</f>
        <v>0</v>
      </c>
      <c r="P29" s="10" t="b">
        <f>IF(参数统计!B29=16,参数统计!D29)</f>
        <v>0</v>
      </c>
      <c r="Q29" s="10" t="b">
        <f>IF(参数统计!B29=17,参数统计!D29)</f>
        <v>0</v>
      </c>
      <c r="R29" s="10" t="b">
        <f>IF(参数统计!B29=18,参数统计!D29)</f>
        <v>0</v>
      </c>
      <c r="S29" s="10" t="b">
        <f>IF(参数统计!B29=19,参数统计!D29)</f>
        <v>0</v>
      </c>
      <c r="T29" s="10" t="b">
        <f>IF(参数统计!B29=20,参数统计!D29)</f>
        <v>0</v>
      </c>
      <c r="U29" s="10" t="b">
        <f>IF(参数统计!B29=21,参数统计!D29)</f>
        <v>0</v>
      </c>
      <c r="V29" s="10" t="b">
        <f>IF(参数统计!B29=22,参数统计!D29)</f>
        <v>0</v>
      </c>
      <c r="W29" s="10" t="b">
        <f>IF(参数统计!B29=23,参数统计!D29)</f>
        <v>0</v>
      </c>
      <c r="X29" s="10" t="b">
        <f>IF(参数统计!B29=24,参数统计!D29)</f>
        <v>0</v>
      </c>
      <c r="Y29" s="10" t="b">
        <f>IF(参数统计!B29=25,参数统计!D29)</f>
        <v>0</v>
      </c>
      <c r="Z29" s="10" t="b">
        <f>IF(参数统计!B29=26,参数统计!D29)</f>
        <v>0</v>
      </c>
      <c r="AA29" s="10" t="b">
        <f>IF(参数统计!B29=27,参数统计!D29)</f>
        <v>0</v>
      </c>
      <c r="AB29" s="10" t="b">
        <f>IF(参数统计!B29=28,参数统计!D29)</f>
        <v>0</v>
      </c>
      <c r="AC29" s="10" t="b">
        <f>IF(参数统计!B29=29,参数统计!D29)</f>
        <v>0</v>
      </c>
      <c r="AD29" s="10" t="b">
        <f>IF(参数统计!B29=30,参数统计!D29)</f>
        <v>0</v>
      </c>
    </row>
    <row r="30" spans="1:30">
      <c r="A30" s="10" t="b">
        <f>IF(参数统计!B30=1,参数统计!D30)</f>
        <v>0</v>
      </c>
      <c r="B30" s="10" t="b">
        <f>IF(参数统计!B30=2,参数统计!D30)</f>
        <v>0</v>
      </c>
      <c r="C30" s="10" t="b">
        <f>IF(参数统计!B30=3,参数统计!D30)</f>
        <v>0</v>
      </c>
      <c r="D30" s="10" t="b">
        <f>IF(参数统计!B30=4,参数统计!D30)</f>
        <v>0</v>
      </c>
      <c r="E30" s="10" t="b">
        <f>IF(参数统计!B30=5,参数统计!D30)</f>
        <v>0</v>
      </c>
      <c r="F30" s="10">
        <f>IF(参数统计!B30=6,参数统计!D30)</f>
        <v>900.5032951868825</v>
      </c>
      <c r="G30" s="10" t="b">
        <f>IF(参数统计!B30=7,参数统计!D30)</f>
        <v>0</v>
      </c>
      <c r="H30" s="10" t="b">
        <f>IF(参数统计!B30=8,参数统计!D30)</f>
        <v>0</v>
      </c>
      <c r="I30" s="10" t="b">
        <f>IF(参数统计!B30=9,参数统计!D30)</f>
        <v>0</v>
      </c>
      <c r="J30" s="10" t="b">
        <f>IF(参数统计!B30=10,参数统计!D30)</f>
        <v>0</v>
      </c>
      <c r="K30" s="10" t="b">
        <f>IF(参数统计!B30=11,参数统计!D30)</f>
        <v>0</v>
      </c>
      <c r="L30" s="10" t="b">
        <f>IF(参数统计!B30=12,参数统计!D30)</f>
        <v>0</v>
      </c>
      <c r="M30" s="10" t="b">
        <f>IF(参数统计!B30=13,参数统计!D30)</f>
        <v>0</v>
      </c>
      <c r="N30" s="10" t="b">
        <f>IF(参数统计!B30=14,参数统计!D30)</f>
        <v>0</v>
      </c>
      <c r="O30" s="10" t="b">
        <f>IF(参数统计!B30=15,参数统计!D30)</f>
        <v>0</v>
      </c>
      <c r="P30" s="10" t="b">
        <f>IF(参数统计!B30=16,参数统计!D30)</f>
        <v>0</v>
      </c>
      <c r="Q30" s="10" t="b">
        <f>IF(参数统计!B30=17,参数统计!D30)</f>
        <v>0</v>
      </c>
      <c r="R30" s="10" t="b">
        <f>IF(参数统计!B30=18,参数统计!D30)</f>
        <v>0</v>
      </c>
      <c r="S30" s="10" t="b">
        <f>IF(参数统计!B30=19,参数统计!D30)</f>
        <v>0</v>
      </c>
      <c r="T30" s="10" t="b">
        <f>IF(参数统计!B30=20,参数统计!D30)</f>
        <v>0</v>
      </c>
      <c r="U30" s="10" t="b">
        <f>IF(参数统计!B30=21,参数统计!D30)</f>
        <v>0</v>
      </c>
      <c r="V30" s="10" t="b">
        <f>IF(参数统计!B30=22,参数统计!D30)</f>
        <v>0</v>
      </c>
      <c r="W30" s="10" t="b">
        <f>IF(参数统计!B30=23,参数统计!D30)</f>
        <v>0</v>
      </c>
      <c r="X30" s="10" t="b">
        <f>IF(参数统计!B30=24,参数统计!D30)</f>
        <v>0</v>
      </c>
      <c r="Y30" s="10" t="b">
        <f>IF(参数统计!B30=25,参数统计!D30)</f>
        <v>0</v>
      </c>
      <c r="Z30" s="10" t="b">
        <f>IF(参数统计!B30=26,参数统计!D30)</f>
        <v>0</v>
      </c>
      <c r="AA30" s="10" t="b">
        <f>IF(参数统计!B30=27,参数统计!D30)</f>
        <v>0</v>
      </c>
      <c r="AB30" s="10" t="b">
        <f>IF(参数统计!B30=28,参数统计!D30)</f>
        <v>0</v>
      </c>
      <c r="AC30" s="10" t="b">
        <f>IF(参数统计!B30=29,参数统计!D30)</f>
        <v>0</v>
      </c>
      <c r="AD30" s="10" t="b">
        <f>IF(参数统计!B30=30,参数统计!D30)</f>
        <v>0</v>
      </c>
    </row>
    <row r="31" spans="1:30">
      <c r="A31" s="10" t="b">
        <f>IF(参数统计!B31=1,参数统计!D31)</f>
        <v>0</v>
      </c>
      <c r="B31" s="10" t="b">
        <f>IF(参数统计!B31=2,参数统计!D31)</f>
        <v>0</v>
      </c>
      <c r="C31" s="10" t="b">
        <f>IF(参数统计!B31=3,参数统计!D31)</f>
        <v>0</v>
      </c>
      <c r="D31" s="10" t="b">
        <f>IF(参数统计!B31=4,参数统计!D31)</f>
        <v>0</v>
      </c>
      <c r="E31" s="10" t="b">
        <f>IF(参数统计!B31=5,参数统计!D31)</f>
        <v>0</v>
      </c>
      <c r="F31" s="10">
        <f>IF(参数统计!B31=6,参数统计!D31)</f>
        <v>900.5032951868825</v>
      </c>
      <c r="G31" s="10" t="b">
        <f>IF(参数统计!B31=7,参数统计!D31)</f>
        <v>0</v>
      </c>
      <c r="H31" s="10" t="b">
        <f>IF(参数统计!B31=8,参数统计!D31)</f>
        <v>0</v>
      </c>
      <c r="I31" s="10" t="b">
        <f>IF(参数统计!B31=9,参数统计!D31)</f>
        <v>0</v>
      </c>
      <c r="J31" s="10" t="b">
        <f>IF(参数统计!B31=10,参数统计!D31)</f>
        <v>0</v>
      </c>
      <c r="K31" s="10" t="b">
        <f>IF(参数统计!B31=11,参数统计!D31)</f>
        <v>0</v>
      </c>
      <c r="L31" s="10" t="b">
        <f>IF(参数统计!B31=12,参数统计!D31)</f>
        <v>0</v>
      </c>
      <c r="M31" s="10" t="b">
        <f>IF(参数统计!B31=13,参数统计!D31)</f>
        <v>0</v>
      </c>
      <c r="N31" s="10" t="b">
        <f>IF(参数统计!B31=14,参数统计!D31)</f>
        <v>0</v>
      </c>
      <c r="O31" s="10" t="b">
        <f>IF(参数统计!B31=15,参数统计!D31)</f>
        <v>0</v>
      </c>
      <c r="P31" s="10" t="b">
        <f>IF(参数统计!B31=16,参数统计!D31)</f>
        <v>0</v>
      </c>
      <c r="Q31" s="10" t="b">
        <f>IF(参数统计!B31=17,参数统计!D31)</f>
        <v>0</v>
      </c>
      <c r="R31" s="10" t="b">
        <f>IF(参数统计!B31=18,参数统计!D31)</f>
        <v>0</v>
      </c>
      <c r="S31" s="10" t="b">
        <f>IF(参数统计!B31=19,参数统计!D31)</f>
        <v>0</v>
      </c>
      <c r="T31" s="10" t="b">
        <f>IF(参数统计!B31=20,参数统计!D31)</f>
        <v>0</v>
      </c>
      <c r="U31" s="10" t="b">
        <f>IF(参数统计!B31=21,参数统计!D31)</f>
        <v>0</v>
      </c>
      <c r="V31" s="10" t="b">
        <f>IF(参数统计!B31=22,参数统计!D31)</f>
        <v>0</v>
      </c>
      <c r="W31" s="10" t="b">
        <f>IF(参数统计!B31=23,参数统计!D31)</f>
        <v>0</v>
      </c>
      <c r="X31" s="10" t="b">
        <f>IF(参数统计!B31=24,参数统计!D31)</f>
        <v>0</v>
      </c>
      <c r="Y31" s="10" t="b">
        <f>IF(参数统计!B31=25,参数统计!D31)</f>
        <v>0</v>
      </c>
      <c r="Z31" s="10" t="b">
        <f>IF(参数统计!B31=26,参数统计!D31)</f>
        <v>0</v>
      </c>
      <c r="AA31" s="10" t="b">
        <f>IF(参数统计!B31=27,参数统计!D31)</f>
        <v>0</v>
      </c>
      <c r="AB31" s="10" t="b">
        <f>IF(参数统计!B31=28,参数统计!D31)</f>
        <v>0</v>
      </c>
      <c r="AC31" s="10" t="b">
        <f>IF(参数统计!B31=29,参数统计!D31)</f>
        <v>0</v>
      </c>
      <c r="AD31" s="10" t="b">
        <f>IF(参数统计!B31=30,参数统计!D31)</f>
        <v>0</v>
      </c>
    </row>
    <row r="32" spans="1:30">
      <c r="A32" s="10" t="b">
        <f>IF(参数统计!B32=1,参数统计!D32)</f>
        <v>0</v>
      </c>
      <c r="B32" s="10" t="b">
        <f>IF(参数统计!B32=2,参数统计!D32)</f>
        <v>0</v>
      </c>
      <c r="C32" s="10" t="b">
        <f>IF(参数统计!B32=3,参数统计!D32)</f>
        <v>0</v>
      </c>
      <c r="D32" s="10" t="b">
        <f>IF(参数统计!B32=4,参数统计!D32)</f>
        <v>0</v>
      </c>
      <c r="E32" s="10" t="b">
        <f>IF(参数统计!B32=5,参数统计!D32)</f>
        <v>0</v>
      </c>
      <c r="F32" s="10">
        <f>IF(参数统计!B32=6,参数统计!D32)</f>
        <v>900.5032951868825</v>
      </c>
      <c r="G32" s="10" t="b">
        <f>IF(参数统计!B32=7,参数统计!D32)</f>
        <v>0</v>
      </c>
      <c r="H32" s="10" t="b">
        <f>IF(参数统计!B32=8,参数统计!D32)</f>
        <v>0</v>
      </c>
      <c r="I32" s="10" t="b">
        <f>IF(参数统计!B32=9,参数统计!D32)</f>
        <v>0</v>
      </c>
      <c r="J32" s="10" t="b">
        <f>IF(参数统计!B32=10,参数统计!D32)</f>
        <v>0</v>
      </c>
      <c r="K32" s="10" t="b">
        <f>IF(参数统计!B32=11,参数统计!D32)</f>
        <v>0</v>
      </c>
      <c r="L32" s="10" t="b">
        <f>IF(参数统计!B32=12,参数统计!D32)</f>
        <v>0</v>
      </c>
      <c r="M32" s="10" t="b">
        <f>IF(参数统计!B32=13,参数统计!D32)</f>
        <v>0</v>
      </c>
      <c r="N32" s="10" t="b">
        <f>IF(参数统计!B32=14,参数统计!D32)</f>
        <v>0</v>
      </c>
      <c r="O32" s="10" t="b">
        <f>IF(参数统计!B32=15,参数统计!D32)</f>
        <v>0</v>
      </c>
      <c r="P32" s="10" t="b">
        <f>IF(参数统计!B32=16,参数统计!D32)</f>
        <v>0</v>
      </c>
      <c r="Q32" s="10" t="b">
        <f>IF(参数统计!B32=17,参数统计!D32)</f>
        <v>0</v>
      </c>
      <c r="R32" s="10" t="b">
        <f>IF(参数统计!B32=18,参数统计!D32)</f>
        <v>0</v>
      </c>
      <c r="S32" s="10" t="b">
        <f>IF(参数统计!B32=19,参数统计!D32)</f>
        <v>0</v>
      </c>
      <c r="T32" s="10" t="b">
        <f>IF(参数统计!B32=20,参数统计!D32)</f>
        <v>0</v>
      </c>
      <c r="U32" s="10" t="b">
        <f>IF(参数统计!B32=21,参数统计!D32)</f>
        <v>0</v>
      </c>
      <c r="V32" s="10" t="b">
        <f>IF(参数统计!B32=22,参数统计!D32)</f>
        <v>0</v>
      </c>
      <c r="W32" s="10" t="b">
        <f>IF(参数统计!B32=23,参数统计!D32)</f>
        <v>0</v>
      </c>
      <c r="X32" s="10" t="b">
        <f>IF(参数统计!B32=24,参数统计!D32)</f>
        <v>0</v>
      </c>
      <c r="Y32" s="10" t="b">
        <f>IF(参数统计!B32=25,参数统计!D32)</f>
        <v>0</v>
      </c>
      <c r="Z32" s="10" t="b">
        <f>IF(参数统计!B32=26,参数统计!D32)</f>
        <v>0</v>
      </c>
      <c r="AA32" s="10" t="b">
        <f>IF(参数统计!B32=27,参数统计!D32)</f>
        <v>0</v>
      </c>
      <c r="AB32" s="10" t="b">
        <f>IF(参数统计!B32=28,参数统计!D32)</f>
        <v>0</v>
      </c>
      <c r="AC32" s="10" t="b">
        <f>IF(参数统计!B32=29,参数统计!D32)</f>
        <v>0</v>
      </c>
      <c r="AD32" s="10" t="b">
        <f>IF(参数统计!B32=30,参数统计!D32)</f>
        <v>0</v>
      </c>
    </row>
    <row r="33" spans="1:30">
      <c r="A33" s="10" t="b">
        <f>IF(参数统计!B33=1,参数统计!D33)</f>
        <v>0</v>
      </c>
      <c r="B33" s="10" t="b">
        <f>IF(参数统计!B33=2,参数统计!D33)</f>
        <v>0</v>
      </c>
      <c r="C33" s="10" t="b">
        <f>IF(参数统计!B33=3,参数统计!D33)</f>
        <v>0</v>
      </c>
      <c r="D33" s="10" t="b">
        <f>IF(参数统计!B33=4,参数统计!D33)</f>
        <v>0</v>
      </c>
      <c r="E33" s="10" t="b">
        <f>IF(参数统计!B33=5,参数统计!D33)</f>
        <v>0</v>
      </c>
      <c r="F33" s="10">
        <f>IF(参数统计!B33=6,参数统计!D33)</f>
        <v>900.5032951868825</v>
      </c>
      <c r="G33" s="10" t="b">
        <f>IF(参数统计!B33=7,参数统计!D33)</f>
        <v>0</v>
      </c>
      <c r="H33" s="10" t="b">
        <f>IF(参数统计!B33=8,参数统计!D33)</f>
        <v>0</v>
      </c>
      <c r="I33" s="10" t="b">
        <f>IF(参数统计!B33=9,参数统计!D33)</f>
        <v>0</v>
      </c>
      <c r="J33" s="10" t="b">
        <f>IF(参数统计!B33=10,参数统计!D33)</f>
        <v>0</v>
      </c>
      <c r="K33" s="10" t="b">
        <f>IF(参数统计!B33=11,参数统计!D33)</f>
        <v>0</v>
      </c>
      <c r="L33" s="10" t="b">
        <f>IF(参数统计!B33=12,参数统计!D33)</f>
        <v>0</v>
      </c>
      <c r="M33" s="10" t="b">
        <f>IF(参数统计!B33=13,参数统计!D33)</f>
        <v>0</v>
      </c>
      <c r="N33" s="10" t="b">
        <f>IF(参数统计!B33=14,参数统计!D33)</f>
        <v>0</v>
      </c>
      <c r="O33" s="10" t="b">
        <f>IF(参数统计!B33=15,参数统计!D33)</f>
        <v>0</v>
      </c>
      <c r="P33" s="10" t="b">
        <f>IF(参数统计!B33=16,参数统计!D33)</f>
        <v>0</v>
      </c>
      <c r="Q33" s="10" t="b">
        <f>IF(参数统计!B33=17,参数统计!D33)</f>
        <v>0</v>
      </c>
      <c r="R33" s="10" t="b">
        <f>IF(参数统计!B33=18,参数统计!D33)</f>
        <v>0</v>
      </c>
      <c r="S33" s="10" t="b">
        <f>IF(参数统计!B33=19,参数统计!D33)</f>
        <v>0</v>
      </c>
      <c r="T33" s="10" t="b">
        <f>IF(参数统计!B33=20,参数统计!D33)</f>
        <v>0</v>
      </c>
      <c r="U33" s="10" t="b">
        <f>IF(参数统计!B33=21,参数统计!D33)</f>
        <v>0</v>
      </c>
      <c r="V33" s="10" t="b">
        <f>IF(参数统计!B33=22,参数统计!D33)</f>
        <v>0</v>
      </c>
      <c r="W33" s="10" t="b">
        <f>IF(参数统计!B33=23,参数统计!D33)</f>
        <v>0</v>
      </c>
      <c r="X33" s="10" t="b">
        <f>IF(参数统计!B33=24,参数统计!D33)</f>
        <v>0</v>
      </c>
      <c r="Y33" s="10" t="b">
        <f>IF(参数统计!B33=25,参数统计!D33)</f>
        <v>0</v>
      </c>
      <c r="Z33" s="10" t="b">
        <f>IF(参数统计!B33=26,参数统计!D33)</f>
        <v>0</v>
      </c>
      <c r="AA33" s="10" t="b">
        <f>IF(参数统计!B33=27,参数统计!D33)</f>
        <v>0</v>
      </c>
      <c r="AB33" s="10" t="b">
        <f>IF(参数统计!B33=28,参数统计!D33)</f>
        <v>0</v>
      </c>
      <c r="AC33" s="10" t="b">
        <f>IF(参数统计!B33=29,参数统计!D33)</f>
        <v>0</v>
      </c>
      <c r="AD33" s="10" t="b">
        <f>IF(参数统计!B33=30,参数统计!D33)</f>
        <v>0</v>
      </c>
    </row>
    <row r="34" spans="1:30">
      <c r="A34" s="10" t="b">
        <f>IF(参数统计!B34=1,参数统计!D34)</f>
        <v>0</v>
      </c>
      <c r="B34" s="10" t="b">
        <f>IF(参数统计!B34=2,参数统计!D34)</f>
        <v>0</v>
      </c>
      <c r="C34" s="10" t="b">
        <f>IF(参数统计!B34=3,参数统计!D34)</f>
        <v>0</v>
      </c>
      <c r="D34" s="10" t="b">
        <f>IF(参数统计!B34=4,参数统计!D34)</f>
        <v>0</v>
      </c>
      <c r="E34" s="10" t="b">
        <f>IF(参数统计!B34=5,参数统计!D34)</f>
        <v>0</v>
      </c>
      <c r="F34" s="10">
        <f>IF(参数统计!B34=6,参数统计!D34)</f>
        <v>900.5032951868825</v>
      </c>
      <c r="G34" s="10" t="b">
        <f>IF(参数统计!B34=7,参数统计!D34)</f>
        <v>0</v>
      </c>
      <c r="H34" s="10" t="b">
        <f>IF(参数统计!B34=8,参数统计!D34)</f>
        <v>0</v>
      </c>
      <c r="I34" s="10" t="b">
        <f>IF(参数统计!B34=9,参数统计!D34)</f>
        <v>0</v>
      </c>
      <c r="J34" s="10" t="b">
        <f>IF(参数统计!B34=10,参数统计!D34)</f>
        <v>0</v>
      </c>
      <c r="K34" s="10" t="b">
        <f>IF(参数统计!B34=11,参数统计!D34)</f>
        <v>0</v>
      </c>
      <c r="L34" s="10" t="b">
        <f>IF(参数统计!B34=12,参数统计!D34)</f>
        <v>0</v>
      </c>
      <c r="M34" s="10" t="b">
        <f>IF(参数统计!B34=13,参数统计!D34)</f>
        <v>0</v>
      </c>
      <c r="N34" s="10" t="b">
        <f>IF(参数统计!B34=14,参数统计!D34)</f>
        <v>0</v>
      </c>
      <c r="O34" s="10" t="b">
        <f>IF(参数统计!B34=15,参数统计!D34)</f>
        <v>0</v>
      </c>
      <c r="P34" s="10" t="b">
        <f>IF(参数统计!B34=16,参数统计!D34)</f>
        <v>0</v>
      </c>
      <c r="Q34" s="10" t="b">
        <f>IF(参数统计!B34=17,参数统计!D34)</f>
        <v>0</v>
      </c>
      <c r="R34" s="10" t="b">
        <f>IF(参数统计!B34=18,参数统计!D34)</f>
        <v>0</v>
      </c>
      <c r="S34" s="10" t="b">
        <f>IF(参数统计!B34=19,参数统计!D34)</f>
        <v>0</v>
      </c>
      <c r="T34" s="10" t="b">
        <f>IF(参数统计!B34=20,参数统计!D34)</f>
        <v>0</v>
      </c>
      <c r="U34" s="10" t="b">
        <f>IF(参数统计!B34=21,参数统计!D34)</f>
        <v>0</v>
      </c>
      <c r="V34" s="10" t="b">
        <f>IF(参数统计!B34=22,参数统计!D34)</f>
        <v>0</v>
      </c>
      <c r="W34" s="10" t="b">
        <f>IF(参数统计!B34=23,参数统计!D34)</f>
        <v>0</v>
      </c>
      <c r="X34" s="10" t="b">
        <f>IF(参数统计!B34=24,参数统计!D34)</f>
        <v>0</v>
      </c>
      <c r="Y34" s="10" t="b">
        <f>IF(参数统计!B34=25,参数统计!D34)</f>
        <v>0</v>
      </c>
      <c r="Z34" s="10" t="b">
        <f>IF(参数统计!B34=26,参数统计!D34)</f>
        <v>0</v>
      </c>
      <c r="AA34" s="10" t="b">
        <f>IF(参数统计!B34=27,参数统计!D34)</f>
        <v>0</v>
      </c>
      <c r="AB34" s="10" t="b">
        <f>IF(参数统计!B34=28,参数统计!D34)</f>
        <v>0</v>
      </c>
      <c r="AC34" s="10" t="b">
        <f>IF(参数统计!B34=29,参数统计!D34)</f>
        <v>0</v>
      </c>
      <c r="AD34" s="10" t="b">
        <f>IF(参数统计!B34=30,参数统计!D34)</f>
        <v>0</v>
      </c>
    </row>
    <row r="35" spans="1:30">
      <c r="A35" s="10" t="b">
        <f>IF(参数统计!B35=1,参数统计!D35)</f>
        <v>0</v>
      </c>
      <c r="B35" s="10" t="b">
        <f>IF(参数统计!B35=2,参数统计!D35)</f>
        <v>0</v>
      </c>
      <c r="C35" s="10" t="b">
        <f>IF(参数统计!B35=3,参数统计!D35)</f>
        <v>0</v>
      </c>
      <c r="D35" s="10" t="b">
        <f>IF(参数统计!B35=4,参数统计!D35)</f>
        <v>0</v>
      </c>
      <c r="E35" s="10" t="b">
        <f>IF(参数统计!B35=5,参数统计!D35)</f>
        <v>0</v>
      </c>
      <c r="F35" s="10">
        <f>IF(参数统计!B35=6,参数统计!D35)</f>
        <v>900.5032951868825</v>
      </c>
      <c r="G35" s="10" t="b">
        <f>IF(参数统计!B35=7,参数统计!D35)</f>
        <v>0</v>
      </c>
      <c r="H35" s="10" t="b">
        <f>IF(参数统计!B35=8,参数统计!D35)</f>
        <v>0</v>
      </c>
      <c r="I35" s="10" t="b">
        <f>IF(参数统计!B35=9,参数统计!D35)</f>
        <v>0</v>
      </c>
      <c r="J35" s="10" t="b">
        <f>IF(参数统计!B35=10,参数统计!D35)</f>
        <v>0</v>
      </c>
      <c r="K35" s="10" t="b">
        <f>IF(参数统计!B35=11,参数统计!D35)</f>
        <v>0</v>
      </c>
      <c r="L35" s="10" t="b">
        <f>IF(参数统计!B35=12,参数统计!D35)</f>
        <v>0</v>
      </c>
      <c r="M35" s="10" t="b">
        <f>IF(参数统计!B35=13,参数统计!D35)</f>
        <v>0</v>
      </c>
      <c r="N35" s="10" t="b">
        <f>IF(参数统计!B35=14,参数统计!D35)</f>
        <v>0</v>
      </c>
      <c r="O35" s="10" t="b">
        <f>IF(参数统计!B35=15,参数统计!D35)</f>
        <v>0</v>
      </c>
      <c r="P35" s="10" t="b">
        <f>IF(参数统计!B35=16,参数统计!D35)</f>
        <v>0</v>
      </c>
      <c r="Q35" s="10" t="b">
        <f>IF(参数统计!B35=17,参数统计!D35)</f>
        <v>0</v>
      </c>
      <c r="R35" s="10" t="b">
        <f>IF(参数统计!B35=18,参数统计!D35)</f>
        <v>0</v>
      </c>
      <c r="S35" s="10" t="b">
        <f>IF(参数统计!B35=19,参数统计!D35)</f>
        <v>0</v>
      </c>
      <c r="T35" s="10" t="b">
        <f>IF(参数统计!B35=20,参数统计!D35)</f>
        <v>0</v>
      </c>
      <c r="U35" s="10" t="b">
        <f>IF(参数统计!B35=21,参数统计!D35)</f>
        <v>0</v>
      </c>
      <c r="V35" s="10" t="b">
        <f>IF(参数统计!B35=22,参数统计!D35)</f>
        <v>0</v>
      </c>
      <c r="W35" s="10" t="b">
        <f>IF(参数统计!B35=23,参数统计!D35)</f>
        <v>0</v>
      </c>
      <c r="X35" s="10" t="b">
        <f>IF(参数统计!B35=24,参数统计!D35)</f>
        <v>0</v>
      </c>
      <c r="Y35" s="10" t="b">
        <f>IF(参数统计!B35=25,参数统计!D35)</f>
        <v>0</v>
      </c>
      <c r="Z35" s="10" t="b">
        <f>IF(参数统计!B35=26,参数统计!D35)</f>
        <v>0</v>
      </c>
      <c r="AA35" s="10" t="b">
        <f>IF(参数统计!B35=27,参数统计!D35)</f>
        <v>0</v>
      </c>
      <c r="AB35" s="10" t="b">
        <f>IF(参数统计!B35=28,参数统计!D35)</f>
        <v>0</v>
      </c>
      <c r="AC35" s="10" t="b">
        <f>IF(参数统计!B35=29,参数统计!D35)</f>
        <v>0</v>
      </c>
      <c r="AD35" s="10" t="b">
        <f>IF(参数统计!B35=30,参数统计!D35)</f>
        <v>0</v>
      </c>
    </row>
    <row r="36" spans="1:30">
      <c r="A36" s="10" t="b">
        <f>IF(参数统计!B36=1,参数统计!D36)</f>
        <v>0</v>
      </c>
      <c r="B36" s="10" t="b">
        <f>IF(参数统计!B36=2,参数统计!D36)</f>
        <v>0</v>
      </c>
      <c r="C36" s="10" t="b">
        <f>IF(参数统计!B36=3,参数统计!D36)</f>
        <v>0</v>
      </c>
      <c r="D36" s="10" t="b">
        <f>IF(参数统计!B36=4,参数统计!D36)</f>
        <v>0</v>
      </c>
      <c r="E36" s="10" t="b">
        <f>IF(参数统计!B36=5,参数统计!D36)</f>
        <v>0</v>
      </c>
      <c r="F36" s="10" t="b">
        <f>IF(参数统计!B36=6,参数统计!D36)</f>
        <v>0</v>
      </c>
      <c r="G36" s="10">
        <f>IF(参数统计!B36=7,参数统计!D36)</f>
        <v>358.8300552524197</v>
      </c>
      <c r="H36" s="10" t="b">
        <f>IF(参数统计!B36=8,参数统计!D36)</f>
        <v>0</v>
      </c>
      <c r="I36" s="10" t="b">
        <f>IF(参数统计!B36=9,参数统计!D36)</f>
        <v>0</v>
      </c>
      <c r="J36" s="10" t="b">
        <f>IF(参数统计!B36=10,参数统计!D36)</f>
        <v>0</v>
      </c>
      <c r="K36" s="10" t="b">
        <f>IF(参数统计!B36=11,参数统计!D36)</f>
        <v>0</v>
      </c>
      <c r="L36" s="10" t="b">
        <f>IF(参数统计!B36=12,参数统计!D36)</f>
        <v>0</v>
      </c>
      <c r="M36" s="10" t="b">
        <f>IF(参数统计!B36=13,参数统计!D36)</f>
        <v>0</v>
      </c>
      <c r="N36" s="10" t="b">
        <f>IF(参数统计!B36=14,参数统计!D36)</f>
        <v>0</v>
      </c>
      <c r="O36" s="10" t="b">
        <f>IF(参数统计!B36=15,参数统计!D36)</f>
        <v>0</v>
      </c>
      <c r="P36" s="10" t="b">
        <f>IF(参数统计!B36=16,参数统计!D36)</f>
        <v>0</v>
      </c>
      <c r="Q36" s="10" t="b">
        <f>IF(参数统计!B36=17,参数统计!D36)</f>
        <v>0</v>
      </c>
      <c r="R36" s="10" t="b">
        <f>IF(参数统计!B36=18,参数统计!D36)</f>
        <v>0</v>
      </c>
      <c r="S36" s="10" t="b">
        <f>IF(参数统计!B36=19,参数统计!D36)</f>
        <v>0</v>
      </c>
      <c r="T36" s="10" t="b">
        <f>IF(参数统计!B36=20,参数统计!D36)</f>
        <v>0</v>
      </c>
      <c r="U36" s="10" t="b">
        <f>IF(参数统计!B36=21,参数统计!D36)</f>
        <v>0</v>
      </c>
      <c r="V36" s="10" t="b">
        <f>IF(参数统计!B36=22,参数统计!D36)</f>
        <v>0</v>
      </c>
      <c r="W36" s="10" t="b">
        <f>IF(参数统计!B36=23,参数统计!D36)</f>
        <v>0</v>
      </c>
      <c r="X36" s="10" t="b">
        <f>IF(参数统计!B36=24,参数统计!D36)</f>
        <v>0</v>
      </c>
      <c r="Y36" s="10" t="b">
        <f>IF(参数统计!B36=25,参数统计!D36)</f>
        <v>0</v>
      </c>
      <c r="Z36" s="10" t="b">
        <f>IF(参数统计!B36=26,参数统计!D36)</f>
        <v>0</v>
      </c>
      <c r="AA36" s="10" t="b">
        <f>IF(参数统计!B36=27,参数统计!D36)</f>
        <v>0</v>
      </c>
      <c r="AB36" s="10" t="b">
        <f>IF(参数统计!B36=28,参数统计!D36)</f>
        <v>0</v>
      </c>
      <c r="AC36" s="10" t="b">
        <f>IF(参数统计!B36=29,参数统计!D36)</f>
        <v>0</v>
      </c>
      <c r="AD36" s="10" t="b">
        <f>IF(参数统计!B36=30,参数统计!D36)</f>
        <v>0</v>
      </c>
    </row>
    <row r="37" spans="1:30">
      <c r="A37" s="10" t="b">
        <f>IF(参数统计!B37=1,参数统计!D37)</f>
        <v>0</v>
      </c>
      <c r="B37" s="10" t="b">
        <f>IF(参数统计!B37=2,参数统计!D37)</f>
        <v>0</v>
      </c>
      <c r="C37" s="10" t="b">
        <f>IF(参数统计!B37=3,参数统计!D37)</f>
        <v>0</v>
      </c>
      <c r="D37" s="10" t="b">
        <f>IF(参数统计!B37=4,参数统计!D37)</f>
        <v>0</v>
      </c>
      <c r="E37" s="10" t="b">
        <f>IF(参数统计!B37=5,参数统计!D37)</f>
        <v>0</v>
      </c>
      <c r="F37" s="10" t="b">
        <f>IF(参数统计!B37=6,参数统计!D37)</f>
        <v>0</v>
      </c>
      <c r="G37" s="10">
        <f>IF(参数统计!B37=7,参数统计!D37)</f>
        <v>358.8300552524197</v>
      </c>
      <c r="H37" s="10" t="b">
        <f>IF(参数统计!B37=8,参数统计!D37)</f>
        <v>0</v>
      </c>
      <c r="I37" s="10" t="b">
        <f>IF(参数统计!B37=9,参数统计!D37)</f>
        <v>0</v>
      </c>
      <c r="J37" s="10" t="b">
        <f>IF(参数统计!B37=10,参数统计!D37)</f>
        <v>0</v>
      </c>
      <c r="K37" s="10" t="b">
        <f>IF(参数统计!B37=11,参数统计!D37)</f>
        <v>0</v>
      </c>
      <c r="L37" s="10" t="b">
        <f>IF(参数统计!B37=12,参数统计!D37)</f>
        <v>0</v>
      </c>
      <c r="M37" s="10" t="b">
        <f>IF(参数统计!B37=13,参数统计!D37)</f>
        <v>0</v>
      </c>
      <c r="N37" s="10" t="b">
        <f>IF(参数统计!B37=14,参数统计!D37)</f>
        <v>0</v>
      </c>
      <c r="O37" s="10" t="b">
        <f>IF(参数统计!B37=15,参数统计!D37)</f>
        <v>0</v>
      </c>
      <c r="P37" s="10" t="b">
        <f>IF(参数统计!B37=16,参数统计!D37)</f>
        <v>0</v>
      </c>
      <c r="Q37" s="10" t="b">
        <f>IF(参数统计!B37=17,参数统计!D37)</f>
        <v>0</v>
      </c>
      <c r="R37" s="10" t="b">
        <f>IF(参数统计!B37=18,参数统计!D37)</f>
        <v>0</v>
      </c>
      <c r="S37" s="10" t="b">
        <f>IF(参数统计!B37=19,参数统计!D37)</f>
        <v>0</v>
      </c>
      <c r="T37" s="10" t="b">
        <f>IF(参数统计!B37=20,参数统计!D37)</f>
        <v>0</v>
      </c>
      <c r="U37" s="10" t="b">
        <f>IF(参数统计!B37=21,参数统计!D37)</f>
        <v>0</v>
      </c>
      <c r="V37" s="10" t="b">
        <f>IF(参数统计!B37=22,参数统计!D37)</f>
        <v>0</v>
      </c>
      <c r="W37" s="10" t="b">
        <f>IF(参数统计!B37=23,参数统计!D37)</f>
        <v>0</v>
      </c>
      <c r="X37" s="10" t="b">
        <f>IF(参数统计!B37=24,参数统计!D37)</f>
        <v>0</v>
      </c>
      <c r="Y37" s="10" t="b">
        <f>IF(参数统计!B37=25,参数统计!D37)</f>
        <v>0</v>
      </c>
      <c r="Z37" s="10" t="b">
        <f>IF(参数统计!B37=26,参数统计!D37)</f>
        <v>0</v>
      </c>
      <c r="AA37" s="10" t="b">
        <f>IF(参数统计!B37=27,参数统计!D37)</f>
        <v>0</v>
      </c>
      <c r="AB37" s="10" t="b">
        <f>IF(参数统计!B37=28,参数统计!D37)</f>
        <v>0</v>
      </c>
      <c r="AC37" s="10" t="b">
        <f>IF(参数统计!B37=29,参数统计!D37)</f>
        <v>0</v>
      </c>
      <c r="AD37" s="10" t="b">
        <f>IF(参数统计!B37=30,参数统计!D37)</f>
        <v>0</v>
      </c>
    </row>
    <row r="38" spans="1:30">
      <c r="A38" s="10" t="b">
        <f>IF(参数统计!B38=1,参数统计!D38)</f>
        <v>0</v>
      </c>
      <c r="B38" s="10" t="b">
        <f>IF(参数统计!B38=2,参数统计!D38)</f>
        <v>0</v>
      </c>
      <c r="C38" s="10" t="b">
        <f>IF(参数统计!B38=3,参数统计!D38)</f>
        <v>0</v>
      </c>
      <c r="D38" s="10" t="b">
        <f>IF(参数统计!B38=4,参数统计!D38)</f>
        <v>0</v>
      </c>
      <c r="E38" s="10" t="b">
        <f>IF(参数统计!B38=5,参数统计!D38)</f>
        <v>0</v>
      </c>
      <c r="F38" s="10" t="b">
        <f>IF(参数统计!B38=6,参数统计!D38)</f>
        <v>0</v>
      </c>
      <c r="G38" s="10">
        <f>IF(参数统计!B38=7,参数统计!D38)</f>
        <v>358.8300552524197</v>
      </c>
      <c r="H38" s="10" t="b">
        <f>IF(参数统计!B38=8,参数统计!D38)</f>
        <v>0</v>
      </c>
      <c r="I38" s="10" t="b">
        <f>IF(参数统计!B38=9,参数统计!D38)</f>
        <v>0</v>
      </c>
      <c r="J38" s="10" t="b">
        <f>IF(参数统计!B38=10,参数统计!D38)</f>
        <v>0</v>
      </c>
      <c r="K38" s="10" t="b">
        <f>IF(参数统计!B38=11,参数统计!D38)</f>
        <v>0</v>
      </c>
      <c r="L38" s="10" t="b">
        <f>IF(参数统计!B38=12,参数统计!D38)</f>
        <v>0</v>
      </c>
      <c r="M38" s="10" t="b">
        <f>IF(参数统计!B38=13,参数统计!D38)</f>
        <v>0</v>
      </c>
      <c r="N38" s="10" t="b">
        <f>IF(参数统计!B38=14,参数统计!D38)</f>
        <v>0</v>
      </c>
      <c r="O38" s="10" t="b">
        <f>IF(参数统计!B38=15,参数统计!D38)</f>
        <v>0</v>
      </c>
      <c r="P38" s="10" t="b">
        <f>IF(参数统计!B38=16,参数统计!D38)</f>
        <v>0</v>
      </c>
      <c r="Q38" s="10" t="b">
        <f>IF(参数统计!B38=17,参数统计!D38)</f>
        <v>0</v>
      </c>
      <c r="R38" s="10" t="b">
        <f>IF(参数统计!B38=18,参数统计!D38)</f>
        <v>0</v>
      </c>
      <c r="S38" s="10" t="b">
        <f>IF(参数统计!B38=19,参数统计!D38)</f>
        <v>0</v>
      </c>
      <c r="T38" s="10" t="b">
        <f>IF(参数统计!B38=20,参数统计!D38)</f>
        <v>0</v>
      </c>
      <c r="U38" s="10" t="b">
        <f>IF(参数统计!B38=21,参数统计!D38)</f>
        <v>0</v>
      </c>
      <c r="V38" s="10" t="b">
        <f>IF(参数统计!B38=22,参数统计!D38)</f>
        <v>0</v>
      </c>
      <c r="W38" s="10" t="b">
        <f>IF(参数统计!B38=23,参数统计!D38)</f>
        <v>0</v>
      </c>
      <c r="X38" s="10" t="b">
        <f>IF(参数统计!B38=24,参数统计!D38)</f>
        <v>0</v>
      </c>
      <c r="Y38" s="10" t="b">
        <f>IF(参数统计!B38=25,参数统计!D38)</f>
        <v>0</v>
      </c>
      <c r="Z38" s="10" t="b">
        <f>IF(参数统计!B38=26,参数统计!D38)</f>
        <v>0</v>
      </c>
      <c r="AA38" s="10" t="b">
        <f>IF(参数统计!B38=27,参数统计!D38)</f>
        <v>0</v>
      </c>
      <c r="AB38" s="10" t="b">
        <f>IF(参数统计!B38=28,参数统计!D38)</f>
        <v>0</v>
      </c>
      <c r="AC38" s="10" t="b">
        <f>IF(参数统计!B38=29,参数统计!D38)</f>
        <v>0</v>
      </c>
      <c r="AD38" s="10" t="b">
        <f>IF(参数统计!B38=30,参数统计!D38)</f>
        <v>0</v>
      </c>
    </row>
    <row r="39" spans="1:30">
      <c r="A39" s="10" t="b">
        <f>IF(参数统计!B39=1,参数统计!D39)</f>
        <v>0</v>
      </c>
      <c r="B39" s="10" t="b">
        <f>IF(参数统计!B39=2,参数统计!D39)</f>
        <v>0</v>
      </c>
      <c r="C39" s="10" t="b">
        <f>IF(参数统计!B39=3,参数统计!D39)</f>
        <v>0</v>
      </c>
      <c r="D39" s="10" t="b">
        <f>IF(参数统计!B39=4,参数统计!D39)</f>
        <v>0</v>
      </c>
      <c r="E39" s="10" t="b">
        <f>IF(参数统计!B39=5,参数统计!D39)</f>
        <v>0</v>
      </c>
      <c r="F39" s="10" t="b">
        <f>IF(参数统计!B39=6,参数统计!D39)</f>
        <v>0</v>
      </c>
      <c r="G39" s="10">
        <f>IF(参数统计!B39=7,参数统计!D39)</f>
        <v>358.8300552524197</v>
      </c>
      <c r="H39" s="10" t="b">
        <f>IF(参数统计!B39=8,参数统计!D39)</f>
        <v>0</v>
      </c>
      <c r="I39" s="10" t="b">
        <f>IF(参数统计!B39=9,参数统计!D39)</f>
        <v>0</v>
      </c>
      <c r="J39" s="10" t="b">
        <f>IF(参数统计!B39=10,参数统计!D39)</f>
        <v>0</v>
      </c>
      <c r="K39" s="10" t="b">
        <f>IF(参数统计!B39=11,参数统计!D39)</f>
        <v>0</v>
      </c>
      <c r="L39" s="10" t="b">
        <f>IF(参数统计!B39=12,参数统计!D39)</f>
        <v>0</v>
      </c>
      <c r="M39" s="10" t="b">
        <f>IF(参数统计!B39=13,参数统计!D39)</f>
        <v>0</v>
      </c>
      <c r="N39" s="10" t="b">
        <f>IF(参数统计!B39=14,参数统计!D39)</f>
        <v>0</v>
      </c>
      <c r="O39" s="10" t="b">
        <f>IF(参数统计!B39=15,参数统计!D39)</f>
        <v>0</v>
      </c>
      <c r="P39" s="10" t="b">
        <f>IF(参数统计!B39=16,参数统计!D39)</f>
        <v>0</v>
      </c>
      <c r="Q39" s="10" t="b">
        <f>IF(参数统计!B39=17,参数统计!D39)</f>
        <v>0</v>
      </c>
      <c r="R39" s="10" t="b">
        <f>IF(参数统计!B39=18,参数统计!D39)</f>
        <v>0</v>
      </c>
      <c r="S39" s="10" t="b">
        <f>IF(参数统计!B39=19,参数统计!D39)</f>
        <v>0</v>
      </c>
      <c r="T39" s="10" t="b">
        <f>IF(参数统计!B39=20,参数统计!D39)</f>
        <v>0</v>
      </c>
      <c r="U39" s="10" t="b">
        <f>IF(参数统计!B39=21,参数统计!D39)</f>
        <v>0</v>
      </c>
      <c r="V39" s="10" t="b">
        <f>IF(参数统计!B39=22,参数统计!D39)</f>
        <v>0</v>
      </c>
      <c r="W39" s="10" t="b">
        <f>IF(参数统计!B39=23,参数统计!D39)</f>
        <v>0</v>
      </c>
      <c r="X39" s="10" t="b">
        <f>IF(参数统计!B39=24,参数统计!D39)</f>
        <v>0</v>
      </c>
      <c r="Y39" s="10" t="b">
        <f>IF(参数统计!B39=25,参数统计!D39)</f>
        <v>0</v>
      </c>
      <c r="Z39" s="10" t="b">
        <f>IF(参数统计!B39=26,参数统计!D39)</f>
        <v>0</v>
      </c>
      <c r="AA39" s="10" t="b">
        <f>IF(参数统计!B39=27,参数统计!D39)</f>
        <v>0</v>
      </c>
      <c r="AB39" s="10" t="b">
        <f>IF(参数统计!B39=28,参数统计!D39)</f>
        <v>0</v>
      </c>
      <c r="AC39" s="10" t="b">
        <f>IF(参数统计!B39=29,参数统计!D39)</f>
        <v>0</v>
      </c>
      <c r="AD39" s="10" t="b">
        <f>IF(参数统计!B39=30,参数统计!D39)</f>
        <v>0</v>
      </c>
    </row>
    <row r="40" spans="1:30">
      <c r="A40" s="10" t="b">
        <f>IF(参数统计!B40=1,参数统计!D40)</f>
        <v>0</v>
      </c>
      <c r="B40" s="10" t="b">
        <f>IF(参数统计!B40=2,参数统计!D40)</f>
        <v>0</v>
      </c>
      <c r="C40" s="10" t="b">
        <f>IF(参数统计!B40=3,参数统计!D40)</f>
        <v>0</v>
      </c>
      <c r="D40" s="10" t="b">
        <f>IF(参数统计!B40=4,参数统计!D40)</f>
        <v>0</v>
      </c>
      <c r="E40" s="10" t="b">
        <f>IF(参数统计!B40=5,参数统计!D40)</f>
        <v>0</v>
      </c>
      <c r="F40" s="10" t="b">
        <f>IF(参数统计!B40=6,参数统计!D40)</f>
        <v>0</v>
      </c>
      <c r="G40" s="10">
        <f>IF(参数统计!B40=7,参数统计!D40)</f>
        <v>358.8300552524197</v>
      </c>
      <c r="H40" s="10" t="b">
        <f>IF(参数统计!B40=8,参数统计!D40)</f>
        <v>0</v>
      </c>
      <c r="I40" s="10" t="b">
        <f>IF(参数统计!B40=9,参数统计!D40)</f>
        <v>0</v>
      </c>
      <c r="J40" s="10" t="b">
        <f>IF(参数统计!B40=10,参数统计!D40)</f>
        <v>0</v>
      </c>
      <c r="K40" s="10" t="b">
        <f>IF(参数统计!B40=11,参数统计!D40)</f>
        <v>0</v>
      </c>
      <c r="L40" s="10" t="b">
        <f>IF(参数统计!B40=12,参数统计!D40)</f>
        <v>0</v>
      </c>
      <c r="M40" s="10" t="b">
        <f>IF(参数统计!B40=13,参数统计!D40)</f>
        <v>0</v>
      </c>
      <c r="N40" s="10" t="b">
        <f>IF(参数统计!B40=14,参数统计!D40)</f>
        <v>0</v>
      </c>
      <c r="O40" s="10" t="b">
        <f>IF(参数统计!B40=15,参数统计!D40)</f>
        <v>0</v>
      </c>
      <c r="P40" s="10" t="b">
        <f>IF(参数统计!B40=16,参数统计!D40)</f>
        <v>0</v>
      </c>
      <c r="Q40" s="10" t="b">
        <f>IF(参数统计!B40=17,参数统计!D40)</f>
        <v>0</v>
      </c>
      <c r="R40" s="10" t="b">
        <f>IF(参数统计!B40=18,参数统计!D40)</f>
        <v>0</v>
      </c>
      <c r="S40" s="10" t="b">
        <f>IF(参数统计!B40=19,参数统计!D40)</f>
        <v>0</v>
      </c>
      <c r="T40" s="10" t="b">
        <f>IF(参数统计!B40=20,参数统计!D40)</f>
        <v>0</v>
      </c>
      <c r="U40" s="10" t="b">
        <f>IF(参数统计!B40=21,参数统计!D40)</f>
        <v>0</v>
      </c>
      <c r="V40" s="10" t="b">
        <f>IF(参数统计!B40=22,参数统计!D40)</f>
        <v>0</v>
      </c>
      <c r="W40" s="10" t="b">
        <f>IF(参数统计!B40=23,参数统计!D40)</f>
        <v>0</v>
      </c>
      <c r="X40" s="10" t="b">
        <f>IF(参数统计!B40=24,参数统计!D40)</f>
        <v>0</v>
      </c>
      <c r="Y40" s="10" t="b">
        <f>IF(参数统计!B40=25,参数统计!D40)</f>
        <v>0</v>
      </c>
      <c r="Z40" s="10" t="b">
        <f>IF(参数统计!B40=26,参数统计!D40)</f>
        <v>0</v>
      </c>
      <c r="AA40" s="10" t="b">
        <f>IF(参数统计!B40=27,参数统计!D40)</f>
        <v>0</v>
      </c>
      <c r="AB40" s="10" t="b">
        <f>IF(参数统计!B40=28,参数统计!D40)</f>
        <v>0</v>
      </c>
      <c r="AC40" s="10" t="b">
        <f>IF(参数统计!B40=29,参数统计!D40)</f>
        <v>0</v>
      </c>
      <c r="AD40" s="10" t="b">
        <f>IF(参数统计!B40=30,参数统计!D40)</f>
        <v>0</v>
      </c>
    </row>
    <row r="41" spans="1:30">
      <c r="A41" s="10" t="b">
        <f>IF(参数统计!B41=1,参数统计!D41)</f>
        <v>0</v>
      </c>
      <c r="B41" s="10" t="b">
        <f>IF(参数统计!B41=2,参数统计!D41)</f>
        <v>0</v>
      </c>
      <c r="C41" s="10" t="b">
        <f>IF(参数统计!B41=3,参数统计!D41)</f>
        <v>0</v>
      </c>
      <c r="D41" s="10" t="b">
        <f>IF(参数统计!B41=4,参数统计!D41)</f>
        <v>0</v>
      </c>
      <c r="E41" s="10" t="b">
        <f>IF(参数统计!B41=5,参数统计!D41)</f>
        <v>0</v>
      </c>
      <c r="F41" s="10" t="b">
        <f>IF(参数统计!B41=6,参数统计!D41)</f>
        <v>0</v>
      </c>
      <c r="G41" s="10">
        <f>IF(参数统计!B41=7,参数统计!D41)</f>
        <v>358.8300552524197</v>
      </c>
      <c r="H41" s="10" t="b">
        <f>IF(参数统计!B41=8,参数统计!D41)</f>
        <v>0</v>
      </c>
      <c r="I41" s="10" t="b">
        <f>IF(参数统计!B41=9,参数统计!D41)</f>
        <v>0</v>
      </c>
      <c r="J41" s="10" t="b">
        <f>IF(参数统计!B41=10,参数统计!D41)</f>
        <v>0</v>
      </c>
      <c r="K41" s="10" t="b">
        <f>IF(参数统计!B41=11,参数统计!D41)</f>
        <v>0</v>
      </c>
      <c r="L41" s="10" t="b">
        <f>IF(参数统计!B41=12,参数统计!D41)</f>
        <v>0</v>
      </c>
      <c r="M41" s="10" t="b">
        <f>IF(参数统计!B41=13,参数统计!D41)</f>
        <v>0</v>
      </c>
      <c r="N41" s="10" t="b">
        <f>IF(参数统计!B41=14,参数统计!D41)</f>
        <v>0</v>
      </c>
      <c r="O41" s="10" t="b">
        <f>IF(参数统计!B41=15,参数统计!D41)</f>
        <v>0</v>
      </c>
      <c r="P41" s="10" t="b">
        <f>IF(参数统计!B41=16,参数统计!D41)</f>
        <v>0</v>
      </c>
      <c r="Q41" s="10" t="b">
        <f>IF(参数统计!B41=17,参数统计!D41)</f>
        <v>0</v>
      </c>
      <c r="R41" s="10" t="b">
        <f>IF(参数统计!B41=18,参数统计!D41)</f>
        <v>0</v>
      </c>
      <c r="S41" s="10" t="b">
        <f>IF(参数统计!B41=19,参数统计!D41)</f>
        <v>0</v>
      </c>
      <c r="T41" s="10" t="b">
        <f>IF(参数统计!B41=20,参数统计!D41)</f>
        <v>0</v>
      </c>
      <c r="U41" s="10" t="b">
        <f>IF(参数统计!B41=21,参数统计!D41)</f>
        <v>0</v>
      </c>
      <c r="V41" s="10" t="b">
        <f>IF(参数统计!B41=22,参数统计!D41)</f>
        <v>0</v>
      </c>
      <c r="W41" s="10" t="b">
        <f>IF(参数统计!B41=23,参数统计!D41)</f>
        <v>0</v>
      </c>
      <c r="X41" s="10" t="b">
        <f>IF(参数统计!B41=24,参数统计!D41)</f>
        <v>0</v>
      </c>
      <c r="Y41" s="10" t="b">
        <f>IF(参数统计!B41=25,参数统计!D41)</f>
        <v>0</v>
      </c>
      <c r="Z41" s="10" t="b">
        <f>IF(参数统计!B41=26,参数统计!D41)</f>
        <v>0</v>
      </c>
      <c r="AA41" s="10" t="b">
        <f>IF(参数统计!B41=27,参数统计!D41)</f>
        <v>0</v>
      </c>
      <c r="AB41" s="10" t="b">
        <f>IF(参数统计!B41=28,参数统计!D41)</f>
        <v>0</v>
      </c>
      <c r="AC41" s="10" t="b">
        <f>IF(参数统计!B41=29,参数统计!D41)</f>
        <v>0</v>
      </c>
      <c r="AD41" s="10" t="b">
        <f>IF(参数统计!B41=30,参数统计!D41)</f>
        <v>0</v>
      </c>
    </row>
    <row r="42" spans="1:30">
      <c r="A42" s="10" t="b">
        <f>IF(参数统计!B42=1,参数统计!D42)</f>
        <v>0</v>
      </c>
      <c r="B42" s="10" t="b">
        <f>IF(参数统计!B42=2,参数统计!D42)</f>
        <v>0</v>
      </c>
      <c r="C42" s="10" t="b">
        <f>IF(参数统计!B42=3,参数统计!D42)</f>
        <v>0</v>
      </c>
      <c r="D42" s="10" t="b">
        <f>IF(参数统计!B42=4,参数统计!D42)</f>
        <v>0</v>
      </c>
      <c r="E42" s="10" t="b">
        <f>IF(参数统计!B42=5,参数统计!D42)</f>
        <v>0</v>
      </c>
      <c r="F42" s="10" t="b">
        <f>IF(参数统计!B42=6,参数统计!D42)</f>
        <v>0</v>
      </c>
      <c r="G42" s="10">
        <f>IF(参数统计!B42=7,参数统计!D42)</f>
        <v>358.8300552524197</v>
      </c>
      <c r="H42" s="10" t="b">
        <f>IF(参数统计!B42=8,参数统计!D42)</f>
        <v>0</v>
      </c>
      <c r="I42" s="10" t="b">
        <f>IF(参数统计!B42=9,参数统计!D42)</f>
        <v>0</v>
      </c>
      <c r="J42" s="10" t="b">
        <f>IF(参数统计!B42=10,参数统计!D42)</f>
        <v>0</v>
      </c>
      <c r="K42" s="10" t="b">
        <f>IF(参数统计!B42=11,参数统计!D42)</f>
        <v>0</v>
      </c>
      <c r="L42" s="10" t="b">
        <f>IF(参数统计!B42=12,参数统计!D42)</f>
        <v>0</v>
      </c>
      <c r="M42" s="10" t="b">
        <f>IF(参数统计!B42=13,参数统计!D42)</f>
        <v>0</v>
      </c>
      <c r="N42" s="10" t="b">
        <f>IF(参数统计!B42=14,参数统计!D42)</f>
        <v>0</v>
      </c>
      <c r="O42" s="10" t="b">
        <f>IF(参数统计!B42=15,参数统计!D42)</f>
        <v>0</v>
      </c>
      <c r="P42" s="10" t="b">
        <f>IF(参数统计!B42=16,参数统计!D42)</f>
        <v>0</v>
      </c>
      <c r="Q42" s="10" t="b">
        <f>IF(参数统计!B42=17,参数统计!D42)</f>
        <v>0</v>
      </c>
      <c r="R42" s="10" t="b">
        <f>IF(参数统计!B42=18,参数统计!D42)</f>
        <v>0</v>
      </c>
      <c r="S42" s="10" t="b">
        <f>IF(参数统计!B42=19,参数统计!D42)</f>
        <v>0</v>
      </c>
      <c r="T42" s="10" t="b">
        <f>IF(参数统计!B42=20,参数统计!D42)</f>
        <v>0</v>
      </c>
      <c r="U42" s="10" t="b">
        <f>IF(参数统计!B42=21,参数统计!D42)</f>
        <v>0</v>
      </c>
      <c r="V42" s="10" t="b">
        <f>IF(参数统计!B42=22,参数统计!D42)</f>
        <v>0</v>
      </c>
      <c r="W42" s="10" t="b">
        <f>IF(参数统计!B42=23,参数统计!D42)</f>
        <v>0</v>
      </c>
      <c r="X42" s="10" t="b">
        <f>IF(参数统计!B42=24,参数统计!D42)</f>
        <v>0</v>
      </c>
      <c r="Y42" s="10" t="b">
        <f>IF(参数统计!B42=25,参数统计!D42)</f>
        <v>0</v>
      </c>
      <c r="Z42" s="10" t="b">
        <f>IF(参数统计!B42=26,参数统计!D42)</f>
        <v>0</v>
      </c>
      <c r="AA42" s="10" t="b">
        <f>IF(参数统计!B42=27,参数统计!D42)</f>
        <v>0</v>
      </c>
      <c r="AB42" s="10" t="b">
        <f>IF(参数统计!B42=28,参数统计!D42)</f>
        <v>0</v>
      </c>
      <c r="AC42" s="10" t="b">
        <f>IF(参数统计!B42=29,参数统计!D42)</f>
        <v>0</v>
      </c>
      <c r="AD42" s="10" t="b">
        <f>IF(参数统计!B42=30,参数统计!D42)</f>
        <v>0</v>
      </c>
    </row>
    <row r="43" spans="1:30">
      <c r="A43" s="10" t="b">
        <f>IF(参数统计!B43=1,参数统计!D43)</f>
        <v>0</v>
      </c>
      <c r="B43" s="10" t="b">
        <f>IF(参数统计!B43=2,参数统计!D43)</f>
        <v>0</v>
      </c>
      <c r="C43" s="10" t="b">
        <f>IF(参数统计!B43=3,参数统计!D43)</f>
        <v>0</v>
      </c>
      <c r="D43" s="10">
        <f>IF(参数统计!B43=4,参数统计!D43)</f>
        <v>854.78488588695745</v>
      </c>
      <c r="E43" s="10" t="b">
        <f>IF(参数统计!B43=5,参数统计!D43)</f>
        <v>0</v>
      </c>
      <c r="F43" s="10" t="b">
        <f>IF(参数统计!B43=6,参数统计!D43)</f>
        <v>0</v>
      </c>
      <c r="G43" s="10" t="b">
        <f>IF(参数统计!B43=7,参数统计!D43)</f>
        <v>0</v>
      </c>
      <c r="H43" s="10" t="b">
        <f>IF(参数统计!B43=8,参数统计!D43)</f>
        <v>0</v>
      </c>
      <c r="I43" s="10" t="b">
        <f>IF(参数统计!B43=9,参数统计!D43)</f>
        <v>0</v>
      </c>
      <c r="J43" s="10" t="b">
        <f>IF(参数统计!B43=10,参数统计!D43)</f>
        <v>0</v>
      </c>
      <c r="K43" s="10" t="b">
        <f>IF(参数统计!B43=11,参数统计!D43)</f>
        <v>0</v>
      </c>
      <c r="L43" s="10" t="b">
        <f>IF(参数统计!B43=12,参数统计!D43)</f>
        <v>0</v>
      </c>
      <c r="M43" s="10" t="b">
        <f>IF(参数统计!B43=13,参数统计!D43)</f>
        <v>0</v>
      </c>
      <c r="N43" s="10" t="b">
        <f>IF(参数统计!B43=14,参数统计!D43)</f>
        <v>0</v>
      </c>
      <c r="O43" s="10" t="b">
        <f>IF(参数统计!B43=15,参数统计!D43)</f>
        <v>0</v>
      </c>
      <c r="P43" s="10" t="b">
        <f>IF(参数统计!B43=16,参数统计!D43)</f>
        <v>0</v>
      </c>
      <c r="Q43" s="10" t="b">
        <f>IF(参数统计!B43=17,参数统计!D43)</f>
        <v>0</v>
      </c>
      <c r="R43" s="10" t="b">
        <f>IF(参数统计!B43=18,参数统计!D43)</f>
        <v>0</v>
      </c>
      <c r="S43" s="10" t="b">
        <f>IF(参数统计!B43=19,参数统计!D43)</f>
        <v>0</v>
      </c>
      <c r="T43" s="10" t="b">
        <f>IF(参数统计!B43=20,参数统计!D43)</f>
        <v>0</v>
      </c>
      <c r="U43" s="10" t="b">
        <f>IF(参数统计!B43=21,参数统计!D43)</f>
        <v>0</v>
      </c>
      <c r="V43" s="10" t="b">
        <f>IF(参数统计!B43=22,参数统计!D43)</f>
        <v>0</v>
      </c>
      <c r="W43" s="10" t="b">
        <f>IF(参数统计!B43=23,参数统计!D43)</f>
        <v>0</v>
      </c>
      <c r="X43" s="10" t="b">
        <f>IF(参数统计!B43=24,参数统计!D43)</f>
        <v>0</v>
      </c>
      <c r="Y43" s="10" t="b">
        <f>IF(参数统计!B43=25,参数统计!D43)</f>
        <v>0</v>
      </c>
      <c r="Z43" s="10" t="b">
        <f>IF(参数统计!B43=26,参数统计!D43)</f>
        <v>0</v>
      </c>
      <c r="AA43" s="10" t="b">
        <f>IF(参数统计!B43=27,参数统计!D43)</f>
        <v>0</v>
      </c>
      <c r="AB43" s="10" t="b">
        <f>IF(参数统计!B43=28,参数统计!D43)</f>
        <v>0</v>
      </c>
      <c r="AC43" s="10" t="b">
        <f>IF(参数统计!B43=29,参数统计!D43)</f>
        <v>0</v>
      </c>
      <c r="AD43" s="10" t="b">
        <f>IF(参数统计!B43=30,参数统计!D43)</f>
        <v>0</v>
      </c>
    </row>
    <row r="44" spans="1:30">
      <c r="A44" s="10" t="b">
        <f>IF(参数统计!B44=1,参数统计!D44)</f>
        <v>0</v>
      </c>
      <c r="B44" s="10" t="b">
        <f>IF(参数统计!B44=2,参数统计!D44)</f>
        <v>0</v>
      </c>
      <c r="C44" s="10" t="b">
        <f>IF(参数统计!B44=3,参数统计!D44)</f>
        <v>0</v>
      </c>
      <c r="D44" s="10">
        <f>IF(参数统计!B44=4,参数统计!D44)</f>
        <v>854.78488588695745</v>
      </c>
      <c r="E44" s="10" t="b">
        <f>IF(参数统计!B44=5,参数统计!D44)</f>
        <v>0</v>
      </c>
      <c r="F44" s="10" t="b">
        <f>IF(参数统计!B44=6,参数统计!D44)</f>
        <v>0</v>
      </c>
      <c r="G44" s="10" t="b">
        <f>IF(参数统计!B44=7,参数统计!D44)</f>
        <v>0</v>
      </c>
      <c r="H44" s="10" t="b">
        <f>IF(参数统计!B44=8,参数统计!D44)</f>
        <v>0</v>
      </c>
      <c r="I44" s="10" t="b">
        <f>IF(参数统计!B44=9,参数统计!D44)</f>
        <v>0</v>
      </c>
      <c r="J44" s="10" t="b">
        <f>IF(参数统计!B44=10,参数统计!D44)</f>
        <v>0</v>
      </c>
      <c r="K44" s="10" t="b">
        <f>IF(参数统计!B44=11,参数统计!D44)</f>
        <v>0</v>
      </c>
      <c r="L44" s="10" t="b">
        <f>IF(参数统计!B44=12,参数统计!D44)</f>
        <v>0</v>
      </c>
      <c r="M44" s="10" t="b">
        <f>IF(参数统计!B44=13,参数统计!D44)</f>
        <v>0</v>
      </c>
      <c r="N44" s="10" t="b">
        <f>IF(参数统计!B44=14,参数统计!D44)</f>
        <v>0</v>
      </c>
      <c r="O44" s="10" t="b">
        <f>IF(参数统计!B44=15,参数统计!D44)</f>
        <v>0</v>
      </c>
      <c r="P44" s="10" t="b">
        <f>IF(参数统计!B44=16,参数统计!D44)</f>
        <v>0</v>
      </c>
      <c r="Q44" s="10" t="b">
        <f>IF(参数统计!B44=17,参数统计!D44)</f>
        <v>0</v>
      </c>
      <c r="R44" s="10" t="b">
        <f>IF(参数统计!B44=18,参数统计!D44)</f>
        <v>0</v>
      </c>
      <c r="S44" s="10" t="b">
        <f>IF(参数统计!B44=19,参数统计!D44)</f>
        <v>0</v>
      </c>
      <c r="T44" s="10" t="b">
        <f>IF(参数统计!B44=20,参数统计!D44)</f>
        <v>0</v>
      </c>
      <c r="U44" s="10" t="b">
        <f>IF(参数统计!B44=21,参数统计!D44)</f>
        <v>0</v>
      </c>
      <c r="V44" s="10" t="b">
        <f>IF(参数统计!B44=22,参数统计!D44)</f>
        <v>0</v>
      </c>
      <c r="W44" s="10" t="b">
        <f>IF(参数统计!B44=23,参数统计!D44)</f>
        <v>0</v>
      </c>
      <c r="X44" s="10" t="b">
        <f>IF(参数统计!B44=24,参数统计!D44)</f>
        <v>0</v>
      </c>
      <c r="Y44" s="10" t="b">
        <f>IF(参数统计!B44=25,参数统计!D44)</f>
        <v>0</v>
      </c>
      <c r="Z44" s="10" t="b">
        <f>IF(参数统计!B44=26,参数统计!D44)</f>
        <v>0</v>
      </c>
      <c r="AA44" s="10" t="b">
        <f>IF(参数统计!B44=27,参数统计!D44)</f>
        <v>0</v>
      </c>
      <c r="AB44" s="10" t="b">
        <f>IF(参数统计!B44=28,参数统计!D44)</f>
        <v>0</v>
      </c>
      <c r="AC44" s="10" t="b">
        <f>IF(参数统计!B44=29,参数统计!D44)</f>
        <v>0</v>
      </c>
      <c r="AD44" s="10" t="b">
        <f>IF(参数统计!B44=30,参数统计!D44)</f>
        <v>0</v>
      </c>
    </row>
    <row r="45" spans="1:30">
      <c r="A45" s="10" t="b">
        <f>IF(参数统计!B45=1,参数统计!D45)</f>
        <v>0</v>
      </c>
      <c r="B45" s="10" t="b">
        <f>IF(参数统计!B45=2,参数统计!D45)</f>
        <v>0</v>
      </c>
      <c r="C45" s="10" t="b">
        <f>IF(参数统计!B45=3,参数统计!D45)</f>
        <v>0</v>
      </c>
      <c r="D45" s="10">
        <f>IF(参数统计!B45=4,参数统计!D45)</f>
        <v>854.78488588695745</v>
      </c>
      <c r="E45" s="10" t="b">
        <f>IF(参数统计!B45=5,参数统计!D45)</f>
        <v>0</v>
      </c>
      <c r="F45" s="10" t="b">
        <f>IF(参数统计!B45=6,参数统计!D45)</f>
        <v>0</v>
      </c>
      <c r="G45" s="10" t="b">
        <f>IF(参数统计!B45=7,参数统计!D45)</f>
        <v>0</v>
      </c>
      <c r="H45" s="10" t="b">
        <f>IF(参数统计!B45=8,参数统计!D45)</f>
        <v>0</v>
      </c>
      <c r="I45" s="10" t="b">
        <f>IF(参数统计!B45=9,参数统计!D45)</f>
        <v>0</v>
      </c>
      <c r="J45" s="10" t="b">
        <f>IF(参数统计!B45=10,参数统计!D45)</f>
        <v>0</v>
      </c>
      <c r="K45" s="10" t="b">
        <f>IF(参数统计!B45=11,参数统计!D45)</f>
        <v>0</v>
      </c>
      <c r="L45" s="10" t="b">
        <f>IF(参数统计!B45=12,参数统计!D45)</f>
        <v>0</v>
      </c>
      <c r="M45" s="10" t="b">
        <f>IF(参数统计!B45=13,参数统计!D45)</f>
        <v>0</v>
      </c>
      <c r="N45" s="10" t="b">
        <f>IF(参数统计!B45=14,参数统计!D45)</f>
        <v>0</v>
      </c>
      <c r="O45" s="10" t="b">
        <f>IF(参数统计!B45=15,参数统计!D45)</f>
        <v>0</v>
      </c>
      <c r="P45" s="10" t="b">
        <f>IF(参数统计!B45=16,参数统计!D45)</f>
        <v>0</v>
      </c>
      <c r="Q45" s="10" t="b">
        <f>IF(参数统计!B45=17,参数统计!D45)</f>
        <v>0</v>
      </c>
      <c r="R45" s="10" t="b">
        <f>IF(参数统计!B45=18,参数统计!D45)</f>
        <v>0</v>
      </c>
      <c r="S45" s="10" t="b">
        <f>IF(参数统计!B45=19,参数统计!D45)</f>
        <v>0</v>
      </c>
      <c r="T45" s="10" t="b">
        <f>IF(参数统计!B45=20,参数统计!D45)</f>
        <v>0</v>
      </c>
      <c r="U45" s="10" t="b">
        <f>IF(参数统计!B45=21,参数统计!D45)</f>
        <v>0</v>
      </c>
      <c r="V45" s="10" t="b">
        <f>IF(参数统计!B45=22,参数统计!D45)</f>
        <v>0</v>
      </c>
      <c r="W45" s="10" t="b">
        <f>IF(参数统计!B45=23,参数统计!D45)</f>
        <v>0</v>
      </c>
      <c r="X45" s="10" t="b">
        <f>IF(参数统计!B45=24,参数统计!D45)</f>
        <v>0</v>
      </c>
      <c r="Y45" s="10" t="b">
        <f>IF(参数统计!B45=25,参数统计!D45)</f>
        <v>0</v>
      </c>
      <c r="Z45" s="10" t="b">
        <f>IF(参数统计!B45=26,参数统计!D45)</f>
        <v>0</v>
      </c>
      <c r="AA45" s="10" t="b">
        <f>IF(参数统计!B45=27,参数统计!D45)</f>
        <v>0</v>
      </c>
      <c r="AB45" s="10" t="b">
        <f>IF(参数统计!B45=28,参数统计!D45)</f>
        <v>0</v>
      </c>
      <c r="AC45" s="10" t="b">
        <f>IF(参数统计!B45=29,参数统计!D45)</f>
        <v>0</v>
      </c>
      <c r="AD45" s="10" t="b">
        <f>IF(参数统计!B45=30,参数统计!D45)</f>
        <v>0</v>
      </c>
    </row>
    <row r="46" spans="1:30">
      <c r="A46" s="10" t="b">
        <f>IF(参数统计!B46=1,参数统计!D46)</f>
        <v>0</v>
      </c>
      <c r="B46" s="10" t="b">
        <f>IF(参数统计!B46=2,参数统计!D46)</f>
        <v>0</v>
      </c>
      <c r="C46" s="10" t="b">
        <f>IF(参数统计!B46=3,参数统计!D46)</f>
        <v>0</v>
      </c>
      <c r="D46" s="10">
        <f>IF(参数统计!B46=4,参数统计!D46)</f>
        <v>854.78488588695745</v>
      </c>
      <c r="E46" s="10" t="b">
        <f>IF(参数统计!B46=5,参数统计!D46)</f>
        <v>0</v>
      </c>
      <c r="F46" s="10" t="b">
        <f>IF(参数统计!B46=6,参数统计!D46)</f>
        <v>0</v>
      </c>
      <c r="G46" s="10" t="b">
        <f>IF(参数统计!B46=7,参数统计!D46)</f>
        <v>0</v>
      </c>
      <c r="H46" s="10" t="b">
        <f>IF(参数统计!B46=8,参数统计!D46)</f>
        <v>0</v>
      </c>
      <c r="I46" s="10" t="b">
        <f>IF(参数统计!B46=9,参数统计!D46)</f>
        <v>0</v>
      </c>
      <c r="J46" s="10" t="b">
        <f>IF(参数统计!B46=10,参数统计!D46)</f>
        <v>0</v>
      </c>
      <c r="K46" s="10" t="b">
        <f>IF(参数统计!B46=11,参数统计!D46)</f>
        <v>0</v>
      </c>
      <c r="L46" s="10" t="b">
        <f>IF(参数统计!B46=12,参数统计!D46)</f>
        <v>0</v>
      </c>
      <c r="M46" s="10" t="b">
        <f>IF(参数统计!B46=13,参数统计!D46)</f>
        <v>0</v>
      </c>
      <c r="N46" s="10" t="b">
        <f>IF(参数统计!B46=14,参数统计!D46)</f>
        <v>0</v>
      </c>
      <c r="O46" s="10" t="b">
        <f>IF(参数统计!B46=15,参数统计!D46)</f>
        <v>0</v>
      </c>
      <c r="P46" s="10" t="b">
        <f>IF(参数统计!B46=16,参数统计!D46)</f>
        <v>0</v>
      </c>
      <c r="Q46" s="10" t="b">
        <f>IF(参数统计!B46=17,参数统计!D46)</f>
        <v>0</v>
      </c>
      <c r="R46" s="10" t="b">
        <f>IF(参数统计!B46=18,参数统计!D46)</f>
        <v>0</v>
      </c>
      <c r="S46" s="10" t="b">
        <f>IF(参数统计!B46=19,参数统计!D46)</f>
        <v>0</v>
      </c>
      <c r="T46" s="10" t="b">
        <f>IF(参数统计!B46=20,参数统计!D46)</f>
        <v>0</v>
      </c>
      <c r="U46" s="10" t="b">
        <f>IF(参数统计!B46=21,参数统计!D46)</f>
        <v>0</v>
      </c>
      <c r="V46" s="10" t="b">
        <f>IF(参数统计!B46=22,参数统计!D46)</f>
        <v>0</v>
      </c>
      <c r="W46" s="10" t="b">
        <f>IF(参数统计!B46=23,参数统计!D46)</f>
        <v>0</v>
      </c>
      <c r="X46" s="10" t="b">
        <f>IF(参数统计!B46=24,参数统计!D46)</f>
        <v>0</v>
      </c>
      <c r="Y46" s="10" t="b">
        <f>IF(参数统计!B46=25,参数统计!D46)</f>
        <v>0</v>
      </c>
      <c r="Z46" s="10" t="b">
        <f>IF(参数统计!B46=26,参数统计!D46)</f>
        <v>0</v>
      </c>
      <c r="AA46" s="10" t="b">
        <f>IF(参数统计!B46=27,参数统计!D46)</f>
        <v>0</v>
      </c>
      <c r="AB46" s="10" t="b">
        <f>IF(参数统计!B46=28,参数统计!D46)</f>
        <v>0</v>
      </c>
      <c r="AC46" s="10" t="b">
        <f>IF(参数统计!B46=29,参数统计!D46)</f>
        <v>0</v>
      </c>
      <c r="AD46" s="10" t="b">
        <f>IF(参数统计!B46=30,参数统计!D46)</f>
        <v>0</v>
      </c>
    </row>
    <row r="47" spans="1:30">
      <c r="A47" s="10" t="b">
        <f>IF(参数统计!B47=1,参数统计!D47)</f>
        <v>0</v>
      </c>
      <c r="B47" s="10" t="b">
        <f>IF(参数统计!B47=2,参数统计!D47)</f>
        <v>0</v>
      </c>
      <c r="C47" s="10" t="b">
        <f>IF(参数统计!B47=3,参数统计!D47)</f>
        <v>0</v>
      </c>
      <c r="D47" s="10" t="b">
        <f>IF(参数统计!B47=4,参数统计!D47)</f>
        <v>0</v>
      </c>
      <c r="E47" s="10">
        <f>IF(参数统计!B47=5,参数统计!D47)</f>
        <v>5316.2063730383979</v>
      </c>
      <c r="F47" s="10" t="b">
        <f>IF(参数统计!B47=6,参数统计!D47)</f>
        <v>0</v>
      </c>
      <c r="G47" s="10" t="b">
        <f>IF(参数统计!B47=7,参数统计!D47)</f>
        <v>0</v>
      </c>
      <c r="H47" s="10" t="b">
        <f>IF(参数统计!B47=8,参数统计!D47)</f>
        <v>0</v>
      </c>
      <c r="I47" s="10" t="b">
        <f>IF(参数统计!B47=9,参数统计!D47)</f>
        <v>0</v>
      </c>
      <c r="J47" s="10" t="b">
        <f>IF(参数统计!B47=10,参数统计!D47)</f>
        <v>0</v>
      </c>
      <c r="K47" s="10" t="b">
        <f>IF(参数统计!B47=11,参数统计!D47)</f>
        <v>0</v>
      </c>
      <c r="L47" s="10" t="b">
        <f>IF(参数统计!B47=12,参数统计!D47)</f>
        <v>0</v>
      </c>
      <c r="M47" s="10" t="b">
        <f>IF(参数统计!B47=13,参数统计!D47)</f>
        <v>0</v>
      </c>
      <c r="N47" s="10" t="b">
        <f>IF(参数统计!B47=14,参数统计!D47)</f>
        <v>0</v>
      </c>
      <c r="O47" s="10" t="b">
        <f>IF(参数统计!B47=15,参数统计!D47)</f>
        <v>0</v>
      </c>
      <c r="P47" s="10" t="b">
        <f>IF(参数统计!B47=16,参数统计!D47)</f>
        <v>0</v>
      </c>
      <c r="Q47" s="10" t="b">
        <f>IF(参数统计!B47=17,参数统计!D47)</f>
        <v>0</v>
      </c>
      <c r="R47" s="10" t="b">
        <f>IF(参数统计!B47=18,参数统计!D47)</f>
        <v>0</v>
      </c>
      <c r="S47" s="10" t="b">
        <f>IF(参数统计!B47=19,参数统计!D47)</f>
        <v>0</v>
      </c>
      <c r="T47" s="10" t="b">
        <f>IF(参数统计!B47=20,参数统计!D47)</f>
        <v>0</v>
      </c>
      <c r="U47" s="10" t="b">
        <f>IF(参数统计!B47=21,参数统计!D47)</f>
        <v>0</v>
      </c>
      <c r="V47" s="10" t="b">
        <f>IF(参数统计!B47=22,参数统计!D47)</f>
        <v>0</v>
      </c>
      <c r="W47" s="10" t="b">
        <f>IF(参数统计!B47=23,参数统计!D47)</f>
        <v>0</v>
      </c>
      <c r="X47" s="10" t="b">
        <f>IF(参数统计!B47=24,参数统计!D47)</f>
        <v>0</v>
      </c>
      <c r="Y47" s="10" t="b">
        <f>IF(参数统计!B47=25,参数统计!D47)</f>
        <v>0</v>
      </c>
      <c r="Z47" s="10" t="b">
        <f>IF(参数统计!B47=26,参数统计!D47)</f>
        <v>0</v>
      </c>
      <c r="AA47" s="10" t="b">
        <f>IF(参数统计!B47=27,参数统计!D47)</f>
        <v>0</v>
      </c>
      <c r="AB47" s="10" t="b">
        <f>IF(参数统计!B47=28,参数统计!D47)</f>
        <v>0</v>
      </c>
      <c r="AC47" s="10" t="b">
        <f>IF(参数统计!B47=29,参数统计!D47)</f>
        <v>0</v>
      </c>
      <c r="AD47" s="10" t="b">
        <f>IF(参数统计!B47=30,参数统计!D47)</f>
        <v>0</v>
      </c>
    </row>
    <row r="48" spans="1:30">
      <c r="A48" s="10" t="b">
        <f>IF(参数统计!B48=1,参数统计!D48)</f>
        <v>0</v>
      </c>
      <c r="B48" s="10" t="b">
        <f>IF(参数统计!B48=2,参数统计!D48)</f>
        <v>0</v>
      </c>
      <c r="C48" s="10" t="b">
        <f>IF(参数统计!B48=3,参数统计!D48)</f>
        <v>0</v>
      </c>
      <c r="D48" s="10" t="b">
        <f>IF(参数统计!B48=4,参数统计!D48)</f>
        <v>0</v>
      </c>
      <c r="E48" s="10">
        <f>IF(参数统计!B48=5,参数统计!D48)</f>
        <v>5316.2063730383979</v>
      </c>
      <c r="F48" s="10" t="b">
        <f>IF(参数统计!B48=6,参数统计!D48)</f>
        <v>0</v>
      </c>
      <c r="G48" s="10" t="b">
        <f>IF(参数统计!B48=7,参数统计!D48)</f>
        <v>0</v>
      </c>
      <c r="H48" s="10" t="b">
        <f>IF(参数统计!B48=8,参数统计!D48)</f>
        <v>0</v>
      </c>
      <c r="I48" s="10" t="b">
        <f>IF(参数统计!B48=9,参数统计!D48)</f>
        <v>0</v>
      </c>
      <c r="J48" s="10" t="b">
        <f>IF(参数统计!B48=10,参数统计!D48)</f>
        <v>0</v>
      </c>
      <c r="K48" s="10" t="b">
        <f>IF(参数统计!B48=11,参数统计!D48)</f>
        <v>0</v>
      </c>
      <c r="L48" s="10" t="b">
        <f>IF(参数统计!B48=12,参数统计!D48)</f>
        <v>0</v>
      </c>
      <c r="M48" s="10" t="b">
        <f>IF(参数统计!B48=13,参数统计!D48)</f>
        <v>0</v>
      </c>
      <c r="N48" s="10" t="b">
        <f>IF(参数统计!B48=14,参数统计!D48)</f>
        <v>0</v>
      </c>
      <c r="O48" s="10" t="b">
        <f>IF(参数统计!B48=15,参数统计!D48)</f>
        <v>0</v>
      </c>
      <c r="P48" s="10" t="b">
        <f>IF(参数统计!B48=16,参数统计!D48)</f>
        <v>0</v>
      </c>
      <c r="Q48" s="10" t="b">
        <f>IF(参数统计!B48=17,参数统计!D48)</f>
        <v>0</v>
      </c>
      <c r="R48" s="10" t="b">
        <f>IF(参数统计!B48=18,参数统计!D48)</f>
        <v>0</v>
      </c>
      <c r="S48" s="10" t="b">
        <f>IF(参数统计!B48=19,参数统计!D48)</f>
        <v>0</v>
      </c>
      <c r="T48" s="10" t="b">
        <f>IF(参数统计!B48=20,参数统计!D48)</f>
        <v>0</v>
      </c>
      <c r="U48" s="10" t="b">
        <f>IF(参数统计!B48=21,参数统计!D48)</f>
        <v>0</v>
      </c>
      <c r="V48" s="10" t="b">
        <f>IF(参数统计!B48=22,参数统计!D48)</f>
        <v>0</v>
      </c>
      <c r="W48" s="10" t="b">
        <f>IF(参数统计!B48=23,参数统计!D48)</f>
        <v>0</v>
      </c>
      <c r="X48" s="10" t="b">
        <f>IF(参数统计!B48=24,参数统计!D48)</f>
        <v>0</v>
      </c>
      <c r="Y48" s="10" t="b">
        <f>IF(参数统计!B48=25,参数统计!D48)</f>
        <v>0</v>
      </c>
      <c r="Z48" s="10" t="b">
        <f>IF(参数统计!B48=26,参数统计!D48)</f>
        <v>0</v>
      </c>
      <c r="AA48" s="10" t="b">
        <f>IF(参数统计!B48=27,参数统计!D48)</f>
        <v>0</v>
      </c>
      <c r="AB48" s="10" t="b">
        <f>IF(参数统计!B48=28,参数统计!D48)</f>
        <v>0</v>
      </c>
      <c r="AC48" s="10" t="b">
        <f>IF(参数统计!B48=29,参数统计!D48)</f>
        <v>0</v>
      </c>
      <c r="AD48" s="10" t="b">
        <f>IF(参数统计!B48=30,参数统计!D48)</f>
        <v>0</v>
      </c>
    </row>
    <row r="49" spans="1:30">
      <c r="A49" s="10" t="b">
        <f>IF(参数统计!B49=1,参数统计!D49)</f>
        <v>0</v>
      </c>
      <c r="B49" s="10" t="b">
        <f>IF(参数统计!B49=2,参数统计!D49)</f>
        <v>0</v>
      </c>
      <c r="C49" s="10" t="b">
        <f>IF(参数统计!B49=3,参数统计!D49)</f>
        <v>0</v>
      </c>
      <c r="D49" s="10" t="b">
        <f>IF(参数统计!B49=4,参数统计!D49)</f>
        <v>0</v>
      </c>
      <c r="E49" s="10">
        <f>IF(参数统计!B49=5,参数统计!D49)</f>
        <v>5316.2063730383979</v>
      </c>
      <c r="F49" s="10" t="b">
        <f>IF(参数统计!B49=6,参数统计!D49)</f>
        <v>0</v>
      </c>
      <c r="G49" s="10" t="b">
        <f>IF(参数统计!B49=7,参数统计!D49)</f>
        <v>0</v>
      </c>
      <c r="H49" s="10" t="b">
        <f>IF(参数统计!B49=8,参数统计!D49)</f>
        <v>0</v>
      </c>
      <c r="I49" s="10" t="b">
        <f>IF(参数统计!B49=9,参数统计!D49)</f>
        <v>0</v>
      </c>
      <c r="J49" s="10" t="b">
        <f>IF(参数统计!B49=10,参数统计!D49)</f>
        <v>0</v>
      </c>
      <c r="K49" s="10" t="b">
        <f>IF(参数统计!B49=11,参数统计!D49)</f>
        <v>0</v>
      </c>
      <c r="L49" s="10" t="b">
        <f>IF(参数统计!B49=12,参数统计!D49)</f>
        <v>0</v>
      </c>
      <c r="M49" s="10" t="b">
        <f>IF(参数统计!B49=13,参数统计!D49)</f>
        <v>0</v>
      </c>
      <c r="N49" s="10" t="b">
        <f>IF(参数统计!B49=14,参数统计!D49)</f>
        <v>0</v>
      </c>
      <c r="O49" s="10" t="b">
        <f>IF(参数统计!B49=15,参数统计!D49)</f>
        <v>0</v>
      </c>
      <c r="P49" s="10" t="b">
        <f>IF(参数统计!B49=16,参数统计!D49)</f>
        <v>0</v>
      </c>
      <c r="Q49" s="10" t="b">
        <f>IF(参数统计!B49=17,参数统计!D49)</f>
        <v>0</v>
      </c>
      <c r="R49" s="10" t="b">
        <f>IF(参数统计!B49=18,参数统计!D49)</f>
        <v>0</v>
      </c>
      <c r="S49" s="10" t="b">
        <f>IF(参数统计!B49=19,参数统计!D49)</f>
        <v>0</v>
      </c>
      <c r="T49" s="10" t="b">
        <f>IF(参数统计!B49=20,参数统计!D49)</f>
        <v>0</v>
      </c>
      <c r="U49" s="10" t="b">
        <f>IF(参数统计!B49=21,参数统计!D49)</f>
        <v>0</v>
      </c>
      <c r="V49" s="10" t="b">
        <f>IF(参数统计!B49=22,参数统计!D49)</f>
        <v>0</v>
      </c>
      <c r="W49" s="10" t="b">
        <f>IF(参数统计!B49=23,参数统计!D49)</f>
        <v>0</v>
      </c>
      <c r="X49" s="10" t="b">
        <f>IF(参数统计!B49=24,参数统计!D49)</f>
        <v>0</v>
      </c>
      <c r="Y49" s="10" t="b">
        <f>IF(参数统计!B49=25,参数统计!D49)</f>
        <v>0</v>
      </c>
      <c r="Z49" s="10" t="b">
        <f>IF(参数统计!B49=26,参数统计!D49)</f>
        <v>0</v>
      </c>
      <c r="AA49" s="10" t="b">
        <f>IF(参数统计!B49=27,参数统计!D49)</f>
        <v>0</v>
      </c>
      <c r="AB49" s="10" t="b">
        <f>IF(参数统计!B49=28,参数统计!D49)</f>
        <v>0</v>
      </c>
      <c r="AC49" s="10" t="b">
        <f>IF(参数统计!B49=29,参数统计!D49)</f>
        <v>0</v>
      </c>
      <c r="AD49" s="10" t="b">
        <f>IF(参数统计!B49=30,参数统计!D49)</f>
        <v>0</v>
      </c>
    </row>
    <row r="50" spans="1:30">
      <c r="A50" s="10" t="b">
        <f>IF(参数统计!B50=1,参数统计!D50)</f>
        <v>0</v>
      </c>
      <c r="B50" s="10" t="b">
        <f>IF(参数统计!B50=2,参数统计!D50)</f>
        <v>0</v>
      </c>
      <c r="C50" s="10" t="b">
        <f>IF(参数统计!B50=3,参数统计!D50)</f>
        <v>0</v>
      </c>
      <c r="D50" s="10" t="b">
        <f>IF(参数统计!B50=4,参数统计!D50)</f>
        <v>0</v>
      </c>
      <c r="E50" s="10">
        <f>IF(参数统计!B50=5,参数统计!D50)</f>
        <v>5316.2063730383979</v>
      </c>
      <c r="F50" s="10" t="b">
        <f>IF(参数统计!B50=6,参数统计!D50)</f>
        <v>0</v>
      </c>
      <c r="G50" s="10" t="b">
        <f>IF(参数统计!B50=7,参数统计!D50)</f>
        <v>0</v>
      </c>
      <c r="H50" s="10" t="b">
        <f>IF(参数统计!B50=8,参数统计!D50)</f>
        <v>0</v>
      </c>
      <c r="I50" s="10" t="b">
        <f>IF(参数统计!B50=9,参数统计!D50)</f>
        <v>0</v>
      </c>
      <c r="J50" s="10" t="b">
        <f>IF(参数统计!B50=10,参数统计!D50)</f>
        <v>0</v>
      </c>
      <c r="K50" s="10" t="b">
        <f>IF(参数统计!B50=11,参数统计!D50)</f>
        <v>0</v>
      </c>
      <c r="L50" s="10" t="b">
        <f>IF(参数统计!B50=12,参数统计!D50)</f>
        <v>0</v>
      </c>
      <c r="M50" s="10" t="b">
        <f>IF(参数统计!B50=13,参数统计!D50)</f>
        <v>0</v>
      </c>
      <c r="N50" s="10" t="b">
        <f>IF(参数统计!B50=14,参数统计!D50)</f>
        <v>0</v>
      </c>
      <c r="O50" s="10" t="b">
        <f>IF(参数统计!B50=15,参数统计!D50)</f>
        <v>0</v>
      </c>
      <c r="P50" s="10" t="b">
        <f>IF(参数统计!B50=16,参数统计!D50)</f>
        <v>0</v>
      </c>
      <c r="Q50" s="10" t="b">
        <f>IF(参数统计!B50=17,参数统计!D50)</f>
        <v>0</v>
      </c>
      <c r="R50" s="10" t="b">
        <f>IF(参数统计!B50=18,参数统计!D50)</f>
        <v>0</v>
      </c>
      <c r="S50" s="10" t="b">
        <f>IF(参数统计!B50=19,参数统计!D50)</f>
        <v>0</v>
      </c>
      <c r="T50" s="10" t="b">
        <f>IF(参数统计!B50=20,参数统计!D50)</f>
        <v>0</v>
      </c>
      <c r="U50" s="10" t="b">
        <f>IF(参数统计!B50=21,参数统计!D50)</f>
        <v>0</v>
      </c>
      <c r="V50" s="10" t="b">
        <f>IF(参数统计!B50=22,参数统计!D50)</f>
        <v>0</v>
      </c>
      <c r="W50" s="10" t="b">
        <f>IF(参数统计!B50=23,参数统计!D50)</f>
        <v>0</v>
      </c>
      <c r="X50" s="10" t="b">
        <f>IF(参数统计!B50=24,参数统计!D50)</f>
        <v>0</v>
      </c>
      <c r="Y50" s="10" t="b">
        <f>IF(参数统计!B50=25,参数统计!D50)</f>
        <v>0</v>
      </c>
      <c r="Z50" s="10" t="b">
        <f>IF(参数统计!B50=26,参数统计!D50)</f>
        <v>0</v>
      </c>
      <c r="AA50" s="10" t="b">
        <f>IF(参数统计!B50=27,参数统计!D50)</f>
        <v>0</v>
      </c>
      <c r="AB50" s="10" t="b">
        <f>IF(参数统计!B50=28,参数统计!D50)</f>
        <v>0</v>
      </c>
      <c r="AC50" s="10" t="b">
        <f>IF(参数统计!B50=29,参数统计!D50)</f>
        <v>0</v>
      </c>
      <c r="AD50" s="10" t="b">
        <f>IF(参数统计!B50=30,参数统计!D50)</f>
        <v>0</v>
      </c>
    </row>
    <row r="51" spans="1:30">
      <c r="A51" s="10" t="b">
        <f>IF(参数统计!B51=1,参数统计!D51)</f>
        <v>0</v>
      </c>
      <c r="B51" s="10" t="b">
        <f>IF(参数统计!B51=2,参数统计!D51)</f>
        <v>0</v>
      </c>
      <c r="C51" s="10" t="b">
        <f>IF(参数统计!B51=3,参数统计!D51)</f>
        <v>0</v>
      </c>
      <c r="D51" s="10" t="b">
        <f>IF(参数统计!B51=4,参数统计!D51)</f>
        <v>0</v>
      </c>
      <c r="E51" s="10">
        <f>IF(参数统计!B51=5,参数统计!D51)</f>
        <v>5316.2063730383979</v>
      </c>
      <c r="F51" s="10" t="b">
        <f>IF(参数统计!B51=6,参数统计!D51)</f>
        <v>0</v>
      </c>
      <c r="G51" s="10" t="b">
        <f>IF(参数统计!B51=7,参数统计!D51)</f>
        <v>0</v>
      </c>
      <c r="H51" s="10" t="b">
        <f>IF(参数统计!B51=8,参数统计!D51)</f>
        <v>0</v>
      </c>
      <c r="I51" s="10" t="b">
        <f>IF(参数统计!B51=9,参数统计!D51)</f>
        <v>0</v>
      </c>
      <c r="J51" s="10" t="b">
        <f>IF(参数统计!B51=10,参数统计!D51)</f>
        <v>0</v>
      </c>
      <c r="K51" s="10" t="b">
        <f>IF(参数统计!B51=11,参数统计!D51)</f>
        <v>0</v>
      </c>
      <c r="L51" s="10" t="b">
        <f>IF(参数统计!B51=12,参数统计!D51)</f>
        <v>0</v>
      </c>
      <c r="M51" s="10" t="b">
        <f>IF(参数统计!B51=13,参数统计!D51)</f>
        <v>0</v>
      </c>
      <c r="N51" s="10" t="b">
        <f>IF(参数统计!B51=14,参数统计!D51)</f>
        <v>0</v>
      </c>
      <c r="O51" s="10" t="b">
        <f>IF(参数统计!B51=15,参数统计!D51)</f>
        <v>0</v>
      </c>
      <c r="P51" s="10" t="b">
        <f>IF(参数统计!B51=16,参数统计!D51)</f>
        <v>0</v>
      </c>
      <c r="Q51" s="10" t="b">
        <f>IF(参数统计!B51=17,参数统计!D51)</f>
        <v>0</v>
      </c>
      <c r="R51" s="10" t="b">
        <f>IF(参数统计!B51=18,参数统计!D51)</f>
        <v>0</v>
      </c>
      <c r="S51" s="10" t="b">
        <f>IF(参数统计!B51=19,参数统计!D51)</f>
        <v>0</v>
      </c>
      <c r="T51" s="10" t="b">
        <f>IF(参数统计!B51=20,参数统计!D51)</f>
        <v>0</v>
      </c>
      <c r="U51" s="10" t="b">
        <f>IF(参数统计!B51=21,参数统计!D51)</f>
        <v>0</v>
      </c>
      <c r="V51" s="10" t="b">
        <f>IF(参数统计!B51=22,参数统计!D51)</f>
        <v>0</v>
      </c>
      <c r="W51" s="10" t="b">
        <f>IF(参数统计!B51=23,参数统计!D51)</f>
        <v>0</v>
      </c>
      <c r="X51" s="10" t="b">
        <f>IF(参数统计!B51=24,参数统计!D51)</f>
        <v>0</v>
      </c>
      <c r="Y51" s="10" t="b">
        <f>IF(参数统计!B51=25,参数统计!D51)</f>
        <v>0</v>
      </c>
      <c r="Z51" s="10" t="b">
        <f>IF(参数统计!B51=26,参数统计!D51)</f>
        <v>0</v>
      </c>
      <c r="AA51" s="10" t="b">
        <f>IF(参数统计!B51=27,参数统计!D51)</f>
        <v>0</v>
      </c>
      <c r="AB51" s="10" t="b">
        <f>IF(参数统计!B51=28,参数统计!D51)</f>
        <v>0</v>
      </c>
      <c r="AC51" s="10" t="b">
        <f>IF(参数统计!B51=29,参数统计!D51)</f>
        <v>0</v>
      </c>
      <c r="AD51" s="10" t="b">
        <f>IF(参数统计!B51=30,参数统计!D51)</f>
        <v>0</v>
      </c>
    </row>
    <row r="52" spans="1:30">
      <c r="A52" s="10" t="b">
        <f>IF(参数统计!B52=1,参数统计!D52)</f>
        <v>0</v>
      </c>
      <c r="B52" s="10" t="b">
        <f>IF(参数统计!B52=2,参数统计!D52)</f>
        <v>0</v>
      </c>
      <c r="C52" s="10" t="b">
        <f>IF(参数统计!B52=3,参数统计!D52)</f>
        <v>0</v>
      </c>
      <c r="D52" s="10" t="b">
        <f>IF(参数统计!B52=4,参数统计!D52)</f>
        <v>0</v>
      </c>
      <c r="E52" s="10">
        <f>IF(参数统计!B52=5,参数统计!D52)</f>
        <v>5316.2063730383979</v>
      </c>
      <c r="F52" s="10" t="b">
        <f>IF(参数统计!B52=6,参数统计!D52)</f>
        <v>0</v>
      </c>
      <c r="G52" s="10" t="b">
        <f>IF(参数统计!B52=7,参数统计!D52)</f>
        <v>0</v>
      </c>
      <c r="H52" s="10" t="b">
        <f>IF(参数统计!B52=8,参数统计!D52)</f>
        <v>0</v>
      </c>
      <c r="I52" s="10" t="b">
        <f>IF(参数统计!B52=9,参数统计!D52)</f>
        <v>0</v>
      </c>
      <c r="J52" s="10" t="b">
        <f>IF(参数统计!B52=10,参数统计!D52)</f>
        <v>0</v>
      </c>
      <c r="K52" s="10" t="b">
        <f>IF(参数统计!B52=11,参数统计!D52)</f>
        <v>0</v>
      </c>
      <c r="L52" s="10" t="b">
        <f>IF(参数统计!B52=12,参数统计!D52)</f>
        <v>0</v>
      </c>
      <c r="M52" s="10" t="b">
        <f>IF(参数统计!B52=13,参数统计!D52)</f>
        <v>0</v>
      </c>
      <c r="N52" s="10" t="b">
        <f>IF(参数统计!B52=14,参数统计!D52)</f>
        <v>0</v>
      </c>
      <c r="O52" s="10" t="b">
        <f>IF(参数统计!B52=15,参数统计!D52)</f>
        <v>0</v>
      </c>
      <c r="P52" s="10" t="b">
        <f>IF(参数统计!B52=16,参数统计!D52)</f>
        <v>0</v>
      </c>
      <c r="Q52" s="10" t="b">
        <f>IF(参数统计!B52=17,参数统计!D52)</f>
        <v>0</v>
      </c>
      <c r="R52" s="10" t="b">
        <f>IF(参数统计!B52=18,参数统计!D52)</f>
        <v>0</v>
      </c>
      <c r="S52" s="10" t="b">
        <f>IF(参数统计!B52=19,参数统计!D52)</f>
        <v>0</v>
      </c>
      <c r="T52" s="10" t="b">
        <f>IF(参数统计!B52=20,参数统计!D52)</f>
        <v>0</v>
      </c>
      <c r="U52" s="10" t="b">
        <f>IF(参数统计!B52=21,参数统计!D52)</f>
        <v>0</v>
      </c>
      <c r="V52" s="10" t="b">
        <f>IF(参数统计!B52=22,参数统计!D52)</f>
        <v>0</v>
      </c>
      <c r="W52" s="10" t="b">
        <f>IF(参数统计!B52=23,参数统计!D52)</f>
        <v>0</v>
      </c>
      <c r="X52" s="10" t="b">
        <f>IF(参数统计!B52=24,参数统计!D52)</f>
        <v>0</v>
      </c>
      <c r="Y52" s="10" t="b">
        <f>IF(参数统计!B52=25,参数统计!D52)</f>
        <v>0</v>
      </c>
      <c r="Z52" s="10" t="b">
        <f>IF(参数统计!B52=26,参数统计!D52)</f>
        <v>0</v>
      </c>
      <c r="AA52" s="10" t="b">
        <f>IF(参数统计!B52=27,参数统计!D52)</f>
        <v>0</v>
      </c>
      <c r="AB52" s="10" t="b">
        <f>IF(参数统计!B52=28,参数统计!D52)</f>
        <v>0</v>
      </c>
      <c r="AC52" s="10" t="b">
        <f>IF(参数统计!B52=29,参数统计!D52)</f>
        <v>0</v>
      </c>
      <c r="AD52" s="10" t="b">
        <f>IF(参数统计!B52=30,参数统计!D52)</f>
        <v>0</v>
      </c>
    </row>
    <row r="53" spans="1:30">
      <c r="A53" s="10" t="b">
        <f>IF(参数统计!B53=1,参数统计!D53)</f>
        <v>0</v>
      </c>
      <c r="B53" s="10" t="b">
        <f>IF(参数统计!B53=2,参数统计!D53)</f>
        <v>0</v>
      </c>
      <c r="C53" s="10" t="b">
        <f>IF(参数统计!B53=3,参数统计!D53)</f>
        <v>0</v>
      </c>
      <c r="D53" s="10" t="b">
        <f>IF(参数统计!B53=4,参数统计!D53)</f>
        <v>0</v>
      </c>
      <c r="E53" s="10">
        <f>IF(参数统计!B53=5,参数统计!D53)</f>
        <v>5316.2063730383979</v>
      </c>
      <c r="F53" s="10" t="b">
        <f>IF(参数统计!B53=6,参数统计!D53)</f>
        <v>0</v>
      </c>
      <c r="G53" s="10" t="b">
        <f>IF(参数统计!B53=7,参数统计!D53)</f>
        <v>0</v>
      </c>
      <c r="H53" s="10" t="b">
        <f>IF(参数统计!B53=8,参数统计!D53)</f>
        <v>0</v>
      </c>
      <c r="I53" s="10" t="b">
        <f>IF(参数统计!B53=9,参数统计!D53)</f>
        <v>0</v>
      </c>
      <c r="J53" s="10" t="b">
        <f>IF(参数统计!B53=10,参数统计!D53)</f>
        <v>0</v>
      </c>
      <c r="K53" s="10" t="b">
        <f>IF(参数统计!B53=11,参数统计!D53)</f>
        <v>0</v>
      </c>
      <c r="L53" s="10" t="b">
        <f>IF(参数统计!B53=12,参数统计!D53)</f>
        <v>0</v>
      </c>
      <c r="M53" s="10" t="b">
        <f>IF(参数统计!B53=13,参数统计!D53)</f>
        <v>0</v>
      </c>
      <c r="N53" s="10" t="b">
        <f>IF(参数统计!B53=14,参数统计!D53)</f>
        <v>0</v>
      </c>
      <c r="O53" s="10" t="b">
        <f>IF(参数统计!B53=15,参数统计!D53)</f>
        <v>0</v>
      </c>
      <c r="P53" s="10" t="b">
        <f>IF(参数统计!B53=16,参数统计!D53)</f>
        <v>0</v>
      </c>
      <c r="Q53" s="10" t="b">
        <f>IF(参数统计!B53=17,参数统计!D53)</f>
        <v>0</v>
      </c>
      <c r="R53" s="10" t="b">
        <f>IF(参数统计!B53=18,参数统计!D53)</f>
        <v>0</v>
      </c>
      <c r="S53" s="10" t="b">
        <f>IF(参数统计!B53=19,参数统计!D53)</f>
        <v>0</v>
      </c>
      <c r="T53" s="10" t="b">
        <f>IF(参数统计!B53=20,参数统计!D53)</f>
        <v>0</v>
      </c>
      <c r="U53" s="10" t="b">
        <f>IF(参数统计!B53=21,参数统计!D53)</f>
        <v>0</v>
      </c>
      <c r="V53" s="10" t="b">
        <f>IF(参数统计!B53=22,参数统计!D53)</f>
        <v>0</v>
      </c>
      <c r="W53" s="10" t="b">
        <f>IF(参数统计!B53=23,参数统计!D53)</f>
        <v>0</v>
      </c>
      <c r="X53" s="10" t="b">
        <f>IF(参数统计!B53=24,参数统计!D53)</f>
        <v>0</v>
      </c>
      <c r="Y53" s="10" t="b">
        <f>IF(参数统计!B53=25,参数统计!D53)</f>
        <v>0</v>
      </c>
      <c r="Z53" s="10" t="b">
        <f>IF(参数统计!B53=26,参数统计!D53)</f>
        <v>0</v>
      </c>
      <c r="AA53" s="10" t="b">
        <f>IF(参数统计!B53=27,参数统计!D53)</f>
        <v>0</v>
      </c>
      <c r="AB53" s="10" t="b">
        <f>IF(参数统计!B53=28,参数统计!D53)</f>
        <v>0</v>
      </c>
      <c r="AC53" s="10" t="b">
        <f>IF(参数统计!B53=29,参数统计!D53)</f>
        <v>0</v>
      </c>
      <c r="AD53" s="10" t="b">
        <f>IF(参数统计!B53=30,参数统计!D53)</f>
        <v>0</v>
      </c>
    </row>
    <row r="54" spans="1:30">
      <c r="A54" s="10" t="b">
        <f>IF(参数统计!B54=1,参数统计!D54)</f>
        <v>0</v>
      </c>
      <c r="B54" s="10" t="b">
        <f>IF(参数统计!B54=2,参数统计!D54)</f>
        <v>0</v>
      </c>
      <c r="C54" s="10" t="b">
        <f>IF(参数统计!B54=3,参数统计!D54)</f>
        <v>0</v>
      </c>
      <c r="D54" s="10" t="b">
        <f>IF(参数统计!B54=4,参数统计!D54)</f>
        <v>0</v>
      </c>
      <c r="E54" s="10">
        <f>IF(参数统计!B54=5,参数统计!D54)</f>
        <v>5316.2063730383979</v>
      </c>
      <c r="F54" s="10" t="b">
        <f>IF(参数统计!B54=6,参数统计!D54)</f>
        <v>0</v>
      </c>
      <c r="G54" s="10" t="b">
        <f>IF(参数统计!B54=7,参数统计!D54)</f>
        <v>0</v>
      </c>
      <c r="H54" s="10" t="b">
        <f>IF(参数统计!B54=8,参数统计!D54)</f>
        <v>0</v>
      </c>
      <c r="I54" s="10" t="b">
        <f>IF(参数统计!B54=9,参数统计!D54)</f>
        <v>0</v>
      </c>
      <c r="J54" s="10" t="b">
        <f>IF(参数统计!B54=10,参数统计!D54)</f>
        <v>0</v>
      </c>
      <c r="K54" s="10" t="b">
        <f>IF(参数统计!B54=11,参数统计!D54)</f>
        <v>0</v>
      </c>
      <c r="L54" s="10" t="b">
        <f>IF(参数统计!B54=12,参数统计!D54)</f>
        <v>0</v>
      </c>
      <c r="M54" s="10" t="b">
        <f>IF(参数统计!B54=13,参数统计!D54)</f>
        <v>0</v>
      </c>
      <c r="N54" s="10" t="b">
        <f>IF(参数统计!B54=14,参数统计!D54)</f>
        <v>0</v>
      </c>
      <c r="O54" s="10" t="b">
        <f>IF(参数统计!B54=15,参数统计!D54)</f>
        <v>0</v>
      </c>
      <c r="P54" s="10" t="b">
        <f>IF(参数统计!B54=16,参数统计!D54)</f>
        <v>0</v>
      </c>
      <c r="Q54" s="10" t="b">
        <f>IF(参数统计!B54=17,参数统计!D54)</f>
        <v>0</v>
      </c>
      <c r="R54" s="10" t="b">
        <f>IF(参数统计!B54=18,参数统计!D54)</f>
        <v>0</v>
      </c>
      <c r="S54" s="10" t="b">
        <f>IF(参数统计!B54=19,参数统计!D54)</f>
        <v>0</v>
      </c>
      <c r="T54" s="10" t="b">
        <f>IF(参数统计!B54=20,参数统计!D54)</f>
        <v>0</v>
      </c>
      <c r="U54" s="10" t="b">
        <f>IF(参数统计!B54=21,参数统计!D54)</f>
        <v>0</v>
      </c>
      <c r="V54" s="10" t="b">
        <f>IF(参数统计!B54=22,参数统计!D54)</f>
        <v>0</v>
      </c>
      <c r="W54" s="10" t="b">
        <f>IF(参数统计!B54=23,参数统计!D54)</f>
        <v>0</v>
      </c>
      <c r="X54" s="10" t="b">
        <f>IF(参数统计!B54=24,参数统计!D54)</f>
        <v>0</v>
      </c>
      <c r="Y54" s="10" t="b">
        <f>IF(参数统计!B54=25,参数统计!D54)</f>
        <v>0</v>
      </c>
      <c r="Z54" s="10" t="b">
        <f>IF(参数统计!B54=26,参数统计!D54)</f>
        <v>0</v>
      </c>
      <c r="AA54" s="10" t="b">
        <f>IF(参数统计!B54=27,参数统计!D54)</f>
        <v>0</v>
      </c>
      <c r="AB54" s="10" t="b">
        <f>IF(参数统计!B54=28,参数统计!D54)</f>
        <v>0</v>
      </c>
      <c r="AC54" s="10" t="b">
        <f>IF(参数统计!B54=29,参数统计!D54)</f>
        <v>0</v>
      </c>
      <c r="AD54" s="10" t="b">
        <f>IF(参数统计!B54=30,参数统计!D54)</f>
        <v>0</v>
      </c>
    </row>
    <row r="55" spans="1:30">
      <c r="A55" s="10" t="b">
        <f>IF(参数统计!B55=1,参数统计!D55)</f>
        <v>0</v>
      </c>
      <c r="B55" s="10" t="b">
        <f>IF(参数统计!B55=2,参数统计!D55)</f>
        <v>0</v>
      </c>
      <c r="C55" s="10" t="b">
        <f>IF(参数统计!B55=3,参数统计!D55)</f>
        <v>0</v>
      </c>
      <c r="D55" s="10" t="b">
        <f>IF(参数统计!B55=4,参数统计!D55)</f>
        <v>0</v>
      </c>
      <c r="E55" s="10">
        <f>IF(参数统计!B55=5,参数统计!D55)</f>
        <v>5316.2063730383979</v>
      </c>
      <c r="F55" s="10" t="b">
        <f>IF(参数统计!B55=6,参数统计!D55)</f>
        <v>0</v>
      </c>
      <c r="G55" s="10" t="b">
        <f>IF(参数统计!B55=7,参数统计!D55)</f>
        <v>0</v>
      </c>
      <c r="H55" s="10" t="b">
        <f>IF(参数统计!B55=8,参数统计!D55)</f>
        <v>0</v>
      </c>
      <c r="I55" s="10" t="b">
        <f>IF(参数统计!B55=9,参数统计!D55)</f>
        <v>0</v>
      </c>
      <c r="J55" s="10" t="b">
        <f>IF(参数统计!B55=10,参数统计!D55)</f>
        <v>0</v>
      </c>
      <c r="K55" s="10" t="b">
        <f>IF(参数统计!B55=11,参数统计!D55)</f>
        <v>0</v>
      </c>
      <c r="L55" s="10" t="b">
        <f>IF(参数统计!B55=12,参数统计!D55)</f>
        <v>0</v>
      </c>
      <c r="M55" s="10" t="b">
        <f>IF(参数统计!B55=13,参数统计!D55)</f>
        <v>0</v>
      </c>
      <c r="N55" s="10" t="b">
        <f>IF(参数统计!B55=14,参数统计!D55)</f>
        <v>0</v>
      </c>
      <c r="O55" s="10" t="b">
        <f>IF(参数统计!B55=15,参数统计!D55)</f>
        <v>0</v>
      </c>
      <c r="P55" s="10" t="b">
        <f>IF(参数统计!B55=16,参数统计!D55)</f>
        <v>0</v>
      </c>
      <c r="Q55" s="10" t="b">
        <f>IF(参数统计!B55=17,参数统计!D55)</f>
        <v>0</v>
      </c>
      <c r="R55" s="10" t="b">
        <f>IF(参数统计!B55=18,参数统计!D55)</f>
        <v>0</v>
      </c>
      <c r="S55" s="10" t="b">
        <f>IF(参数统计!B55=19,参数统计!D55)</f>
        <v>0</v>
      </c>
      <c r="T55" s="10" t="b">
        <f>IF(参数统计!B55=20,参数统计!D55)</f>
        <v>0</v>
      </c>
      <c r="U55" s="10" t="b">
        <f>IF(参数统计!B55=21,参数统计!D55)</f>
        <v>0</v>
      </c>
      <c r="V55" s="10" t="b">
        <f>IF(参数统计!B55=22,参数统计!D55)</f>
        <v>0</v>
      </c>
      <c r="W55" s="10" t="b">
        <f>IF(参数统计!B55=23,参数统计!D55)</f>
        <v>0</v>
      </c>
      <c r="X55" s="10" t="b">
        <f>IF(参数统计!B55=24,参数统计!D55)</f>
        <v>0</v>
      </c>
      <c r="Y55" s="10" t="b">
        <f>IF(参数统计!B55=25,参数统计!D55)</f>
        <v>0</v>
      </c>
      <c r="Z55" s="10" t="b">
        <f>IF(参数统计!B55=26,参数统计!D55)</f>
        <v>0</v>
      </c>
      <c r="AA55" s="10" t="b">
        <f>IF(参数统计!B55=27,参数统计!D55)</f>
        <v>0</v>
      </c>
      <c r="AB55" s="10" t="b">
        <f>IF(参数统计!B55=28,参数统计!D55)</f>
        <v>0</v>
      </c>
      <c r="AC55" s="10" t="b">
        <f>IF(参数统计!B55=29,参数统计!D55)</f>
        <v>0</v>
      </c>
      <c r="AD55" s="10" t="b">
        <f>IF(参数统计!B55=30,参数统计!D55)</f>
        <v>0</v>
      </c>
    </row>
    <row r="56" spans="1:30">
      <c r="A56" s="10" t="b">
        <f>IF(参数统计!B56=1,参数统计!D56)</f>
        <v>0</v>
      </c>
      <c r="B56" s="10" t="b">
        <f>IF(参数统计!B56=2,参数统计!D56)</f>
        <v>0</v>
      </c>
      <c r="C56" s="10" t="b">
        <f>IF(参数统计!B56=3,参数统计!D56)</f>
        <v>0</v>
      </c>
      <c r="D56" s="10" t="b">
        <f>IF(参数统计!B56=4,参数统计!D56)</f>
        <v>0</v>
      </c>
      <c r="E56" s="10">
        <f>IF(参数统计!B56=5,参数统计!D56)</f>
        <v>5316.2063730383979</v>
      </c>
      <c r="F56" s="10" t="b">
        <f>IF(参数统计!B56=6,参数统计!D56)</f>
        <v>0</v>
      </c>
      <c r="G56" s="10" t="b">
        <f>IF(参数统计!B56=7,参数统计!D56)</f>
        <v>0</v>
      </c>
      <c r="H56" s="10" t="b">
        <f>IF(参数统计!B56=8,参数统计!D56)</f>
        <v>0</v>
      </c>
      <c r="I56" s="10" t="b">
        <f>IF(参数统计!B56=9,参数统计!D56)</f>
        <v>0</v>
      </c>
      <c r="J56" s="10" t="b">
        <f>IF(参数统计!B56=10,参数统计!D56)</f>
        <v>0</v>
      </c>
      <c r="K56" s="10" t="b">
        <f>IF(参数统计!B56=11,参数统计!D56)</f>
        <v>0</v>
      </c>
      <c r="L56" s="10" t="b">
        <f>IF(参数统计!B56=12,参数统计!D56)</f>
        <v>0</v>
      </c>
      <c r="M56" s="10" t="b">
        <f>IF(参数统计!B56=13,参数统计!D56)</f>
        <v>0</v>
      </c>
      <c r="N56" s="10" t="b">
        <f>IF(参数统计!B56=14,参数统计!D56)</f>
        <v>0</v>
      </c>
      <c r="O56" s="10" t="b">
        <f>IF(参数统计!B56=15,参数统计!D56)</f>
        <v>0</v>
      </c>
      <c r="P56" s="10" t="b">
        <f>IF(参数统计!B56=16,参数统计!D56)</f>
        <v>0</v>
      </c>
      <c r="Q56" s="10" t="b">
        <f>IF(参数统计!B56=17,参数统计!D56)</f>
        <v>0</v>
      </c>
      <c r="R56" s="10" t="b">
        <f>IF(参数统计!B56=18,参数统计!D56)</f>
        <v>0</v>
      </c>
      <c r="S56" s="10" t="b">
        <f>IF(参数统计!B56=19,参数统计!D56)</f>
        <v>0</v>
      </c>
      <c r="T56" s="10" t="b">
        <f>IF(参数统计!B56=20,参数统计!D56)</f>
        <v>0</v>
      </c>
      <c r="U56" s="10" t="b">
        <f>IF(参数统计!B56=21,参数统计!D56)</f>
        <v>0</v>
      </c>
      <c r="V56" s="10" t="b">
        <f>IF(参数统计!B56=22,参数统计!D56)</f>
        <v>0</v>
      </c>
      <c r="W56" s="10" t="b">
        <f>IF(参数统计!B56=23,参数统计!D56)</f>
        <v>0</v>
      </c>
      <c r="X56" s="10" t="b">
        <f>IF(参数统计!B56=24,参数统计!D56)</f>
        <v>0</v>
      </c>
      <c r="Y56" s="10" t="b">
        <f>IF(参数统计!B56=25,参数统计!D56)</f>
        <v>0</v>
      </c>
      <c r="Z56" s="10" t="b">
        <f>IF(参数统计!B56=26,参数统计!D56)</f>
        <v>0</v>
      </c>
      <c r="AA56" s="10" t="b">
        <f>IF(参数统计!B56=27,参数统计!D56)</f>
        <v>0</v>
      </c>
      <c r="AB56" s="10" t="b">
        <f>IF(参数统计!B56=28,参数统计!D56)</f>
        <v>0</v>
      </c>
      <c r="AC56" s="10" t="b">
        <f>IF(参数统计!B56=29,参数统计!D56)</f>
        <v>0</v>
      </c>
      <c r="AD56" s="10" t="b">
        <f>IF(参数统计!B56=30,参数统计!D56)</f>
        <v>0</v>
      </c>
    </row>
    <row r="57" spans="1:30">
      <c r="A57" s="10" t="b">
        <f>IF(参数统计!B57=1,参数统计!D57)</f>
        <v>0</v>
      </c>
      <c r="B57" s="10" t="b">
        <f>IF(参数统计!B57=2,参数统计!D57)</f>
        <v>0</v>
      </c>
      <c r="C57" s="10" t="b">
        <f>IF(参数统计!B57=3,参数统计!D57)</f>
        <v>0</v>
      </c>
      <c r="D57" s="10" t="b">
        <f>IF(参数统计!B57=4,参数统计!D57)</f>
        <v>0</v>
      </c>
      <c r="E57" s="10">
        <f>IF(参数统计!B57=5,参数统计!D57)</f>
        <v>5316.2063730383979</v>
      </c>
      <c r="F57" s="10" t="b">
        <f>IF(参数统计!B57=6,参数统计!D57)</f>
        <v>0</v>
      </c>
      <c r="G57" s="10" t="b">
        <f>IF(参数统计!B57=7,参数统计!D57)</f>
        <v>0</v>
      </c>
      <c r="H57" s="10" t="b">
        <f>IF(参数统计!B57=8,参数统计!D57)</f>
        <v>0</v>
      </c>
      <c r="I57" s="10" t="b">
        <f>IF(参数统计!B57=9,参数统计!D57)</f>
        <v>0</v>
      </c>
      <c r="J57" s="10" t="b">
        <f>IF(参数统计!B57=10,参数统计!D57)</f>
        <v>0</v>
      </c>
      <c r="K57" s="10" t="b">
        <f>IF(参数统计!B57=11,参数统计!D57)</f>
        <v>0</v>
      </c>
      <c r="L57" s="10" t="b">
        <f>IF(参数统计!B57=12,参数统计!D57)</f>
        <v>0</v>
      </c>
      <c r="M57" s="10" t="b">
        <f>IF(参数统计!B57=13,参数统计!D57)</f>
        <v>0</v>
      </c>
      <c r="N57" s="10" t="b">
        <f>IF(参数统计!B57=14,参数统计!D57)</f>
        <v>0</v>
      </c>
      <c r="O57" s="10" t="b">
        <f>IF(参数统计!B57=15,参数统计!D57)</f>
        <v>0</v>
      </c>
      <c r="P57" s="10" t="b">
        <f>IF(参数统计!B57=16,参数统计!D57)</f>
        <v>0</v>
      </c>
      <c r="Q57" s="10" t="b">
        <f>IF(参数统计!B57=17,参数统计!D57)</f>
        <v>0</v>
      </c>
      <c r="R57" s="10" t="b">
        <f>IF(参数统计!B57=18,参数统计!D57)</f>
        <v>0</v>
      </c>
      <c r="S57" s="10" t="b">
        <f>IF(参数统计!B57=19,参数统计!D57)</f>
        <v>0</v>
      </c>
      <c r="T57" s="10" t="b">
        <f>IF(参数统计!B57=20,参数统计!D57)</f>
        <v>0</v>
      </c>
      <c r="U57" s="10" t="b">
        <f>IF(参数统计!B57=21,参数统计!D57)</f>
        <v>0</v>
      </c>
      <c r="V57" s="10" t="b">
        <f>IF(参数统计!B57=22,参数统计!D57)</f>
        <v>0</v>
      </c>
      <c r="W57" s="10" t="b">
        <f>IF(参数统计!B57=23,参数统计!D57)</f>
        <v>0</v>
      </c>
      <c r="X57" s="10" t="b">
        <f>IF(参数统计!B57=24,参数统计!D57)</f>
        <v>0</v>
      </c>
      <c r="Y57" s="10" t="b">
        <f>IF(参数统计!B57=25,参数统计!D57)</f>
        <v>0</v>
      </c>
      <c r="Z57" s="10" t="b">
        <f>IF(参数统计!B57=26,参数统计!D57)</f>
        <v>0</v>
      </c>
      <c r="AA57" s="10" t="b">
        <f>IF(参数统计!B57=27,参数统计!D57)</f>
        <v>0</v>
      </c>
      <c r="AB57" s="10" t="b">
        <f>IF(参数统计!B57=28,参数统计!D57)</f>
        <v>0</v>
      </c>
      <c r="AC57" s="10" t="b">
        <f>IF(参数统计!B57=29,参数统计!D57)</f>
        <v>0</v>
      </c>
      <c r="AD57" s="10" t="b">
        <f>IF(参数统计!B57=30,参数统计!D57)</f>
        <v>0</v>
      </c>
    </row>
    <row r="58" spans="1:30">
      <c r="A58" s="10" t="b">
        <f>IF(参数统计!B58=1,参数统计!D58)</f>
        <v>0</v>
      </c>
      <c r="B58" s="10" t="b">
        <f>IF(参数统计!B58=2,参数统计!D58)</f>
        <v>0</v>
      </c>
      <c r="C58" s="10" t="b">
        <f>IF(参数统计!B58=3,参数统计!D58)</f>
        <v>0</v>
      </c>
      <c r="D58" s="10" t="b">
        <f>IF(参数统计!B58=4,参数统计!D58)</f>
        <v>0</v>
      </c>
      <c r="E58" s="10">
        <f>IF(参数统计!B58=5,参数统计!D58)</f>
        <v>5316.2063730383979</v>
      </c>
      <c r="F58" s="10" t="b">
        <f>IF(参数统计!B58=6,参数统计!D58)</f>
        <v>0</v>
      </c>
      <c r="G58" s="10" t="b">
        <f>IF(参数统计!B58=7,参数统计!D58)</f>
        <v>0</v>
      </c>
      <c r="H58" s="10" t="b">
        <f>IF(参数统计!B58=8,参数统计!D58)</f>
        <v>0</v>
      </c>
      <c r="I58" s="10" t="b">
        <f>IF(参数统计!B58=9,参数统计!D58)</f>
        <v>0</v>
      </c>
      <c r="J58" s="10" t="b">
        <f>IF(参数统计!B58=10,参数统计!D58)</f>
        <v>0</v>
      </c>
      <c r="K58" s="10" t="b">
        <f>IF(参数统计!B58=11,参数统计!D58)</f>
        <v>0</v>
      </c>
      <c r="L58" s="10" t="b">
        <f>IF(参数统计!B58=12,参数统计!D58)</f>
        <v>0</v>
      </c>
      <c r="M58" s="10" t="b">
        <f>IF(参数统计!B58=13,参数统计!D58)</f>
        <v>0</v>
      </c>
      <c r="N58" s="10" t="b">
        <f>IF(参数统计!B58=14,参数统计!D58)</f>
        <v>0</v>
      </c>
      <c r="O58" s="10" t="b">
        <f>IF(参数统计!B58=15,参数统计!D58)</f>
        <v>0</v>
      </c>
      <c r="P58" s="10" t="b">
        <f>IF(参数统计!B58=16,参数统计!D58)</f>
        <v>0</v>
      </c>
      <c r="Q58" s="10" t="b">
        <f>IF(参数统计!B58=17,参数统计!D58)</f>
        <v>0</v>
      </c>
      <c r="R58" s="10" t="b">
        <f>IF(参数统计!B58=18,参数统计!D58)</f>
        <v>0</v>
      </c>
      <c r="S58" s="10" t="b">
        <f>IF(参数统计!B58=19,参数统计!D58)</f>
        <v>0</v>
      </c>
      <c r="T58" s="10" t="b">
        <f>IF(参数统计!B58=20,参数统计!D58)</f>
        <v>0</v>
      </c>
      <c r="U58" s="10" t="b">
        <f>IF(参数统计!B58=21,参数统计!D58)</f>
        <v>0</v>
      </c>
      <c r="V58" s="10" t="b">
        <f>IF(参数统计!B58=22,参数统计!D58)</f>
        <v>0</v>
      </c>
      <c r="W58" s="10" t="b">
        <f>IF(参数统计!B58=23,参数统计!D58)</f>
        <v>0</v>
      </c>
      <c r="X58" s="10" t="b">
        <f>IF(参数统计!B58=24,参数统计!D58)</f>
        <v>0</v>
      </c>
      <c r="Y58" s="10" t="b">
        <f>IF(参数统计!B58=25,参数统计!D58)</f>
        <v>0</v>
      </c>
      <c r="Z58" s="10" t="b">
        <f>IF(参数统计!B58=26,参数统计!D58)</f>
        <v>0</v>
      </c>
      <c r="AA58" s="10" t="b">
        <f>IF(参数统计!B58=27,参数统计!D58)</f>
        <v>0</v>
      </c>
      <c r="AB58" s="10" t="b">
        <f>IF(参数统计!B58=28,参数统计!D58)</f>
        <v>0</v>
      </c>
      <c r="AC58" s="10" t="b">
        <f>IF(参数统计!B58=29,参数统计!D58)</f>
        <v>0</v>
      </c>
      <c r="AD58" s="10" t="b">
        <f>IF(参数统计!B58=30,参数统计!D58)</f>
        <v>0</v>
      </c>
    </row>
    <row r="59" spans="1:30">
      <c r="A59" s="10" t="b">
        <f>IF(参数统计!B59=1,参数统计!D59)</f>
        <v>0</v>
      </c>
      <c r="B59" s="10" t="b">
        <f>IF(参数统计!B59=2,参数统计!D59)</f>
        <v>0</v>
      </c>
      <c r="C59" s="10" t="b">
        <f>IF(参数统计!B59=3,参数统计!D59)</f>
        <v>0</v>
      </c>
      <c r="D59" s="10" t="b">
        <f>IF(参数统计!B59=4,参数统计!D59)</f>
        <v>0</v>
      </c>
      <c r="E59" s="10">
        <f>IF(参数统计!B59=5,参数统计!D59)</f>
        <v>5316.2063730383979</v>
      </c>
      <c r="F59" s="10" t="b">
        <f>IF(参数统计!B59=6,参数统计!D59)</f>
        <v>0</v>
      </c>
      <c r="G59" s="10" t="b">
        <f>IF(参数统计!B59=7,参数统计!D59)</f>
        <v>0</v>
      </c>
      <c r="H59" s="10" t="b">
        <f>IF(参数统计!B59=8,参数统计!D59)</f>
        <v>0</v>
      </c>
      <c r="I59" s="10" t="b">
        <f>IF(参数统计!B59=9,参数统计!D59)</f>
        <v>0</v>
      </c>
      <c r="J59" s="10" t="b">
        <f>IF(参数统计!B59=10,参数统计!D59)</f>
        <v>0</v>
      </c>
      <c r="K59" s="10" t="b">
        <f>IF(参数统计!B59=11,参数统计!D59)</f>
        <v>0</v>
      </c>
      <c r="L59" s="10" t="b">
        <f>IF(参数统计!B59=12,参数统计!D59)</f>
        <v>0</v>
      </c>
      <c r="M59" s="10" t="b">
        <f>IF(参数统计!B59=13,参数统计!D59)</f>
        <v>0</v>
      </c>
      <c r="N59" s="10" t="b">
        <f>IF(参数统计!B59=14,参数统计!D59)</f>
        <v>0</v>
      </c>
      <c r="O59" s="10" t="b">
        <f>IF(参数统计!B59=15,参数统计!D59)</f>
        <v>0</v>
      </c>
      <c r="P59" s="10" t="b">
        <f>IF(参数统计!B59=16,参数统计!D59)</f>
        <v>0</v>
      </c>
      <c r="Q59" s="10" t="b">
        <f>IF(参数统计!B59=17,参数统计!D59)</f>
        <v>0</v>
      </c>
      <c r="R59" s="10" t="b">
        <f>IF(参数统计!B59=18,参数统计!D59)</f>
        <v>0</v>
      </c>
      <c r="S59" s="10" t="b">
        <f>IF(参数统计!B59=19,参数统计!D59)</f>
        <v>0</v>
      </c>
      <c r="T59" s="10" t="b">
        <f>IF(参数统计!B59=20,参数统计!D59)</f>
        <v>0</v>
      </c>
      <c r="U59" s="10" t="b">
        <f>IF(参数统计!B59=21,参数统计!D59)</f>
        <v>0</v>
      </c>
      <c r="V59" s="10" t="b">
        <f>IF(参数统计!B59=22,参数统计!D59)</f>
        <v>0</v>
      </c>
      <c r="W59" s="10" t="b">
        <f>IF(参数统计!B59=23,参数统计!D59)</f>
        <v>0</v>
      </c>
      <c r="X59" s="10" t="b">
        <f>IF(参数统计!B59=24,参数统计!D59)</f>
        <v>0</v>
      </c>
      <c r="Y59" s="10" t="b">
        <f>IF(参数统计!B59=25,参数统计!D59)</f>
        <v>0</v>
      </c>
      <c r="Z59" s="10" t="b">
        <f>IF(参数统计!B59=26,参数统计!D59)</f>
        <v>0</v>
      </c>
      <c r="AA59" s="10" t="b">
        <f>IF(参数统计!B59=27,参数统计!D59)</f>
        <v>0</v>
      </c>
      <c r="AB59" s="10" t="b">
        <f>IF(参数统计!B59=28,参数统计!D59)</f>
        <v>0</v>
      </c>
      <c r="AC59" s="10" t="b">
        <f>IF(参数统计!B59=29,参数统计!D59)</f>
        <v>0</v>
      </c>
      <c r="AD59" s="10" t="b">
        <f>IF(参数统计!B59=30,参数统计!D59)</f>
        <v>0</v>
      </c>
    </row>
    <row r="60" spans="1:30">
      <c r="A60" s="10" t="b">
        <f>IF(参数统计!B60=1,参数统计!D60)</f>
        <v>0</v>
      </c>
      <c r="B60" s="10" t="b">
        <f>IF(参数统计!B60=2,参数统计!D60)</f>
        <v>0</v>
      </c>
      <c r="C60" s="10" t="b">
        <f>IF(参数统计!B60=3,参数统计!D60)</f>
        <v>0</v>
      </c>
      <c r="D60" s="10" t="b">
        <f>IF(参数统计!B60=4,参数统计!D60)</f>
        <v>0</v>
      </c>
      <c r="E60" s="10">
        <f>IF(参数统计!B60=5,参数统计!D60)</f>
        <v>5316.2063730383979</v>
      </c>
      <c r="F60" s="10" t="b">
        <f>IF(参数统计!B60=6,参数统计!D60)</f>
        <v>0</v>
      </c>
      <c r="G60" s="10" t="b">
        <f>IF(参数统计!B60=7,参数统计!D60)</f>
        <v>0</v>
      </c>
      <c r="H60" s="10" t="b">
        <f>IF(参数统计!B60=8,参数统计!D60)</f>
        <v>0</v>
      </c>
      <c r="I60" s="10" t="b">
        <f>IF(参数统计!B60=9,参数统计!D60)</f>
        <v>0</v>
      </c>
      <c r="J60" s="10" t="b">
        <f>IF(参数统计!B60=10,参数统计!D60)</f>
        <v>0</v>
      </c>
      <c r="K60" s="10" t="b">
        <f>IF(参数统计!B60=11,参数统计!D60)</f>
        <v>0</v>
      </c>
      <c r="L60" s="10" t="b">
        <f>IF(参数统计!B60=12,参数统计!D60)</f>
        <v>0</v>
      </c>
      <c r="M60" s="10" t="b">
        <f>IF(参数统计!B60=13,参数统计!D60)</f>
        <v>0</v>
      </c>
      <c r="N60" s="10" t="b">
        <f>IF(参数统计!B60=14,参数统计!D60)</f>
        <v>0</v>
      </c>
      <c r="O60" s="10" t="b">
        <f>IF(参数统计!B60=15,参数统计!D60)</f>
        <v>0</v>
      </c>
      <c r="P60" s="10" t="b">
        <f>IF(参数统计!B60=16,参数统计!D60)</f>
        <v>0</v>
      </c>
      <c r="Q60" s="10" t="b">
        <f>IF(参数统计!B60=17,参数统计!D60)</f>
        <v>0</v>
      </c>
      <c r="R60" s="10" t="b">
        <f>IF(参数统计!B60=18,参数统计!D60)</f>
        <v>0</v>
      </c>
      <c r="S60" s="10" t="b">
        <f>IF(参数统计!B60=19,参数统计!D60)</f>
        <v>0</v>
      </c>
      <c r="T60" s="10" t="b">
        <f>IF(参数统计!B60=20,参数统计!D60)</f>
        <v>0</v>
      </c>
      <c r="U60" s="10" t="b">
        <f>IF(参数统计!B60=21,参数统计!D60)</f>
        <v>0</v>
      </c>
      <c r="V60" s="10" t="b">
        <f>IF(参数统计!B60=22,参数统计!D60)</f>
        <v>0</v>
      </c>
      <c r="W60" s="10" t="b">
        <f>IF(参数统计!B60=23,参数统计!D60)</f>
        <v>0</v>
      </c>
      <c r="X60" s="10" t="b">
        <f>IF(参数统计!B60=24,参数统计!D60)</f>
        <v>0</v>
      </c>
      <c r="Y60" s="10" t="b">
        <f>IF(参数统计!B60=25,参数统计!D60)</f>
        <v>0</v>
      </c>
      <c r="Z60" s="10" t="b">
        <f>IF(参数统计!B60=26,参数统计!D60)</f>
        <v>0</v>
      </c>
      <c r="AA60" s="10" t="b">
        <f>IF(参数统计!B60=27,参数统计!D60)</f>
        <v>0</v>
      </c>
      <c r="AB60" s="10" t="b">
        <f>IF(参数统计!B60=28,参数统计!D60)</f>
        <v>0</v>
      </c>
      <c r="AC60" s="10" t="b">
        <f>IF(参数统计!B60=29,参数统计!D60)</f>
        <v>0</v>
      </c>
      <c r="AD60" s="10" t="b">
        <f>IF(参数统计!B60=30,参数统计!D60)</f>
        <v>0</v>
      </c>
    </row>
    <row r="61" spans="1:30">
      <c r="A61" s="10" t="b">
        <f>IF(参数统计!B61=1,参数统计!D61)</f>
        <v>0</v>
      </c>
      <c r="B61" s="10" t="b">
        <f>IF(参数统计!B61=2,参数统计!D61)</f>
        <v>0</v>
      </c>
      <c r="C61" s="10" t="b">
        <f>IF(参数统计!B61=3,参数统计!D61)</f>
        <v>0</v>
      </c>
      <c r="D61" s="10" t="b">
        <f>IF(参数统计!B61=4,参数统计!D61)</f>
        <v>0</v>
      </c>
      <c r="E61" s="10">
        <f>IF(参数统计!B61=5,参数统计!D61)</f>
        <v>5316.2063730383979</v>
      </c>
      <c r="F61" s="10" t="b">
        <f>IF(参数统计!B61=6,参数统计!D61)</f>
        <v>0</v>
      </c>
      <c r="G61" s="10" t="b">
        <f>IF(参数统计!B61=7,参数统计!D61)</f>
        <v>0</v>
      </c>
      <c r="H61" s="10" t="b">
        <f>IF(参数统计!B61=8,参数统计!D61)</f>
        <v>0</v>
      </c>
      <c r="I61" s="10" t="b">
        <f>IF(参数统计!B61=9,参数统计!D61)</f>
        <v>0</v>
      </c>
      <c r="J61" s="10" t="b">
        <f>IF(参数统计!B61=10,参数统计!D61)</f>
        <v>0</v>
      </c>
      <c r="K61" s="10" t="b">
        <f>IF(参数统计!B61=11,参数统计!D61)</f>
        <v>0</v>
      </c>
      <c r="L61" s="10" t="b">
        <f>IF(参数统计!B61=12,参数统计!D61)</f>
        <v>0</v>
      </c>
      <c r="M61" s="10" t="b">
        <f>IF(参数统计!B61=13,参数统计!D61)</f>
        <v>0</v>
      </c>
      <c r="N61" s="10" t="b">
        <f>IF(参数统计!B61=14,参数统计!D61)</f>
        <v>0</v>
      </c>
      <c r="O61" s="10" t="b">
        <f>IF(参数统计!B61=15,参数统计!D61)</f>
        <v>0</v>
      </c>
      <c r="P61" s="10" t="b">
        <f>IF(参数统计!B61=16,参数统计!D61)</f>
        <v>0</v>
      </c>
      <c r="Q61" s="10" t="b">
        <f>IF(参数统计!B61=17,参数统计!D61)</f>
        <v>0</v>
      </c>
      <c r="R61" s="10" t="b">
        <f>IF(参数统计!B61=18,参数统计!D61)</f>
        <v>0</v>
      </c>
      <c r="S61" s="10" t="b">
        <f>IF(参数统计!B61=19,参数统计!D61)</f>
        <v>0</v>
      </c>
      <c r="T61" s="10" t="b">
        <f>IF(参数统计!B61=20,参数统计!D61)</f>
        <v>0</v>
      </c>
      <c r="U61" s="10" t="b">
        <f>IF(参数统计!B61=21,参数统计!D61)</f>
        <v>0</v>
      </c>
      <c r="V61" s="10" t="b">
        <f>IF(参数统计!B61=22,参数统计!D61)</f>
        <v>0</v>
      </c>
      <c r="W61" s="10" t="b">
        <f>IF(参数统计!B61=23,参数统计!D61)</f>
        <v>0</v>
      </c>
      <c r="X61" s="10" t="b">
        <f>IF(参数统计!B61=24,参数统计!D61)</f>
        <v>0</v>
      </c>
      <c r="Y61" s="10" t="b">
        <f>IF(参数统计!B61=25,参数统计!D61)</f>
        <v>0</v>
      </c>
      <c r="Z61" s="10" t="b">
        <f>IF(参数统计!B61=26,参数统计!D61)</f>
        <v>0</v>
      </c>
      <c r="AA61" s="10" t="b">
        <f>IF(参数统计!B61=27,参数统计!D61)</f>
        <v>0</v>
      </c>
      <c r="AB61" s="10" t="b">
        <f>IF(参数统计!B61=28,参数统计!D61)</f>
        <v>0</v>
      </c>
      <c r="AC61" s="10" t="b">
        <f>IF(参数统计!B61=29,参数统计!D61)</f>
        <v>0</v>
      </c>
      <c r="AD61" s="10" t="b">
        <f>IF(参数统计!B61=30,参数统计!D61)</f>
        <v>0</v>
      </c>
    </row>
    <row r="62" spans="1:30">
      <c r="A62" s="10" t="b">
        <f>IF(参数统计!B62=1,参数统计!D62)</f>
        <v>0</v>
      </c>
      <c r="B62" s="10" t="b">
        <f>IF(参数统计!B62=2,参数统计!D62)</f>
        <v>0</v>
      </c>
      <c r="C62" s="10" t="b">
        <f>IF(参数统计!B62=3,参数统计!D62)</f>
        <v>0</v>
      </c>
      <c r="D62" s="10" t="b">
        <f>IF(参数统计!B62=4,参数统计!D62)</f>
        <v>0</v>
      </c>
      <c r="E62" s="10">
        <f>IF(参数统计!B62=5,参数统计!D62)</f>
        <v>5316.2063730383979</v>
      </c>
      <c r="F62" s="10" t="b">
        <f>IF(参数统计!B62=6,参数统计!D62)</f>
        <v>0</v>
      </c>
      <c r="G62" s="10" t="b">
        <f>IF(参数统计!B62=7,参数统计!D62)</f>
        <v>0</v>
      </c>
      <c r="H62" s="10" t="b">
        <f>IF(参数统计!B62=8,参数统计!D62)</f>
        <v>0</v>
      </c>
      <c r="I62" s="10" t="b">
        <f>IF(参数统计!B62=9,参数统计!D62)</f>
        <v>0</v>
      </c>
      <c r="J62" s="10" t="b">
        <f>IF(参数统计!B62=10,参数统计!D62)</f>
        <v>0</v>
      </c>
      <c r="K62" s="10" t="b">
        <f>IF(参数统计!B62=11,参数统计!D62)</f>
        <v>0</v>
      </c>
      <c r="L62" s="10" t="b">
        <f>IF(参数统计!B62=12,参数统计!D62)</f>
        <v>0</v>
      </c>
      <c r="M62" s="10" t="b">
        <f>IF(参数统计!B62=13,参数统计!D62)</f>
        <v>0</v>
      </c>
      <c r="N62" s="10" t="b">
        <f>IF(参数统计!B62=14,参数统计!D62)</f>
        <v>0</v>
      </c>
      <c r="O62" s="10" t="b">
        <f>IF(参数统计!B62=15,参数统计!D62)</f>
        <v>0</v>
      </c>
      <c r="P62" s="10" t="b">
        <f>IF(参数统计!B62=16,参数统计!D62)</f>
        <v>0</v>
      </c>
      <c r="Q62" s="10" t="b">
        <f>IF(参数统计!B62=17,参数统计!D62)</f>
        <v>0</v>
      </c>
      <c r="R62" s="10" t="b">
        <f>IF(参数统计!B62=18,参数统计!D62)</f>
        <v>0</v>
      </c>
      <c r="S62" s="10" t="b">
        <f>IF(参数统计!B62=19,参数统计!D62)</f>
        <v>0</v>
      </c>
      <c r="T62" s="10" t="b">
        <f>IF(参数统计!B62=20,参数统计!D62)</f>
        <v>0</v>
      </c>
      <c r="U62" s="10" t="b">
        <f>IF(参数统计!B62=21,参数统计!D62)</f>
        <v>0</v>
      </c>
      <c r="V62" s="10" t="b">
        <f>IF(参数统计!B62=22,参数统计!D62)</f>
        <v>0</v>
      </c>
      <c r="W62" s="10" t="b">
        <f>IF(参数统计!B62=23,参数统计!D62)</f>
        <v>0</v>
      </c>
      <c r="X62" s="10" t="b">
        <f>IF(参数统计!B62=24,参数统计!D62)</f>
        <v>0</v>
      </c>
      <c r="Y62" s="10" t="b">
        <f>IF(参数统计!B62=25,参数统计!D62)</f>
        <v>0</v>
      </c>
      <c r="Z62" s="10" t="b">
        <f>IF(参数统计!B62=26,参数统计!D62)</f>
        <v>0</v>
      </c>
      <c r="AA62" s="10" t="b">
        <f>IF(参数统计!B62=27,参数统计!D62)</f>
        <v>0</v>
      </c>
      <c r="AB62" s="10" t="b">
        <f>IF(参数统计!B62=28,参数统计!D62)</f>
        <v>0</v>
      </c>
      <c r="AC62" s="10" t="b">
        <f>IF(参数统计!B62=29,参数统计!D62)</f>
        <v>0</v>
      </c>
      <c r="AD62" s="10" t="b">
        <f>IF(参数统计!B62=30,参数统计!D62)</f>
        <v>0</v>
      </c>
    </row>
    <row r="63" spans="1:30">
      <c r="A63" s="10" t="b">
        <f>IF(参数统计!B63=1,参数统计!D63)</f>
        <v>0</v>
      </c>
      <c r="B63" s="10" t="b">
        <f>IF(参数统计!B63=2,参数统计!D63)</f>
        <v>0</v>
      </c>
      <c r="C63" s="10" t="b">
        <f>IF(参数统计!B63=3,参数统计!D63)</f>
        <v>0</v>
      </c>
      <c r="D63" s="10" t="b">
        <f>IF(参数统计!B63=4,参数统计!D63)</f>
        <v>0</v>
      </c>
      <c r="E63" s="10">
        <f>IF(参数统计!B63=5,参数统计!D63)</f>
        <v>5316.2063730383979</v>
      </c>
      <c r="F63" s="10" t="b">
        <f>IF(参数统计!B63=6,参数统计!D63)</f>
        <v>0</v>
      </c>
      <c r="G63" s="10" t="b">
        <f>IF(参数统计!B63=7,参数统计!D63)</f>
        <v>0</v>
      </c>
      <c r="H63" s="10" t="b">
        <f>IF(参数统计!B63=8,参数统计!D63)</f>
        <v>0</v>
      </c>
      <c r="I63" s="10" t="b">
        <f>IF(参数统计!B63=9,参数统计!D63)</f>
        <v>0</v>
      </c>
      <c r="J63" s="10" t="b">
        <f>IF(参数统计!B63=10,参数统计!D63)</f>
        <v>0</v>
      </c>
      <c r="K63" s="10" t="b">
        <f>IF(参数统计!B63=11,参数统计!D63)</f>
        <v>0</v>
      </c>
      <c r="L63" s="10" t="b">
        <f>IF(参数统计!B63=12,参数统计!D63)</f>
        <v>0</v>
      </c>
      <c r="M63" s="10" t="b">
        <f>IF(参数统计!B63=13,参数统计!D63)</f>
        <v>0</v>
      </c>
      <c r="N63" s="10" t="b">
        <f>IF(参数统计!B63=14,参数统计!D63)</f>
        <v>0</v>
      </c>
      <c r="O63" s="10" t="b">
        <f>IF(参数统计!B63=15,参数统计!D63)</f>
        <v>0</v>
      </c>
      <c r="P63" s="10" t="b">
        <f>IF(参数统计!B63=16,参数统计!D63)</f>
        <v>0</v>
      </c>
      <c r="Q63" s="10" t="b">
        <f>IF(参数统计!B63=17,参数统计!D63)</f>
        <v>0</v>
      </c>
      <c r="R63" s="10" t="b">
        <f>IF(参数统计!B63=18,参数统计!D63)</f>
        <v>0</v>
      </c>
      <c r="S63" s="10" t="b">
        <f>IF(参数统计!B63=19,参数统计!D63)</f>
        <v>0</v>
      </c>
      <c r="T63" s="10" t="b">
        <f>IF(参数统计!B63=20,参数统计!D63)</f>
        <v>0</v>
      </c>
      <c r="U63" s="10" t="b">
        <f>IF(参数统计!B63=21,参数统计!D63)</f>
        <v>0</v>
      </c>
      <c r="V63" s="10" t="b">
        <f>IF(参数统计!B63=22,参数统计!D63)</f>
        <v>0</v>
      </c>
      <c r="W63" s="10" t="b">
        <f>IF(参数统计!B63=23,参数统计!D63)</f>
        <v>0</v>
      </c>
      <c r="X63" s="10" t="b">
        <f>IF(参数统计!B63=24,参数统计!D63)</f>
        <v>0</v>
      </c>
      <c r="Y63" s="10" t="b">
        <f>IF(参数统计!B63=25,参数统计!D63)</f>
        <v>0</v>
      </c>
      <c r="Z63" s="10" t="b">
        <f>IF(参数统计!B63=26,参数统计!D63)</f>
        <v>0</v>
      </c>
      <c r="AA63" s="10" t="b">
        <f>IF(参数统计!B63=27,参数统计!D63)</f>
        <v>0</v>
      </c>
      <c r="AB63" s="10" t="b">
        <f>IF(参数统计!B63=28,参数统计!D63)</f>
        <v>0</v>
      </c>
      <c r="AC63" s="10" t="b">
        <f>IF(参数统计!B63=29,参数统计!D63)</f>
        <v>0</v>
      </c>
      <c r="AD63" s="10" t="b">
        <f>IF(参数统计!B63=30,参数统计!D63)</f>
        <v>0</v>
      </c>
    </row>
    <row r="64" spans="1:30">
      <c r="A64" s="10" t="b">
        <f>IF(参数统计!B64=1,参数统计!D64)</f>
        <v>0</v>
      </c>
      <c r="B64" s="10" t="b">
        <f>IF(参数统计!B64=2,参数统计!D64)</f>
        <v>0</v>
      </c>
      <c r="C64" s="10" t="b">
        <f>IF(参数统计!B64=3,参数统计!D64)</f>
        <v>0</v>
      </c>
      <c r="D64" s="10" t="b">
        <f>IF(参数统计!B64=4,参数统计!D64)</f>
        <v>0</v>
      </c>
      <c r="E64" s="10">
        <f>IF(参数统计!B64=5,参数统计!D64)</f>
        <v>5316.2063730383979</v>
      </c>
      <c r="F64" s="10" t="b">
        <f>IF(参数统计!B64=6,参数统计!D64)</f>
        <v>0</v>
      </c>
      <c r="G64" s="10" t="b">
        <f>IF(参数统计!B64=7,参数统计!D64)</f>
        <v>0</v>
      </c>
      <c r="H64" s="10" t="b">
        <f>IF(参数统计!B64=8,参数统计!D64)</f>
        <v>0</v>
      </c>
      <c r="I64" s="10" t="b">
        <f>IF(参数统计!B64=9,参数统计!D64)</f>
        <v>0</v>
      </c>
      <c r="J64" s="10" t="b">
        <f>IF(参数统计!B64=10,参数统计!D64)</f>
        <v>0</v>
      </c>
      <c r="K64" s="10" t="b">
        <f>IF(参数统计!B64=11,参数统计!D64)</f>
        <v>0</v>
      </c>
      <c r="L64" s="10" t="b">
        <f>IF(参数统计!B64=12,参数统计!D64)</f>
        <v>0</v>
      </c>
      <c r="M64" s="10" t="b">
        <f>IF(参数统计!B64=13,参数统计!D64)</f>
        <v>0</v>
      </c>
      <c r="N64" s="10" t="b">
        <f>IF(参数统计!B64=14,参数统计!D64)</f>
        <v>0</v>
      </c>
      <c r="O64" s="10" t="b">
        <f>IF(参数统计!B64=15,参数统计!D64)</f>
        <v>0</v>
      </c>
      <c r="P64" s="10" t="b">
        <f>IF(参数统计!B64=16,参数统计!D64)</f>
        <v>0</v>
      </c>
      <c r="Q64" s="10" t="b">
        <f>IF(参数统计!B64=17,参数统计!D64)</f>
        <v>0</v>
      </c>
      <c r="R64" s="10" t="b">
        <f>IF(参数统计!B64=18,参数统计!D64)</f>
        <v>0</v>
      </c>
      <c r="S64" s="10" t="b">
        <f>IF(参数统计!B64=19,参数统计!D64)</f>
        <v>0</v>
      </c>
      <c r="T64" s="10" t="b">
        <f>IF(参数统计!B64=20,参数统计!D64)</f>
        <v>0</v>
      </c>
      <c r="U64" s="10" t="b">
        <f>IF(参数统计!B64=21,参数统计!D64)</f>
        <v>0</v>
      </c>
      <c r="V64" s="10" t="b">
        <f>IF(参数统计!B64=22,参数统计!D64)</f>
        <v>0</v>
      </c>
      <c r="W64" s="10" t="b">
        <f>IF(参数统计!B64=23,参数统计!D64)</f>
        <v>0</v>
      </c>
      <c r="X64" s="10" t="b">
        <f>IF(参数统计!B64=24,参数统计!D64)</f>
        <v>0</v>
      </c>
      <c r="Y64" s="10" t="b">
        <f>IF(参数统计!B64=25,参数统计!D64)</f>
        <v>0</v>
      </c>
      <c r="Z64" s="10" t="b">
        <f>IF(参数统计!B64=26,参数统计!D64)</f>
        <v>0</v>
      </c>
      <c r="AA64" s="10" t="b">
        <f>IF(参数统计!B64=27,参数统计!D64)</f>
        <v>0</v>
      </c>
      <c r="AB64" s="10" t="b">
        <f>IF(参数统计!B64=28,参数统计!D64)</f>
        <v>0</v>
      </c>
      <c r="AC64" s="10" t="b">
        <f>IF(参数统计!B64=29,参数统计!D64)</f>
        <v>0</v>
      </c>
      <c r="AD64" s="10" t="b">
        <f>IF(参数统计!B64=30,参数统计!D64)</f>
        <v>0</v>
      </c>
    </row>
    <row r="65" spans="1:30">
      <c r="A65" s="10" t="b">
        <f>IF(参数统计!B65=1,参数统计!D65)</f>
        <v>0</v>
      </c>
      <c r="B65" s="10" t="b">
        <f>IF(参数统计!B65=2,参数统计!D65)</f>
        <v>0</v>
      </c>
      <c r="C65" s="10" t="b">
        <f>IF(参数统计!B65=3,参数统计!D65)</f>
        <v>0</v>
      </c>
      <c r="D65" s="10" t="b">
        <f>IF(参数统计!B65=4,参数统计!D65)</f>
        <v>0</v>
      </c>
      <c r="E65" s="10">
        <f>IF(参数统计!B65=5,参数统计!D65)</f>
        <v>5316.2063730383979</v>
      </c>
      <c r="F65" s="10" t="b">
        <f>IF(参数统计!B65=6,参数统计!D65)</f>
        <v>0</v>
      </c>
      <c r="G65" s="10" t="b">
        <f>IF(参数统计!B65=7,参数统计!D65)</f>
        <v>0</v>
      </c>
      <c r="H65" s="10" t="b">
        <f>IF(参数统计!B65=8,参数统计!D65)</f>
        <v>0</v>
      </c>
      <c r="I65" s="10" t="b">
        <f>IF(参数统计!B65=9,参数统计!D65)</f>
        <v>0</v>
      </c>
      <c r="J65" s="10" t="b">
        <f>IF(参数统计!B65=10,参数统计!D65)</f>
        <v>0</v>
      </c>
      <c r="K65" s="10" t="b">
        <f>IF(参数统计!B65=11,参数统计!D65)</f>
        <v>0</v>
      </c>
      <c r="L65" s="10" t="b">
        <f>IF(参数统计!B65=12,参数统计!D65)</f>
        <v>0</v>
      </c>
      <c r="M65" s="10" t="b">
        <f>IF(参数统计!B65=13,参数统计!D65)</f>
        <v>0</v>
      </c>
      <c r="N65" s="10" t="b">
        <f>IF(参数统计!B65=14,参数统计!D65)</f>
        <v>0</v>
      </c>
      <c r="O65" s="10" t="b">
        <f>IF(参数统计!B65=15,参数统计!D65)</f>
        <v>0</v>
      </c>
      <c r="P65" s="10" t="b">
        <f>IF(参数统计!B65=16,参数统计!D65)</f>
        <v>0</v>
      </c>
      <c r="Q65" s="10" t="b">
        <f>IF(参数统计!B65=17,参数统计!D65)</f>
        <v>0</v>
      </c>
      <c r="R65" s="10" t="b">
        <f>IF(参数统计!B65=18,参数统计!D65)</f>
        <v>0</v>
      </c>
      <c r="S65" s="10" t="b">
        <f>IF(参数统计!B65=19,参数统计!D65)</f>
        <v>0</v>
      </c>
      <c r="T65" s="10" t="b">
        <f>IF(参数统计!B65=20,参数统计!D65)</f>
        <v>0</v>
      </c>
      <c r="U65" s="10" t="b">
        <f>IF(参数统计!B65=21,参数统计!D65)</f>
        <v>0</v>
      </c>
      <c r="V65" s="10" t="b">
        <f>IF(参数统计!B65=22,参数统计!D65)</f>
        <v>0</v>
      </c>
      <c r="W65" s="10" t="b">
        <f>IF(参数统计!B65=23,参数统计!D65)</f>
        <v>0</v>
      </c>
      <c r="X65" s="10" t="b">
        <f>IF(参数统计!B65=24,参数统计!D65)</f>
        <v>0</v>
      </c>
      <c r="Y65" s="10" t="b">
        <f>IF(参数统计!B65=25,参数统计!D65)</f>
        <v>0</v>
      </c>
      <c r="Z65" s="10" t="b">
        <f>IF(参数统计!B65=26,参数统计!D65)</f>
        <v>0</v>
      </c>
      <c r="AA65" s="10" t="b">
        <f>IF(参数统计!B65=27,参数统计!D65)</f>
        <v>0</v>
      </c>
      <c r="AB65" s="10" t="b">
        <f>IF(参数统计!B65=28,参数统计!D65)</f>
        <v>0</v>
      </c>
      <c r="AC65" s="10" t="b">
        <f>IF(参数统计!B65=29,参数统计!D65)</f>
        <v>0</v>
      </c>
      <c r="AD65" s="10" t="b">
        <f>IF(参数统计!B65=30,参数统计!D65)</f>
        <v>0</v>
      </c>
    </row>
    <row r="66" spans="1:30">
      <c r="A66" s="10" t="b">
        <f>IF(参数统计!B66=1,参数统计!D66)</f>
        <v>0</v>
      </c>
      <c r="B66" s="10" t="b">
        <f>IF(参数统计!B66=2,参数统计!D66)</f>
        <v>0</v>
      </c>
      <c r="C66" s="10" t="b">
        <f>IF(参数统计!B66=3,参数统计!D66)</f>
        <v>0</v>
      </c>
      <c r="D66" s="10" t="b">
        <f>IF(参数统计!B66=4,参数统计!D66)</f>
        <v>0</v>
      </c>
      <c r="E66" s="10">
        <f>IF(参数统计!B66=5,参数统计!D66)</f>
        <v>5316.2063730383979</v>
      </c>
      <c r="F66" s="10" t="b">
        <f>IF(参数统计!B66=6,参数统计!D66)</f>
        <v>0</v>
      </c>
      <c r="G66" s="10" t="b">
        <f>IF(参数统计!B66=7,参数统计!D66)</f>
        <v>0</v>
      </c>
      <c r="H66" s="10" t="b">
        <f>IF(参数统计!B66=8,参数统计!D66)</f>
        <v>0</v>
      </c>
      <c r="I66" s="10" t="b">
        <f>IF(参数统计!B66=9,参数统计!D66)</f>
        <v>0</v>
      </c>
      <c r="J66" s="10" t="b">
        <f>IF(参数统计!B66=10,参数统计!D66)</f>
        <v>0</v>
      </c>
      <c r="K66" s="10" t="b">
        <f>IF(参数统计!B66=11,参数统计!D66)</f>
        <v>0</v>
      </c>
      <c r="L66" s="10" t="b">
        <f>IF(参数统计!B66=12,参数统计!D66)</f>
        <v>0</v>
      </c>
      <c r="M66" s="10" t="b">
        <f>IF(参数统计!B66=13,参数统计!D66)</f>
        <v>0</v>
      </c>
      <c r="N66" s="10" t="b">
        <f>IF(参数统计!B66=14,参数统计!D66)</f>
        <v>0</v>
      </c>
      <c r="O66" s="10" t="b">
        <f>IF(参数统计!B66=15,参数统计!D66)</f>
        <v>0</v>
      </c>
      <c r="P66" s="10" t="b">
        <f>IF(参数统计!B66=16,参数统计!D66)</f>
        <v>0</v>
      </c>
      <c r="Q66" s="10" t="b">
        <f>IF(参数统计!B66=17,参数统计!D66)</f>
        <v>0</v>
      </c>
      <c r="R66" s="10" t="b">
        <f>IF(参数统计!B66=18,参数统计!D66)</f>
        <v>0</v>
      </c>
      <c r="S66" s="10" t="b">
        <f>IF(参数统计!B66=19,参数统计!D66)</f>
        <v>0</v>
      </c>
      <c r="T66" s="10" t="b">
        <f>IF(参数统计!B66=20,参数统计!D66)</f>
        <v>0</v>
      </c>
      <c r="U66" s="10" t="b">
        <f>IF(参数统计!B66=21,参数统计!D66)</f>
        <v>0</v>
      </c>
      <c r="V66" s="10" t="b">
        <f>IF(参数统计!B66=22,参数统计!D66)</f>
        <v>0</v>
      </c>
      <c r="W66" s="10" t="b">
        <f>IF(参数统计!B66=23,参数统计!D66)</f>
        <v>0</v>
      </c>
      <c r="X66" s="10" t="b">
        <f>IF(参数统计!B66=24,参数统计!D66)</f>
        <v>0</v>
      </c>
      <c r="Y66" s="10" t="b">
        <f>IF(参数统计!B66=25,参数统计!D66)</f>
        <v>0</v>
      </c>
      <c r="Z66" s="10" t="b">
        <f>IF(参数统计!B66=26,参数统计!D66)</f>
        <v>0</v>
      </c>
      <c r="AA66" s="10" t="b">
        <f>IF(参数统计!B66=27,参数统计!D66)</f>
        <v>0</v>
      </c>
      <c r="AB66" s="10" t="b">
        <f>IF(参数统计!B66=28,参数统计!D66)</f>
        <v>0</v>
      </c>
      <c r="AC66" s="10" t="b">
        <f>IF(参数统计!B66=29,参数统计!D66)</f>
        <v>0</v>
      </c>
      <c r="AD66" s="10" t="b">
        <f>IF(参数统计!B66=30,参数统计!D66)</f>
        <v>0</v>
      </c>
    </row>
    <row r="67" spans="1:30">
      <c r="A67" s="10" t="b">
        <f>IF(参数统计!B67=1,参数统计!D67)</f>
        <v>0</v>
      </c>
      <c r="B67" s="10" t="b">
        <f>IF(参数统计!B67=2,参数统计!D67)</f>
        <v>0</v>
      </c>
      <c r="C67" s="10" t="b">
        <f>IF(参数统计!B67=3,参数统计!D67)</f>
        <v>0</v>
      </c>
      <c r="D67" s="10" t="b">
        <f>IF(参数统计!B67=4,参数统计!D67)</f>
        <v>0</v>
      </c>
      <c r="E67" s="10">
        <f>IF(参数统计!B67=5,参数统计!D67)</f>
        <v>5316.2063730383979</v>
      </c>
      <c r="F67" s="10" t="b">
        <f>IF(参数统计!B67=6,参数统计!D67)</f>
        <v>0</v>
      </c>
      <c r="G67" s="10" t="b">
        <f>IF(参数统计!B67=7,参数统计!D67)</f>
        <v>0</v>
      </c>
      <c r="H67" s="10" t="b">
        <f>IF(参数统计!B67=8,参数统计!D67)</f>
        <v>0</v>
      </c>
      <c r="I67" s="10" t="b">
        <f>IF(参数统计!B67=9,参数统计!D67)</f>
        <v>0</v>
      </c>
      <c r="J67" s="10" t="b">
        <f>IF(参数统计!B67=10,参数统计!D67)</f>
        <v>0</v>
      </c>
      <c r="K67" s="10" t="b">
        <f>IF(参数统计!B67=11,参数统计!D67)</f>
        <v>0</v>
      </c>
      <c r="L67" s="10" t="b">
        <f>IF(参数统计!B67=12,参数统计!D67)</f>
        <v>0</v>
      </c>
      <c r="M67" s="10" t="b">
        <f>IF(参数统计!B67=13,参数统计!D67)</f>
        <v>0</v>
      </c>
      <c r="N67" s="10" t="b">
        <f>IF(参数统计!B67=14,参数统计!D67)</f>
        <v>0</v>
      </c>
      <c r="O67" s="10" t="b">
        <f>IF(参数统计!B67=15,参数统计!D67)</f>
        <v>0</v>
      </c>
      <c r="P67" s="10" t="b">
        <f>IF(参数统计!B67=16,参数统计!D67)</f>
        <v>0</v>
      </c>
      <c r="Q67" s="10" t="b">
        <f>IF(参数统计!B67=17,参数统计!D67)</f>
        <v>0</v>
      </c>
      <c r="R67" s="10" t="b">
        <f>IF(参数统计!B67=18,参数统计!D67)</f>
        <v>0</v>
      </c>
      <c r="S67" s="10" t="b">
        <f>IF(参数统计!B67=19,参数统计!D67)</f>
        <v>0</v>
      </c>
      <c r="T67" s="10" t="b">
        <f>IF(参数统计!B67=20,参数统计!D67)</f>
        <v>0</v>
      </c>
      <c r="U67" s="10" t="b">
        <f>IF(参数统计!B67=21,参数统计!D67)</f>
        <v>0</v>
      </c>
      <c r="V67" s="10" t="b">
        <f>IF(参数统计!B67=22,参数统计!D67)</f>
        <v>0</v>
      </c>
      <c r="W67" s="10" t="b">
        <f>IF(参数统计!B67=23,参数统计!D67)</f>
        <v>0</v>
      </c>
      <c r="X67" s="10" t="b">
        <f>IF(参数统计!B67=24,参数统计!D67)</f>
        <v>0</v>
      </c>
      <c r="Y67" s="10" t="b">
        <f>IF(参数统计!B67=25,参数统计!D67)</f>
        <v>0</v>
      </c>
      <c r="Z67" s="10" t="b">
        <f>IF(参数统计!B67=26,参数统计!D67)</f>
        <v>0</v>
      </c>
      <c r="AA67" s="10" t="b">
        <f>IF(参数统计!B67=27,参数统计!D67)</f>
        <v>0</v>
      </c>
      <c r="AB67" s="10" t="b">
        <f>IF(参数统计!B67=28,参数统计!D67)</f>
        <v>0</v>
      </c>
      <c r="AC67" s="10" t="b">
        <f>IF(参数统计!B67=29,参数统计!D67)</f>
        <v>0</v>
      </c>
      <c r="AD67" s="10" t="b">
        <f>IF(参数统计!B67=30,参数统计!D67)</f>
        <v>0</v>
      </c>
    </row>
    <row r="68" spans="1:30">
      <c r="A68" s="10" t="b">
        <f>IF(参数统计!B68=1,参数统计!D68)</f>
        <v>0</v>
      </c>
      <c r="B68" s="10" t="b">
        <f>IF(参数统计!B68=2,参数统计!D68)</f>
        <v>0</v>
      </c>
      <c r="C68" s="10" t="b">
        <f>IF(参数统计!B68=3,参数统计!D68)</f>
        <v>0</v>
      </c>
      <c r="D68" s="10" t="b">
        <f>IF(参数统计!B68=4,参数统计!D68)</f>
        <v>0</v>
      </c>
      <c r="E68" s="10">
        <f>IF(参数统计!B68=5,参数统计!D68)</f>
        <v>5316.2063730383979</v>
      </c>
      <c r="F68" s="10" t="b">
        <f>IF(参数统计!B68=6,参数统计!D68)</f>
        <v>0</v>
      </c>
      <c r="G68" s="10" t="b">
        <f>IF(参数统计!B68=7,参数统计!D68)</f>
        <v>0</v>
      </c>
      <c r="H68" s="10" t="b">
        <f>IF(参数统计!B68=8,参数统计!D68)</f>
        <v>0</v>
      </c>
      <c r="I68" s="10" t="b">
        <f>IF(参数统计!B68=9,参数统计!D68)</f>
        <v>0</v>
      </c>
      <c r="J68" s="10" t="b">
        <f>IF(参数统计!B68=10,参数统计!D68)</f>
        <v>0</v>
      </c>
      <c r="K68" s="10" t="b">
        <f>IF(参数统计!B68=11,参数统计!D68)</f>
        <v>0</v>
      </c>
      <c r="L68" s="10" t="b">
        <f>IF(参数统计!B68=12,参数统计!D68)</f>
        <v>0</v>
      </c>
      <c r="M68" s="10" t="b">
        <f>IF(参数统计!B68=13,参数统计!D68)</f>
        <v>0</v>
      </c>
      <c r="N68" s="10" t="b">
        <f>IF(参数统计!B68=14,参数统计!D68)</f>
        <v>0</v>
      </c>
      <c r="O68" s="10" t="b">
        <f>IF(参数统计!B68=15,参数统计!D68)</f>
        <v>0</v>
      </c>
      <c r="P68" s="10" t="b">
        <f>IF(参数统计!B68=16,参数统计!D68)</f>
        <v>0</v>
      </c>
      <c r="Q68" s="10" t="b">
        <f>IF(参数统计!B68=17,参数统计!D68)</f>
        <v>0</v>
      </c>
      <c r="R68" s="10" t="b">
        <f>IF(参数统计!B68=18,参数统计!D68)</f>
        <v>0</v>
      </c>
      <c r="S68" s="10" t="b">
        <f>IF(参数统计!B68=19,参数统计!D68)</f>
        <v>0</v>
      </c>
      <c r="T68" s="10" t="b">
        <f>IF(参数统计!B68=20,参数统计!D68)</f>
        <v>0</v>
      </c>
      <c r="U68" s="10" t="b">
        <f>IF(参数统计!B68=21,参数统计!D68)</f>
        <v>0</v>
      </c>
      <c r="V68" s="10" t="b">
        <f>IF(参数统计!B68=22,参数统计!D68)</f>
        <v>0</v>
      </c>
      <c r="W68" s="10" t="b">
        <f>IF(参数统计!B68=23,参数统计!D68)</f>
        <v>0</v>
      </c>
      <c r="X68" s="10" t="b">
        <f>IF(参数统计!B68=24,参数统计!D68)</f>
        <v>0</v>
      </c>
      <c r="Y68" s="10" t="b">
        <f>IF(参数统计!B68=25,参数统计!D68)</f>
        <v>0</v>
      </c>
      <c r="Z68" s="10" t="b">
        <f>IF(参数统计!B68=26,参数统计!D68)</f>
        <v>0</v>
      </c>
      <c r="AA68" s="10" t="b">
        <f>IF(参数统计!B68=27,参数统计!D68)</f>
        <v>0</v>
      </c>
      <c r="AB68" s="10" t="b">
        <f>IF(参数统计!B68=28,参数统计!D68)</f>
        <v>0</v>
      </c>
      <c r="AC68" s="10" t="b">
        <f>IF(参数统计!B68=29,参数统计!D68)</f>
        <v>0</v>
      </c>
      <c r="AD68" s="10" t="b">
        <f>IF(参数统计!B68=30,参数统计!D68)</f>
        <v>0</v>
      </c>
    </row>
    <row r="69" spans="1:30">
      <c r="A69" s="10" t="b">
        <f>IF(参数统计!B69=1,参数统计!D69)</f>
        <v>0</v>
      </c>
      <c r="B69" s="10" t="b">
        <f>IF(参数统计!B69=2,参数统计!D69)</f>
        <v>0</v>
      </c>
      <c r="C69" s="10" t="b">
        <f>IF(参数统计!B69=3,参数统计!D69)</f>
        <v>0</v>
      </c>
      <c r="D69" s="10" t="b">
        <f>IF(参数统计!B69=4,参数统计!D69)</f>
        <v>0</v>
      </c>
      <c r="E69" s="10" t="b">
        <f>IF(参数统计!B69=5,参数统计!D69)</f>
        <v>0</v>
      </c>
      <c r="F69" s="10">
        <f>IF(参数统计!B69=6,参数统计!D69)</f>
        <v>900.5032951868825</v>
      </c>
      <c r="G69" s="10" t="b">
        <f>IF(参数统计!B69=7,参数统计!D69)</f>
        <v>0</v>
      </c>
      <c r="H69" s="10" t="b">
        <f>IF(参数统计!B69=8,参数统计!D69)</f>
        <v>0</v>
      </c>
      <c r="I69" s="10" t="b">
        <f>IF(参数统计!B69=9,参数统计!D69)</f>
        <v>0</v>
      </c>
      <c r="J69" s="10" t="b">
        <f>IF(参数统计!B69=10,参数统计!D69)</f>
        <v>0</v>
      </c>
      <c r="K69" s="10" t="b">
        <f>IF(参数统计!B69=11,参数统计!D69)</f>
        <v>0</v>
      </c>
      <c r="L69" s="10" t="b">
        <f>IF(参数统计!B69=12,参数统计!D69)</f>
        <v>0</v>
      </c>
      <c r="M69" s="10" t="b">
        <f>IF(参数统计!B69=13,参数统计!D69)</f>
        <v>0</v>
      </c>
      <c r="N69" s="10" t="b">
        <f>IF(参数统计!B69=14,参数统计!D69)</f>
        <v>0</v>
      </c>
      <c r="O69" s="10" t="b">
        <f>IF(参数统计!B69=15,参数统计!D69)</f>
        <v>0</v>
      </c>
      <c r="P69" s="10" t="b">
        <f>IF(参数统计!B69=16,参数统计!D69)</f>
        <v>0</v>
      </c>
      <c r="Q69" s="10" t="b">
        <f>IF(参数统计!B69=17,参数统计!D69)</f>
        <v>0</v>
      </c>
      <c r="R69" s="10" t="b">
        <f>IF(参数统计!B69=18,参数统计!D69)</f>
        <v>0</v>
      </c>
      <c r="S69" s="10" t="b">
        <f>IF(参数统计!B69=19,参数统计!D69)</f>
        <v>0</v>
      </c>
      <c r="T69" s="10" t="b">
        <f>IF(参数统计!B69=20,参数统计!D69)</f>
        <v>0</v>
      </c>
      <c r="U69" s="10" t="b">
        <f>IF(参数统计!B69=21,参数统计!D69)</f>
        <v>0</v>
      </c>
      <c r="V69" s="10" t="b">
        <f>IF(参数统计!B69=22,参数统计!D69)</f>
        <v>0</v>
      </c>
      <c r="W69" s="10" t="b">
        <f>IF(参数统计!B69=23,参数统计!D69)</f>
        <v>0</v>
      </c>
      <c r="X69" s="10" t="b">
        <f>IF(参数统计!B69=24,参数统计!D69)</f>
        <v>0</v>
      </c>
      <c r="Y69" s="10" t="b">
        <f>IF(参数统计!B69=25,参数统计!D69)</f>
        <v>0</v>
      </c>
      <c r="Z69" s="10" t="b">
        <f>IF(参数统计!B69=26,参数统计!D69)</f>
        <v>0</v>
      </c>
      <c r="AA69" s="10" t="b">
        <f>IF(参数统计!B69=27,参数统计!D69)</f>
        <v>0</v>
      </c>
      <c r="AB69" s="10" t="b">
        <f>IF(参数统计!B69=28,参数统计!D69)</f>
        <v>0</v>
      </c>
      <c r="AC69" s="10" t="b">
        <f>IF(参数统计!B69=29,参数统计!D69)</f>
        <v>0</v>
      </c>
      <c r="AD69" s="10" t="b">
        <f>IF(参数统计!B69=30,参数统计!D69)</f>
        <v>0</v>
      </c>
    </row>
    <row r="70" spans="1:30">
      <c r="A70" s="10" t="b">
        <f>IF(参数统计!B70=1,参数统计!D70)</f>
        <v>0</v>
      </c>
      <c r="B70" s="10" t="b">
        <f>IF(参数统计!B70=2,参数统计!D70)</f>
        <v>0</v>
      </c>
      <c r="C70" s="10" t="b">
        <f>IF(参数统计!B70=3,参数统计!D70)</f>
        <v>0</v>
      </c>
      <c r="D70" s="10" t="b">
        <f>IF(参数统计!B70=4,参数统计!D70)</f>
        <v>0</v>
      </c>
      <c r="E70" s="10" t="b">
        <f>IF(参数统计!B70=5,参数统计!D70)</f>
        <v>0</v>
      </c>
      <c r="F70" s="10">
        <f>IF(参数统计!B70=6,参数统计!D70)</f>
        <v>900.5032951868825</v>
      </c>
      <c r="G70" s="10" t="b">
        <f>IF(参数统计!B70=7,参数统计!D70)</f>
        <v>0</v>
      </c>
      <c r="H70" s="10" t="b">
        <f>IF(参数统计!B70=8,参数统计!D70)</f>
        <v>0</v>
      </c>
      <c r="I70" s="10" t="b">
        <f>IF(参数统计!B70=9,参数统计!D70)</f>
        <v>0</v>
      </c>
      <c r="J70" s="10" t="b">
        <f>IF(参数统计!B70=10,参数统计!D70)</f>
        <v>0</v>
      </c>
      <c r="K70" s="10" t="b">
        <f>IF(参数统计!B70=11,参数统计!D70)</f>
        <v>0</v>
      </c>
      <c r="L70" s="10" t="b">
        <f>IF(参数统计!B70=12,参数统计!D70)</f>
        <v>0</v>
      </c>
      <c r="M70" s="10" t="b">
        <f>IF(参数统计!B70=13,参数统计!D70)</f>
        <v>0</v>
      </c>
      <c r="N70" s="10" t="b">
        <f>IF(参数统计!B70=14,参数统计!D70)</f>
        <v>0</v>
      </c>
      <c r="O70" s="10" t="b">
        <f>IF(参数统计!B70=15,参数统计!D70)</f>
        <v>0</v>
      </c>
      <c r="P70" s="10" t="b">
        <f>IF(参数统计!B70=16,参数统计!D70)</f>
        <v>0</v>
      </c>
      <c r="Q70" s="10" t="b">
        <f>IF(参数统计!B70=17,参数统计!D70)</f>
        <v>0</v>
      </c>
      <c r="R70" s="10" t="b">
        <f>IF(参数统计!B70=18,参数统计!D70)</f>
        <v>0</v>
      </c>
      <c r="S70" s="10" t="b">
        <f>IF(参数统计!B70=19,参数统计!D70)</f>
        <v>0</v>
      </c>
      <c r="T70" s="10" t="b">
        <f>IF(参数统计!B70=20,参数统计!D70)</f>
        <v>0</v>
      </c>
      <c r="U70" s="10" t="b">
        <f>IF(参数统计!B70=21,参数统计!D70)</f>
        <v>0</v>
      </c>
      <c r="V70" s="10" t="b">
        <f>IF(参数统计!B70=22,参数统计!D70)</f>
        <v>0</v>
      </c>
      <c r="W70" s="10" t="b">
        <f>IF(参数统计!B70=23,参数统计!D70)</f>
        <v>0</v>
      </c>
      <c r="X70" s="10" t="b">
        <f>IF(参数统计!B70=24,参数统计!D70)</f>
        <v>0</v>
      </c>
      <c r="Y70" s="10" t="b">
        <f>IF(参数统计!B70=25,参数统计!D70)</f>
        <v>0</v>
      </c>
      <c r="Z70" s="10" t="b">
        <f>IF(参数统计!B70=26,参数统计!D70)</f>
        <v>0</v>
      </c>
      <c r="AA70" s="10" t="b">
        <f>IF(参数统计!B70=27,参数统计!D70)</f>
        <v>0</v>
      </c>
      <c r="AB70" s="10" t="b">
        <f>IF(参数统计!B70=28,参数统计!D70)</f>
        <v>0</v>
      </c>
      <c r="AC70" s="10" t="b">
        <f>IF(参数统计!B70=29,参数统计!D70)</f>
        <v>0</v>
      </c>
      <c r="AD70" s="10" t="b">
        <f>IF(参数统计!B70=30,参数统计!D70)</f>
        <v>0</v>
      </c>
    </row>
    <row r="71" spans="1:30">
      <c r="A71" s="10" t="b">
        <f>IF(参数统计!B71=1,参数统计!D71)</f>
        <v>0</v>
      </c>
      <c r="B71" s="10" t="b">
        <f>IF(参数统计!B71=2,参数统计!D71)</f>
        <v>0</v>
      </c>
      <c r="C71" s="10" t="b">
        <f>IF(参数统计!B71=3,参数统计!D71)</f>
        <v>0</v>
      </c>
      <c r="D71" s="10" t="b">
        <f>IF(参数统计!B71=4,参数统计!D71)</f>
        <v>0</v>
      </c>
      <c r="E71" s="10" t="b">
        <f>IF(参数统计!B71=5,参数统计!D71)</f>
        <v>0</v>
      </c>
      <c r="F71" s="10">
        <f>IF(参数统计!B71=6,参数统计!D71)</f>
        <v>900.5032951868825</v>
      </c>
      <c r="G71" s="10" t="b">
        <f>IF(参数统计!B71=7,参数统计!D71)</f>
        <v>0</v>
      </c>
      <c r="H71" s="10" t="b">
        <f>IF(参数统计!B71=8,参数统计!D71)</f>
        <v>0</v>
      </c>
      <c r="I71" s="10" t="b">
        <f>IF(参数统计!B71=9,参数统计!D71)</f>
        <v>0</v>
      </c>
      <c r="J71" s="10" t="b">
        <f>IF(参数统计!B71=10,参数统计!D71)</f>
        <v>0</v>
      </c>
      <c r="K71" s="10" t="b">
        <f>IF(参数统计!B71=11,参数统计!D71)</f>
        <v>0</v>
      </c>
      <c r="L71" s="10" t="b">
        <f>IF(参数统计!B71=12,参数统计!D71)</f>
        <v>0</v>
      </c>
      <c r="M71" s="10" t="b">
        <f>IF(参数统计!B71=13,参数统计!D71)</f>
        <v>0</v>
      </c>
      <c r="N71" s="10" t="b">
        <f>IF(参数统计!B71=14,参数统计!D71)</f>
        <v>0</v>
      </c>
      <c r="O71" s="10" t="b">
        <f>IF(参数统计!B71=15,参数统计!D71)</f>
        <v>0</v>
      </c>
      <c r="P71" s="10" t="b">
        <f>IF(参数统计!B71=16,参数统计!D71)</f>
        <v>0</v>
      </c>
      <c r="Q71" s="10" t="b">
        <f>IF(参数统计!B71=17,参数统计!D71)</f>
        <v>0</v>
      </c>
      <c r="R71" s="10" t="b">
        <f>IF(参数统计!B71=18,参数统计!D71)</f>
        <v>0</v>
      </c>
      <c r="S71" s="10" t="b">
        <f>IF(参数统计!B71=19,参数统计!D71)</f>
        <v>0</v>
      </c>
      <c r="T71" s="10" t="b">
        <f>IF(参数统计!B71=20,参数统计!D71)</f>
        <v>0</v>
      </c>
      <c r="U71" s="10" t="b">
        <f>IF(参数统计!B71=21,参数统计!D71)</f>
        <v>0</v>
      </c>
      <c r="V71" s="10" t="b">
        <f>IF(参数统计!B71=22,参数统计!D71)</f>
        <v>0</v>
      </c>
      <c r="W71" s="10" t="b">
        <f>IF(参数统计!B71=23,参数统计!D71)</f>
        <v>0</v>
      </c>
      <c r="X71" s="10" t="b">
        <f>IF(参数统计!B71=24,参数统计!D71)</f>
        <v>0</v>
      </c>
      <c r="Y71" s="10" t="b">
        <f>IF(参数统计!B71=25,参数统计!D71)</f>
        <v>0</v>
      </c>
      <c r="Z71" s="10" t="b">
        <f>IF(参数统计!B71=26,参数统计!D71)</f>
        <v>0</v>
      </c>
      <c r="AA71" s="10" t="b">
        <f>IF(参数统计!B71=27,参数统计!D71)</f>
        <v>0</v>
      </c>
      <c r="AB71" s="10" t="b">
        <f>IF(参数统计!B71=28,参数统计!D71)</f>
        <v>0</v>
      </c>
      <c r="AC71" s="10" t="b">
        <f>IF(参数统计!B71=29,参数统计!D71)</f>
        <v>0</v>
      </c>
      <c r="AD71" s="10" t="b">
        <f>IF(参数统计!B71=30,参数统计!D71)</f>
        <v>0</v>
      </c>
    </row>
    <row r="72" spans="1:30">
      <c r="A72" s="10" t="b">
        <f>IF(参数统计!B72=1,参数统计!D72)</f>
        <v>0</v>
      </c>
      <c r="B72" s="10" t="b">
        <f>IF(参数统计!B72=2,参数统计!D72)</f>
        <v>0</v>
      </c>
      <c r="C72" s="10" t="b">
        <f>IF(参数统计!B72=3,参数统计!D72)</f>
        <v>0</v>
      </c>
      <c r="D72" s="10" t="b">
        <f>IF(参数统计!B72=4,参数统计!D72)</f>
        <v>0</v>
      </c>
      <c r="E72" s="10" t="b">
        <f>IF(参数统计!B72=5,参数统计!D72)</f>
        <v>0</v>
      </c>
      <c r="F72" s="10">
        <f>IF(参数统计!B72=6,参数统计!D72)</f>
        <v>900.5032951868825</v>
      </c>
      <c r="G72" s="10" t="b">
        <f>IF(参数统计!B72=7,参数统计!D72)</f>
        <v>0</v>
      </c>
      <c r="H72" s="10" t="b">
        <f>IF(参数统计!B72=8,参数统计!D72)</f>
        <v>0</v>
      </c>
      <c r="I72" s="10" t="b">
        <f>IF(参数统计!B72=9,参数统计!D72)</f>
        <v>0</v>
      </c>
      <c r="J72" s="10" t="b">
        <f>IF(参数统计!B72=10,参数统计!D72)</f>
        <v>0</v>
      </c>
      <c r="K72" s="10" t="b">
        <f>IF(参数统计!B72=11,参数统计!D72)</f>
        <v>0</v>
      </c>
      <c r="L72" s="10" t="b">
        <f>IF(参数统计!B72=12,参数统计!D72)</f>
        <v>0</v>
      </c>
      <c r="M72" s="10" t="b">
        <f>IF(参数统计!B72=13,参数统计!D72)</f>
        <v>0</v>
      </c>
      <c r="N72" s="10" t="b">
        <f>IF(参数统计!B72=14,参数统计!D72)</f>
        <v>0</v>
      </c>
      <c r="O72" s="10" t="b">
        <f>IF(参数统计!B72=15,参数统计!D72)</f>
        <v>0</v>
      </c>
      <c r="P72" s="10" t="b">
        <f>IF(参数统计!B72=16,参数统计!D72)</f>
        <v>0</v>
      </c>
      <c r="Q72" s="10" t="b">
        <f>IF(参数统计!B72=17,参数统计!D72)</f>
        <v>0</v>
      </c>
      <c r="R72" s="10" t="b">
        <f>IF(参数统计!B72=18,参数统计!D72)</f>
        <v>0</v>
      </c>
      <c r="S72" s="10" t="b">
        <f>IF(参数统计!B72=19,参数统计!D72)</f>
        <v>0</v>
      </c>
      <c r="T72" s="10" t="b">
        <f>IF(参数统计!B72=20,参数统计!D72)</f>
        <v>0</v>
      </c>
      <c r="U72" s="10" t="b">
        <f>IF(参数统计!B72=21,参数统计!D72)</f>
        <v>0</v>
      </c>
      <c r="V72" s="10" t="b">
        <f>IF(参数统计!B72=22,参数统计!D72)</f>
        <v>0</v>
      </c>
      <c r="W72" s="10" t="b">
        <f>IF(参数统计!B72=23,参数统计!D72)</f>
        <v>0</v>
      </c>
      <c r="X72" s="10" t="b">
        <f>IF(参数统计!B72=24,参数统计!D72)</f>
        <v>0</v>
      </c>
      <c r="Y72" s="10" t="b">
        <f>IF(参数统计!B72=25,参数统计!D72)</f>
        <v>0</v>
      </c>
      <c r="Z72" s="10" t="b">
        <f>IF(参数统计!B72=26,参数统计!D72)</f>
        <v>0</v>
      </c>
      <c r="AA72" s="10" t="b">
        <f>IF(参数统计!B72=27,参数统计!D72)</f>
        <v>0</v>
      </c>
      <c r="AB72" s="10" t="b">
        <f>IF(参数统计!B72=28,参数统计!D72)</f>
        <v>0</v>
      </c>
      <c r="AC72" s="10" t="b">
        <f>IF(参数统计!B72=29,参数统计!D72)</f>
        <v>0</v>
      </c>
      <c r="AD72" s="10" t="b">
        <f>IF(参数统计!B72=30,参数统计!D72)</f>
        <v>0</v>
      </c>
    </row>
    <row r="73" spans="1:30">
      <c r="A73" s="10" t="b">
        <f>IF(参数统计!B73=1,参数统计!D73)</f>
        <v>0</v>
      </c>
      <c r="B73" s="10" t="b">
        <f>IF(参数统计!B73=2,参数统计!D73)</f>
        <v>0</v>
      </c>
      <c r="C73" s="10" t="b">
        <f>IF(参数统计!B73=3,参数统计!D73)</f>
        <v>0</v>
      </c>
      <c r="D73" s="10" t="b">
        <f>IF(参数统计!B73=4,参数统计!D73)</f>
        <v>0</v>
      </c>
      <c r="E73" s="10" t="b">
        <f>IF(参数统计!B73=5,参数统计!D73)</f>
        <v>0</v>
      </c>
      <c r="F73" s="10" t="b">
        <f>IF(参数统计!B73=6,参数统计!D73)</f>
        <v>0</v>
      </c>
      <c r="G73" s="10" t="b">
        <f>IF(参数统计!B73=7,参数统计!D73)</f>
        <v>0</v>
      </c>
      <c r="H73" s="10">
        <f>IF(参数统计!B73=8,参数统计!D73)</f>
        <v>640.39158628825044</v>
      </c>
      <c r="I73" s="10" t="b">
        <f>IF(参数统计!B73=9,参数统计!D73)</f>
        <v>0</v>
      </c>
      <c r="J73" s="10" t="b">
        <f>IF(参数统计!B73=10,参数统计!D73)</f>
        <v>0</v>
      </c>
      <c r="K73" s="10" t="b">
        <f>IF(参数统计!B73=11,参数统计!D73)</f>
        <v>0</v>
      </c>
      <c r="L73" s="10" t="b">
        <f>IF(参数统计!B73=12,参数统计!D73)</f>
        <v>0</v>
      </c>
      <c r="M73" s="10" t="b">
        <f>IF(参数统计!B73=13,参数统计!D73)</f>
        <v>0</v>
      </c>
      <c r="N73" s="10" t="b">
        <f>IF(参数统计!B73=14,参数统计!D73)</f>
        <v>0</v>
      </c>
      <c r="O73" s="10" t="b">
        <f>IF(参数统计!B73=15,参数统计!D73)</f>
        <v>0</v>
      </c>
      <c r="P73" s="10" t="b">
        <f>IF(参数统计!B73=16,参数统计!D73)</f>
        <v>0</v>
      </c>
      <c r="Q73" s="10" t="b">
        <f>IF(参数统计!B73=17,参数统计!D73)</f>
        <v>0</v>
      </c>
      <c r="R73" s="10" t="b">
        <f>IF(参数统计!B73=18,参数统计!D73)</f>
        <v>0</v>
      </c>
      <c r="S73" s="10" t="b">
        <f>IF(参数统计!B73=19,参数统计!D73)</f>
        <v>0</v>
      </c>
      <c r="T73" s="10" t="b">
        <f>IF(参数统计!B73=20,参数统计!D73)</f>
        <v>0</v>
      </c>
      <c r="U73" s="10" t="b">
        <f>IF(参数统计!B73=21,参数统计!D73)</f>
        <v>0</v>
      </c>
      <c r="V73" s="10" t="b">
        <f>IF(参数统计!B73=22,参数统计!D73)</f>
        <v>0</v>
      </c>
      <c r="W73" s="10" t="b">
        <f>IF(参数统计!B73=23,参数统计!D73)</f>
        <v>0</v>
      </c>
      <c r="X73" s="10" t="b">
        <f>IF(参数统计!B73=24,参数统计!D73)</f>
        <v>0</v>
      </c>
      <c r="Y73" s="10" t="b">
        <f>IF(参数统计!B73=25,参数统计!D73)</f>
        <v>0</v>
      </c>
      <c r="Z73" s="10" t="b">
        <f>IF(参数统计!B73=26,参数统计!D73)</f>
        <v>0</v>
      </c>
      <c r="AA73" s="10" t="b">
        <f>IF(参数统计!B73=27,参数统计!D73)</f>
        <v>0</v>
      </c>
      <c r="AB73" s="10" t="b">
        <f>IF(参数统计!B73=28,参数统计!D73)</f>
        <v>0</v>
      </c>
      <c r="AC73" s="10" t="b">
        <f>IF(参数统计!B73=29,参数统计!D73)</f>
        <v>0</v>
      </c>
      <c r="AD73" s="10" t="b">
        <f>IF(参数统计!B73=30,参数统计!D73)</f>
        <v>0</v>
      </c>
    </row>
    <row r="74" spans="1:30">
      <c r="A74" s="10" t="b">
        <f>IF(参数统计!B74=1,参数统计!D74)</f>
        <v>0</v>
      </c>
      <c r="B74" s="10" t="b">
        <f>IF(参数统计!B74=2,参数统计!D74)</f>
        <v>0</v>
      </c>
      <c r="C74" s="10" t="b">
        <f>IF(参数统计!B74=3,参数统计!D74)</f>
        <v>0</v>
      </c>
      <c r="D74" s="10" t="b">
        <f>IF(参数统计!B74=4,参数统计!D74)</f>
        <v>0</v>
      </c>
      <c r="E74" s="10" t="b">
        <f>IF(参数统计!B74=5,参数统计!D74)</f>
        <v>0</v>
      </c>
      <c r="F74" s="10" t="b">
        <f>IF(参数统计!B74=6,参数统计!D74)</f>
        <v>0</v>
      </c>
      <c r="G74" s="10">
        <f>IF(参数统计!B74=7,参数统计!D74)</f>
        <v>358.8300552524197</v>
      </c>
      <c r="H74" s="10" t="b">
        <f>IF(参数统计!B74=8,参数统计!D74)</f>
        <v>0</v>
      </c>
      <c r="I74" s="10" t="b">
        <f>IF(参数统计!B74=9,参数统计!D74)</f>
        <v>0</v>
      </c>
      <c r="J74" s="10" t="b">
        <f>IF(参数统计!B74=10,参数统计!D74)</f>
        <v>0</v>
      </c>
      <c r="K74" s="10" t="b">
        <f>IF(参数统计!B74=11,参数统计!D74)</f>
        <v>0</v>
      </c>
      <c r="L74" s="10" t="b">
        <f>IF(参数统计!B74=12,参数统计!D74)</f>
        <v>0</v>
      </c>
      <c r="M74" s="10" t="b">
        <f>IF(参数统计!B74=13,参数统计!D74)</f>
        <v>0</v>
      </c>
      <c r="N74" s="10" t="b">
        <f>IF(参数统计!B74=14,参数统计!D74)</f>
        <v>0</v>
      </c>
      <c r="O74" s="10" t="b">
        <f>IF(参数统计!B74=15,参数统计!D74)</f>
        <v>0</v>
      </c>
      <c r="P74" s="10" t="b">
        <f>IF(参数统计!B74=16,参数统计!D74)</f>
        <v>0</v>
      </c>
      <c r="Q74" s="10" t="b">
        <f>IF(参数统计!B74=17,参数统计!D74)</f>
        <v>0</v>
      </c>
      <c r="R74" s="10" t="b">
        <f>IF(参数统计!B74=18,参数统计!D74)</f>
        <v>0</v>
      </c>
      <c r="S74" s="10" t="b">
        <f>IF(参数统计!B74=19,参数统计!D74)</f>
        <v>0</v>
      </c>
      <c r="T74" s="10" t="b">
        <f>IF(参数统计!B74=20,参数统计!D74)</f>
        <v>0</v>
      </c>
      <c r="U74" s="10" t="b">
        <f>IF(参数统计!B74=21,参数统计!D74)</f>
        <v>0</v>
      </c>
      <c r="V74" s="10" t="b">
        <f>IF(参数统计!B74=22,参数统计!D74)</f>
        <v>0</v>
      </c>
      <c r="W74" s="10" t="b">
        <f>IF(参数统计!B74=23,参数统计!D74)</f>
        <v>0</v>
      </c>
      <c r="X74" s="10" t="b">
        <f>IF(参数统计!B74=24,参数统计!D74)</f>
        <v>0</v>
      </c>
      <c r="Y74" s="10" t="b">
        <f>IF(参数统计!B74=25,参数统计!D74)</f>
        <v>0</v>
      </c>
      <c r="Z74" s="10" t="b">
        <f>IF(参数统计!B74=26,参数统计!D74)</f>
        <v>0</v>
      </c>
      <c r="AA74" s="10" t="b">
        <f>IF(参数统计!B74=27,参数统计!D74)</f>
        <v>0</v>
      </c>
      <c r="AB74" s="10" t="b">
        <f>IF(参数统计!B74=28,参数统计!D74)</f>
        <v>0</v>
      </c>
      <c r="AC74" s="10" t="b">
        <f>IF(参数统计!B74=29,参数统计!D74)</f>
        <v>0</v>
      </c>
      <c r="AD74" s="10" t="b">
        <f>IF(参数统计!B74=30,参数统计!D74)</f>
        <v>0</v>
      </c>
    </row>
    <row r="75" spans="1:30">
      <c r="A75" s="10" t="b">
        <f>IF(参数统计!B75=1,参数统计!D75)</f>
        <v>0</v>
      </c>
      <c r="B75" s="10" t="b">
        <f>IF(参数统计!B75=2,参数统计!D75)</f>
        <v>0</v>
      </c>
      <c r="C75" s="10" t="b">
        <f>IF(参数统计!B75=3,参数统计!D75)</f>
        <v>0</v>
      </c>
      <c r="D75" s="10">
        <f>IF(参数统计!B75=4,参数统计!D75)</f>
        <v>854.78488588695745</v>
      </c>
      <c r="E75" s="10" t="b">
        <f>IF(参数统计!B75=5,参数统计!D75)</f>
        <v>0</v>
      </c>
      <c r="F75" s="10" t="b">
        <f>IF(参数统计!B75=6,参数统计!D75)</f>
        <v>0</v>
      </c>
      <c r="G75" s="10" t="b">
        <f>IF(参数统计!B75=7,参数统计!D75)</f>
        <v>0</v>
      </c>
      <c r="H75" s="10" t="b">
        <f>IF(参数统计!B75=8,参数统计!D75)</f>
        <v>0</v>
      </c>
      <c r="I75" s="10" t="b">
        <f>IF(参数统计!B75=9,参数统计!D75)</f>
        <v>0</v>
      </c>
      <c r="J75" s="10" t="b">
        <f>IF(参数统计!B75=10,参数统计!D75)</f>
        <v>0</v>
      </c>
      <c r="K75" s="10" t="b">
        <f>IF(参数统计!B75=11,参数统计!D75)</f>
        <v>0</v>
      </c>
      <c r="L75" s="10" t="b">
        <f>IF(参数统计!B75=12,参数统计!D75)</f>
        <v>0</v>
      </c>
      <c r="M75" s="10" t="b">
        <f>IF(参数统计!B75=13,参数统计!D75)</f>
        <v>0</v>
      </c>
      <c r="N75" s="10" t="b">
        <f>IF(参数统计!B75=14,参数统计!D75)</f>
        <v>0</v>
      </c>
      <c r="O75" s="10" t="b">
        <f>IF(参数统计!B75=15,参数统计!D75)</f>
        <v>0</v>
      </c>
      <c r="P75" s="10" t="b">
        <f>IF(参数统计!B75=16,参数统计!D75)</f>
        <v>0</v>
      </c>
      <c r="Q75" s="10" t="b">
        <f>IF(参数统计!B75=17,参数统计!D75)</f>
        <v>0</v>
      </c>
      <c r="R75" s="10" t="b">
        <f>IF(参数统计!B75=18,参数统计!D75)</f>
        <v>0</v>
      </c>
      <c r="S75" s="10" t="b">
        <f>IF(参数统计!B75=19,参数统计!D75)</f>
        <v>0</v>
      </c>
      <c r="T75" s="10" t="b">
        <f>IF(参数统计!B75=20,参数统计!D75)</f>
        <v>0</v>
      </c>
      <c r="U75" s="10" t="b">
        <f>IF(参数统计!B75=21,参数统计!D75)</f>
        <v>0</v>
      </c>
      <c r="V75" s="10" t="b">
        <f>IF(参数统计!B75=22,参数统计!D75)</f>
        <v>0</v>
      </c>
      <c r="W75" s="10" t="b">
        <f>IF(参数统计!B75=23,参数统计!D75)</f>
        <v>0</v>
      </c>
      <c r="X75" s="10" t="b">
        <f>IF(参数统计!B75=24,参数统计!D75)</f>
        <v>0</v>
      </c>
      <c r="Y75" s="10" t="b">
        <f>IF(参数统计!B75=25,参数统计!D75)</f>
        <v>0</v>
      </c>
      <c r="Z75" s="10" t="b">
        <f>IF(参数统计!B75=26,参数统计!D75)</f>
        <v>0</v>
      </c>
      <c r="AA75" s="10" t="b">
        <f>IF(参数统计!B75=27,参数统计!D75)</f>
        <v>0</v>
      </c>
      <c r="AB75" s="10" t="b">
        <f>IF(参数统计!B75=28,参数统计!D75)</f>
        <v>0</v>
      </c>
      <c r="AC75" s="10" t="b">
        <f>IF(参数统计!B75=29,参数统计!D75)</f>
        <v>0</v>
      </c>
      <c r="AD75" s="10" t="b">
        <f>IF(参数统计!B75=30,参数统计!D75)</f>
        <v>0</v>
      </c>
    </row>
    <row r="76" spans="1:30">
      <c r="A76" s="10" t="b">
        <f>IF(参数统计!B76=1,参数统计!D76)</f>
        <v>0</v>
      </c>
      <c r="B76" s="10" t="b">
        <f>IF(参数统计!B76=2,参数统计!D76)</f>
        <v>0</v>
      </c>
      <c r="C76" s="10" t="b">
        <f>IF(参数统计!B76=3,参数统计!D76)</f>
        <v>0</v>
      </c>
      <c r="D76" s="10">
        <f>IF(参数统计!B76=4,参数统计!D76)</f>
        <v>854.78488588695745</v>
      </c>
      <c r="E76" s="10" t="b">
        <f>IF(参数统计!B76=5,参数统计!D76)</f>
        <v>0</v>
      </c>
      <c r="F76" s="10" t="b">
        <f>IF(参数统计!B76=6,参数统计!D76)</f>
        <v>0</v>
      </c>
      <c r="G76" s="10" t="b">
        <f>IF(参数统计!B76=7,参数统计!D76)</f>
        <v>0</v>
      </c>
      <c r="H76" s="10" t="b">
        <f>IF(参数统计!B76=8,参数统计!D76)</f>
        <v>0</v>
      </c>
      <c r="I76" s="10" t="b">
        <f>IF(参数统计!B76=9,参数统计!D76)</f>
        <v>0</v>
      </c>
      <c r="J76" s="10" t="b">
        <f>IF(参数统计!B76=10,参数统计!D76)</f>
        <v>0</v>
      </c>
      <c r="K76" s="10" t="b">
        <f>IF(参数统计!B76=11,参数统计!D76)</f>
        <v>0</v>
      </c>
      <c r="L76" s="10" t="b">
        <f>IF(参数统计!B76=12,参数统计!D76)</f>
        <v>0</v>
      </c>
      <c r="M76" s="10" t="b">
        <f>IF(参数统计!B76=13,参数统计!D76)</f>
        <v>0</v>
      </c>
      <c r="N76" s="10" t="b">
        <f>IF(参数统计!B76=14,参数统计!D76)</f>
        <v>0</v>
      </c>
      <c r="O76" s="10" t="b">
        <f>IF(参数统计!B76=15,参数统计!D76)</f>
        <v>0</v>
      </c>
      <c r="P76" s="10" t="b">
        <f>IF(参数统计!B76=16,参数统计!D76)</f>
        <v>0</v>
      </c>
      <c r="Q76" s="10" t="b">
        <f>IF(参数统计!B76=17,参数统计!D76)</f>
        <v>0</v>
      </c>
      <c r="R76" s="10" t="b">
        <f>IF(参数统计!B76=18,参数统计!D76)</f>
        <v>0</v>
      </c>
      <c r="S76" s="10" t="b">
        <f>IF(参数统计!B76=19,参数统计!D76)</f>
        <v>0</v>
      </c>
      <c r="T76" s="10" t="b">
        <f>IF(参数统计!B76=20,参数统计!D76)</f>
        <v>0</v>
      </c>
      <c r="U76" s="10" t="b">
        <f>IF(参数统计!B76=21,参数统计!D76)</f>
        <v>0</v>
      </c>
      <c r="V76" s="10" t="b">
        <f>IF(参数统计!B76=22,参数统计!D76)</f>
        <v>0</v>
      </c>
      <c r="W76" s="10" t="b">
        <f>IF(参数统计!B76=23,参数统计!D76)</f>
        <v>0</v>
      </c>
      <c r="X76" s="10" t="b">
        <f>IF(参数统计!B76=24,参数统计!D76)</f>
        <v>0</v>
      </c>
      <c r="Y76" s="10" t="b">
        <f>IF(参数统计!B76=25,参数统计!D76)</f>
        <v>0</v>
      </c>
      <c r="Z76" s="10" t="b">
        <f>IF(参数统计!B76=26,参数统计!D76)</f>
        <v>0</v>
      </c>
      <c r="AA76" s="10" t="b">
        <f>IF(参数统计!B76=27,参数统计!D76)</f>
        <v>0</v>
      </c>
      <c r="AB76" s="10" t="b">
        <f>IF(参数统计!B76=28,参数统计!D76)</f>
        <v>0</v>
      </c>
      <c r="AC76" s="10" t="b">
        <f>IF(参数统计!B76=29,参数统计!D76)</f>
        <v>0</v>
      </c>
      <c r="AD76" s="10" t="b">
        <f>IF(参数统计!B76=30,参数统计!D76)</f>
        <v>0</v>
      </c>
    </row>
    <row r="77" spans="1:30">
      <c r="A77" s="10" t="b">
        <f>IF(参数统计!B77=1,参数统计!D77)</f>
        <v>0</v>
      </c>
      <c r="B77" s="10" t="b">
        <f>IF(参数统计!B77=2,参数统计!D77)</f>
        <v>0</v>
      </c>
      <c r="C77" s="10" t="b">
        <f>IF(参数统计!B77=3,参数统计!D77)</f>
        <v>0</v>
      </c>
      <c r="D77" s="10">
        <f>IF(参数统计!B77=4,参数统计!D77)</f>
        <v>854.78488588695745</v>
      </c>
      <c r="E77" s="10" t="b">
        <f>IF(参数统计!B77=5,参数统计!D77)</f>
        <v>0</v>
      </c>
      <c r="F77" s="10" t="b">
        <f>IF(参数统计!B77=6,参数统计!D77)</f>
        <v>0</v>
      </c>
      <c r="G77" s="10" t="b">
        <f>IF(参数统计!B77=7,参数统计!D77)</f>
        <v>0</v>
      </c>
      <c r="H77" s="10" t="b">
        <f>IF(参数统计!B77=8,参数统计!D77)</f>
        <v>0</v>
      </c>
      <c r="I77" s="10" t="b">
        <f>IF(参数统计!B77=9,参数统计!D77)</f>
        <v>0</v>
      </c>
      <c r="J77" s="10" t="b">
        <f>IF(参数统计!B77=10,参数统计!D77)</f>
        <v>0</v>
      </c>
      <c r="K77" s="10" t="b">
        <f>IF(参数统计!B77=11,参数统计!D77)</f>
        <v>0</v>
      </c>
      <c r="L77" s="10" t="b">
        <f>IF(参数统计!B77=12,参数统计!D77)</f>
        <v>0</v>
      </c>
      <c r="M77" s="10" t="b">
        <f>IF(参数统计!B77=13,参数统计!D77)</f>
        <v>0</v>
      </c>
      <c r="N77" s="10" t="b">
        <f>IF(参数统计!B77=14,参数统计!D77)</f>
        <v>0</v>
      </c>
      <c r="O77" s="10" t="b">
        <f>IF(参数统计!B77=15,参数统计!D77)</f>
        <v>0</v>
      </c>
      <c r="P77" s="10" t="b">
        <f>IF(参数统计!B77=16,参数统计!D77)</f>
        <v>0</v>
      </c>
      <c r="Q77" s="10" t="b">
        <f>IF(参数统计!B77=17,参数统计!D77)</f>
        <v>0</v>
      </c>
      <c r="R77" s="10" t="b">
        <f>IF(参数统计!B77=18,参数统计!D77)</f>
        <v>0</v>
      </c>
      <c r="S77" s="10" t="b">
        <f>IF(参数统计!B77=19,参数统计!D77)</f>
        <v>0</v>
      </c>
      <c r="T77" s="10" t="b">
        <f>IF(参数统计!B77=20,参数统计!D77)</f>
        <v>0</v>
      </c>
      <c r="U77" s="10" t="b">
        <f>IF(参数统计!B77=21,参数统计!D77)</f>
        <v>0</v>
      </c>
      <c r="V77" s="10" t="b">
        <f>IF(参数统计!B77=22,参数统计!D77)</f>
        <v>0</v>
      </c>
      <c r="W77" s="10" t="b">
        <f>IF(参数统计!B77=23,参数统计!D77)</f>
        <v>0</v>
      </c>
      <c r="X77" s="10" t="b">
        <f>IF(参数统计!B77=24,参数统计!D77)</f>
        <v>0</v>
      </c>
      <c r="Y77" s="10" t="b">
        <f>IF(参数统计!B77=25,参数统计!D77)</f>
        <v>0</v>
      </c>
      <c r="Z77" s="10" t="b">
        <f>IF(参数统计!B77=26,参数统计!D77)</f>
        <v>0</v>
      </c>
      <c r="AA77" s="10" t="b">
        <f>IF(参数统计!B77=27,参数统计!D77)</f>
        <v>0</v>
      </c>
      <c r="AB77" s="10" t="b">
        <f>IF(参数统计!B77=28,参数统计!D77)</f>
        <v>0</v>
      </c>
      <c r="AC77" s="10" t="b">
        <f>IF(参数统计!B77=29,参数统计!D77)</f>
        <v>0</v>
      </c>
      <c r="AD77" s="10" t="b">
        <f>IF(参数统计!B77=30,参数统计!D77)</f>
        <v>0</v>
      </c>
    </row>
    <row r="78" spans="1:30">
      <c r="A78" s="10" t="b">
        <f>IF(参数统计!B78=1,参数统计!D78)</f>
        <v>0</v>
      </c>
      <c r="B78" s="10" t="b">
        <f>IF(参数统计!B78=2,参数统计!D78)</f>
        <v>0</v>
      </c>
      <c r="C78" s="10" t="b">
        <f>IF(参数统计!B78=3,参数统计!D78)</f>
        <v>0</v>
      </c>
      <c r="D78" s="10">
        <f>IF(参数统计!B78=4,参数统计!D78)</f>
        <v>854.78488588695745</v>
      </c>
      <c r="E78" s="10" t="b">
        <f>IF(参数统计!B78=5,参数统计!D78)</f>
        <v>0</v>
      </c>
      <c r="F78" s="10" t="b">
        <f>IF(参数统计!B78=6,参数统计!D78)</f>
        <v>0</v>
      </c>
      <c r="G78" s="10" t="b">
        <f>IF(参数统计!B78=7,参数统计!D78)</f>
        <v>0</v>
      </c>
      <c r="H78" s="10" t="b">
        <f>IF(参数统计!B78=8,参数统计!D78)</f>
        <v>0</v>
      </c>
      <c r="I78" s="10" t="b">
        <f>IF(参数统计!B78=9,参数统计!D78)</f>
        <v>0</v>
      </c>
      <c r="J78" s="10" t="b">
        <f>IF(参数统计!B78=10,参数统计!D78)</f>
        <v>0</v>
      </c>
      <c r="K78" s="10" t="b">
        <f>IF(参数统计!B78=11,参数统计!D78)</f>
        <v>0</v>
      </c>
      <c r="L78" s="10" t="b">
        <f>IF(参数统计!B78=12,参数统计!D78)</f>
        <v>0</v>
      </c>
      <c r="M78" s="10" t="b">
        <f>IF(参数统计!B78=13,参数统计!D78)</f>
        <v>0</v>
      </c>
      <c r="N78" s="10" t="b">
        <f>IF(参数统计!B78=14,参数统计!D78)</f>
        <v>0</v>
      </c>
      <c r="O78" s="10" t="b">
        <f>IF(参数统计!B78=15,参数统计!D78)</f>
        <v>0</v>
      </c>
      <c r="P78" s="10" t="b">
        <f>IF(参数统计!B78=16,参数统计!D78)</f>
        <v>0</v>
      </c>
      <c r="Q78" s="10" t="b">
        <f>IF(参数统计!B78=17,参数统计!D78)</f>
        <v>0</v>
      </c>
      <c r="R78" s="10" t="b">
        <f>IF(参数统计!B78=18,参数统计!D78)</f>
        <v>0</v>
      </c>
      <c r="S78" s="10" t="b">
        <f>IF(参数统计!B78=19,参数统计!D78)</f>
        <v>0</v>
      </c>
      <c r="T78" s="10" t="b">
        <f>IF(参数统计!B78=20,参数统计!D78)</f>
        <v>0</v>
      </c>
      <c r="U78" s="10" t="b">
        <f>IF(参数统计!B78=21,参数统计!D78)</f>
        <v>0</v>
      </c>
      <c r="V78" s="10" t="b">
        <f>IF(参数统计!B78=22,参数统计!D78)</f>
        <v>0</v>
      </c>
      <c r="W78" s="10" t="b">
        <f>IF(参数统计!B78=23,参数统计!D78)</f>
        <v>0</v>
      </c>
      <c r="X78" s="10" t="b">
        <f>IF(参数统计!B78=24,参数统计!D78)</f>
        <v>0</v>
      </c>
      <c r="Y78" s="10" t="b">
        <f>IF(参数统计!B78=25,参数统计!D78)</f>
        <v>0</v>
      </c>
      <c r="Z78" s="10" t="b">
        <f>IF(参数统计!B78=26,参数统计!D78)</f>
        <v>0</v>
      </c>
      <c r="AA78" s="10" t="b">
        <f>IF(参数统计!B78=27,参数统计!D78)</f>
        <v>0</v>
      </c>
      <c r="AB78" s="10" t="b">
        <f>IF(参数统计!B78=28,参数统计!D78)</f>
        <v>0</v>
      </c>
      <c r="AC78" s="10" t="b">
        <f>IF(参数统计!B78=29,参数统计!D78)</f>
        <v>0</v>
      </c>
      <c r="AD78" s="10" t="b">
        <f>IF(参数统计!B78=30,参数统计!D78)</f>
        <v>0</v>
      </c>
    </row>
    <row r="79" spans="1:30">
      <c r="A79" s="10" t="b">
        <f>IF(参数统计!B79=1,参数统计!D79)</f>
        <v>0</v>
      </c>
      <c r="B79" s="10" t="b">
        <f>IF(参数统计!B79=2,参数统计!D79)</f>
        <v>0</v>
      </c>
      <c r="C79" s="10" t="b">
        <f>IF(参数统计!B79=3,参数统计!D79)</f>
        <v>0</v>
      </c>
      <c r="D79" s="10" t="b">
        <f>IF(参数统计!B79=4,参数统计!D79)</f>
        <v>0</v>
      </c>
      <c r="E79" s="10">
        <f>IF(参数统计!B79=5,参数统计!D79)</f>
        <v>5316.2063730383979</v>
      </c>
      <c r="F79" s="10" t="b">
        <f>IF(参数统计!B79=6,参数统计!D79)</f>
        <v>0</v>
      </c>
      <c r="G79" s="10" t="b">
        <f>IF(参数统计!B79=7,参数统计!D79)</f>
        <v>0</v>
      </c>
      <c r="H79" s="10" t="b">
        <f>IF(参数统计!B79=8,参数统计!D79)</f>
        <v>0</v>
      </c>
      <c r="I79" s="10" t="b">
        <f>IF(参数统计!B79=9,参数统计!D79)</f>
        <v>0</v>
      </c>
      <c r="J79" s="10" t="b">
        <f>IF(参数统计!B79=10,参数统计!D79)</f>
        <v>0</v>
      </c>
      <c r="K79" s="10" t="b">
        <f>IF(参数统计!B79=11,参数统计!D79)</f>
        <v>0</v>
      </c>
      <c r="L79" s="10" t="b">
        <f>IF(参数统计!B79=12,参数统计!D79)</f>
        <v>0</v>
      </c>
      <c r="M79" s="10" t="b">
        <f>IF(参数统计!B79=13,参数统计!D79)</f>
        <v>0</v>
      </c>
      <c r="N79" s="10" t="b">
        <f>IF(参数统计!B79=14,参数统计!D79)</f>
        <v>0</v>
      </c>
      <c r="O79" s="10" t="b">
        <f>IF(参数统计!B79=15,参数统计!D79)</f>
        <v>0</v>
      </c>
      <c r="P79" s="10" t="b">
        <f>IF(参数统计!B79=16,参数统计!D79)</f>
        <v>0</v>
      </c>
      <c r="Q79" s="10" t="b">
        <f>IF(参数统计!B79=17,参数统计!D79)</f>
        <v>0</v>
      </c>
      <c r="R79" s="10" t="b">
        <f>IF(参数统计!B79=18,参数统计!D79)</f>
        <v>0</v>
      </c>
      <c r="S79" s="10" t="b">
        <f>IF(参数统计!B79=19,参数统计!D79)</f>
        <v>0</v>
      </c>
      <c r="T79" s="10" t="b">
        <f>IF(参数统计!B79=20,参数统计!D79)</f>
        <v>0</v>
      </c>
      <c r="U79" s="10" t="b">
        <f>IF(参数统计!B79=21,参数统计!D79)</f>
        <v>0</v>
      </c>
      <c r="V79" s="10" t="b">
        <f>IF(参数统计!B79=22,参数统计!D79)</f>
        <v>0</v>
      </c>
      <c r="W79" s="10" t="b">
        <f>IF(参数统计!B79=23,参数统计!D79)</f>
        <v>0</v>
      </c>
      <c r="X79" s="10" t="b">
        <f>IF(参数统计!B79=24,参数统计!D79)</f>
        <v>0</v>
      </c>
      <c r="Y79" s="10" t="b">
        <f>IF(参数统计!B79=25,参数统计!D79)</f>
        <v>0</v>
      </c>
      <c r="Z79" s="10" t="b">
        <f>IF(参数统计!B79=26,参数统计!D79)</f>
        <v>0</v>
      </c>
      <c r="AA79" s="10" t="b">
        <f>IF(参数统计!B79=27,参数统计!D79)</f>
        <v>0</v>
      </c>
      <c r="AB79" s="10" t="b">
        <f>IF(参数统计!B79=28,参数统计!D79)</f>
        <v>0</v>
      </c>
      <c r="AC79" s="10" t="b">
        <f>IF(参数统计!B79=29,参数统计!D79)</f>
        <v>0</v>
      </c>
      <c r="AD79" s="10" t="b">
        <f>IF(参数统计!B79=30,参数统计!D79)</f>
        <v>0</v>
      </c>
    </row>
    <row r="80" spans="1:30">
      <c r="A80" s="10" t="b">
        <f>IF(参数统计!B80=1,参数统计!D80)</f>
        <v>0</v>
      </c>
      <c r="B80" s="10" t="b">
        <f>IF(参数统计!B80=2,参数统计!D80)</f>
        <v>0</v>
      </c>
      <c r="C80" s="10" t="b">
        <f>IF(参数统计!B80=3,参数统计!D80)</f>
        <v>0</v>
      </c>
      <c r="D80" s="10" t="b">
        <f>IF(参数统计!B80=4,参数统计!D80)</f>
        <v>0</v>
      </c>
      <c r="E80" s="10">
        <f>IF(参数统计!B80=5,参数统计!D80)</f>
        <v>5316.2063730383979</v>
      </c>
      <c r="F80" s="10" t="b">
        <f>IF(参数统计!B80=6,参数统计!D80)</f>
        <v>0</v>
      </c>
      <c r="G80" s="10" t="b">
        <f>IF(参数统计!B80=7,参数统计!D80)</f>
        <v>0</v>
      </c>
      <c r="H80" s="10" t="b">
        <f>IF(参数统计!B80=8,参数统计!D80)</f>
        <v>0</v>
      </c>
      <c r="I80" s="10" t="b">
        <f>IF(参数统计!B80=9,参数统计!D80)</f>
        <v>0</v>
      </c>
      <c r="J80" s="10" t="b">
        <f>IF(参数统计!B80=10,参数统计!D80)</f>
        <v>0</v>
      </c>
      <c r="K80" s="10" t="b">
        <f>IF(参数统计!B80=11,参数统计!D80)</f>
        <v>0</v>
      </c>
      <c r="L80" s="10" t="b">
        <f>IF(参数统计!B80=12,参数统计!D80)</f>
        <v>0</v>
      </c>
      <c r="M80" s="10" t="b">
        <f>IF(参数统计!B80=13,参数统计!D80)</f>
        <v>0</v>
      </c>
      <c r="N80" s="10" t="b">
        <f>IF(参数统计!B80=14,参数统计!D80)</f>
        <v>0</v>
      </c>
      <c r="O80" s="10" t="b">
        <f>IF(参数统计!B80=15,参数统计!D80)</f>
        <v>0</v>
      </c>
      <c r="P80" s="10" t="b">
        <f>IF(参数统计!B80=16,参数统计!D80)</f>
        <v>0</v>
      </c>
      <c r="Q80" s="10" t="b">
        <f>IF(参数统计!B80=17,参数统计!D80)</f>
        <v>0</v>
      </c>
      <c r="R80" s="10" t="b">
        <f>IF(参数统计!B80=18,参数统计!D80)</f>
        <v>0</v>
      </c>
      <c r="S80" s="10" t="b">
        <f>IF(参数统计!B80=19,参数统计!D80)</f>
        <v>0</v>
      </c>
      <c r="T80" s="10" t="b">
        <f>IF(参数统计!B80=20,参数统计!D80)</f>
        <v>0</v>
      </c>
      <c r="U80" s="10" t="b">
        <f>IF(参数统计!B80=21,参数统计!D80)</f>
        <v>0</v>
      </c>
      <c r="V80" s="10" t="b">
        <f>IF(参数统计!B80=22,参数统计!D80)</f>
        <v>0</v>
      </c>
      <c r="W80" s="10" t="b">
        <f>IF(参数统计!B80=23,参数统计!D80)</f>
        <v>0</v>
      </c>
      <c r="X80" s="10" t="b">
        <f>IF(参数统计!B80=24,参数统计!D80)</f>
        <v>0</v>
      </c>
      <c r="Y80" s="10" t="b">
        <f>IF(参数统计!B80=25,参数统计!D80)</f>
        <v>0</v>
      </c>
      <c r="Z80" s="10" t="b">
        <f>IF(参数统计!B80=26,参数统计!D80)</f>
        <v>0</v>
      </c>
      <c r="AA80" s="10" t="b">
        <f>IF(参数统计!B80=27,参数统计!D80)</f>
        <v>0</v>
      </c>
      <c r="AB80" s="10" t="b">
        <f>IF(参数统计!B80=28,参数统计!D80)</f>
        <v>0</v>
      </c>
      <c r="AC80" s="10" t="b">
        <f>IF(参数统计!B80=29,参数统计!D80)</f>
        <v>0</v>
      </c>
      <c r="AD80" s="10" t="b">
        <f>IF(参数统计!B80=30,参数统计!D80)</f>
        <v>0</v>
      </c>
    </row>
    <row r="81" spans="1:30">
      <c r="A81" s="10" t="b">
        <f>IF(参数统计!B81=1,参数统计!D81)</f>
        <v>0</v>
      </c>
      <c r="B81" s="10" t="b">
        <f>IF(参数统计!B81=2,参数统计!D81)</f>
        <v>0</v>
      </c>
      <c r="C81" s="10" t="b">
        <f>IF(参数统计!B81=3,参数统计!D81)</f>
        <v>0</v>
      </c>
      <c r="D81" s="10" t="b">
        <f>IF(参数统计!B81=4,参数统计!D81)</f>
        <v>0</v>
      </c>
      <c r="E81" s="10">
        <f>IF(参数统计!B81=5,参数统计!D81)</f>
        <v>5316.2063730383979</v>
      </c>
      <c r="F81" s="10" t="b">
        <f>IF(参数统计!B81=6,参数统计!D81)</f>
        <v>0</v>
      </c>
      <c r="G81" s="10" t="b">
        <f>IF(参数统计!B81=7,参数统计!D81)</f>
        <v>0</v>
      </c>
      <c r="H81" s="10" t="b">
        <f>IF(参数统计!B81=8,参数统计!D81)</f>
        <v>0</v>
      </c>
      <c r="I81" s="10" t="b">
        <f>IF(参数统计!B81=9,参数统计!D81)</f>
        <v>0</v>
      </c>
      <c r="J81" s="10" t="b">
        <f>IF(参数统计!B81=10,参数统计!D81)</f>
        <v>0</v>
      </c>
      <c r="K81" s="10" t="b">
        <f>IF(参数统计!B81=11,参数统计!D81)</f>
        <v>0</v>
      </c>
      <c r="L81" s="10" t="b">
        <f>IF(参数统计!B81=12,参数统计!D81)</f>
        <v>0</v>
      </c>
      <c r="M81" s="10" t="b">
        <f>IF(参数统计!B81=13,参数统计!D81)</f>
        <v>0</v>
      </c>
      <c r="N81" s="10" t="b">
        <f>IF(参数统计!B81=14,参数统计!D81)</f>
        <v>0</v>
      </c>
      <c r="O81" s="10" t="b">
        <f>IF(参数统计!B81=15,参数统计!D81)</f>
        <v>0</v>
      </c>
      <c r="P81" s="10" t="b">
        <f>IF(参数统计!B81=16,参数统计!D81)</f>
        <v>0</v>
      </c>
      <c r="Q81" s="10" t="b">
        <f>IF(参数统计!B81=17,参数统计!D81)</f>
        <v>0</v>
      </c>
      <c r="R81" s="10" t="b">
        <f>IF(参数统计!B81=18,参数统计!D81)</f>
        <v>0</v>
      </c>
      <c r="S81" s="10" t="b">
        <f>IF(参数统计!B81=19,参数统计!D81)</f>
        <v>0</v>
      </c>
      <c r="T81" s="10" t="b">
        <f>IF(参数统计!B81=20,参数统计!D81)</f>
        <v>0</v>
      </c>
      <c r="U81" s="10" t="b">
        <f>IF(参数统计!B81=21,参数统计!D81)</f>
        <v>0</v>
      </c>
      <c r="V81" s="10" t="b">
        <f>IF(参数统计!B81=22,参数统计!D81)</f>
        <v>0</v>
      </c>
      <c r="W81" s="10" t="b">
        <f>IF(参数统计!B81=23,参数统计!D81)</f>
        <v>0</v>
      </c>
      <c r="X81" s="10" t="b">
        <f>IF(参数统计!B81=24,参数统计!D81)</f>
        <v>0</v>
      </c>
      <c r="Y81" s="10" t="b">
        <f>IF(参数统计!B81=25,参数统计!D81)</f>
        <v>0</v>
      </c>
      <c r="Z81" s="10" t="b">
        <f>IF(参数统计!B81=26,参数统计!D81)</f>
        <v>0</v>
      </c>
      <c r="AA81" s="10" t="b">
        <f>IF(参数统计!B81=27,参数统计!D81)</f>
        <v>0</v>
      </c>
      <c r="AB81" s="10" t="b">
        <f>IF(参数统计!B81=28,参数统计!D81)</f>
        <v>0</v>
      </c>
      <c r="AC81" s="10" t="b">
        <f>IF(参数统计!B81=29,参数统计!D81)</f>
        <v>0</v>
      </c>
      <c r="AD81" s="10" t="b">
        <f>IF(参数统计!B81=30,参数统计!D81)</f>
        <v>0</v>
      </c>
    </row>
    <row r="82" spans="1:30">
      <c r="A82" s="10" t="b">
        <f>IF(参数统计!B82=1,参数统计!D82)</f>
        <v>0</v>
      </c>
      <c r="B82" s="10" t="b">
        <f>IF(参数统计!B82=2,参数统计!D82)</f>
        <v>0</v>
      </c>
      <c r="C82" s="10" t="b">
        <f>IF(参数统计!B82=3,参数统计!D82)</f>
        <v>0</v>
      </c>
      <c r="D82" s="10" t="b">
        <f>IF(参数统计!B82=4,参数统计!D82)</f>
        <v>0</v>
      </c>
      <c r="E82" s="10">
        <f>IF(参数统计!B82=5,参数统计!D82)</f>
        <v>5316.2063730383979</v>
      </c>
      <c r="F82" s="10" t="b">
        <f>IF(参数统计!B82=6,参数统计!D82)</f>
        <v>0</v>
      </c>
      <c r="G82" s="10" t="b">
        <f>IF(参数统计!B82=7,参数统计!D82)</f>
        <v>0</v>
      </c>
      <c r="H82" s="10" t="b">
        <f>IF(参数统计!B82=8,参数统计!D82)</f>
        <v>0</v>
      </c>
      <c r="I82" s="10" t="b">
        <f>IF(参数统计!B82=9,参数统计!D82)</f>
        <v>0</v>
      </c>
      <c r="J82" s="10" t="b">
        <f>IF(参数统计!B82=10,参数统计!D82)</f>
        <v>0</v>
      </c>
      <c r="K82" s="10" t="b">
        <f>IF(参数统计!B82=11,参数统计!D82)</f>
        <v>0</v>
      </c>
      <c r="L82" s="10" t="b">
        <f>IF(参数统计!B82=12,参数统计!D82)</f>
        <v>0</v>
      </c>
      <c r="M82" s="10" t="b">
        <f>IF(参数统计!B82=13,参数统计!D82)</f>
        <v>0</v>
      </c>
      <c r="N82" s="10" t="b">
        <f>IF(参数统计!B82=14,参数统计!D82)</f>
        <v>0</v>
      </c>
      <c r="O82" s="10" t="b">
        <f>IF(参数统计!B82=15,参数统计!D82)</f>
        <v>0</v>
      </c>
      <c r="P82" s="10" t="b">
        <f>IF(参数统计!B82=16,参数统计!D82)</f>
        <v>0</v>
      </c>
      <c r="Q82" s="10" t="b">
        <f>IF(参数统计!B82=17,参数统计!D82)</f>
        <v>0</v>
      </c>
      <c r="R82" s="10" t="b">
        <f>IF(参数统计!B82=18,参数统计!D82)</f>
        <v>0</v>
      </c>
      <c r="S82" s="10" t="b">
        <f>IF(参数统计!B82=19,参数统计!D82)</f>
        <v>0</v>
      </c>
      <c r="T82" s="10" t="b">
        <f>IF(参数统计!B82=20,参数统计!D82)</f>
        <v>0</v>
      </c>
      <c r="U82" s="10" t="b">
        <f>IF(参数统计!B82=21,参数统计!D82)</f>
        <v>0</v>
      </c>
      <c r="V82" s="10" t="b">
        <f>IF(参数统计!B82=22,参数统计!D82)</f>
        <v>0</v>
      </c>
      <c r="W82" s="10" t="b">
        <f>IF(参数统计!B82=23,参数统计!D82)</f>
        <v>0</v>
      </c>
      <c r="X82" s="10" t="b">
        <f>IF(参数统计!B82=24,参数统计!D82)</f>
        <v>0</v>
      </c>
      <c r="Y82" s="10" t="b">
        <f>IF(参数统计!B82=25,参数统计!D82)</f>
        <v>0</v>
      </c>
      <c r="Z82" s="10" t="b">
        <f>IF(参数统计!B82=26,参数统计!D82)</f>
        <v>0</v>
      </c>
      <c r="AA82" s="10" t="b">
        <f>IF(参数统计!B82=27,参数统计!D82)</f>
        <v>0</v>
      </c>
      <c r="AB82" s="10" t="b">
        <f>IF(参数统计!B82=28,参数统计!D82)</f>
        <v>0</v>
      </c>
      <c r="AC82" s="10" t="b">
        <f>IF(参数统计!B82=29,参数统计!D82)</f>
        <v>0</v>
      </c>
      <c r="AD82" s="10" t="b">
        <f>IF(参数统计!B82=30,参数统计!D82)</f>
        <v>0</v>
      </c>
    </row>
    <row r="83" spans="1:30">
      <c r="A83" s="10" t="b">
        <f>IF(参数统计!B83=1,参数统计!D83)</f>
        <v>0</v>
      </c>
      <c r="B83" s="10" t="b">
        <f>IF(参数统计!B83=2,参数统计!D83)</f>
        <v>0</v>
      </c>
      <c r="C83" s="10" t="b">
        <f>IF(参数统计!B83=3,参数统计!D83)</f>
        <v>0</v>
      </c>
      <c r="D83" s="10" t="b">
        <f>IF(参数统计!B83=4,参数统计!D83)</f>
        <v>0</v>
      </c>
      <c r="E83" s="10">
        <f>IF(参数统计!B83=5,参数统计!D83)</f>
        <v>5316.2063730383979</v>
      </c>
      <c r="F83" s="10" t="b">
        <f>IF(参数统计!B83=6,参数统计!D83)</f>
        <v>0</v>
      </c>
      <c r="G83" s="10" t="b">
        <f>IF(参数统计!B83=7,参数统计!D83)</f>
        <v>0</v>
      </c>
      <c r="H83" s="10" t="b">
        <f>IF(参数统计!B83=8,参数统计!D83)</f>
        <v>0</v>
      </c>
      <c r="I83" s="10" t="b">
        <f>IF(参数统计!B83=9,参数统计!D83)</f>
        <v>0</v>
      </c>
      <c r="J83" s="10" t="b">
        <f>IF(参数统计!B83=10,参数统计!D83)</f>
        <v>0</v>
      </c>
      <c r="K83" s="10" t="b">
        <f>IF(参数统计!B83=11,参数统计!D83)</f>
        <v>0</v>
      </c>
      <c r="L83" s="10" t="b">
        <f>IF(参数统计!B83=12,参数统计!D83)</f>
        <v>0</v>
      </c>
      <c r="M83" s="10" t="b">
        <f>IF(参数统计!B83=13,参数统计!D83)</f>
        <v>0</v>
      </c>
      <c r="N83" s="10" t="b">
        <f>IF(参数统计!B83=14,参数统计!D83)</f>
        <v>0</v>
      </c>
      <c r="O83" s="10" t="b">
        <f>IF(参数统计!B83=15,参数统计!D83)</f>
        <v>0</v>
      </c>
      <c r="P83" s="10" t="b">
        <f>IF(参数统计!B83=16,参数统计!D83)</f>
        <v>0</v>
      </c>
      <c r="Q83" s="10" t="b">
        <f>IF(参数统计!B83=17,参数统计!D83)</f>
        <v>0</v>
      </c>
      <c r="R83" s="10" t="b">
        <f>IF(参数统计!B83=18,参数统计!D83)</f>
        <v>0</v>
      </c>
      <c r="S83" s="10" t="b">
        <f>IF(参数统计!B83=19,参数统计!D83)</f>
        <v>0</v>
      </c>
      <c r="T83" s="10" t="b">
        <f>IF(参数统计!B83=20,参数统计!D83)</f>
        <v>0</v>
      </c>
      <c r="U83" s="10" t="b">
        <f>IF(参数统计!B83=21,参数统计!D83)</f>
        <v>0</v>
      </c>
      <c r="V83" s="10" t="b">
        <f>IF(参数统计!B83=22,参数统计!D83)</f>
        <v>0</v>
      </c>
      <c r="W83" s="10" t="b">
        <f>IF(参数统计!B83=23,参数统计!D83)</f>
        <v>0</v>
      </c>
      <c r="X83" s="10" t="b">
        <f>IF(参数统计!B83=24,参数统计!D83)</f>
        <v>0</v>
      </c>
      <c r="Y83" s="10" t="b">
        <f>IF(参数统计!B83=25,参数统计!D83)</f>
        <v>0</v>
      </c>
      <c r="Z83" s="10" t="b">
        <f>IF(参数统计!B83=26,参数统计!D83)</f>
        <v>0</v>
      </c>
      <c r="AA83" s="10" t="b">
        <f>IF(参数统计!B83=27,参数统计!D83)</f>
        <v>0</v>
      </c>
      <c r="AB83" s="10" t="b">
        <f>IF(参数统计!B83=28,参数统计!D83)</f>
        <v>0</v>
      </c>
      <c r="AC83" s="10" t="b">
        <f>IF(参数统计!B83=29,参数统计!D83)</f>
        <v>0</v>
      </c>
      <c r="AD83" s="10" t="b">
        <f>IF(参数统计!B83=30,参数统计!D83)</f>
        <v>0</v>
      </c>
    </row>
    <row r="84" spans="1:30">
      <c r="A84" s="10" t="b">
        <f>IF(参数统计!B84=1,参数统计!D84)</f>
        <v>0</v>
      </c>
      <c r="B84" s="10" t="b">
        <f>IF(参数统计!B84=2,参数统计!D84)</f>
        <v>0</v>
      </c>
      <c r="C84" s="10" t="b">
        <f>IF(参数统计!B84=3,参数统计!D84)</f>
        <v>0</v>
      </c>
      <c r="D84" s="10" t="b">
        <f>IF(参数统计!B84=4,参数统计!D84)</f>
        <v>0</v>
      </c>
      <c r="E84" s="10">
        <f>IF(参数统计!B84=5,参数统计!D84)</f>
        <v>5316.2063730383979</v>
      </c>
      <c r="F84" s="10" t="b">
        <f>IF(参数统计!B84=6,参数统计!D84)</f>
        <v>0</v>
      </c>
      <c r="G84" s="10" t="b">
        <f>IF(参数统计!B84=7,参数统计!D84)</f>
        <v>0</v>
      </c>
      <c r="H84" s="10" t="b">
        <f>IF(参数统计!B84=8,参数统计!D84)</f>
        <v>0</v>
      </c>
      <c r="I84" s="10" t="b">
        <f>IF(参数统计!B84=9,参数统计!D84)</f>
        <v>0</v>
      </c>
      <c r="J84" s="10" t="b">
        <f>IF(参数统计!B84=10,参数统计!D84)</f>
        <v>0</v>
      </c>
      <c r="K84" s="10" t="b">
        <f>IF(参数统计!B84=11,参数统计!D84)</f>
        <v>0</v>
      </c>
      <c r="L84" s="10" t="b">
        <f>IF(参数统计!B84=12,参数统计!D84)</f>
        <v>0</v>
      </c>
      <c r="M84" s="10" t="b">
        <f>IF(参数统计!B84=13,参数统计!D84)</f>
        <v>0</v>
      </c>
      <c r="N84" s="10" t="b">
        <f>IF(参数统计!B84=14,参数统计!D84)</f>
        <v>0</v>
      </c>
      <c r="O84" s="10" t="b">
        <f>IF(参数统计!B84=15,参数统计!D84)</f>
        <v>0</v>
      </c>
      <c r="P84" s="10" t="b">
        <f>IF(参数统计!B84=16,参数统计!D84)</f>
        <v>0</v>
      </c>
      <c r="Q84" s="10" t="b">
        <f>IF(参数统计!B84=17,参数统计!D84)</f>
        <v>0</v>
      </c>
      <c r="R84" s="10" t="b">
        <f>IF(参数统计!B84=18,参数统计!D84)</f>
        <v>0</v>
      </c>
      <c r="S84" s="10" t="b">
        <f>IF(参数统计!B84=19,参数统计!D84)</f>
        <v>0</v>
      </c>
      <c r="T84" s="10" t="b">
        <f>IF(参数统计!B84=20,参数统计!D84)</f>
        <v>0</v>
      </c>
      <c r="U84" s="10" t="b">
        <f>IF(参数统计!B84=21,参数统计!D84)</f>
        <v>0</v>
      </c>
      <c r="V84" s="10" t="b">
        <f>IF(参数统计!B84=22,参数统计!D84)</f>
        <v>0</v>
      </c>
      <c r="W84" s="10" t="b">
        <f>IF(参数统计!B84=23,参数统计!D84)</f>
        <v>0</v>
      </c>
      <c r="X84" s="10" t="b">
        <f>IF(参数统计!B84=24,参数统计!D84)</f>
        <v>0</v>
      </c>
      <c r="Y84" s="10" t="b">
        <f>IF(参数统计!B84=25,参数统计!D84)</f>
        <v>0</v>
      </c>
      <c r="Z84" s="10" t="b">
        <f>IF(参数统计!B84=26,参数统计!D84)</f>
        <v>0</v>
      </c>
      <c r="AA84" s="10" t="b">
        <f>IF(参数统计!B84=27,参数统计!D84)</f>
        <v>0</v>
      </c>
      <c r="AB84" s="10" t="b">
        <f>IF(参数统计!B84=28,参数统计!D84)</f>
        <v>0</v>
      </c>
      <c r="AC84" s="10" t="b">
        <f>IF(参数统计!B84=29,参数统计!D84)</f>
        <v>0</v>
      </c>
      <c r="AD84" s="10" t="b">
        <f>IF(参数统计!B84=30,参数统计!D84)</f>
        <v>0</v>
      </c>
    </row>
    <row r="85" spans="1:30">
      <c r="A85" s="10" t="b">
        <f>IF(参数统计!B85=1,参数统计!D85)</f>
        <v>0</v>
      </c>
      <c r="B85" s="10" t="b">
        <f>IF(参数统计!B85=2,参数统计!D85)</f>
        <v>0</v>
      </c>
      <c r="C85" s="10" t="b">
        <f>IF(参数统计!B85=3,参数统计!D85)</f>
        <v>0</v>
      </c>
      <c r="D85" s="10" t="b">
        <f>IF(参数统计!B85=4,参数统计!D85)</f>
        <v>0</v>
      </c>
      <c r="E85" s="10">
        <f>IF(参数统计!B85=5,参数统计!D85)</f>
        <v>5316.2063730383979</v>
      </c>
      <c r="F85" s="10" t="b">
        <f>IF(参数统计!B85=6,参数统计!D85)</f>
        <v>0</v>
      </c>
      <c r="G85" s="10" t="b">
        <f>IF(参数统计!B85=7,参数统计!D85)</f>
        <v>0</v>
      </c>
      <c r="H85" s="10" t="b">
        <f>IF(参数统计!B85=8,参数统计!D85)</f>
        <v>0</v>
      </c>
      <c r="I85" s="10" t="b">
        <f>IF(参数统计!B85=9,参数统计!D85)</f>
        <v>0</v>
      </c>
      <c r="J85" s="10" t="b">
        <f>IF(参数统计!B85=10,参数统计!D85)</f>
        <v>0</v>
      </c>
      <c r="K85" s="10" t="b">
        <f>IF(参数统计!B85=11,参数统计!D85)</f>
        <v>0</v>
      </c>
      <c r="L85" s="10" t="b">
        <f>IF(参数统计!B85=12,参数统计!D85)</f>
        <v>0</v>
      </c>
      <c r="M85" s="10" t="b">
        <f>IF(参数统计!B85=13,参数统计!D85)</f>
        <v>0</v>
      </c>
      <c r="N85" s="10" t="b">
        <f>IF(参数统计!B85=14,参数统计!D85)</f>
        <v>0</v>
      </c>
      <c r="O85" s="10" t="b">
        <f>IF(参数统计!B85=15,参数统计!D85)</f>
        <v>0</v>
      </c>
      <c r="P85" s="10" t="b">
        <f>IF(参数统计!B85=16,参数统计!D85)</f>
        <v>0</v>
      </c>
      <c r="Q85" s="10" t="b">
        <f>IF(参数统计!B85=17,参数统计!D85)</f>
        <v>0</v>
      </c>
      <c r="R85" s="10" t="b">
        <f>IF(参数统计!B85=18,参数统计!D85)</f>
        <v>0</v>
      </c>
      <c r="S85" s="10" t="b">
        <f>IF(参数统计!B85=19,参数统计!D85)</f>
        <v>0</v>
      </c>
      <c r="T85" s="10" t="b">
        <f>IF(参数统计!B85=20,参数统计!D85)</f>
        <v>0</v>
      </c>
      <c r="U85" s="10" t="b">
        <f>IF(参数统计!B85=21,参数统计!D85)</f>
        <v>0</v>
      </c>
      <c r="V85" s="10" t="b">
        <f>IF(参数统计!B85=22,参数统计!D85)</f>
        <v>0</v>
      </c>
      <c r="W85" s="10" t="b">
        <f>IF(参数统计!B85=23,参数统计!D85)</f>
        <v>0</v>
      </c>
      <c r="X85" s="10" t="b">
        <f>IF(参数统计!B85=24,参数统计!D85)</f>
        <v>0</v>
      </c>
      <c r="Y85" s="10" t="b">
        <f>IF(参数统计!B85=25,参数统计!D85)</f>
        <v>0</v>
      </c>
      <c r="Z85" s="10" t="b">
        <f>IF(参数统计!B85=26,参数统计!D85)</f>
        <v>0</v>
      </c>
      <c r="AA85" s="10" t="b">
        <f>IF(参数统计!B85=27,参数统计!D85)</f>
        <v>0</v>
      </c>
      <c r="AB85" s="10" t="b">
        <f>IF(参数统计!B85=28,参数统计!D85)</f>
        <v>0</v>
      </c>
      <c r="AC85" s="10" t="b">
        <f>IF(参数统计!B85=29,参数统计!D85)</f>
        <v>0</v>
      </c>
      <c r="AD85" s="10" t="b">
        <f>IF(参数统计!B85=30,参数统计!D85)</f>
        <v>0</v>
      </c>
    </row>
    <row r="86" spans="1:30">
      <c r="A86" s="10" t="b">
        <f>IF(参数统计!B86=1,参数统计!D86)</f>
        <v>0</v>
      </c>
      <c r="B86" s="10" t="b">
        <f>IF(参数统计!B86=2,参数统计!D86)</f>
        <v>0</v>
      </c>
      <c r="C86" s="10" t="b">
        <f>IF(参数统计!B86=3,参数统计!D86)</f>
        <v>0</v>
      </c>
      <c r="D86" s="10" t="b">
        <f>IF(参数统计!B86=4,参数统计!D86)</f>
        <v>0</v>
      </c>
      <c r="E86" s="10">
        <f>IF(参数统计!B86=5,参数统计!D86)</f>
        <v>5316.2063730383979</v>
      </c>
      <c r="F86" s="10" t="b">
        <f>IF(参数统计!B86=6,参数统计!D86)</f>
        <v>0</v>
      </c>
      <c r="G86" s="10" t="b">
        <f>IF(参数统计!B86=7,参数统计!D86)</f>
        <v>0</v>
      </c>
      <c r="H86" s="10" t="b">
        <f>IF(参数统计!B86=8,参数统计!D86)</f>
        <v>0</v>
      </c>
      <c r="I86" s="10" t="b">
        <f>IF(参数统计!B86=9,参数统计!D86)</f>
        <v>0</v>
      </c>
      <c r="J86" s="10" t="b">
        <f>IF(参数统计!B86=10,参数统计!D86)</f>
        <v>0</v>
      </c>
      <c r="K86" s="10" t="b">
        <f>IF(参数统计!B86=11,参数统计!D86)</f>
        <v>0</v>
      </c>
      <c r="L86" s="10" t="b">
        <f>IF(参数统计!B86=12,参数统计!D86)</f>
        <v>0</v>
      </c>
      <c r="M86" s="10" t="b">
        <f>IF(参数统计!B86=13,参数统计!D86)</f>
        <v>0</v>
      </c>
      <c r="N86" s="10" t="b">
        <f>IF(参数统计!B86=14,参数统计!D86)</f>
        <v>0</v>
      </c>
      <c r="O86" s="10" t="b">
        <f>IF(参数统计!B86=15,参数统计!D86)</f>
        <v>0</v>
      </c>
      <c r="P86" s="10" t="b">
        <f>IF(参数统计!B86=16,参数统计!D86)</f>
        <v>0</v>
      </c>
      <c r="Q86" s="10" t="b">
        <f>IF(参数统计!B86=17,参数统计!D86)</f>
        <v>0</v>
      </c>
      <c r="R86" s="10" t="b">
        <f>IF(参数统计!B86=18,参数统计!D86)</f>
        <v>0</v>
      </c>
      <c r="S86" s="10" t="b">
        <f>IF(参数统计!B86=19,参数统计!D86)</f>
        <v>0</v>
      </c>
      <c r="T86" s="10" t="b">
        <f>IF(参数统计!B86=20,参数统计!D86)</f>
        <v>0</v>
      </c>
      <c r="U86" s="10" t="b">
        <f>IF(参数统计!B86=21,参数统计!D86)</f>
        <v>0</v>
      </c>
      <c r="V86" s="10" t="b">
        <f>IF(参数统计!B86=22,参数统计!D86)</f>
        <v>0</v>
      </c>
      <c r="W86" s="10" t="b">
        <f>IF(参数统计!B86=23,参数统计!D86)</f>
        <v>0</v>
      </c>
      <c r="X86" s="10" t="b">
        <f>IF(参数统计!B86=24,参数统计!D86)</f>
        <v>0</v>
      </c>
      <c r="Y86" s="10" t="b">
        <f>IF(参数统计!B86=25,参数统计!D86)</f>
        <v>0</v>
      </c>
      <c r="Z86" s="10" t="b">
        <f>IF(参数统计!B86=26,参数统计!D86)</f>
        <v>0</v>
      </c>
      <c r="AA86" s="10" t="b">
        <f>IF(参数统计!B86=27,参数统计!D86)</f>
        <v>0</v>
      </c>
      <c r="AB86" s="10" t="b">
        <f>IF(参数统计!B86=28,参数统计!D86)</f>
        <v>0</v>
      </c>
      <c r="AC86" s="10" t="b">
        <f>IF(参数统计!B86=29,参数统计!D86)</f>
        <v>0</v>
      </c>
      <c r="AD86" s="10" t="b">
        <f>IF(参数统计!B86=30,参数统计!D86)</f>
        <v>0</v>
      </c>
    </row>
    <row r="87" spans="1:30">
      <c r="A87" s="10" t="b">
        <f>IF(参数统计!B87=1,参数统计!D87)</f>
        <v>0</v>
      </c>
      <c r="B87" s="10" t="b">
        <f>IF(参数统计!B87=2,参数统计!D87)</f>
        <v>0</v>
      </c>
      <c r="C87" s="10" t="b">
        <f>IF(参数统计!B87=3,参数统计!D87)</f>
        <v>0</v>
      </c>
      <c r="D87" s="10" t="b">
        <f>IF(参数统计!B87=4,参数统计!D87)</f>
        <v>0</v>
      </c>
      <c r="E87" s="10">
        <f>IF(参数统计!B87=5,参数统计!D87)</f>
        <v>5316.2063730383979</v>
      </c>
      <c r="F87" s="10" t="b">
        <f>IF(参数统计!B87=6,参数统计!D87)</f>
        <v>0</v>
      </c>
      <c r="G87" s="10" t="b">
        <f>IF(参数统计!B87=7,参数统计!D87)</f>
        <v>0</v>
      </c>
      <c r="H87" s="10" t="b">
        <f>IF(参数统计!B87=8,参数统计!D87)</f>
        <v>0</v>
      </c>
      <c r="I87" s="10" t="b">
        <f>IF(参数统计!B87=9,参数统计!D87)</f>
        <v>0</v>
      </c>
      <c r="J87" s="10" t="b">
        <f>IF(参数统计!B87=10,参数统计!D87)</f>
        <v>0</v>
      </c>
      <c r="K87" s="10" t="b">
        <f>IF(参数统计!B87=11,参数统计!D87)</f>
        <v>0</v>
      </c>
      <c r="L87" s="10" t="b">
        <f>IF(参数统计!B87=12,参数统计!D87)</f>
        <v>0</v>
      </c>
      <c r="M87" s="10" t="b">
        <f>IF(参数统计!B87=13,参数统计!D87)</f>
        <v>0</v>
      </c>
      <c r="N87" s="10" t="b">
        <f>IF(参数统计!B87=14,参数统计!D87)</f>
        <v>0</v>
      </c>
      <c r="O87" s="10" t="b">
        <f>IF(参数统计!B87=15,参数统计!D87)</f>
        <v>0</v>
      </c>
      <c r="P87" s="10" t="b">
        <f>IF(参数统计!B87=16,参数统计!D87)</f>
        <v>0</v>
      </c>
      <c r="Q87" s="10" t="b">
        <f>IF(参数统计!B87=17,参数统计!D87)</f>
        <v>0</v>
      </c>
      <c r="R87" s="10" t="b">
        <f>IF(参数统计!B87=18,参数统计!D87)</f>
        <v>0</v>
      </c>
      <c r="S87" s="10" t="b">
        <f>IF(参数统计!B87=19,参数统计!D87)</f>
        <v>0</v>
      </c>
      <c r="T87" s="10" t="b">
        <f>IF(参数统计!B87=20,参数统计!D87)</f>
        <v>0</v>
      </c>
      <c r="U87" s="10" t="b">
        <f>IF(参数统计!B87=21,参数统计!D87)</f>
        <v>0</v>
      </c>
      <c r="V87" s="10" t="b">
        <f>IF(参数统计!B87=22,参数统计!D87)</f>
        <v>0</v>
      </c>
      <c r="W87" s="10" t="b">
        <f>IF(参数统计!B87=23,参数统计!D87)</f>
        <v>0</v>
      </c>
      <c r="X87" s="10" t="b">
        <f>IF(参数统计!B87=24,参数统计!D87)</f>
        <v>0</v>
      </c>
      <c r="Y87" s="10" t="b">
        <f>IF(参数统计!B87=25,参数统计!D87)</f>
        <v>0</v>
      </c>
      <c r="Z87" s="10" t="b">
        <f>IF(参数统计!B87=26,参数统计!D87)</f>
        <v>0</v>
      </c>
      <c r="AA87" s="10" t="b">
        <f>IF(参数统计!B87=27,参数统计!D87)</f>
        <v>0</v>
      </c>
      <c r="AB87" s="10" t="b">
        <f>IF(参数统计!B87=28,参数统计!D87)</f>
        <v>0</v>
      </c>
      <c r="AC87" s="10" t="b">
        <f>IF(参数统计!B87=29,参数统计!D87)</f>
        <v>0</v>
      </c>
      <c r="AD87" s="10" t="b">
        <f>IF(参数统计!B87=30,参数统计!D87)</f>
        <v>0</v>
      </c>
    </row>
    <row r="88" spans="1:30">
      <c r="A88" s="10" t="b">
        <f>IF(参数统计!B88=1,参数统计!D88)</f>
        <v>0</v>
      </c>
      <c r="B88" s="10" t="b">
        <f>IF(参数统计!B88=2,参数统计!D88)</f>
        <v>0</v>
      </c>
      <c r="C88" s="10" t="b">
        <f>IF(参数统计!B88=3,参数统计!D88)</f>
        <v>0</v>
      </c>
      <c r="D88" s="10" t="b">
        <f>IF(参数统计!B88=4,参数统计!D88)</f>
        <v>0</v>
      </c>
      <c r="E88" s="10">
        <f>IF(参数统计!B88=5,参数统计!D88)</f>
        <v>5316.2063730383979</v>
      </c>
      <c r="F88" s="10" t="b">
        <f>IF(参数统计!B88=6,参数统计!D88)</f>
        <v>0</v>
      </c>
      <c r="G88" s="10" t="b">
        <f>IF(参数统计!B88=7,参数统计!D88)</f>
        <v>0</v>
      </c>
      <c r="H88" s="10" t="b">
        <f>IF(参数统计!B88=8,参数统计!D88)</f>
        <v>0</v>
      </c>
      <c r="I88" s="10" t="b">
        <f>IF(参数统计!B88=9,参数统计!D88)</f>
        <v>0</v>
      </c>
      <c r="J88" s="10" t="b">
        <f>IF(参数统计!B88=10,参数统计!D88)</f>
        <v>0</v>
      </c>
      <c r="K88" s="10" t="b">
        <f>IF(参数统计!B88=11,参数统计!D88)</f>
        <v>0</v>
      </c>
      <c r="L88" s="10" t="b">
        <f>IF(参数统计!B88=12,参数统计!D88)</f>
        <v>0</v>
      </c>
      <c r="M88" s="10" t="b">
        <f>IF(参数统计!B88=13,参数统计!D88)</f>
        <v>0</v>
      </c>
      <c r="N88" s="10" t="b">
        <f>IF(参数统计!B88=14,参数统计!D88)</f>
        <v>0</v>
      </c>
      <c r="O88" s="10" t="b">
        <f>IF(参数统计!B88=15,参数统计!D88)</f>
        <v>0</v>
      </c>
      <c r="P88" s="10" t="b">
        <f>IF(参数统计!B88=16,参数统计!D88)</f>
        <v>0</v>
      </c>
      <c r="Q88" s="10" t="b">
        <f>IF(参数统计!B88=17,参数统计!D88)</f>
        <v>0</v>
      </c>
      <c r="R88" s="10" t="b">
        <f>IF(参数统计!B88=18,参数统计!D88)</f>
        <v>0</v>
      </c>
      <c r="S88" s="10" t="b">
        <f>IF(参数统计!B88=19,参数统计!D88)</f>
        <v>0</v>
      </c>
      <c r="T88" s="10" t="b">
        <f>IF(参数统计!B88=20,参数统计!D88)</f>
        <v>0</v>
      </c>
      <c r="U88" s="10" t="b">
        <f>IF(参数统计!B88=21,参数统计!D88)</f>
        <v>0</v>
      </c>
      <c r="V88" s="10" t="b">
        <f>IF(参数统计!B88=22,参数统计!D88)</f>
        <v>0</v>
      </c>
      <c r="W88" s="10" t="b">
        <f>IF(参数统计!B88=23,参数统计!D88)</f>
        <v>0</v>
      </c>
      <c r="X88" s="10" t="b">
        <f>IF(参数统计!B88=24,参数统计!D88)</f>
        <v>0</v>
      </c>
      <c r="Y88" s="10" t="b">
        <f>IF(参数统计!B88=25,参数统计!D88)</f>
        <v>0</v>
      </c>
      <c r="Z88" s="10" t="b">
        <f>IF(参数统计!B88=26,参数统计!D88)</f>
        <v>0</v>
      </c>
      <c r="AA88" s="10" t="b">
        <f>IF(参数统计!B88=27,参数统计!D88)</f>
        <v>0</v>
      </c>
      <c r="AB88" s="10" t="b">
        <f>IF(参数统计!B88=28,参数统计!D88)</f>
        <v>0</v>
      </c>
      <c r="AC88" s="10" t="b">
        <f>IF(参数统计!B88=29,参数统计!D88)</f>
        <v>0</v>
      </c>
      <c r="AD88" s="10" t="b">
        <f>IF(参数统计!B88=30,参数统计!D88)</f>
        <v>0</v>
      </c>
    </row>
    <row r="89" spans="1:30">
      <c r="A89" s="10" t="b">
        <f>IF(参数统计!B89=1,参数统计!D89)</f>
        <v>0</v>
      </c>
      <c r="B89" s="10" t="b">
        <f>IF(参数统计!B89=2,参数统计!D89)</f>
        <v>0</v>
      </c>
      <c r="C89" s="10" t="b">
        <f>IF(参数统计!B89=3,参数统计!D89)</f>
        <v>0</v>
      </c>
      <c r="D89" s="10" t="b">
        <f>IF(参数统计!B89=4,参数统计!D89)</f>
        <v>0</v>
      </c>
      <c r="E89" s="10">
        <f>IF(参数统计!B89=5,参数统计!D89)</f>
        <v>5316.2063730383979</v>
      </c>
      <c r="F89" s="10" t="b">
        <f>IF(参数统计!B89=6,参数统计!D89)</f>
        <v>0</v>
      </c>
      <c r="G89" s="10" t="b">
        <f>IF(参数统计!B89=7,参数统计!D89)</f>
        <v>0</v>
      </c>
      <c r="H89" s="10" t="b">
        <f>IF(参数统计!B89=8,参数统计!D89)</f>
        <v>0</v>
      </c>
      <c r="I89" s="10" t="b">
        <f>IF(参数统计!B89=9,参数统计!D89)</f>
        <v>0</v>
      </c>
      <c r="J89" s="10" t="b">
        <f>IF(参数统计!B89=10,参数统计!D89)</f>
        <v>0</v>
      </c>
      <c r="K89" s="10" t="b">
        <f>IF(参数统计!B89=11,参数统计!D89)</f>
        <v>0</v>
      </c>
      <c r="L89" s="10" t="b">
        <f>IF(参数统计!B89=12,参数统计!D89)</f>
        <v>0</v>
      </c>
      <c r="M89" s="10" t="b">
        <f>IF(参数统计!B89=13,参数统计!D89)</f>
        <v>0</v>
      </c>
      <c r="N89" s="10" t="b">
        <f>IF(参数统计!B89=14,参数统计!D89)</f>
        <v>0</v>
      </c>
      <c r="O89" s="10" t="b">
        <f>IF(参数统计!B89=15,参数统计!D89)</f>
        <v>0</v>
      </c>
      <c r="P89" s="10" t="b">
        <f>IF(参数统计!B89=16,参数统计!D89)</f>
        <v>0</v>
      </c>
      <c r="Q89" s="10" t="b">
        <f>IF(参数统计!B89=17,参数统计!D89)</f>
        <v>0</v>
      </c>
      <c r="R89" s="10" t="b">
        <f>IF(参数统计!B89=18,参数统计!D89)</f>
        <v>0</v>
      </c>
      <c r="S89" s="10" t="b">
        <f>IF(参数统计!B89=19,参数统计!D89)</f>
        <v>0</v>
      </c>
      <c r="T89" s="10" t="b">
        <f>IF(参数统计!B89=20,参数统计!D89)</f>
        <v>0</v>
      </c>
      <c r="U89" s="10" t="b">
        <f>IF(参数统计!B89=21,参数统计!D89)</f>
        <v>0</v>
      </c>
      <c r="V89" s="10" t="b">
        <f>IF(参数统计!B89=22,参数统计!D89)</f>
        <v>0</v>
      </c>
      <c r="W89" s="10" t="b">
        <f>IF(参数统计!B89=23,参数统计!D89)</f>
        <v>0</v>
      </c>
      <c r="X89" s="10" t="b">
        <f>IF(参数统计!B89=24,参数统计!D89)</f>
        <v>0</v>
      </c>
      <c r="Y89" s="10" t="b">
        <f>IF(参数统计!B89=25,参数统计!D89)</f>
        <v>0</v>
      </c>
      <c r="Z89" s="10" t="b">
        <f>IF(参数统计!B89=26,参数统计!D89)</f>
        <v>0</v>
      </c>
      <c r="AA89" s="10" t="b">
        <f>IF(参数统计!B89=27,参数统计!D89)</f>
        <v>0</v>
      </c>
      <c r="AB89" s="10" t="b">
        <f>IF(参数统计!B89=28,参数统计!D89)</f>
        <v>0</v>
      </c>
      <c r="AC89" s="10" t="b">
        <f>IF(参数统计!B89=29,参数统计!D89)</f>
        <v>0</v>
      </c>
      <c r="AD89" s="10" t="b">
        <f>IF(参数统计!B89=30,参数统计!D89)</f>
        <v>0</v>
      </c>
    </row>
    <row r="90" spans="1:30">
      <c r="A90" s="10" t="b">
        <f>IF(参数统计!B90=1,参数统计!D90)</f>
        <v>0</v>
      </c>
      <c r="B90" s="10" t="b">
        <f>IF(参数统计!B90=2,参数统计!D90)</f>
        <v>0</v>
      </c>
      <c r="C90" s="10" t="b">
        <f>IF(参数统计!B90=3,参数统计!D90)</f>
        <v>0</v>
      </c>
      <c r="D90" s="10" t="b">
        <f>IF(参数统计!B90=4,参数统计!D90)</f>
        <v>0</v>
      </c>
      <c r="E90" s="10">
        <f>IF(参数统计!B90=5,参数统计!D90)</f>
        <v>5316.2063730383979</v>
      </c>
      <c r="F90" s="10" t="b">
        <f>IF(参数统计!B90=6,参数统计!D90)</f>
        <v>0</v>
      </c>
      <c r="G90" s="10" t="b">
        <f>IF(参数统计!B90=7,参数统计!D90)</f>
        <v>0</v>
      </c>
      <c r="H90" s="10" t="b">
        <f>IF(参数统计!B90=8,参数统计!D90)</f>
        <v>0</v>
      </c>
      <c r="I90" s="10" t="b">
        <f>IF(参数统计!B90=9,参数统计!D90)</f>
        <v>0</v>
      </c>
      <c r="J90" s="10" t="b">
        <f>IF(参数统计!B90=10,参数统计!D90)</f>
        <v>0</v>
      </c>
      <c r="K90" s="10" t="b">
        <f>IF(参数统计!B90=11,参数统计!D90)</f>
        <v>0</v>
      </c>
      <c r="L90" s="10" t="b">
        <f>IF(参数统计!B90=12,参数统计!D90)</f>
        <v>0</v>
      </c>
      <c r="M90" s="10" t="b">
        <f>IF(参数统计!B90=13,参数统计!D90)</f>
        <v>0</v>
      </c>
      <c r="N90" s="10" t="b">
        <f>IF(参数统计!B90=14,参数统计!D90)</f>
        <v>0</v>
      </c>
      <c r="O90" s="10" t="b">
        <f>IF(参数统计!B90=15,参数统计!D90)</f>
        <v>0</v>
      </c>
      <c r="P90" s="10" t="b">
        <f>IF(参数统计!B90=16,参数统计!D90)</f>
        <v>0</v>
      </c>
      <c r="Q90" s="10" t="b">
        <f>IF(参数统计!B90=17,参数统计!D90)</f>
        <v>0</v>
      </c>
      <c r="R90" s="10" t="b">
        <f>IF(参数统计!B90=18,参数统计!D90)</f>
        <v>0</v>
      </c>
      <c r="S90" s="10" t="b">
        <f>IF(参数统计!B90=19,参数统计!D90)</f>
        <v>0</v>
      </c>
      <c r="T90" s="10" t="b">
        <f>IF(参数统计!B90=20,参数统计!D90)</f>
        <v>0</v>
      </c>
      <c r="U90" s="10" t="b">
        <f>IF(参数统计!B90=21,参数统计!D90)</f>
        <v>0</v>
      </c>
      <c r="V90" s="10" t="b">
        <f>IF(参数统计!B90=22,参数统计!D90)</f>
        <v>0</v>
      </c>
      <c r="W90" s="10" t="b">
        <f>IF(参数统计!B90=23,参数统计!D90)</f>
        <v>0</v>
      </c>
      <c r="X90" s="10" t="b">
        <f>IF(参数统计!B90=24,参数统计!D90)</f>
        <v>0</v>
      </c>
      <c r="Y90" s="10" t="b">
        <f>IF(参数统计!B90=25,参数统计!D90)</f>
        <v>0</v>
      </c>
      <c r="Z90" s="10" t="b">
        <f>IF(参数统计!B90=26,参数统计!D90)</f>
        <v>0</v>
      </c>
      <c r="AA90" s="10" t="b">
        <f>IF(参数统计!B90=27,参数统计!D90)</f>
        <v>0</v>
      </c>
      <c r="AB90" s="10" t="b">
        <f>IF(参数统计!B90=28,参数统计!D90)</f>
        <v>0</v>
      </c>
      <c r="AC90" s="10" t="b">
        <f>IF(参数统计!B90=29,参数统计!D90)</f>
        <v>0</v>
      </c>
      <c r="AD90" s="10" t="b">
        <f>IF(参数统计!B90=30,参数统计!D90)</f>
        <v>0</v>
      </c>
    </row>
    <row r="91" spans="1:30">
      <c r="A91" s="10" t="b">
        <f>IF(参数统计!B91=1,参数统计!D91)</f>
        <v>0</v>
      </c>
      <c r="B91" s="10" t="b">
        <f>IF(参数统计!B91=2,参数统计!D91)</f>
        <v>0</v>
      </c>
      <c r="C91" s="10" t="b">
        <f>IF(参数统计!B91=3,参数统计!D91)</f>
        <v>0</v>
      </c>
      <c r="D91" s="10" t="b">
        <f>IF(参数统计!B91=4,参数统计!D91)</f>
        <v>0</v>
      </c>
      <c r="E91" s="10">
        <f>IF(参数统计!B91=5,参数统计!D91)</f>
        <v>5316.2063730383979</v>
      </c>
      <c r="F91" s="10" t="b">
        <f>IF(参数统计!B91=6,参数统计!D91)</f>
        <v>0</v>
      </c>
      <c r="G91" s="10" t="b">
        <f>IF(参数统计!B91=7,参数统计!D91)</f>
        <v>0</v>
      </c>
      <c r="H91" s="10" t="b">
        <f>IF(参数统计!B91=8,参数统计!D91)</f>
        <v>0</v>
      </c>
      <c r="I91" s="10" t="b">
        <f>IF(参数统计!B91=9,参数统计!D91)</f>
        <v>0</v>
      </c>
      <c r="J91" s="10" t="b">
        <f>IF(参数统计!B91=10,参数统计!D91)</f>
        <v>0</v>
      </c>
      <c r="K91" s="10" t="b">
        <f>IF(参数统计!B91=11,参数统计!D91)</f>
        <v>0</v>
      </c>
      <c r="L91" s="10" t="b">
        <f>IF(参数统计!B91=12,参数统计!D91)</f>
        <v>0</v>
      </c>
      <c r="M91" s="10" t="b">
        <f>IF(参数统计!B91=13,参数统计!D91)</f>
        <v>0</v>
      </c>
      <c r="N91" s="10" t="b">
        <f>IF(参数统计!B91=14,参数统计!D91)</f>
        <v>0</v>
      </c>
      <c r="O91" s="10" t="b">
        <f>IF(参数统计!B91=15,参数统计!D91)</f>
        <v>0</v>
      </c>
      <c r="P91" s="10" t="b">
        <f>IF(参数统计!B91=16,参数统计!D91)</f>
        <v>0</v>
      </c>
      <c r="Q91" s="10" t="b">
        <f>IF(参数统计!B91=17,参数统计!D91)</f>
        <v>0</v>
      </c>
      <c r="R91" s="10" t="b">
        <f>IF(参数统计!B91=18,参数统计!D91)</f>
        <v>0</v>
      </c>
      <c r="S91" s="10" t="b">
        <f>IF(参数统计!B91=19,参数统计!D91)</f>
        <v>0</v>
      </c>
      <c r="T91" s="10" t="b">
        <f>IF(参数统计!B91=20,参数统计!D91)</f>
        <v>0</v>
      </c>
      <c r="U91" s="10" t="b">
        <f>IF(参数统计!B91=21,参数统计!D91)</f>
        <v>0</v>
      </c>
      <c r="V91" s="10" t="b">
        <f>IF(参数统计!B91=22,参数统计!D91)</f>
        <v>0</v>
      </c>
      <c r="W91" s="10" t="b">
        <f>IF(参数统计!B91=23,参数统计!D91)</f>
        <v>0</v>
      </c>
      <c r="X91" s="10" t="b">
        <f>IF(参数统计!B91=24,参数统计!D91)</f>
        <v>0</v>
      </c>
      <c r="Y91" s="10" t="b">
        <f>IF(参数统计!B91=25,参数统计!D91)</f>
        <v>0</v>
      </c>
      <c r="Z91" s="10" t="b">
        <f>IF(参数统计!B91=26,参数统计!D91)</f>
        <v>0</v>
      </c>
      <c r="AA91" s="10" t="b">
        <f>IF(参数统计!B91=27,参数统计!D91)</f>
        <v>0</v>
      </c>
      <c r="AB91" s="10" t="b">
        <f>IF(参数统计!B91=28,参数统计!D91)</f>
        <v>0</v>
      </c>
      <c r="AC91" s="10" t="b">
        <f>IF(参数统计!B91=29,参数统计!D91)</f>
        <v>0</v>
      </c>
      <c r="AD91" s="10" t="b">
        <f>IF(参数统计!B91=30,参数统计!D91)</f>
        <v>0</v>
      </c>
    </row>
    <row r="92" spans="1:30">
      <c r="A92" s="10" t="b">
        <f>IF(参数统计!B92=1,参数统计!D92)</f>
        <v>0</v>
      </c>
      <c r="B92" s="10" t="b">
        <f>IF(参数统计!B92=2,参数统计!D92)</f>
        <v>0</v>
      </c>
      <c r="C92" s="10" t="b">
        <f>IF(参数统计!B92=3,参数统计!D92)</f>
        <v>0</v>
      </c>
      <c r="D92" s="10" t="b">
        <f>IF(参数统计!B92=4,参数统计!D92)</f>
        <v>0</v>
      </c>
      <c r="E92" s="10">
        <f>IF(参数统计!B92=5,参数统计!D92)</f>
        <v>5316.2063730383979</v>
      </c>
      <c r="F92" s="10" t="b">
        <f>IF(参数统计!B92=6,参数统计!D92)</f>
        <v>0</v>
      </c>
      <c r="G92" s="10" t="b">
        <f>IF(参数统计!B92=7,参数统计!D92)</f>
        <v>0</v>
      </c>
      <c r="H92" s="10" t="b">
        <f>IF(参数统计!B92=8,参数统计!D92)</f>
        <v>0</v>
      </c>
      <c r="I92" s="10" t="b">
        <f>IF(参数统计!B92=9,参数统计!D92)</f>
        <v>0</v>
      </c>
      <c r="J92" s="10" t="b">
        <f>IF(参数统计!B92=10,参数统计!D92)</f>
        <v>0</v>
      </c>
      <c r="K92" s="10" t="b">
        <f>IF(参数统计!B92=11,参数统计!D92)</f>
        <v>0</v>
      </c>
      <c r="L92" s="10" t="b">
        <f>IF(参数统计!B92=12,参数统计!D92)</f>
        <v>0</v>
      </c>
      <c r="M92" s="10" t="b">
        <f>IF(参数统计!B92=13,参数统计!D92)</f>
        <v>0</v>
      </c>
      <c r="N92" s="10" t="b">
        <f>IF(参数统计!B92=14,参数统计!D92)</f>
        <v>0</v>
      </c>
      <c r="O92" s="10" t="b">
        <f>IF(参数统计!B92=15,参数统计!D92)</f>
        <v>0</v>
      </c>
      <c r="P92" s="10" t="b">
        <f>IF(参数统计!B92=16,参数统计!D92)</f>
        <v>0</v>
      </c>
      <c r="Q92" s="10" t="b">
        <f>IF(参数统计!B92=17,参数统计!D92)</f>
        <v>0</v>
      </c>
      <c r="R92" s="10" t="b">
        <f>IF(参数统计!B92=18,参数统计!D92)</f>
        <v>0</v>
      </c>
      <c r="S92" s="10" t="b">
        <f>IF(参数统计!B92=19,参数统计!D92)</f>
        <v>0</v>
      </c>
      <c r="T92" s="10" t="b">
        <f>IF(参数统计!B92=20,参数统计!D92)</f>
        <v>0</v>
      </c>
      <c r="U92" s="10" t="b">
        <f>IF(参数统计!B92=21,参数统计!D92)</f>
        <v>0</v>
      </c>
      <c r="V92" s="10" t="b">
        <f>IF(参数统计!B92=22,参数统计!D92)</f>
        <v>0</v>
      </c>
      <c r="W92" s="10" t="b">
        <f>IF(参数统计!B92=23,参数统计!D92)</f>
        <v>0</v>
      </c>
      <c r="X92" s="10" t="b">
        <f>IF(参数统计!B92=24,参数统计!D92)</f>
        <v>0</v>
      </c>
      <c r="Y92" s="10" t="b">
        <f>IF(参数统计!B92=25,参数统计!D92)</f>
        <v>0</v>
      </c>
      <c r="Z92" s="10" t="b">
        <f>IF(参数统计!B92=26,参数统计!D92)</f>
        <v>0</v>
      </c>
      <c r="AA92" s="10" t="b">
        <f>IF(参数统计!B92=27,参数统计!D92)</f>
        <v>0</v>
      </c>
      <c r="AB92" s="10" t="b">
        <f>IF(参数统计!B92=28,参数统计!D92)</f>
        <v>0</v>
      </c>
      <c r="AC92" s="10" t="b">
        <f>IF(参数统计!B92=29,参数统计!D92)</f>
        <v>0</v>
      </c>
      <c r="AD92" s="10" t="b">
        <f>IF(参数统计!B92=30,参数统计!D92)</f>
        <v>0</v>
      </c>
    </row>
    <row r="93" spans="1:30">
      <c r="A93" s="10" t="b">
        <f>IF(参数统计!B93=1,参数统计!D93)</f>
        <v>0</v>
      </c>
      <c r="B93" s="10" t="b">
        <f>IF(参数统计!B93=2,参数统计!D93)</f>
        <v>0</v>
      </c>
      <c r="C93" s="10" t="b">
        <f>IF(参数统计!B93=3,参数统计!D93)</f>
        <v>0</v>
      </c>
      <c r="D93" s="10" t="b">
        <f>IF(参数统计!B93=4,参数统计!D93)</f>
        <v>0</v>
      </c>
      <c r="E93" s="10">
        <f>IF(参数统计!B93=5,参数统计!D93)</f>
        <v>5316.2063730383979</v>
      </c>
      <c r="F93" s="10" t="b">
        <f>IF(参数统计!B93=6,参数统计!D93)</f>
        <v>0</v>
      </c>
      <c r="G93" s="10" t="b">
        <f>IF(参数统计!B93=7,参数统计!D93)</f>
        <v>0</v>
      </c>
      <c r="H93" s="10" t="b">
        <f>IF(参数统计!B93=8,参数统计!D93)</f>
        <v>0</v>
      </c>
      <c r="I93" s="10" t="b">
        <f>IF(参数统计!B93=9,参数统计!D93)</f>
        <v>0</v>
      </c>
      <c r="J93" s="10" t="b">
        <f>IF(参数统计!B93=10,参数统计!D93)</f>
        <v>0</v>
      </c>
      <c r="K93" s="10" t="b">
        <f>IF(参数统计!B93=11,参数统计!D93)</f>
        <v>0</v>
      </c>
      <c r="L93" s="10" t="b">
        <f>IF(参数统计!B93=12,参数统计!D93)</f>
        <v>0</v>
      </c>
      <c r="M93" s="10" t="b">
        <f>IF(参数统计!B93=13,参数统计!D93)</f>
        <v>0</v>
      </c>
      <c r="N93" s="10" t="b">
        <f>IF(参数统计!B93=14,参数统计!D93)</f>
        <v>0</v>
      </c>
      <c r="O93" s="10" t="b">
        <f>IF(参数统计!B93=15,参数统计!D93)</f>
        <v>0</v>
      </c>
      <c r="P93" s="10" t="b">
        <f>IF(参数统计!B93=16,参数统计!D93)</f>
        <v>0</v>
      </c>
      <c r="Q93" s="10" t="b">
        <f>IF(参数统计!B93=17,参数统计!D93)</f>
        <v>0</v>
      </c>
      <c r="R93" s="10" t="b">
        <f>IF(参数统计!B93=18,参数统计!D93)</f>
        <v>0</v>
      </c>
      <c r="S93" s="10" t="b">
        <f>IF(参数统计!B93=19,参数统计!D93)</f>
        <v>0</v>
      </c>
      <c r="T93" s="10" t="b">
        <f>IF(参数统计!B93=20,参数统计!D93)</f>
        <v>0</v>
      </c>
      <c r="U93" s="10" t="b">
        <f>IF(参数统计!B93=21,参数统计!D93)</f>
        <v>0</v>
      </c>
      <c r="V93" s="10" t="b">
        <f>IF(参数统计!B93=22,参数统计!D93)</f>
        <v>0</v>
      </c>
      <c r="W93" s="10" t="b">
        <f>IF(参数统计!B93=23,参数统计!D93)</f>
        <v>0</v>
      </c>
      <c r="X93" s="10" t="b">
        <f>IF(参数统计!B93=24,参数统计!D93)</f>
        <v>0</v>
      </c>
      <c r="Y93" s="10" t="b">
        <f>IF(参数统计!B93=25,参数统计!D93)</f>
        <v>0</v>
      </c>
      <c r="Z93" s="10" t="b">
        <f>IF(参数统计!B93=26,参数统计!D93)</f>
        <v>0</v>
      </c>
      <c r="AA93" s="10" t="b">
        <f>IF(参数统计!B93=27,参数统计!D93)</f>
        <v>0</v>
      </c>
      <c r="AB93" s="10" t="b">
        <f>IF(参数统计!B93=28,参数统计!D93)</f>
        <v>0</v>
      </c>
      <c r="AC93" s="10" t="b">
        <f>IF(参数统计!B93=29,参数统计!D93)</f>
        <v>0</v>
      </c>
      <c r="AD93" s="10" t="b">
        <f>IF(参数统计!B93=30,参数统计!D93)</f>
        <v>0</v>
      </c>
    </row>
    <row r="94" spans="1:30">
      <c r="A94" s="10" t="b">
        <f>IF(参数统计!B94=1,参数统计!D94)</f>
        <v>0</v>
      </c>
      <c r="B94" s="10" t="b">
        <f>IF(参数统计!B94=2,参数统计!D94)</f>
        <v>0</v>
      </c>
      <c r="C94" s="10" t="b">
        <f>IF(参数统计!B94=3,参数统计!D94)</f>
        <v>0</v>
      </c>
      <c r="D94" s="10" t="b">
        <f>IF(参数统计!B94=4,参数统计!D94)</f>
        <v>0</v>
      </c>
      <c r="E94" s="10">
        <f>IF(参数统计!B94=5,参数统计!D94)</f>
        <v>5316.2063730383979</v>
      </c>
      <c r="F94" s="10" t="b">
        <f>IF(参数统计!B94=6,参数统计!D94)</f>
        <v>0</v>
      </c>
      <c r="G94" s="10" t="b">
        <f>IF(参数统计!B94=7,参数统计!D94)</f>
        <v>0</v>
      </c>
      <c r="H94" s="10" t="b">
        <f>IF(参数统计!B94=8,参数统计!D94)</f>
        <v>0</v>
      </c>
      <c r="I94" s="10" t="b">
        <f>IF(参数统计!B94=9,参数统计!D94)</f>
        <v>0</v>
      </c>
      <c r="J94" s="10" t="b">
        <f>IF(参数统计!B94=10,参数统计!D94)</f>
        <v>0</v>
      </c>
      <c r="K94" s="10" t="b">
        <f>IF(参数统计!B94=11,参数统计!D94)</f>
        <v>0</v>
      </c>
      <c r="L94" s="10" t="b">
        <f>IF(参数统计!B94=12,参数统计!D94)</f>
        <v>0</v>
      </c>
      <c r="M94" s="10" t="b">
        <f>IF(参数统计!B94=13,参数统计!D94)</f>
        <v>0</v>
      </c>
      <c r="N94" s="10" t="b">
        <f>IF(参数统计!B94=14,参数统计!D94)</f>
        <v>0</v>
      </c>
      <c r="O94" s="10" t="b">
        <f>IF(参数统计!B94=15,参数统计!D94)</f>
        <v>0</v>
      </c>
      <c r="P94" s="10" t="b">
        <f>IF(参数统计!B94=16,参数统计!D94)</f>
        <v>0</v>
      </c>
      <c r="Q94" s="10" t="b">
        <f>IF(参数统计!B94=17,参数统计!D94)</f>
        <v>0</v>
      </c>
      <c r="R94" s="10" t="b">
        <f>IF(参数统计!B94=18,参数统计!D94)</f>
        <v>0</v>
      </c>
      <c r="S94" s="10" t="b">
        <f>IF(参数统计!B94=19,参数统计!D94)</f>
        <v>0</v>
      </c>
      <c r="T94" s="10" t="b">
        <f>IF(参数统计!B94=20,参数统计!D94)</f>
        <v>0</v>
      </c>
      <c r="U94" s="10" t="b">
        <f>IF(参数统计!B94=21,参数统计!D94)</f>
        <v>0</v>
      </c>
      <c r="V94" s="10" t="b">
        <f>IF(参数统计!B94=22,参数统计!D94)</f>
        <v>0</v>
      </c>
      <c r="W94" s="10" t="b">
        <f>IF(参数统计!B94=23,参数统计!D94)</f>
        <v>0</v>
      </c>
      <c r="X94" s="10" t="b">
        <f>IF(参数统计!B94=24,参数统计!D94)</f>
        <v>0</v>
      </c>
      <c r="Y94" s="10" t="b">
        <f>IF(参数统计!B94=25,参数统计!D94)</f>
        <v>0</v>
      </c>
      <c r="Z94" s="10" t="b">
        <f>IF(参数统计!B94=26,参数统计!D94)</f>
        <v>0</v>
      </c>
      <c r="AA94" s="10" t="b">
        <f>IF(参数统计!B94=27,参数统计!D94)</f>
        <v>0</v>
      </c>
      <c r="AB94" s="10" t="b">
        <f>IF(参数统计!B94=28,参数统计!D94)</f>
        <v>0</v>
      </c>
      <c r="AC94" s="10" t="b">
        <f>IF(参数统计!B94=29,参数统计!D94)</f>
        <v>0</v>
      </c>
      <c r="AD94" s="10" t="b">
        <f>IF(参数统计!B94=30,参数统计!D94)</f>
        <v>0</v>
      </c>
    </row>
    <row r="95" spans="1:30">
      <c r="A95" s="10" t="b">
        <f>IF(参数统计!B95=1,参数统计!D95)</f>
        <v>0</v>
      </c>
      <c r="B95" s="10" t="b">
        <f>IF(参数统计!B95=2,参数统计!D95)</f>
        <v>0</v>
      </c>
      <c r="C95" s="10" t="b">
        <f>IF(参数统计!B95=3,参数统计!D95)</f>
        <v>0</v>
      </c>
      <c r="D95" s="10" t="b">
        <f>IF(参数统计!B95=4,参数统计!D95)</f>
        <v>0</v>
      </c>
      <c r="E95" s="10">
        <f>IF(参数统计!B95=5,参数统计!D95)</f>
        <v>5316.2063730383979</v>
      </c>
      <c r="F95" s="10" t="b">
        <f>IF(参数统计!B95=6,参数统计!D95)</f>
        <v>0</v>
      </c>
      <c r="G95" s="10" t="b">
        <f>IF(参数统计!B95=7,参数统计!D95)</f>
        <v>0</v>
      </c>
      <c r="H95" s="10" t="b">
        <f>IF(参数统计!B95=8,参数统计!D95)</f>
        <v>0</v>
      </c>
      <c r="I95" s="10" t="b">
        <f>IF(参数统计!B95=9,参数统计!D95)</f>
        <v>0</v>
      </c>
      <c r="J95" s="10" t="b">
        <f>IF(参数统计!B95=10,参数统计!D95)</f>
        <v>0</v>
      </c>
      <c r="K95" s="10" t="b">
        <f>IF(参数统计!B95=11,参数统计!D95)</f>
        <v>0</v>
      </c>
      <c r="L95" s="10" t="b">
        <f>IF(参数统计!B95=12,参数统计!D95)</f>
        <v>0</v>
      </c>
      <c r="M95" s="10" t="b">
        <f>IF(参数统计!B95=13,参数统计!D95)</f>
        <v>0</v>
      </c>
      <c r="N95" s="10" t="b">
        <f>IF(参数统计!B95=14,参数统计!D95)</f>
        <v>0</v>
      </c>
      <c r="O95" s="10" t="b">
        <f>IF(参数统计!B95=15,参数统计!D95)</f>
        <v>0</v>
      </c>
      <c r="P95" s="10" t="b">
        <f>IF(参数统计!B95=16,参数统计!D95)</f>
        <v>0</v>
      </c>
      <c r="Q95" s="10" t="b">
        <f>IF(参数统计!B95=17,参数统计!D95)</f>
        <v>0</v>
      </c>
      <c r="R95" s="10" t="b">
        <f>IF(参数统计!B95=18,参数统计!D95)</f>
        <v>0</v>
      </c>
      <c r="S95" s="10" t="b">
        <f>IF(参数统计!B95=19,参数统计!D95)</f>
        <v>0</v>
      </c>
      <c r="T95" s="10" t="b">
        <f>IF(参数统计!B95=20,参数统计!D95)</f>
        <v>0</v>
      </c>
      <c r="U95" s="10" t="b">
        <f>IF(参数统计!B95=21,参数统计!D95)</f>
        <v>0</v>
      </c>
      <c r="V95" s="10" t="b">
        <f>IF(参数统计!B95=22,参数统计!D95)</f>
        <v>0</v>
      </c>
      <c r="W95" s="10" t="b">
        <f>IF(参数统计!B95=23,参数统计!D95)</f>
        <v>0</v>
      </c>
      <c r="X95" s="10" t="b">
        <f>IF(参数统计!B95=24,参数统计!D95)</f>
        <v>0</v>
      </c>
      <c r="Y95" s="10" t="b">
        <f>IF(参数统计!B95=25,参数统计!D95)</f>
        <v>0</v>
      </c>
      <c r="Z95" s="10" t="b">
        <f>IF(参数统计!B95=26,参数统计!D95)</f>
        <v>0</v>
      </c>
      <c r="AA95" s="10" t="b">
        <f>IF(参数统计!B95=27,参数统计!D95)</f>
        <v>0</v>
      </c>
      <c r="AB95" s="10" t="b">
        <f>IF(参数统计!B95=28,参数统计!D95)</f>
        <v>0</v>
      </c>
      <c r="AC95" s="10" t="b">
        <f>IF(参数统计!B95=29,参数统计!D95)</f>
        <v>0</v>
      </c>
      <c r="AD95" s="10" t="b">
        <f>IF(参数统计!B95=30,参数统计!D95)</f>
        <v>0</v>
      </c>
    </row>
    <row r="96" spans="1:30">
      <c r="A96" s="10" t="b">
        <f>IF(参数统计!B96=1,参数统计!D96)</f>
        <v>0</v>
      </c>
      <c r="B96" s="10" t="b">
        <f>IF(参数统计!B96=2,参数统计!D96)</f>
        <v>0</v>
      </c>
      <c r="C96" s="10" t="b">
        <f>IF(参数统计!B96=3,参数统计!D96)</f>
        <v>0</v>
      </c>
      <c r="D96" s="10" t="b">
        <f>IF(参数统计!B96=4,参数统计!D96)</f>
        <v>0</v>
      </c>
      <c r="E96" s="10">
        <f>IF(参数统计!B96=5,参数统计!D96)</f>
        <v>5316.2063730383979</v>
      </c>
      <c r="F96" s="10" t="b">
        <f>IF(参数统计!B96=6,参数统计!D96)</f>
        <v>0</v>
      </c>
      <c r="G96" s="10" t="b">
        <f>IF(参数统计!B96=7,参数统计!D96)</f>
        <v>0</v>
      </c>
      <c r="H96" s="10" t="b">
        <f>IF(参数统计!B96=8,参数统计!D96)</f>
        <v>0</v>
      </c>
      <c r="I96" s="10" t="b">
        <f>IF(参数统计!B96=9,参数统计!D96)</f>
        <v>0</v>
      </c>
      <c r="J96" s="10" t="b">
        <f>IF(参数统计!B96=10,参数统计!D96)</f>
        <v>0</v>
      </c>
      <c r="K96" s="10" t="b">
        <f>IF(参数统计!B96=11,参数统计!D96)</f>
        <v>0</v>
      </c>
      <c r="L96" s="10" t="b">
        <f>IF(参数统计!B96=12,参数统计!D96)</f>
        <v>0</v>
      </c>
      <c r="M96" s="10" t="b">
        <f>IF(参数统计!B96=13,参数统计!D96)</f>
        <v>0</v>
      </c>
      <c r="N96" s="10" t="b">
        <f>IF(参数统计!B96=14,参数统计!D96)</f>
        <v>0</v>
      </c>
      <c r="O96" s="10" t="b">
        <f>IF(参数统计!B96=15,参数统计!D96)</f>
        <v>0</v>
      </c>
      <c r="P96" s="10" t="b">
        <f>IF(参数统计!B96=16,参数统计!D96)</f>
        <v>0</v>
      </c>
      <c r="Q96" s="10" t="b">
        <f>IF(参数统计!B96=17,参数统计!D96)</f>
        <v>0</v>
      </c>
      <c r="R96" s="10" t="b">
        <f>IF(参数统计!B96=18,参数统计!D96)</f>
        <v>0</v>
      </c>
      <c r="S96" s="10" t="b">
        <f>IF(参数统计!B96=19,参数统计!D96)</f>
        <v>0</v>
      </c>
      <c r="T96" s="10" t="b">
        <f>IF(参数统计!B96=20,参数统计!D96)</f>
        <v>0</v>
      </c>
      <c r="U96" s="10" t="b">
        <f>IF(参数统计!B96=21,参数统计!D96)</f>
        <v>0</v>
      </c>
      <c r="V96" s="10" t="b">
        <f>IF(参数统计!B96=22,参数统计!D96)</f>
        <v>0</v>
      </c>
      <c r="W96" s="10" t="b">
        <f>IF(参数统计!B96=23,参数统计!D96)</f>
        <v>0</v>
      </c>
      <c r="X96" s="10" t="b">
        <f>IF(参数统计!B96=24,参数统计!D96)</f>
        <v>0</v>
      </c>
      <c r="Y96" s="10" t="b">
        <f>IF(参数统计!B96=25,参数统计!D96)</f>
        <v>0</v>
      </c>
      <c r="Z96" s="10" t="b">
        <f>IF(参数统计!B96=26,参数统计!D96)</f>
        <v>0</v>
      </c>
      <c r="AA96" s="10" t="b">
        <f>IF(参数统计!B96=27,参数统计!D96)</f>
        <v>0</v>
      </c>
      <c r="AB96" s="10" t="b">
        <f>IF(参数统计!B96=28,参数统计!D96)</f>
        <v>0</v>
      </c>
      <c r="AC96" s="10" t="b">
        <f>IF(参数统计!B96=29,参数统计!D96)</f>
        <v>0</v>
      </c>
      <c r="AD96" s="10" t="b">
        <f>IF(参数统计!B96=30,参数统计!D96)</f>
        <v>0</v>
      </c>
    </row>
    <row r="97" spans="1:30">
      <c r="A97" s="10" t="b">
        <f>IF(参数统计!B97=1,参数统计!D97)</f>
        <v>0</v>
      </c>
      <c r="B97" s="10" t="b">
        <f>IF(参数统计!B97=2,参数统计!D97)</f>
        <v>0</v>
      </c>
      <c r="C97" s="10" t="b">
        <f>IF(参数统计!B97=3,参数统计!D97)</f>
        <v>0</v>
      </c>
      <c r="D97" s="10" t="b">
        <f>IF(参数统计!B97=4,参数统计!D97)</f>
        <v>0</v>
      </c>
      <c r="E97" s="10">
        <f>IF(参数统计!B97=5,参数统计!D97)</f>
        <v>5316.2063730383979</v>
      </c>
      <c r="F97" s="10" t="b">
        <f>IF(参数统计!B97=6,参数统计!D97)</f>
        <v>0</v>
      </c>
      <c r="G97" s="10" t="b">
        <f>IF(参数统计!B97=7,参数统计!D97)</f>
        <v>0</v>
      </c>
      <c r="H97" s="10" t="b">
        <f>IF(参数统计!B97=8,参数统计!D97)</f>
        <v>0</v>
      </c>
      <c r="I97" s="10" t="b">
        <f>IF(参数统计!B97=9,参数统计!D97)</f>
        <v>0</v>
      </c>
      <c r="J97" s="10" t="b">
        <f>IF(参数统计!B97=10,参数统计!D97)</f>
        <v>0</v>
      </c>
      <c r="K97" s="10" t="b">
        <f>IF(参数统计!B97=11,参数统计!D97)</f>
        <v>0</v>
      </c>
      <c r="L97" s="10" t="b">
        <f>IF(参数统计!B97=12,参数统计!D97)</f>
        <v>0</v>
      </c>
      <c r="M97" s="10" t="b">
        <f>IF(参数统计!B97=13,参数统计!D97)</f>
        <v>0</v>
      </c>
      <c r="N97" s="10" t="b">
        <f>IF(参数统计!B97=14,参数统计!D97)</f>
        <v>0</v>
      </c>
      <c r="O97" s="10" t="b">
        <f>IF(参数统计!B97=15,参数统计!D97)</f>
        <v>0</v>
      </c>
      <c r="P97" s="10" t="b">
        <f>IF(参数统计!B97=16,参数统计!D97)</f>
        <v>0</v>
      </c>
      <c r="Q97" s="10" t="b">
        <f>IF(参数统计!B97=17,参数统计!D97)</f>
        <v>0</v>
      </c>
      <c r="R97" s="10" t="b">
        <f>IF(参数统计!B97=18,参数统计!D97)</f>
        <v>0</v>
      </c>
      <c r="S97" s="10" t="b">
        <f>IF(参数统计!B97=19,参数统计!D97)</f>
        <v>0</v>
      </c>
      <c r="T97" s="10" t="b">
        <f>IF(参数统计!B97=20,参数统计!D97)</f>
        <v>0</v>
      </c>
      <c r="U97" s="10" t="b">
        <f>IF(参数统计!B97=21,参数统计!D97)</f>
        <v>0</v>
      </c>
      <c r="V97" s="10" t="b">
        <f>IF(参数统计!B97=22,参数统计!D97)</f>
        <v>0</v>
      </c>
      <c r="W97" s="10" t="b">
        <f>IF(参数统计!B97=23,参数统计!D97)</f>
        <v>0</v>
      </c>
      <c r="X97" s="10" t="b">
        <f>IF(参数统计!B97=24,参数统计!D97)</f>
        <v>0</v>
      </c>
      <c r="Y97" s="10" t="b">
        <f>IF(参数统计!B97=25,参数统计!D97)</f>
        <v>0</v>
      </c>
      <c r="Z97" s="10" t="b">
        <f>IF(参数统计!B97=26,参数统计!D97)</f>
        <v>0</v>
      </c>
      <c r="AA97" s="10" t="b">
        <f>IF(参数统计!B97=27,参数统计!D97)</f>
        <v>0</v>
      </c>
      <c r="AB97" s="10" t="b">
        <f>IF(参数统计!B97=28,参数统计!D97)</f>
        <v>0</v>
      </c>
      <c r="AC97" s="10" t="b">
        <f>IF(参数统计!B97=29,参数统计!D97)</f>
        <v>0</v>
      </c>
      <c r="AD97" s="10" t="b">
        <f>IF(参数统计!B97=30,参数统计!D97)</f>
        <v>0</v>
      </c>
    </row>
    <row r="98" spans="1:30">
      <c r="A98" s="10" t="b">
        <f>IF(参数统计!B98=1,参数统计!D98)</f>
        <v>0</v>
      </c>
      <c r="B98" s="10" t="b">
        <f>IF(参数统计!B98=2,参数统计!D98)</f>
        <v>0</v>
      </c>
      <c r="C98" s="10" t="b">
        <f>IF(参数统计!B98=3,参数统计!D98)</f>
        <v>0</v>
      </c>
      <c r="D98" s="10" t="b">
        <f>IF(参数统计!B98=4,参数统计!D98)</f>
        <v>0</v>
      </c>
      <c r="E98" s="10">
        <f>IF(参数统计!B98=5,参数统计!D98)</f>
        <v>5316.2063730383979</v>
      </c>
      <c r="F98" s="10" t="b">
        <f>IF(参数统计!B98=6,参数统计!D98)</f>
        <v>0</v>
      </c>
      <c r="G98" s="10" t="b">
        <f>IF(参数统计!B98=7,参数统计!D98)</f>
        <v>0</v>
      </c>
      <c r="H98" s="10" t="b">
        <f>IF(参数统计!B98=8,参数统计!D98)</f>
        <v>0</v>
      </c>
      <c r="I98" s="10" t="b">
        <f>IF(参数统计!B98=9,参数统计!D98)</f>
        <v>0</v>
      </c>
      <c r="J98" s="10" t="b">
        <f>IF(参数统计!B98=10,参数统计!D98)</f>
        <v>0</v>
      </c>
      <c r="K98" s="10" t="b">
        <f>IF(参数统计!B98=11,参数统计!D98)</f>
        <v>0</v>
      </c>
      <c r="L98" s="10" t="b">
        <f>IF(参数统计!B98=12,参数统计!D98)</f>
        <v>0</v>
      </c>
      <c r="M98" s="10" t="b">
        <f>IF(参数统计!B98=13,参数统计!D98)</f>
        <v>0</v>
      </c>
      <c r="N98" s="10" t="b">
        <f>IF(参数统计!B98=14,参数统计!D98)</f>
        <v>0</v>
      </c>
      <c r="O98" s="10" t="b">
        <f>IF(参数统计!B98=15,参数统计!D98)</f>
        <v>0</v>
      </c>
      <c r="P98" s="10" t="b">
        <f>IF(参数统计!B98=16,参数统计!D98)</f>
        <v>0</v>
      </c>
      <c r="Q98" s="10" t="b">
        <f>IF(参数统计!B98=17,参数统计!D98)</f>
        <v>0</v>
      </c>
      <c r="R98" s="10" t="b">
        <f>IF(参数统计!B98=18,参数统计!D98)</f>
        <v>0</v>
      </c>
      <c r="S98" s="10" t="b">
        <f>IF(参数统计!B98=19,参数统计!D98)</f>
        <v>0</v>
      </c>
      <c r="T98" s="10" t="b">
        <f>IF(参数统计!B98=20,参数统计!D98)</f>
        <v>0</v>
      </c>
      <c r="U98" s="10" t="b">
        <f>IF(参数统计!B98=21,参数统计!D98)</f>
        <v>0</v>
      </c>
      <c r="V98" s="10" t="b">
        <f>IF(参数统计!B98=22,参数统计!D98)</f>
        <v>0</v>
      </c>
      <c r="W98" s="10" t="b">
        <f>IF(参数统计!B98=23,参数统计!D98)</f>
        <v>0</v>
      </c>
      <c r="X98" s="10" t="b">
        <f>IF(参数统计!B98=24,参数统计!D98)</f>
        <v>0</v>
      </c>
      <c r="Y98" s="10" t="b">
        <f>IF(参数统计!B98=25,参数统计!D98)</f>
        <v>0</v>
      </c>
      <c r="Z98" s="10" t="b">
        <f>IF(参数统计!B98=26,参数统计!D98)</f>
        <v>0</v>
      </c>
      <c r="AA98" s="10" t="b">
        <f>IF(参数统计!B98=27,参数统计!D98)</f>
        <v>0</v>
      </c>
      <c r="AB98" s="10" t="b">
        <f>IF(参数统计!B98=28,参数统计!D98)</f>
        <v>0</v>
      </c>
      <c r="AC98" s="10" t="b">
        <f>IF(参数统计!B98=29,参数统计!D98)</f>
        <v>0</v>
      </c>
      <c r="AD98" s="10" t="b">
        <f>IF(参数统计!B98=30,参数统计!D98)</f>
        <v>0</v>
      </c>
    </row>
    <row r="99" spans="1:30">
      <c r="A99" s="10" t="b">
        <f>IF(参数统计!B99=1,参数统计!D99)</f>
        <v>0</v>
      </c>
      <c r="B99" s="10" t="b">
        <f>IF(参数统计!B99=2,参数统计!D99)</f>
        <v>0</v>
      </c>
      <c r="C99" s="10" t="b">
        <f>IF(参数统计!B99=3,参数统计!D99)</f>
        <v>0</v>
      </c>
      <c r="D99" s="10" t="b">
        <f>IF(参数统计!B99=4,参数统计!D99)</f>
        <v>0</v>
      </c>
      <c r="E99" s="10">
        <f>IF(参数统计!B99=5,参数统计!D99)</f>
        <v>5316.2063730383979</v>
      </c>
      <c r="F99" s="10" t="b">
        <f>IF(参数统计!B99=6,参数统计!D99)</f>
        <v>0</v>
      </c>
      <c r="G99" s="10" t="b">
        <f>IF(参数统计!B99=7,参数统计!D99)</f>
        <v>0</v>
      </c>
      <c r="H99" s="10" t="b">
        <f>IF(参数统计!B99=8,参数统计!D99)</f>
        <v>0</v>
      </c>
      <c r="I99" s="10" t="b">
        <f>IF(参数统计!B99=9,参数统计!D99)</f>
        <v>0</v>
      </c>
      <c r="J99" s="10" t="b">
        <f>IF(参数统计!B99=10,参数统计!D99)</f>
        <v>0</v>
      </c>
      <c r="K99" s="10" t="b">
        <f>IF(参数统计!B99=11,参数统计!D99)</f>
        <v>0</v>
      </c>
      <c r="L99" s="10" t="b">
        <f>IF(参数统计!B99=12,参数统计!D99)</f>
        <v>0</v>
      </c>
      <c r="M99" s="10" t="b">
        <f>IF(参数统计!B99=13,参数统计!D99)</f>
        <v>0</v>
      </c>
      <c r="N99" s="10" t="b">
        <f>IF(参数统计!B99=14,参数统计!D99)</f>
        <v>0</v>
      </c>
      <c r="O99" s="10" t="b">
        <f>IF(参数统计!B99=15,参数统计!D99)</f>
        <v>0</v>
      </c>
      <c r="P99" s="10" t="b">
        <f>IF(参数统计!B99=16,参数统计!D99)</f>
        <v>0</v>
      </c>
      <c r="Q99" s="10" t="b">
        <f>IF(参数统计!B99=17,参数统计!D99)</f>
        <v>0</v>
      </c>
      <c r="R99" s="10" t="b">
        <f>IF(参数统计!B99=18,参数统计!D99)</f>
        <v>0</v>
      </c>
      <c r="S99" s="10" t="b">
        <f>IF(参数统计!B99=19,参数统计!D99)</f>
        <v>0</v>
      </c>
      <c r="T99" s="10" t="b">
        <f>IF(参数统计!B99=20,参数统计!D99)</f>
        <v>0</v>
      </c>
      <c r="U99" s="10" t="b">
        <f>IF(参数统计!B99=21,参数统计!D99)</f>
        <v>0</v>
      </c>
      <c r="V99" s="10" t="b">
        <f>IF(参数统计!B99=22,参数统计!D99)</f>
        <v>0</v>
      </c>
      <c r="W99" s="10" t="b">
        <f>IF(参数统计!B99=23,参数统计!D99)</f>
        <v>0</v>
      </c>
      <c r="X99" s="10" t="b">
        <f>IF(参数统计!B99=24,参数统计!D99)</f>
        <v>0</v>
      </c>
      <c r="Y99" s="10" t="b">
        <f>IF(参数统计!B99=25,参数统计!D99)</f>
        <v>0</v>
      </c>
      <c r="Z99" s="10" t="b">
        <f>IF(参数统计!B99=26,参数统计!D99)</f>
        <v>0</v>
      </c>
      <c r="AA99" s="10" t="b">
        <f>IF(参数统计!B99=27,参数统计!D99)</f>
        <v>0</v>
      </c>
      <c r="AB99" s="10" t="b">
        <f>IF(参数统计!B99=28,参数统计!D99)</f>
        <v>0</v>
      </c>
      <c r="AC99" s="10" t="b">
        <f>IF(参数统计!B99=29,参数统计!D99)</f>
        <v>0</v>
      </c>
      <c r="AD99" s="10" t="b">
        <f>IF(参数统计!B99=30,参数统计!D99)</f>
        <v>0</v>
      </c>
    </row>
    <row r="100" spans="1:30">
      <c r="A100" s="10" t="b">
        <f>IF(参数统计!B100=1,参数统计!D100)</f>
        <v>0</v>
      </c>
      <c r="B100" s="10" t="b">
        <f>IF(参数统计!B100=2,参数统计!D100)</f>
        <v>0</v>
      </c>
      <c r="C100" s="10" t="b">
        <f>IF(参数统计!B100=3,参数统计!D100)</f>
        <v>0</v>
      </c>
      <c r="D100" s="10" t="b">
        <f>IF(参数统计!B100=4,参数统计!D100)</f>
        <v>0</v>
      </c>
      <c r="E100" s="10">
        <f>IF(参数统计!B100=5,参数统计!D100)</f>
        <v>5316.2063730383979</v>
      </c>
      <c r="F100" s="10" t="b">
        <f>IF(参数统计!B100=6,参数统计!D100)</f>
        <v>0</v>
      </c>
      <c r="G100" s="10" t="b">
        <f>IF(参数统计!B100=7,参数统计!D100)</f>
        <v>0</v>
      </c>
      <c r="H100" s="10" t="b">
        <f>IF(参数统计!B100=8,参数统计!D100)</f>
        <v>0</v>
      </c>
      <c r="I100" s="10" t="b">
        <f>IF(参数统计!B100=9,参数统计!D100)</f>
        <v>0</v>
      </c>
      <c r="J100" s="10" t="b">
        <f>IF(参数统计!B100=10,参数统计!D100)</f>
        <v>0</v>
      </c>
      <c r="K100" s="10" t="b">
        <f>IF(参数统计!B100=11,参数统计!D100)</f>
        <v>0</v>
      </c>
      <c r="L100" s="10" t="b">
        <f>IF(参数统计!B100=12,参数统计!D100)</f>
        <v>0</v>
      </c>
      <c r="M100" s="10" t="b">
        <f>IF(参数统计!B100=13,参数统计!D100)</f>
        <v>0</v>
      </c>
      <c r="N100" s="10" t="b">
        <f>IF(参数统计!B100=14,参数统计!D100)</f>
        <v>0</v>
      </c>
      <c r="O100" s="10" t="b">
        <f>IF(参数统计!B100=15,参数统计!D100)</f>
        <v>0</v>
      </c>
      <c r="P100" s="10" t="b">
        <f>IF(参数统计!B100=16,参数统计!D100)</f>
        <v>0</v>
      </c>
      <c r="Q100" s="10" t="b">
        <f>IF(参数统计!B100=17,参数统计!D100)</f>
        <v>0</v>
      </c>
      <c r="R100" s="10" t="b">
        <f>IF(参数统计!B100=18,参数统计!D100)</f>
        <v>0</v>
      </c>
      <c r="S100" s="10" t="b">
        <f>IF(参数统计!B100=19,参数统计!D100)</f>
        <v>0</v>
      </c>
      <c r="T100" s="10" t="b">
        <f>IF(参数统计!B100=20,参数统计!D100)</f>
        <v>0</v>
      </c>
      <c r="U100" s="10" t="b">
        <f>IF(参数统计!B100=21,参数统计!D100)</f>
        <v>0</v>
      </c>
      <c r="V100" s="10" t="b">
        <f>IF(参数统计!B100=22,参数统计!D100)</f>
        <v>0</v>
      </c>
      <c r="W100" s="10" t="b">
        <f>IF(参数统计!B100=23,参数统计!D100)</f>
        <v>0</v>
      </c>
      <c r="X100" s="10" t="b">
        <f>IF(参数统计!B100=24,参数统计!D100)</f>
        <v>0</v>
      </c>
      <c r="Y100" s="10" t="b">
        <f>IF(参数统计!B100=25,参数统计!D100)</f>
        <v>0</v>
      </c>
      <c r="Z100" s="10" t="b">
        <f>IF(参数统计!B100=26,参数统计!D100)</f>
        <v>0</v>
      </c>
      <c r="AA100" s="10" t="b">
        <f>IF(参数统计!B100=27,参数统计!D100)</f>
        <v>0</v>
      </c>
      <c r="AB100" s="10" t="b">
        <f>IF(参数统计!B100=28,参数统计!D100)</f>
        <v>0</v>
      </c>
      <c r="AC100" s="10" t="b">
        <f>IF(参数统计!B100=29,参数统计!D100)</f>
        <v>0</v>
      </c>
      <c r="AD100" s="10" t="b">
        <f>IF(参数统计!B100=30,参数统计!D100)</f>
        <v>0</v>
      </c>
    </row>
    <row r="101" spans="1:30">
      <c r="A101" s="10" t="b">
        <f>IF(参数统计!B101=1,参数统计!D101)</f>
        <v>0</v>
      </c>
      <c r="B101" s="10" t="b">
        <f>IF(参数统计!B101=2,参数统计!D101)</f>
        <v>0</v>
      </c>
      <c r="C101" s="10" t="b">
        <f>IF(参数统计!B101=3,参数统计!D101)</f>
        <v>0</v>
      </c>
      <c r="D101" s="10" t="b">
        <f>IF(参数统计!B101=4,参数统计!D101)</f>
        <v>0</v>
      </c>
      <c r="E101" s="10">
        <f>IF(参数统计!B101=5,参数统计!D101)</f>
        <v>5316.2063730383979</v>
      </c>
      <c r="F101" s="10" t="b">
        <f>IF(参数统计!B101=6,参数统计!D101)</f>
        <v>0</v>
      </c>
      <c r="G101" s="10" t="b">
        <f>IF(参数统计!B101=7,参数统计!D101)</f>
        <v>0</v>
      </c>
      <c r="H101" s="10" t="b">
        <f>IF(参数统计!B101=8,参数统计!D101)</f>
        <v>0</v>
      </c>
      <c r="I101" s="10" t="b">
        <f>IF(参数统计!B101=9,参数统计!D101)</f>
        <v>0</v>
      </c>
      <c r="J101" s="10" t="b">
        <f>IF(参数统计!B101=10,参数统计!D101)</f>
        <v>0</v>
      </c>
      <c r="K101" s="10" t="b">
        <f>IF(参数统计!B101=11,参数统计!D101)</f>
        <v>0</v>
      </c>
      <c r="L101" s="10" t="b">
        <f>IF(参数统计!B101=12,参数统计!D101)</f>
        <v>0</v>
      </c>
      <c r="M101" s="10" t="b">
        <f>IF(参数统计!B101=13,参数统计!D101)</f>
        <v>0</v>
      </c>
      <c r="N101" s="10" t="b">
        <f>IF(参数统计!B101=14,参数统计!D101)</f>
        <v>0</v>
      </c>
      <c r="O101" s="10" t="b">
        <f>IF(参数统计!B101=15,参数统计!D101)</f>
        <v>0</v>
      </c>
      <c r="P101" s="10" t="b">
        <f>IF(参数统计!B101=16,参数统计!D101)</f>
        <v>0</v>
      </c>
      <c r="Q101" s="10" t="b">
        <f>IF(参数统计!B101=17,参数统计!D101)</f>
        <v>0</v>
      </c>
      <c r="R101" s="10" t="b">
        <f>IF(参数统计!B101=18,参数统计!D101)</f>
        <v>0</v>
      </c>
      <c r="S101" s="10" t="b">
        <f>IF(参数统计!B101=19,参数统计!D101)</f>
        <v>0</v>
      </c>
      <c r="T101" s="10" t="b">
        <f>IF(参数统计!B101=20,参数统计!D101)</f>
        <v>0</v>
      </c>
      <c r="U101" s="10" t="b">
        <f>IF(参数统计!B101=21,参数统计!D101)</f>
        <v>0</v>
      </c>
      <c r="V101" s="10" t="b">
        <f>IF(参数统计!B101=22,参数统计!D101)</f>
        <v>0</v>
      </c>
      <c r="W101" s="10" t="b">
        <f>IF(参数统计!B101=23,参数统计!D101)</f>
        <v>0</v>
      </c>
      <c r="X101" s="10" t="b">
        <f>IF(参数统计!B101=24,参数统计!D101)</f>
        <v>0</v>
      </c>
      <c r="Y101" s="10" t="b">
        <f>IF(参数统计!B101=25,参数统计!D101)</f>
        <v>0</v>
      </c>
      <c r="Z101" s="10" t="b">
        <f>IF(参数统计!B101=26,参数统计!D101)</f>
        <v>0</v>
      </c>
      <c r="AA101" s="10" t="b">
        <f>IF(参数统计!B101=27,参数统计!D101)</f>
        <v>0</v>
      </c>
      <c r="AB101" s="10" t="b">
        <f>IF(参数统计!B101=28,参数统计!D101)</f>
        <v>0</v>
      </c>
      <c r="AC101" s="10" t="b">
        <f>IF(参数统计!B101=29,参数统计!D101)</f>
        <v>0</v>
      </c>
      <c r="AD101" s="10" t="b">
        <f>IF(参数统计!B101=30,参数统计!D101)</f>
        <v>0</v>
      </c>
    </row>
    <row r="102" spans="1:30">
      <c r="A102" s="10" t="b">
        <f>IF(参数统计!B102=1,参数统计!D102)</f>
        <v>0</v>
      </c>
      <c r="B102" s="10" t="b">
        <f>IF(参数统计!B102=2,参数统计!D102)</f>
        <v>0</v>
      </c>
      <c r="C102" s="10" t="b">
        <f>IF(参数统计!B102=3,参数统计!D102)</f>
        <v>0</v>
      </c>
      <c r="D102" s="10" t="b">
        <f>IF(参数统计!B102=4,参数统计!D102)</f>
        <v>0</v>
      </c>
      <c r="E102" s="10">
        <f>IF(参数统计!B102=5,参数统计!D102)</f>
        <v>5316.2063730383979</v>
      </c>
      <c r="F102" s="10" t="b">
        <f>IF(参数统计!B102=6,参数统计!D102)</f>
        <v>0</v>
      </c>
      <c r="G102" s="10" t="b">
        <f>IF(参数统计!B102=7,参数统计!D102)</f>
        <v>0</v>
      </c>
      <c r="H102" s="10" t="b">
        <f>IF(参数统计!B102=8,参数统计!D102)</f>
        <v>0</v>
      </c>
      <c r="I102" s="10" t="b">
        <f>IF(参数统计!B102=9,参数统计!D102)</f>
        <v>0</v>
      </c>
      <c r="J102" s="10" t="b">
        <f>IF(参数统计!B102=10,参数统计!D102)</f>
        <v>0</v>
      </c>
      <c r="K102" s="10" t="b">
        <f>IF(参数统计!B102=11,参数统计!D102)</f>
        <v>0</v>
      </c>
      <c r="L102" s="10" t="b">
        <f>IF(参数统计!B102=12,参数统计!D102)</f>
        <v>0</v>
      </c>
      <c r="M102" s="10" t="b">
        <f>IF(参数统计!B102=13,参数统计!D102)</f>
        <v>0</v>
      </c>
      <c r="N102" s="10" t="b">
        <f>IF(参数统计!B102=14,参数统计!D102)</f>
        <v>0</v>
      </c>
      <c r="O102" s="10" t="b">
        <f>IF(参数统计!B102=15,参数统计!D102)</f>
        <v>0</v>
      </c>
      <c r="P102" s="10" t="b">
        <f>IF(参数统计!B102=16,参数统计!D102)</f>
        <v>0</v>
      </c>
      <c r="Q102" s="10" t="b">
        <f>IF(参数统计!B102=17,参数统计!D102)</f>
        <v>0</v>
      </c>
      <c r="R102" s="10" t="b">
        <f>IF(参数统计!B102=18,参数统计!D102)</f>
        <v>0</v>
      </c>
      <c r="S102" s="10" t="b">
        <f>IF(参数统计!B102=19,参数统计!D102)</f>
        <v>0</v>
      </c>
      <c r="T102" s="10" t="b">
        <f>IF(参数统计!B102=20,参数统计!D102)</f>
        <v>0</v>
      </c>
      <c r="U102" s="10" t="b">
        <f>IF(参数统计!B102=21,参数统计!D102)</f>
        <v>0</v>
      </c>
      <c r="V102" s="10" t="b">
        <f>IF(参数统计!B102=22,参数统计!D102)</f>
        <v>0</v>
      </c>
      <c r="W102" s="10" t="b">
        <f>IF(参数统计!B102=23,参数统计!D102)</f>
        <v>0</v>
      </c>
      <c r="X102" s="10" t="b">
        <f>IF(参数统计!B102=24,参数统计!D102)</f>
        <v>0</v>
      </c>
      <c r="Y102" s="10" t="b">
        <f>IF(参数统计!B102=25,参数统计!D102)</f>
        <v>0</v>
      </c>
      <c r="Z102" s="10" t="b">
        <f>IF(参数统计!B102=26,参数统计!D102)</f>
        <v>0</v>
      </c>
      <c r="AA102" s="10" t="b">
        <f>IF(参数统计!B102=27,参数统计!D102)</f>
        <v>0</v>
      </c>
      <c r="AB102" s="10" t="b">
        <f>IF(参数统计!B102=28,参数统计!D102)</f>
        <v>0</v>
      </c>
      <c r="AC102" s="10" t="b">
        <f>IF(参数统计!B102=29,参数统计!D102)</f>
        <v>0</v>
      </c>
      <c r="AD102" s="10" t="b">
        <f>IF(参数统计!B102=30,参数统计!D102)</f>
        <v>0</v>
      </c>
    </row>
    <row r="103" spans="1:30">
      <c r="A103" s="10" t="b">
        <f>IF(参数统计!B103=1,参数统计!D103)</f>
        <v>0</v>
      </c>
      <c r="B103" s="10" t="b">
        <f>IF(参数统计!B103=2,参数统计!D103)</f>
        <v>0</v>
      </c>
      <c r="C103" s="10" t="b">
        <f>IF(参数统计!B103=3,参数统计!D103)</f>
        <v>0</v>
      </c>
      <c r="D103" s="10" t="b">
        <f>IF(参数统计!B103=4,参数统计!D103)</f>
        <v>0</v>
      </c>
      <c r="E103" s="10">
        <f>IF(参数统计!B103=5,参数统计!D103)</f>
        <v>5316.2063730383979</v>
      </c>
      <c r="F103" s="10" t="b">
        <f>IF(参数统计!B103=6,参数统计!D103)</f>
        <v>0</v>
      </c>
      <c r="G103" s="10" t="b">
        <f>IF(参数统计!B103=7,参数统计!D103)</f>
        <v>0</v>
      </c>
      <c r="H103" s="10" t="b">
        <f>IF(参数统计!B103=8,参数统计!D103)</f>
        <v>0</v>
      </c>
      <c r="I103" s="10" t="b">
        <f>IF(参数统计!B103=9,参数统计!D103)</f>
        <v>0</v>
      </c>
      <c r="J103" s="10" t="b">
        <f>IF(参数统计!B103=10,参数统计!D103)</f>
        <v>0</v>
      </c>
      <c r="K103" s="10" t="b">
        <f>IF(参数统计!B103=11,参数统计!D103)</f>
        <v>0</v>
      </c>
      <c r="L103" s="10" t="b">
        <f>IF(参数统计!B103=12,参数统计!D103)</f>
        <v>0</v>
      </c>
      <c r="M103" s="10" t="b">
        <f>IF(参数统计!B103=13,参数统计!D103)</f>
        <v>0</v>
      </c>
      <c r="N103" s="10" t="b">
        <f>IF(参数统计!B103=14,参数统计!D103)</f>
        <v>0</v>
      </c>
      <c r="O103" s="10" t="b">
        <f>IF(参数统计!B103=15,参数统计!D103)</f>
        <v>0</v>
      </c>
      <c r="P103" s="10" t="b">
        <f>IF(参数统计!B103=16,参数统计!D103)</f>
        <v>0</v>
      </c>
      <c r="Q103" s="10" t="b">
        <f>IF(参数统计!B103=17,参数统计!D103)</f>
        <v>0</v>
      </c>
      <c r="R103" s="10" t="b">
        <f>IF(参数统计!B103=18,参数统计!D103)</f>
        <v>0</v>
      </c>
      <c r="S103" s="10" t="b">
        <f>IF(参数统计!B103=19,参数统计!D103)</f>
        <v>0</v>
      </c>
      <c r="T103" s="10" t="b">
        <f>IF(参数统计!B103=20,参数统计!D103)</f>
        <v>0</v>
      </c>
      <c r="U103" s="10" t="b">
        <f>IF(参数统计!B103=21,参数统计!D103)</f>
        <v>0</v>
      </c>
      <c r="V103" s="10" t="b">
        <f>IF(参数统计!B103=22,参数统计!D103)</f>
        <v>0</v>
      </c>
      <c r="W103" s="10" t="b">
        <f>IF(参数统计!B103=23,参数统计!D103)</f>
        <v>0</v>
      </c>
      <c r="X103" s="10" t="b">
        <f>IF(参数统计!B103=24,参数统计!D103)</f>
        <v>0</v>
      </c>
      <c r="Y103" s="10" t="b">
        <f>IF(参数统计!B103=25,参数统计!D103)</f>
        <v>0</v>
      </c>
      <c r="Z103" s="10" t="b">
        <f>IF(参数统计!B103=26,参数统计!D103)</f>
        <v>0</v>
      </c>
      <c r="AA103" s="10" t="b">
        <f>IF(参数统计!B103=27,参数统计!D103)</f>
        <v>0</v>
      </c>
      <c r="AB103" s="10" t="b">
        <f>IF(参数统计!B103=28,参数统计!D103)</f>
        <v>0</v>
      </c>
      <c r="AC103" s="10" t="b">
        <f>IF(参数统计!B103=29,参数统计!D103)</f>
        <v>0</v>
      </c>
      <c r="AD103" s="10" t="b">
        <f>IF(参数统计!B103=30,参数统计!D103)</f>
        <v>0</v>
      </c>
    </row>
    <row r="104" spans="1:30">
      <c r="A104" s="10" t="b">
        <f>IF(参数统计!B104=1,参数统计!D104)</f>
        <v>0</v>
      </c>
      <c r="B104" s="10" t="b">
        <f>IF(参数统计!B104=2,参数统计!D104)</f>
        <v>0</v>
      </c>
      <c r="C104" s="10" t="b">
        <f>IF(参数统计!B104=3,参数统计!D104)</f>
        <v>0</v>
      </c>
      <c r="D104" s="10" t="b">
        <f>IF(参数统计!B104=4,参数统计!D104)</f>
        <v>0</v>
      </c>
      <c r="E104" s="10">
        <f>IF(参数统计!B104=5,参数统计!D104)</f>
        <v>5316.2063730383979</v>
      </c>
      <c r="F104" s="10" t="b">
        <f>IF(参数统计!B104=6,参数统计!D104)</f>
        <v>0</v>
      </c>
      <c r="G104" s="10" t="b">
        <f>IF(参数统计!B104=7,参数统计!D104)</f>
        <v>0</v>
      </c>
      <c r="H104" s="10" t="b">
        <f>IF(参数统计!B104=8,参数统计!D104)</f>
        <v>0</v>
      </c>
      <c r="I104" s="10" t="b">
        <f>IF(参数统计!B104=9,参数统计!D104)</f>
        <v>0</v>
      </c>
      <c r="J104" s="10" t="b">
        <f>IF(参数统计!B104=10,参数统计!D104)</f>
        <v>0</v>
      </c>
      <c r="K104" s="10" t="b">
        <f>IF(参数统计!B104=11,参数统计!D104)</f>
        <v>0</v>
      </c>
      <c r="L104" s="10" t="b">
        <f>IF(参数统计!B104=12,参数统计!D104)</f>
        <v>0</v>
      </c>
      <c r="M104" s="10" t="b">
        <f>IF(参数统计!B104=13,参数统计!D104)</f>
        <v>0</v>
      </c>
      <c r="N104" s="10" t="b">
        <f>IF(参数统计!B104=14,参数统计!D104)</f>
        <v>0</v>
      </c>
      <c r="O104" s="10" t="b">
        <f>IF(参数统计!B104=15,参数统计!D104)</f>
        <v>0</v>
      </c>
      <c r="P104" s="10" t="b">
        <f>IF(参数统计!B104=16,参数统计!D104)</f>
        <v>0</v>
      </c>
      <c r="Q104" s="10" t="b">
        <f>IF(参数统计!B104=17,参数统计!D104)</f>
        <v>0</v>
      </c>
      <c r="R104" s="10" t="b">
        <f>IF(参数统计!B104=18,参数统计!D104)</f>
        <v>0</v>
      </c>
      <c r="S104" s="10" t="b">
        <f>IF(参数统计!B104=19,参数统计!D104)</f>
        <v>0</v>
      </c>
      <c r="T104" s="10" t="b">
        <f>IF(参数统计!B104=20,参数统计!D104)</f>
        <v>0</v>
      </c>
      <c r="U104" s="10" t="b">
        <f>IF(参数统计!B104=21,参数统计!D104)</f>
        <v>0</v>
      </c>
      <c r="V104" s="10" t="b">
        <f>IF(参数统计!B104=22,参数统计!D104)</f>
        <v>0</v>
      </c>
      <c r="W104" s="10" t="b">
        <f>IF(参数统计!B104=23,参数统计!D104)</f>
        <v>0</v>
      </c>
      <c r="X104" s="10" t="b">
        <f>IF(参数统计!B104=24,参数统计!D104)</f>
        <v>0</v>
      </c>
      <c r="Y104" s="10" t="b">
        <f>IF(参数统计!B104=25,参数统计!D104)</f>
        <v>0</v>
      </c>
      <c r="Z104" s="10" t="b">
        <f>IF(参数统计!B104=26,参数统计!D104)</f>
        <v>0</v>
      </c>
      <c r="AA104" s="10" t="b">
        <f>IF(参数统计!B104=27,参数统计!D104)</f>
        <v>0</v>
      </c>
      <c r="AB104" s="10" t="b">
        <f>IF(参数统计!B104=28,参数统计!D104)</f>
        <v>0</v>
      </c>
      <c r="AC104" s="10" t="b">
        <f>IF(参数统计!B104=29,参数统计!D104)</f>
        <v>0</v>
      </c>
      <c r="AD104" s="10" t="b">
        <f>IF(参数统计!B104=30,参数统计!D104)</f>
        <v>0</v>
      </c>
    </row>
    <row r="105" spans="1:30">
      <c r="A105" s="10" t="b">
        <f>IF(参数统计!B105=1,参数统计!D105)</f>
        <v>0</v>
      </c>
      <c r="B105" s="10" t="b">
        <f>IF(参数统计!B105=2,参数统计!D105)</f>
        <v>0</v>
      </c>
      <c r="C105" s="10" t="b">
        <f>IF(参数统计!B105=3,参数统计!D105)</f>
        <v>0</v>
      </c>
      <c r="D105" s="10" t="b">
        <f>IF(参数统计!B105=4,参数统计!D105)</f>
        <v>0</v>
      </c>
      <c r="E105" s="10">
        <f>IF(参数统计!B105=5,参数统计!D105)</f>
        <v>5316.2063730383979</v>
      </c>
      <c r="F105" s="10" t="b">
        <f>IF(参数统计!B105=6,参数统计!D105)</f>
        <v>0</v>
      </c>
      <c r="G105" s="10" t="b">
        <f>IF(参数统计!B105=7,参数统计!D105)</f>
        <v>0</v>
      </c>
      <c r="H105" s="10" t="b">
        <f>IF(参数统计!B105=8,参数统计!D105)</f>
        <v>0</v>
      </c>
      <c r="I105" s="10" t="b">
        <f>IF(参数统计!B105=9,参数统计!D105)</f>
        <v>0</v>
      </c>
      <c r="J105" s="10" t="b">
        <f>IF(参数统计!B105=10,参数统计!D105)</f>
        <v>0</v>
      </c>
      <c r="K105" s="10" t="b">
        <f>IF(参数统计!B105=11,参数统计!D105)</f>
        <v>0</v>
      </c>
      <c r="L105" s="10" t="b">
        <f>IF(参数统计!B105=12,参数统计!D105)</f>
        <v>0</v>
      </c>
      <c r="M105" s="10" t="b">
        <f>IF(参数统计!B105=13,参数统计!D105)</f>
        <v>0</v>
      </c>
      <c r="N105" s="10" t="b">
        <f>IF(参数统计!B105=14,参数统计!D105)</f>
        <v>0</v>
      </c>
      <c r="O105" s="10" t="b">
        <f>IF(参数统计!B105=15,参数统计!D105)</f>
        <v>0</v>
      </c>
      <c r="P105" s="10" t="b">
        <f>IF(参数统计!B105=16,参数统计!D105)</f>
        <v>0</v>
      </c>
      <c r="Q105" s="10" t="b">
        <f>IF(参数统计!B105=17,参数统计!D105)</f>
        <v>0</v>
      </c>
      <c r="R105" s="10" t="b">
        <f>IF(参数统计!B105=18,参数统计!D105)</f>
        <v>0</v>
      </c>
      <c r="S105" s="10" t="b">
        <f>IF(参数统计!B105=19,参数统计!D105)</f>
        <v>0</v>
      </c>
      <c r="T105" s="10" t="b">
        <f>IF(参数统计!B105=20,参数统计!D105)</f>
        <v>0</v>
      </c>
      <c r="U105" s="10" t="b">
        <f>IF(参数统计!B105=21,参数统计!D105)</f>
        <v>0</v>
      </c>
      <c r="V105" s="10" t="b">
        <f>IF(参数统计!B105=22,参数统计!D105)</f>
        <v>0</v>
      </c>
      <c r="W105" s="10" t="b">
        <f>IF(参数统计!B105=23,参数统计!D105)</f>
        <v>0</v>
      </c>
      <c r="X105" s="10" t="b">
        <f>IF(参数统计!B105=24,参数统计!D105)</f>
        <v>0</v>
      </c>
      <c r="Y105" s="10" t="b">
        <f>IF(参数统计!B105=25,参数统计!D105)</f>
        <v>0</v>
      </c>
      <c r="Z105" s="10" t="b">
        <f>IF(参数统计!B105=26,参数统计!D105)</f>
        <v>0</v>
      </c>
      <c r="AA105" s="10" t="b">
        <f>IF(参数统计!B105=27,参数统计!D105)</f>
        <v>0</v>
      </c>
      <c r="AB105" s="10" t="b">
        <f>IF(参数统计!B105=28,参数统计!D105)</f>
        <v>0</v>
      </c>
      <c r="AC105" s="10" t="b">
        <f>IF(参数统计!B105=29,参数统计!D105)</f>
        <v>0</v>
      </c>
      <c r="AD105" s="10" t="b">
        <f>IF(参数统计!B105=30,参数统计!D105)</f>
        <v>0</v>
      </c>
    </row>
    <row r="106" spans="1:30">
      <c r="A106" s="10" t="b">
        <f>IF(参数统计!B106=1,参数统计!D106)</f>
        <v>0</v>
      </c>
      <c r="B106" s="10" t="b">
        <f>IF(参数统计!B106=2,参数统计!D106)</f>
        <v>0</v>
      </c>
      <c r="C106" s="10" t="b">
        <f>IF(参数统计!B106=3,参数统计!D106)</f>
        <v>0</v>
      </c>
      <c r="D106" s="10" t="b">
        <f>IF(参数统计!B106=4,参数统计!D106)</f>
        <v>0</v>
      </c>
      <c r="E106" s="10">
        <f>IF(参数统计!B106=5,参数统计!D106)</f>
        <v>5316.2063730383979</v>
      </c>
      <c r="F106" s="10" t="b">
        <f>IF(参数统计!B106=6,参数统计!D106)</f>
        <v>0</v>
      </c>
      <c r="G106" s="10" t="b">
        <f>IF(参数统计!B106=7,参数统计!D106)</f>
        <v>0</v>
      </c>
      <c r="H106" s="10" t="b">
        <f>IF(参数统计!B106=8,参数统计!D106)</f>
        <v>0</v>
      </c>
      <c r="I106" s="10" t="b">
        <f>IF(参数统计!B106=9,参数统计!D106)</f>
        <v>0</v>
      </c>
      <c r="J106" s="10" t="b">
        <f>IF(参数统计!B106=10,参数统计!D106)</f>
        <v>0</v>
      </c>
      <c r="K106" s="10" t="b">
        <f>IF(参数统计!B106=11,参数统计!D106)</f>
        <v>0</v>
      </c>
      <c r="L106" s="10" t="b">
        <f>IF(参数统计!B106=12,参数统计!D106)</f>
        <v>0</v>
      </c>
      <c r="M106" s="10" t="b">
        <f>IF(参数统计!B106=13,参数统计!D106)</f>
        <v>0</v>
      </c>
      <c r="N106" s="10" t="b">
        <f>IF(参数统计!B106=14,参数统计!D106)</f>
        <v>0</v>
      </c>
      <c r="O106" s="10" t="b">
        <f>IF(参数统计!B106=15,参数统计!D106)</f>
        <v>0</v>
      </c>
      <c r="P106" s="10" t="b">
        <f>IF(参数统计!B106=16,参数统计!D106)</f>
        <v>0</v>
      </c>
      <c r="Q106" s="10" t="b">
        <f>IF(参数统计!B106=17,参数统计!D106)</f>
        <v>0</v>
      </c>
      <c r="R106" s="10" t="b">
        <f>IF(参数统计!B106=18,参数统计!D106)</f>
        <v>0</v>
      </c>
      <c r="S106" s="10" t="b">
        <f>IF(参数统计!B106=19,参数统计!D106)</f>
        <v>0</v>
      </c>
      <c r="T106" s="10" t="b">
        <f>IF(参数统计!B106=20,参数统计!D106)</f>
        <v>0</v>
      </c>
      <c r="U106" s="10" t="b">
        <f>IF(参数统计!B106=21,参数统计!D106)</f>
        <v>0</v>
      </c>
      <c r="V106" s="10" t="b">
        <f>IF(参数统计!B106=22,参数统计!D106)</f>
        <v>0</v>
      </c>
      <c r="W106" s="10" t="b">
        <f>IF(参数统计!B106=23,参数统计!D106)</f>
        <v>0</v>
      </c>
      <c r="X106" s="10" t="b">
        <f>IF(参数统计!B106=24,参数统计!D106)</f>
        <v>0</v>
      </c>
      <c r="Y106" s="10" t="b">
        <f>IF(参数统计!B106=25,参数统计!D106)</f>
        <v>0</v>
      </c>
      <c r="Z106" s="10" t="b">
        <f>IF(参数统计!B106=26,参数统计!D106)</f>
        <v>0</v>
      </c>
      <c r="AA106" s="10" t="b">
        <f>IF(参数统计!B106=27,参数统计!D106)</f>
        <v>0</v>
      </c>
      <c r="AB106" s="10" t="b">
        <f>IF(参数统计!B106=28,参数统计!D106)</f>
        <v>0</v>
      </c>
      <c r="AC106" s="10" t="b">
        <f>IF(参数统计!B106=29,参数统计!D106)</f>
        <v>0</v>
      </c>
      <c r="AD106" s="10" t="b">
        <f>IF(参数统计!B106=30,参数统计!D106)</f>
        <v>0</v>
      </c>
    </row>
    <row r="107" spans="1:30">
      <c r="A107" s="10" t="b">
        <f>IF(参数统计!B107=1,参数统计!D107)</f>
        <v>0</v>
      </c>
      <c r="B107" s="10" t="b">
        <f>IF(参数统计!B107=2,参数统计!D107)</f>
        <v>0</v>
      </c>
      <c r="C107" s="10" t="b">
        <f>IF(参数统计!B107=3,参数统计!D107)</f>
        <v>0</v>
      </c>
      <c r="D107" s="10" t="b">
        <f>IF(参数统计!B107=4,参数统计!D107)</f>
        <v>0</v>
      </c>
      <c r="E107" s="10" t="b">
        <f>IF(参数统计!B107=5,参数统计!D107)</f>
        <v>0</v>
      </c>
      <c r="F107" s="10" t="b">
        <f>IF(参数统计!B107=6,参数统计!D107)</f>
        <v>0</v>
      </c>
      <c r="G107" s="10" t="b">
        <f>IF(参数统计!B107=7,参数统计!D107)</f>
        <v>0</v>
      </c>
      <c r="H107" s="10">
        <f>IF(参数统计!B107=8,参数统计!D107)</f>
        <v>640.39158628825044</v>
      </c>
      <c r="I107" s="10" t="b">
        <f>IF(参数统计!B107=9,参数统计!D107)</f>
        <v>0</v>
      </c>
      <c r="J107" s="10" t="b">
        <f>IF(参数统计!B107=10,参数统计!D107)</f>
        <v>0</v>
      </c>
      <c r="K107" s="10" t="b">
        <f>IF(参数统计!B107=11,参数统计!D107)</f>
        <v>0</v>
      </c>
      <c r="L107" s="10" t="b">
        <f>IF(参数统计!B107=12,参数统计!D107)</f>
        <v>0</v>
      </c>
      <c r="M107" s="10" t="b">
        <f>IF(参数统计!B107=13,参数统计!D107)</f>
        <v>0</v>
      </c>
      <c r="N107" s="10" t="b">
        <f>IF(参数统计!B107=14,参数统计!D107)</f>
        <v>0</v>
      </c>
      <c r="O107" s="10" t="b">
        <f>IF(参数统计!B107=15,参数统计!D107)</f>
        <v>0</v>
      </c>
      <c r="P107" s="10" t="b">
        <f>IF(参数统计!B107=16,参数统计!D107)</f>
        <v>0</v>
      </c>
      <c r="Q107" s="10" t="b">
        <f>IF(参数统计!B107=17,参数统计!D107)</f>
        <v>0</v>
      </c>
      <c r="R107" s="10" t="b">
        <f>IF(参数统计!B107=18,参数统计!D107)</f>
        <v>0</v>
      </c>
      <c r="S107" s="10" t="b">
        <f>IF(参数统计!B107=19,参数统计!D107)</f>
        <v>0</v>
      </c>
      <c r="T107" s="10" t="b">
        <f>IF(参数统计!B107=20,参数统计!D107)</f>
        <v>0</v>
      </c>
      <c r="U107" s="10" t="b">
        <f>IF(参数统计!B107=21,参数统计!D107)</f>
        <v>0</v>
      </c>
      <c r="V107" s="10" t="b">
        <f>IF(参数统计!B107=22,参数统计!D107)</f>
        <v>0</v>
      </c>
      <c r="W107" s="10" t="b">
        <f>IF(参数统计!B107=23,参数统计!D107)</f>
        <v>0</v>
      </c>
      <c r="X107" s="10" t="b">
        <f>IF(参数统计!B107=24,参数统计!D107)</f>
        <v>0</v>
      </c>
      <c r="Y107" s="10" t="b">
        <f>IF(参数统计!B107=25,参数统计!D107)</f>
        <v>0</v>
      </c>
      <c r="Z107" s="10" t="b">
        <f>IF(参数统计!B107=26,参数统计!D107)</f>
        <v>0</v>
      </c>
      <c r="AA107" s="10" t="b">
        <f>IF(参数统计!B107=27,参数统计!D107)</f>
        <v>0</v>
      </c>
      <c r="AB107" s="10" t="b">
        <f>IF(参数统计!B107=28,参数统计!D107)</f>
        <v>0</v>
      </c>
      <c r="AC107" s="10" t="b">
        <f>IF(参数统计!B107=29,参数统计!D107)</f>
        <v>0</v>
      </c>
      <c r="AD107" s="10" t="b">
        <f>IF(参数统计!B107=30,参数统计!D107)</f>
        <v>0</v>
      </c>
    </row>
    <row r="108" spans="1:30">
      <c r="A108" s="10" t="b">
        <f>IF(参数统计!B108=1,参数统计!D108)</f>
        <v>0</v>
      </c>
      <c r="B108" s="10" t="b">
        <f>IF(参数统计!B108=2,参数统计!D108)</f>
        <v>0</v>
      </c>
      <c r="C108" s="10" t="b">
        <f>IF(参数统计!B108=3,参数统计!D108)</f>
        <v>0</v>
      </c>
      <c r="D108" s="10" t="b">
        <f>IF(参数统计!B108=4,参数统计!D108)</f>
        <v>0</v>
      </c>
      <c r="E108" s="10" t="b">
        <f>IF(参数统计!B108=5,参数统计!D108)</f>
        <v>0</v>
      </c>
      <c r="F108" s="10" t="b">
        <f>IF(参数统计!B108=6,参数统计!D108)</f>
        <v>0</v>
      </c>
      <c r="G108" s="10" t="b">
        <f>IF(参数统计!B108=7,参数统计!D108)</f>
        <v>0</v>
      </c>
      <c r="H108" s="10">
        <f>IF(参数统计!B108=8,参数统计!D108)</f>
        <v>640.39158628825044</v>
      </c>
      <c r="I108" s="10" t="b">
        <f>IF(参数统计!B108=9,参数统计!D108)</f>
        <v>0</v>
      </c>
      <c r="J108" s="10" t="b">
        <f>IF(参数统计!B108=10,参数统计!D108)</f>
        <v>0</v>
      </c>
      <c r="K108" s="10" t="b">
        <f>IF(参数统计!B108=11,参数统计!D108)</f>
        <v>0</v>
      </c>
      <c r="L108" s="10" t="b">
        <f>IF(参数统计!B108=12,参数统计!D108)</f>
        <v>0</v>
      </c>
      <c r="M108" s="10" t="b">
        <f>IF(参数统计!B108=13,参数统计!D108)</f>
        <v>0</v>
      </c>
      <c r="N108" s="10" t="b">
        <f>IF(参数统计!B108=14,参数统计!D108)</f>
        <v>0</v>
      </c>
      <c r="O108" s="10" t="b">
        <f>IF(参数统计!B108=15,参数统计!D108)</f>
        <v>0</v>
      </c>
      <c r="P108" s="10" t="b">
        <f>IF(参数统计!B108=16,参数统计!D108)</f>
        <v>0</v>
      </c>
      <c r="Q108" s="10" t="b">
        <f>IF(参数统计!B108=17,参数统计!D108)</f>
        <v>0</v>
      </c>
      <c r="R108" s="10" t="b">
        <f>IF(参数统计!B108=18,参数统计!D108)</f>
        <v>0</v>
      </c>
      <c r="S108" s="10" t="b">
        <f>IF(参数统计!B108=19,参数统计!D108)</f>
        <v>0</v>
      </c>
      <c r="T108" s="10" t="b">
        <f>IF(参数统计!B108=20,参数统计!D108)</f>
        <v>0</v>
      </c>
      <c r="U108" s="10" t="b">
        <f>IF(参数统计!B108=21,参数统计!D108)</f>
        <v>0</v>
      </c>
      <c r="V108" s="10" t="b">
        <f>IF(参数统计!B108=22,参数统计!D108)</f>
        <v>0</v>
      </c>
      <c r="W108" s="10" t="b">
        <f>IF(参数统计!B108=23,参数统计!D108)</f>
        <v>0</v>
      </c>
      <c r="X108" s="10" t="b">
        <f>IF(参数统计!B108=24,参数统计!D108)</f>
        <v>0</v>
      </c>
      <c r="Y108" s="10" t="b">
        <f>IF(参数统计!B108=25,参数统计!D108)</f>
        <v>0</v>
      </c>
      <c r="Z108" s="10" t="b">
        <f>IF(参数统计!B108=26,参数统计!D108)</f>
        <v>0</v>
      </c>
      <c r="AA108" s="10" t="b">
        <f>IF(参数统计!B108=27,参数统计!D108)</f>
        <v>0</v>
      </c>
      <c r="AB108" s="10" t="b">
        <f>IF(参数统计!B108=28,参数统计!D108)</f>
        <v>0</v>
      </c>
      <c r="AC108" s="10" t="b">
        <f>IF(参数统计!B108=29,参数统计!D108)</f>
        <v>0</v>
      </c>
      <c r="AD108" s="10" t="b">
        <f>IF(参数统计!B108=30,参数统计!D108)</f>
        <v>0</v>
      </c>
    </row>
    <row r="109" spans="1:30">
      <c r="A109" s="10" t="b">
        <f>IF(参数统计!B109=1,参数统计!D109)</f>
        <v>0</v>
      </c>
      <c r="B109" s="10" t="b">
        <f>IF(参数统计!B109=2,参数统计!D109)</f>
        <v>0</v>
      </c>
      <c r="C109" s="10" t="b">
        <f>IF(参数统计!B109=3,参数统计!D109)</f>
        <v>0</v>
      </c>
      <c r="D109" s="10" t="b">
        <f>IF(参数统计!B109=4,参数统计!D109)</f>
        <v>0</v>
      </c>
      <c r="E109" s="10" t="b">
        <f>IF(参数统计!B109=5,参数统计!D109)</f>
        <v>0</v>
      </c>
      <c r="F109" s="10" t="b">
        <f>IF(参数统计!B109=6,参数统计!D109)</f>
        <v>0</v>
      </c>
      <c r="G109" s="10" t="b">
        <f>IF(参数统计!B109=7,参数统计!D109)</f>
        <v>0</v>
      </c>
      <c r="H109" s="10">
        <f>IF(参数统计!B109=8,参数统计!D109)</f>
        <v>640.39158628825044</v>
      </c>
      <c r="I109" s="10" t="b">
        <f>IF(参数统计!B109=9,参数统计!D109)</f>
        <v>0</v>
      </c>
      <c r="J109" s="10" t="b">
        <f>IF(参数统计!B109=10,参数统计!D109)</f>
        <v>0</v>
      </c>
      <c r="K109" s="10" t="b">
        <f>IF(参数统计!B109=11,参数统计!D109)</f>
        <v>0</v>
      </c>
      <c r="L109" s="10" t="b">
        <f>IF(参数统计!B109=12,参数统计!D109)</f>
        <v>0</v>
      </c>
      <c r="M109" s="10" t="b">
        <f>IF(参数统计!B109=13,参数统计!D109)</f>
        <v>0</v>
      </c>
      <c r="N109" s="10" t="b">
        <f>IF(参数统计!B109=14,参数统计!D109)</f>
        <v>0</v>
      </c>
      <c r="O109" s="10" t="b">
        <f>IF(参数统计!B109=15,参数统计!D109)</f>
        <v>0</v>
      </c>
      <c r="P109" s="10" t="b">
        <f>IF(参数统计!B109=16,参数统计!D109)</f>
        <v>0</v>
      </c>
      <c r="Q109" s="10" t="b">
        <f>IF(参数统计!B109=17,参数统计!D109)</f>
        <v>0</v>
      </c>
      <c r="R109" s="10" t="b">
        <f>IF(参数统计!B109=18,参数统计!D109)</f>
        <v>0</v>
      </c>
      <c r="S109" s="10" t="b">
        <f>IF(参数统计!B109=19,参数统计!D109)</f>
        <v>0</v>
      </c>
      <c r="T109" s="10" t="b">
        <f>IF(参数统计!B109=20,参数统计!D109)</f>
        <v>0</v>
      </c>
      <c r="U109" s="10" t="b">
        <f>IF(参数统计!B109=21,参数统计!D109)</f>
        <v>0</v>
      </c>
      <c r="V109" s="10" t="b">
        <f>IF(参数统计!B109=22,参数统计!D109)</f>
        <v>0</v>
      </c>
      <c r="W109" s="10" t="b">
        <f>IF(参数统计!B109=23,参数统计!D109)</f>
        <v>0</v>
      </c>
      <c r="X109" s="10" t="b">
        <f>IF(参数统计!B109=24,参数统计!D109)</f>
        <v>0</v>
      </c>
      <c r="Y109" s="10" t="b">
        <f>IF(参数统计!B109=25,参数统计!D109)</f>
        <v>0</v>
      </c>
      <c r="Z109" s="10" t="b">
        <f>IF(参数统计!B109=26,参数统计!D109)</f>
        <v>0</v>
      </c>
      <c r="AA109" s="10" t="b">
        <f>IF(参数统计!B109=27,参数统计!D109)</f>
        <v>0</v>
      </c>
      <c r="AB109" s="10" t="b">
        <f>IF(参数统计!B109=28,参数统计!D109)</f>
        <v>0</v>
      </c>
      <c r="AC109" s="10" t="b">
        <f>IF(参数统计!B109=29,参数统计!D109)</f>
        <v>0</v>
      </c>
      <c r="AD109" s="10" t="b">
        <f>IF(参数统计!B109=30,参数统计!D109)</f>
        <v>0</v>
      </c>
    </row>
    <row r="110" spans="1:30">
      <c r="A110" s="10" t="b">
        <f>IF(参数统计!B110=1,参数统计!D110)</f>
        <v>0</v>
      </c>
      <c r="B110" s="10" t="b">
        <f>IF(参数统计!B110=2,参数统计!D110)</f>
        <v>0</v>
      </c>
      <c r="C110" s="10" t="b">
        <f>IF(参数统计!B110=3,参数统计!D110)</f>
        <v>0</v>
      </c>
      <c r="D110" s="10" t="b">
        <f>IF(参数统计!B110=4,参数统计!D110)</f>
        <v>0</v>
      </c>
      <c r="E110" s="10" t="b">
        <f>IF(参数统计!B110=5,参数统计!D110)</f>
        <v>0</v>
      </c>
      <c r="F110" s="10" t="b">
        <f>IF(参数统计!B110=6,参数统计!D110)</f>
        <v>0</v>
      </c>
      <c r="G110" s="10" t="b">
        <f>IF(参数统计!B110=7,参数统计!D110)</f>
        <v>0</v>
      </c>
      <c r="H110" s="10">
        <f>IF(参数统计!B110=8,参数统计!D110)</f>
        <v>640.39158628825044</v>
      </c>
      <c r="I110" s="10" t="b">
        <f>IF(参数统计!B110=9,参数统计!D110)</f>
        <v>0</v>
      </c>
      <c r="J110" s="10" t="b">
        <f>IF(参数统计!B110=10,参数统计!D110)</f>
        <v>0</v>
      </c>
      <c r="K110" s="10" t="b">
        <f>IF(参数统计!B110=11,参数统计!D110)</f>
        <v>0</v>
      </c>
      <c r="L110" s="10" t="b">
        <f>IF(参数统计!B110=12,参数统计!D110)</f>
        <v>0</v>
      </c>
      <c r="M110" s="10" t="b">
        <f>IF(参数统计!B110=13,参数统计!D110)</f>
        <v>0</v>
      </c>
      <c r="N110" s="10" t="b">
        <f>IF(参数统计!B110=14,参数统计!D110)</f>
        <v>0</v>
      </c>
      <c r="O110" s="10" t="b">
        <f>IF(参数统计!B110=15,参数统计!D110)</f>
        <v>0</v>
      </c>
      <c r="P110" s="10" t="b">
        <f>IF(参数统计!B110=16,参数统计!D110)</f>
        <v>0</v>
      </c>
      <c r="Q110" s="10" t="b">
        <f>IF(参数统计!B110=17,参数统计!D110)</f>
        <v>0</v>
      </c>
      <c r="R110" s="10" t="b">
        <f>IF(参数统计!B110=18,参数统计!D110)</f>
        <v>0</v>
      </c>
      <c r="S110" s="10" t="b">
        <f>IF(参数统计!B110=19,参数统计!D110)</f>
        <v>0</v>
      </c>
      <c r="T110" s="10" t="b">
        <f>IF(参数统计!B110=20,参数统计!D110)</f>
        <v>0</v>
      </c>
      <c r="U110" s="10" t="b">
        <f>IF(参数统计!B110=21,参数统计!D110)</f>
        <v>0</v>
      </c>
      <c r="V110" s="10" t="b">
        <f>IF(参数统计!B110=22,参数统计!D110)</f>
        <v>0</v>
      </c>
      <c r="W110" s="10" t="b">
        <f>IF(参数统计!B110=23,参数统计!D110)</f>
        <v>0</v>
      </c>
      <c r="X110" s="10" t="b">
        <f>IF(参数统计!B110=24,参数统计!D110)</f>
        <v>0</v>
      </c>
      <c r="Y110" s="10" t="b">
        <f>IF(参数统计!B110=25,参数统计!D110)</f>
        <v>0</v>
      </c>
      <c r="Z110" s="10" t="b">
        <f>IF(参数统计!B110=26,参数统计!D110)</f>
        <v>0</v>
      </c>
      <c r="AA110" s="10" t="b">
        <f>IF(参数统计!B110=27,参数统计!D110)</f>
        <v>0</v>
      </c>
      <c r="AB110" s="10" t="b">
        <f>IF(参数统计!B110=28,参数统计!D110)</f>
        <v>0</v>
      </c>
      <c r="AC110" s="10" t="b">
        <f>IF(参数统计!B110=29,参数统计!D110)</f>
        <v>0</v>
      </c>
      <c r="AD110" s="10" t="b">
        <f>IF(参数统计!B110=30,参数统计!D110)</f>
        <v>0</v>
      </c>
    </row>
    <row r="111" spans="1:30">
      <c r="A111" s="10" t="b">
        <f>IF(参数统计!B111=1,参数统计!D111)</f>
        <v>0</v>
      </c>
      <c r="B111" s="10" t="b">
        <f>IF(参数统计!B111=2,参数统计!D111)</f>
        <v>0</v>
      </c>
      <c r="C111" s="10" t="b">
        <f>IF(参数统计!B111=3,参数统计!D111)</f>
        <v>0</v>
      </c>
      <c r="D111" s="10" t="b">
        <f>IF(参数统计!B111=4,参数统计!D111)</f>
        <v>0</v>
      </c>
      <c r="E111" s="10" t="b">
        <f>IF(参数统计!B111=5,参数统计!D111)</f>
        <v>0</v>
      </c>
      <c r="F111" s="10" t="b">
        <f>IF(参数统计!B111=6,参数统计!D111)</f>
        <v>0</v>
      </c>
      <c r="G111" s="10" t="b">
        <f>IF(参数统计!B111=7,参数统计!D111)</f>
        <v>0</v>
      </c>
      <c r="H111" s="10">
        <f>IF(参数统计!B111=8,参数统计!D111)</f>
        <v>640.39158628825044</v>
      </c>
      <c r="I111" s="10" t="b">
        <f>IF(参数统计!B111=9,参数统计!D111)</f>
        <v>0</v>
      </c>
      <c r="J111" s="10" t="b">
        <f>IF(参数统计!B111=10,参数统计!D111)</f>
        <v>0</v>
      </c>
      <c r="K111" s="10" t="b">
        <f>IF(参数统计!B111=11,参数统计!D111)</f>
        <v>0</v>
      </c>
      <c r="L111" s="10" t="b">
        <f>IF(参数统计!B111=12,参数统计!D111)</f>
        <v>0</v>
      </c>
      <c r="M111" s="10" t="b">
        <f>IF(参数统计!B111=13,参数统计!D111)</f>
        <v>0</v>
      </c>
      <c r="N111" s="10" t="b">
        <f>IF(参数统计!B111=14,参数统计!D111)</f>
        <v>0</v>
      </c>
      <c r="O111" s="10" t="b">
        <f>IF(参数统计!B111=15,参数统计!D111)</f>
        <v>0</v>
      </c>
      <c r="P111" s="10" t="b">
        <f>IF(参数统计!B111=16,参数统计!D111)</f>
        <v>0</v>
      </c>
      <c r="Q111" s="10" t="b">
        <f>IF(参数统计!B111=17,参数统计!D111)</f>
        <v>0</v>
      </c>
      <c r="R111" s="10" t="b">
        <f>IF(参数统计!B111=18,参数统计!D111)</f>
        <v>0</v>
      </c>
      <c r="S111" s="10" t="b">
        <f>IF(参数统计!B111=19,参数统计!D111)</f>
        <v>0</v>
      </c>
      <c r="T111" s="10" t="b">
        <f>IF(参数统计!B111=20,参数统计!D111)</f>
        <v>0</v>
      </c>
      <c r="U111" s="10" t="b">
        <f>IF(参数统计!B111=21,参数统计!D111)</f>
        <v>0</v>
      </c>
      <c r="V111" s="10" t="b">
        <f>IF(参数统计!B111=22,参数统计!D111)</f>
        <v>0</v>
      </c>
      <c r="W111" s="10" t="b">
        <f>IF(参数统计!B111=23,参数统计!D111)</f>
        <v>0</v>
      </c>
      <c r="X111" s="10" t="b">
        <f>IF(参数统计!B111=24,参数统计!D111)</f>
        <v>0</v>
      </c>
      <c r="Y111" s="10" t="b">
        <f>IF(参数统计!B111=25,参数统计!D111)</f>
        <v>0</v>
      </c>
      <c r="Z111" s="10" t="b">
        <f>IF(参数统计!B111=26,参数统计!D111)</f>
        <v>0</v>
      </c>
      <c r="AA111" s="10" t="b">
        <f>IF(参数统计!B111=27,参数统计!D111)</f>
        <v>0</v>
      </c>
      <c r="AB111" s="10" t="b">
        <f>IF(参数统计!B111=28,参数统计!D111)</f>
        <v>0</v>
      </c>
      <c r="AC111" s="10" t="b">
        <f>IF(参数统计!B111=29,参数统计!D111)</f>
        <v>0</v>
      </c>
      <c r="AD111" s="10" t="b">
        <f>IF(参数统计!B111=30,参数统计!D111)</f>
        <v>0</v>
      </c>
    </row>
    <row r="112" spans="1:30">
      <c r="A112" s="10" t="b">
        <f>IF(参数统计!B112=1,参数统计!D112)</f>
        <v>0</v>
      </c>
      <c r="B112" s="10" t="b">
        <f>IF(参数统计!B112=2,参数统计!D112)</f>
        <v>0</v>
      </c>
      <c r="C112" s="10" t="b">
        <f>IF(参数统计!B112=3,参数统计!D112)</f>
        <v>0</v>
      </c>
      <c r="D112" s="10" t="b">
        <f>IF(参数统计!B112=4,参数统计!D112)</f>
        <v>0</v>
      </c>
      <c r="E112" s="10" t="b">
        <f>IF(参数统计!B112=5,参数统计!D112)</f>
        <v>0</v>
      </c>
      <c r="F112" s="10" t="b">
        <f>IF(参数统计!B112=6,参数统计!D112)</f>
        <v>0</v>
      </c>
      <c r="G112" s="10" t="b">
        <f>IF(参数统计!B112=7,参数统计!D112)</f>
        <v>0</v>
      </c>
      <c r="H112" s="10">
        <f>IF(参数统计!B112=8,参数统计!D112)</f>
        <v>640.39158628825044</v>
      </c>
      <c r="I112" s="10" t="b">
        <f>IF(参数统计!B112=9,参数统计!D112)</f>
        <v>0</v>
      </c>
      <c r="J112" s="10" t="b">
        <f>IF(参数统计!B112=10,参数统计!D112)</f>
        <v>0</v>
      </c>
      <c r="K112" s="10" t="b">
        <f>IF(参数统计!B112=11,参数统计!D112)</f>
        <v>0</v>
      </c>
      <c r="L112" s="10" t="b">
        <f>IF(参数统计!B112=12,参数统计!D112)</f>
        <v>0</v>
      </c>
      <c r="M112" s="10" t="b">
        <f>IF(参数统计!B112=13,参数统计!D112)</f>
        <v>0</v>
      </c>
      <c r="N112" s="10" t="b">
        <f>IF(参数统计!B112=14,参数统计!D112)</f>
        <v>0</v>
      </c>
      <c r="O112" s="10" t="b">
        <f>IF(参数统计!B112=15,参数统计!D112)</f>
        <v>0</v>
      </c>
      <c r="P112" s="10" t="b">
        <f>IF(参数统计!B112=16,参数统计!D112)</f>
        <v>0</v>
      </c>
      <c r="Q112" s="10" t="b">
        <f>IF(参数统计!B112=17,参数统计!D112)</f>
        <v>0</v>
      </c>
      <c r="R112" s="10" t="b">
        <f>IF(参数统计!B112=18,参数统计!D112)</f>
        <v>0</v>
      </c>
      <c r="S112" s="10" t="b">
        <f>IF(参数统计!B112=19,参数统计!D112)</f>
        <v>0</v>
      </c>
      <c r="T112" s="10" t="b">
        <f>IF(参数统计!B112=20,参数统计!D112)</f>
        <v>0</v>
      </c>
      <c r="U112" s="10" t="b">
        <f>IF(参数统计!B112=21,参数统计!D112)</f>
        <v>0</v>
      </c>
      <c r="V112" s="10" t="b">
        <f>IF(参数统计!B112=22,参数统计!D112)</f>
        <v>0</v>
      </c>
      <c r="W112" s="10" t="b">
        <f>IF(参数统计!B112=23,参数统计!D112)</f>
        <v>0</v>
      </c>
      <c r="X112" s="10" t="b">
        <f>IF(参数统计!B112=24,参数统计!D112)</f>
        <v>0</v>
      </c>
      <c r="Y112" s="10" t="b">
        <f>IF(参数统计!B112=25,参数统计!D112)</f>
        <v>0</v>
      </c>
      <c r="Z112" s="10" t="b">
        <f>IF(参数统计!B112=26,参数统计!D112)</f>
        <v>0</v>
      </c>
      <c r="AA112" s="10" t="b">
        <f>IF(参数统计!B112=27,参数统计!D112)</f>
        <v>0</v>
      </c>
      <c r="AB112" s="10" t="b">
        <f>IF(参数统计!B112=28,参数统计!D112)</f>
        <v>0</v>
      </c>
      <c r="AC112" s="10" t="b">
        <f>IF(参数统计!B112=29,参数统计!D112)</f>
        <v>0</v>
      </c>
      <c r="AD112" s="10" t="b">
        <f>IF(参数统计!B112=30,参数统计!D112)</f>
        <v>0</v>
      </c>
    </row>
    <row r="113" spans="1:30">
      <c r="A113" s="10" t="b">
        <f>IF(参数统计!B113=1,参数统计!D113)</f>
        <v>0</v>
      </c>
      <c r="B113" s="10" t="b">
        <f>IF(参数统计!B113=2,参数统计!D113)</f>
        <v>0</v>
      </c>
      <c r="C113" s="10" t="b">
        <f>IF(参数统计!B113=3,参数统计!D113)</f>
        <v>0</v>
      </c>
      <c r="D113" s="10">
        <f>IF(参数统计!B113=4,参数统计!D113)</f>
        <v>854.78488588695745</v>
      </c>
      <c r="E113" s="10" t="b">
        <f>IF(参数统计!B113=5,参数统计!D113)</f>
        <v>0</v>
      </c>
      <c r="F113" s="10" t="b">
        <f>IF(参数统计!B113=6,参数统计!D113)</f>
        <v>0</v>
      </c>
      <c r="G113" s="10" t="b">
        <f>IF(参数统计!B113=7,参数统计!D113)</f>
        <v>0</v>
      </c>
      <c r="H113" s="10" t="b">
        <f>IF(参数统计!B113=8,参数统计!D113)</f>
        <v>0</v>
      </c>
      <c r="I113" s="10" t="b">
        <f>IF(参数统计!B113=9,参数统计!D113)</f>
        <v>0</v>
      </c>
      <c r="J113" s="10" t="b">
        <f>IF(参数统计!B113=10,参数统计!D113)</f>
        <v>0</v>
      </c>
      <c r="K113" s="10" t="b">
        <f>IF(参数统计!B113=11,参数统计!D113)</f>
        <v>0</v>
      </c>
      <c r="L113" s="10" t="b">
        <f>IF(参数统计!B113=12,参数统计!D113)</f>
        <v>0</v>
      </c>
      <c r="M113" s="10" t="b">
        <f>IF(参数统计!B113=13,参数统计!D113)</f>
        <v>0</v>
      </c>
      <c r="N113" s="10" t="b">
        <f>IF(参数统计!B113=14,参数统计!D113)</f>
        <v>0</v>
      </c>
      <c r="O113" s="10" t="b">
        <f>IF(参数统计!B113=15,参数统计!D113)</f>
        <v>0</v>
      </c>
      <c r="P113" s="10" t="b">
        <f>IF(参数统计!B113=16,参数统计!D113)</f>
        <v>0</v>
      </c>
      <c r="Q113" s="10" t="b">
        <f>IF(参数统计!B113=17,参数统计!D113)</f>
        <v>0</v>
      </c>
      <c r="R113" s="10" t="b">
        <f>IF(参数统计!B113=18,参数统计!D113)</f>
        <v>0</v>
      </c>
      <c r="S113" s="10" t="b">
        <f>IF(参数统计!B113=19,参数统计!D113)</f>
        <v>0</v>
      </c>
      <c r="T113" s="10" t="b">
        <f>IF(参数统计!B113=20,参数统计!D113)</f>
        <v>0</v>
      </c>
      <c r="U113" s="10" t="b">
        <f>IF(参数统计!B113=21,参数统计!D113)</f>
        <v>0</v>
      </c>
      <c r="V113" s="10" t="b">
        <f>IF(参数统计!B113=22,参数统计!D113)</f>
        <v>0</v>
      </c>
      <c r="W113" s="10" t="b">
        <f>IF(参数统计!B113=23,参数统计!D113)</f>
        <v>0</v>
      </c>
      <c r="X113" s="10" t="b">
        <f>IF(参数统计!B113=24,参数统计!D113)</f>
        <v>0</v>
      </c>
      <c r="Y113" s="10" t="b">
        <f>IF(参数统计!B113=25,参数统计!D113)</f>
        <v>0</v>
      </c>
      <c r="Z113" s="10" t="b">
        <f>IF(参数统计!B113=26,参数统计!D113)</f>
        <v>0</v>
      </c>
      <c r="AA113" s="10" t="b">
        <f>IF(参数统计!B113=27,参数统计!D113)</f>
        <v>0</v>
      </c>
      <c r="AB113" s="10" t="b">
        <f>IF(参数统计!B113=28,参数统计!D113)</f>
        <v>0</v>
      </c>
      <c r="AC113" s="10" t="b">
        <f>IF(参数统计!B113=29,参数统计!D113)</f>
        <v>0</v>
      </c>
      <c r="AD113" s="10" t="b">
        <f>IF(参数统计!B113=30,参数统计!D113)</f>
        <v>0</v>
      </c>
    </row>
    <row r="114" spans="1:30">
      <c r="A114" s="10" t="b">
        <f>IF(参数统计!B114=1,参数统计!D114)</f>
        <v>0</v>
      </c>
      <c r="B114" s="10" t="b">
        <f>IF(参数统计!B114=2,参数统计!D114)</f>
        <v>0</v>
      </c>
      <c r="C114" s="10" t="b">
        <f>IF(参数统计!B114=3,参数统计!D114)</f>
        <v>0</v>
      </c>
      <c r="D114" s="10" t="b">
        <f>IF(参数统计!B114=4,参数统计!D114)</f>
        <v>0</v>
      </c>
      <c r="E114" s="10" t="b">
        <f>IF(参数统计!B114=5,参数统计!D114)</f>
        <v>0</v>
      </c>
      <c r="F114" s="10" t="b">
        <f>IF(参数统计!B114=6,参数统计!D114)</f>
        <v>0</v>
      </c>
      <c r="G114" s="10" t="b">
        <f>IF(参数统计!B114=7,参数统计!D114)</f>
        <v>0</v>
      </c>
      <c r="H114" s="10" t="b">
        <f>IF(参数统计!B114=8,参数统计!D114)</f>
        <v>0</v>
      </c>
      <c r="I114" s="10" t="b">
        <f>IF(参数统计!B114=9,参数统计!D114)</f>
        <v>0</v>
      </c>
      <c r="J114" s="10">
        <f>IF(参数统计!B114=10,参数统计!D114)</f>
        <v>1032.8918842883741</v>
      </c>
      <c r="K114" s="10" t="b">
        <f>IF(参数统计!B114=11,参数统计!D114)</f>
        <v>0</v>
      </c>
      <c r="L114" s="10" t="b">
        <f>IF(参数统计!B114=12,参数统计!D114)</f>
        <v>0</v>
      </c>
      <c r="M114" s="10" t="b">
        <f>IF(参数统计!B114=13,参数统计!D114)</f>
        <v>0</v>
      </c>
      <c r="N114" s="10" t="b">
        <f>IF(参数统计!B114=14,参数统计!D114)</f>
        <v>0</v>
      </c>
      <c r="O114" s="10" t="b">
        <f>IF(参数统计!B114=15,参数统计!D114)</f>
        <v>0</v>
      </c>
      <c r="P114" s="10" t="b">
        <f>IF(参数统计!B114=16,参数统计!D114)</f>
        <v>0</v>
      </c>
      <c r="Q114" s="10" t="b">
        <f>IF(参数统计!B114=17,参数统计!D114)</f>
        <v>0</v>
      </c>
      <c r="R114" s="10" t="b">
        <f>IF(参数统计!B114=18,参数统计!D114)</f>
        <v>0</v>
      </c>
      <c r="S114" s="10" t="b">
        <f>IF(参数统计!B114=19,参数统计!D114)</f>
        <v>0</v>
      </c>
      <c r="T114" s="10" t="b">
        <f>IF(参数统计!B114=20,参数统计!D114)</f>
        <v>0</v>
      </c>
      <c r="U114" s="10" t="b">
        <f>IF(参数统计!B114=21,参数统计!D114)</f>
        <v>0</v>
      </c>
      <c r="V114" s="10" t="b">
        <f>IF(参数统计!B114=22,参数统计!D114)</f>
        <v>0</v>
      </c>
      <c r="W114" s="10" t="b">
        <f>IF(参数统计!B114=23,参数统计!D114)</f>
        <v>0</v>
      </c>
      <c r="X114" s="10" t="b">
        <f>IF(参数统计!B114=24,参数统计!D114)</f>
        <v>0</v>
      </c>
      <c r="Y114" s="10" t="b">
        <f>IF(参数统计!B114=25,参数统计!D114)</f>
        <v>0</v>
      </c>
      <c r="Z114" s="10" t="b">
        <f>IF(参数统计!B114=26,参数统计!D114)</f>
        <v>0</v>
      </c>
      <c r="AA114" s="10" t="b">
        <f>IF(参数统计!B114=27,参数统计!D114)</f>
        <v>0</v>
      </c>
      <c r="AB114" s="10" t="b">
        <f>IF(参数统计!B114=28,参数统计!D114)</f>
        <v>0</v>
      </c>
      <c r="AC114" s="10" t="b">
        <f>IF(参数统计!B114=29,参数统计!D114)</f>
        <v>0</v>
      </c>
      <c r="AD114" s="10" t="b">
        <f>IF(参数统计!B114=30,参数统计!D114)</f>
        <v>0</v>
      </c>
    </row>
    <row r="115" spans="1:30">
      <c r="A115" s="10" t="b">
        <f>IF(参数统计!B115=1,参数统计!D115)</f>
        <v>0</v>
      </c>
      <c r="B115" s="10" t="b">
        <f>IF(参数统计!B115=2,参数统计!D115)</f>
        <v>0</v>
      </c>
      <c r="C115" s="10" t="b">
        <f>IF(参数统计!B115=3,参数统计!D115)</f>
        <v>0</v>
      </c>
      <c r="D115" s="10" t="b">
        <f>IF(参数统计!B115=4,参数统计!D115)</f>
        <v>0</v>
      </c>
      <c r="E115" s="10" t="b">
        <f>IF(参数统计!B115=5,参数统计!D115)</f>
        <v>0</v>
      </c>
      <c r="F115" s="10" t="b">
        <f>IF(参数统计!B115=6,参数统计!D115)</f>
        <v>0</v>
      </c>
      <c r="G115" s="10" t="b">
        <f>IF(参数统计!B115=7,参数统计!D115)</f>
        <v>0</v>
      </c>
      <c r="H115" s="10" t="b">
        <f>IF(参数统计!B115=8,参数统计!D115)</f>
        <v>0</v>
      </c>
      <c r="I115" s="10">
        <f>IF(参数统计!B115=9,参数统计!D115)</f>
        <v>456.35331275282806</v>
      </c>
      <c r="J115" s="10" t="b">
        <f>IF(参数统计!B115=10,参数统计!D115)</f>
        <v>0</v>
      </c>
      <c r="K115" s="10" t="b">
        <f>IF(参数统计!B115=11,参数统计!D115)</f>
        <v>0</v>
      </c>
      <c r="L115" s="10" t="b">
        <f>IF(参数统计!B115=12,参数统计!D115)</f>
        <v>0</v>
      </c>
      <c r="M115" s="10" t="b">
        <f>IF(参数统计!B115=13,参数统计!D115)</f>
        <v>0</v>
      </c>
      <c r="N115" s="10" t="b">
        <f>IF(参数统计!B115=14,参数统计!D115)</f>
        <v>0</v>
      </c>
      <c r="O115" s="10" t="b">
        <f>IF(参数统计!B115=15,参数统计!D115)</f>
        <v>0</v>
      </c>
      <c r="P115" s="10" t="b">
        <f>IF(参数统计!B115=16,参数统计!D115)</f>
        <v>0</v>
      </c>
      <c r="Q115" s="10" t="b">
        <f>IF(参数统计!B115=17,参数统计!D115)</f>
        <v>0</v>
      </c>
      <c r="R115" s="10" t="b">
        <f>IF(参数统计!B115=18,参数统计!D115)</f>
        <v>0</v>
      </c>
      <c r="S115" s="10" t="b">
        <f>IF(参数统计!B115=19,参数统计!D115)</f>
        <v>0</v>
      </c>
      <c r="T115" s="10" t="b">
        <f>IF(参数统计!B115=20,参数统计!D115)</f>
        <v>0</v>
      </c>
      <c r="U115" s="10" t="b">
        <f>IF(参数统计!B115=21,参数统计!D115)</f>
        <v>0</v>
      </c>
      <c r="V115" s="10" t="b">
        <f>IF(参数统计!B115=22,参数统计!D115)</f>
        <v>0</v>
      </c>
      <c r="W115" s="10" t="b">
        <f>IF(参数统计!B115=23,参数统计!D115)</f>
        <v>0</v>
      </c>
      <c r="X115" s="10" t="b">
        <f>IF(参数统计!B115=24,参数统计!D115)</f>
        <v>0</v>
      </c>
      <c r="Y115" s="10" t="b">
        <f>IF(参数统计!B115=25,参数统计!D115)</f>
        <v>0</v>
      </c>
      <c r="Z115" s="10" t="b">
        <f>IF(参数统计!B115=26,参数统计!D115)</f>
        <v>0</v>
      </c>
      <c r="AA115" s="10" t="b">
        <f>IF(参数统计!B115=27,参数统计!D115)</f>
        <v>0</v>
      </c>
      <c r="AB115" s="10" t="b">
        <f>IF(参数统计!B115=28,参数统计!D115)</f>
        <v>0</v>
      </c>
      <c r="AC115" s="10" t="b">
        <f>IF(参数统计!B115=29,参数统计!D115)</f>
        <v>0</v>
      </c>
      <c r="AD115" s="10" t="b">
        <f>IF(参数统计!B115=30,参数统计!D115)</f>
        <v>0</v>
      </c>
    </row>
    <row r="116" spans="1:30">
      <c r="A116" s="10" t="b">
        <f>IF(参数统计!B116=1,参数统计!D116)</f>
        <v>0</v>
      </c>
      <c r="B116" s="10" t="b">
        <f>IF(参数统计!B116=2,参数统计!D116)</f>
        <v>0</v>
      </c>
      <c r="C116" s="10" t="b">
        <f>IF(参数统计!B116=3,参数统计!D116)</f>
        <v>0</v>
      </c>
      <c r="D116" s="10" t="b">
        <f>IF(参数统计!B116=4,参数统计!D116)</f>
        <v>0</v>
      </c>
      <c r="E116" s="10" t="b">
        <f>IF(参数统计!B116=5,参数统计!D116)</f>
        <v>0</v>
      </c>
      <c r="F116" s="10" t="b">
        <f>IF(参数统计!B116=6,参数统计!D116)</f>
        <v>0</v>
      </c>
      <c r="G116" s="10" t="b">
        <f>IF(参数统计!B116=7,参数统计!D116)</f>
        <v>0</v>
      </c>
      <c r="H116" s="10" t="b">
        <f>IF(参数统计!B116=8,参数统计!D116)</f>
        <v>0</v>
      </c>
      <c r="I116" s="10">
        <f>IF(参数统计!B116=9,参数统计!D116)</f>
        <v>456.35331275282806</v>
      </c>
      <c r="J116" s="10" t="b">
        <f>IF(参数统计!B116=10,参数统计!D116)</f>
        <v>0</v>
      </c>
      <c r="K116" s="10" t="b">
        <f>IF(参数统计!B116=11,参数统计!D116)</f>
        <v>0</v>
      </c>
      <c r="L116" s="10" t="b">
        <f>IF(参数统计!B116=12,参数统计!D116)</f>
        <v>0</v>
      </c>
      <c r="M116" s="10" t="b">
        <f>IF(参数统计!B116=13,参数统计!D116)</f>
        <v>0</v>
      </c>
      <c r="N116" s="10" t="b">
        <f>IF(参数统计!B116=14,参数统计!D116)</f>
        <v>0</v>
      </c>
      <c r="O116" s="10" t="b">
        <f>IF(参数统计!B116=15,参数统计!D116)</f>
        <v>0</v>
      </c>
      <c r="P116" s="10" t="b">
        <f>IF(参数统计!B116=16,参数统计!D116)</f>
        <v>0</v>
      </c>
      <c r="Q116" s="10" t="b">
        <f>IF(参数统计!B116=17,参数统计!D116)</f>
        <v>0</v>
      </c>
      <c r="R116" s="10" t="b">
        <f>IF(参数统计!B116=18,参数统计!D116)</f>
        <v>0</v>
      </c>
      <c r="S116" s="10" t="b">
        <f>IF(参数统计!B116=19,参数统计!D116)</f>
        <v>0</v>
      </c>
      <c r="T116" s="10" t="b">
        <f>IF(参数统计!B116=20,参数统计!D116)</f>
        <v>0</v>
      </c>
      <c r="U116" s="10" t="b">
        <f>IF(参数统计!B116=21,参数统计!D116)</f>
        <v>0</v>
      </c>
      <c r="V116" s="10" t="b">
        <f>IF(参数统计!B116=22,参数统计!D116)</f>
        <v>0</v>
      </c>
      <c r="W116" s="10" t="b">
        <f>IF(参数统计!B116=23,参数统计!D116)</f>
        <v>0</v>
      </c>
      <c r="X116" s="10" t="b">
        <f>IF(参数统计!B116=24,参数统计!D116)</f>
        <v>0</v>
      </c>
      <c r="Y116" s="10" t="b">
        <f>IF(参数统计!B116=25,参数统计!D116)</f>
        <v>0</v>
      </c>
      <c r="Z116" s="10" t="b">
        <f>IF(参数统计!B116=26,参数统计!D116)</f>
        <v>0</v>
      </c>
      <c r="AA116" s="10" t="b">
        <f>IF(参数统计!B116=27,参数统计!D116)</f>
        <v>0</v>
      </c>
      <c r="AB116" s="10" t="b">
        <f>IF(参数统计!B116=28,参数统计!D116)</f>
        <v>0</v>
      </c>
      <c r="AC116" s="10" t="b">
        <f>IF(参数统计!B116=29,参数统计!D116)</f>
        <v>0</v>
      </c>
      <c r="AD116" s="10" t="b">
        <f>IF(参数统计!B116=30,参数统计!D116)</f>
        <v>0</v>
      </c>
    </row>
    <row r="117" spans="1:30">
      <c r="A117" s="10" t="b">
        <f>IF(参数统计!B117=1,参数统计!D117)</f>
        <v>0</v>
      </c>
      <c r="B117" s="10" t="b">
        <f>IF(参数统计!B117=2,参数统计!D117)</f>
        <v>0</v>
      </c>
      <c r="C117" s="10" t="b">
        <f>IF(参数统计!B117=3,参数统计!D117)</f>
        <v>0</v>
      </c>
      <c r="D117" s="10" t="b">
        <f>IF(参数统计!B117=4,参数统计!D117)</f>
        <v>0</v>
      </c>
      <c r="E117" s="10" t="b">
        <f>IF(参数统计!B117=5,参数统计!D117)</f>
        <v>0</v>
      </c>
      <c r="F117" s="10" t="b">
        <f>IF(参数统计!B117=6,参数统计!D117)</f>
        <v>0</v>
      </c>
      <c r="G117" s="10" t="b">
        <f>IF(参数统计!B117=7,参数统计!D117)</f>
        <v>0</v>
      </c>
      <c r="H117" s="10" t="b">
        <f>IF(参数统计!B117=8,参数统计!D117)</f>
        <v>0</v>
      </c>
      <c r="I117" s="10" t="b">
        <f>IF(参数统计!B117=9,参数统计!D117)</f>
        <v>0</v>
      </c>
      <c r="J117" s="10">
        <f>IF(参数统计!B117=10,参数统计!D117)</f>
        <v>1032.8918842883741</v>
      </c>
      <c r="K117" s="10" t="b">
        <f>IF(参数统计!B117=11,参数统计!D117)</f>
        <v>0</v>
      </c>
      <c r="L117" s="10" t="b">
        <f>IF(参数统计!B117=12,参数统计!D117)</f>
        <v>0</v>
      </c>
      <c r="M117" s="10" t="b">
        <f>IF(参数统计!B117=13,参数统计!D117)</f>
        <v>0</v>
      </c>
      <c r="N117" s="10" t="b">
        <f>IF(参数统计!B117=14,参数统计!D117)</f>
        <v>0</v>
      </c>
      <c r="O117" s="10" t="b">
        <f>IF(参数统计!B117=15,参数统计!D117)</f>
        <v>0</v>
      </c>
      <c r="P117" s="10" t="b">
        <f>IF(参数统计!B117=16,参数统计!D117)</f>
        <v>0</v>
      </c>
      <c r="Q117" s="10" t="b">
        <f>IF(参数统计!B117=17,参数统计!D117)</f>
        <v>0</v>
      </c>
      <c r="R117" s="10" t="b">
        <f>IF(参数统计!B117=18,参数统计!D117)</f>
        <v>0</v>
      </c>
      <c r="S117" s="10" t="b">
        <f>IF(参数统计!B117=19,参数统计!D117)</f>
        <v>0</v>
      </c>
      <c r="T117" s="10" t="b">
        <f>IF(参数统计!B117=20,参数统计!D117)</f>
        <v>0</v>
      </c>
      <c r="U117" s="10" t="b">
        <f>IF(参数统计!B117=21,参数统计!D117)</f>
        <v>0</v>
      </c>
      <c r="V117" s="10" t="b">
        <f>IF(参数统计!B117=22,参数统计!D117)</f>
        <v>0</v>
      </c>
      <c r="W117" s="10" t="b">
        <f>IF(参数统计!B117=23,参数统计!D117)</f>
        <v>0</v>
      </c>
      <c r="X117" s="10" t="b">
        <f>IF(参数统计!B117=24,参数统计!D117)</f>
        <v>0</v>
      </c>
      <c r="Y117" s="10" t="b">
        <f>IF(参数统计!B117=25,参数统计!D117)</f>
        <v>0</v>
      </c>
      <c r="Z117" s="10" t="b">
        <f>IF(参数统计!B117=26,参数统计!D117)</f>
        <v>0</v>
      </c>
      <c r="AA117" s="10" t="b">
        <f>IF(参数统计!B117=27,参数统计!D117)</f>
        <v>0</v>
      </c>
      <c r="AB117" s="10" t="b">
        <f>IF(参数统计!B117=28,参数统计!D117)</f>
        <v>0</v>
      </c>
      <c r="AC117" s="10" t="b">
        <f>IF(参数统计!B117=29,参数统计!D117)</f>
        <v>0</v>
      </c>
      <c r="AD117" s="10" t="b">
        <f>IF(参数统计!B117=30,参数统计!D117)</f>
        <v>0</v>
      </c>
    </row>
    <row r="118" spans="1:30">
      <c r="A118" s="10" t="b">
        <f>IF(参数统计!B118=1,参数统计!D118)</f>
        <v>0</v>
      </c>
      <c r="B118" s="10" t="b">
        <f>IF(参数统计!B118=2,参数统计!D118)</f>
        <v>0</v>
      </c>
      <c r="C118" s="10" t="b">
        <f>IF(参数统计!B118=3,参数统计!D118)</f>
        <v>0</v>
      </c>
      <c r="D118" s="10" t="b">
        <f>IF(参数统计!B118=4,参数统计!D118)</f>
        <v>0</v>
      </c>
      <c r="E118" s="10" t="b">
        <f>IF(参数统计!B118=5,参数统计!D118)</f>
        <v>0</v>
      </c>
      <c r="F118" s="10" t="b">
        <f>IF(参数统计!B118=6,参数统计!D118)</f>
        <v>0</v>
      </c>
      <c r="G118" s="10" t="b">
        <f>IF(参数统计!B118=7,参数统计!D118)</f>
        <v>0</v>
      </c>
      <c r="H118" s="10" t="b">
        <f>IF(参数统计!B118=8,参数统计!D118)</f>
        <v>0</v>
      </c>
      <c r="I118" s="10" t="b">
        <f>IF(参数统计!B118=9,参数统计!D118)</f>
        <v>0</v>
      </c>
      <c r="J118" s="10">
        <f>IF(参数统计!B118=10,参数统计!D118)</f>
        <v>1032.8918842883741</v>
      </c>
      <c r="K118" s="10" t="b">
        <f>IF(参数统计!B118=11,参数统计!D118)</f>
        <v>0</v>
      </c>
      <c r="L118" s="10" t="b">
        <f>IF(参数统计!B118=12,参数统计!D118)</f>
        <v>0</v>
      </c>
      <c r="M118" s="10" t="b">
        <f>IF(参数统计!B118=13,参数统计!D118)</f>
        <v>0</v>
      </c>
      <c r="N118" s="10" t="b">
        <f>IF(参数统计!B118=14,参数统计!D118)</f>
        <v>0</v>
      </c>
      <c r="O118" s="10" t="b">
        <f>IF(参数统计!B118=15,参数统计!D118)</f>
        <v>0</v>
      </c>
      <c r="P118" s="10" t="b">
        <f>IF(参数统计!B118=16,参数统计!D118)</f>
        <v>0</v>
      </c>
      <c r="Q118" s="10" t="b">
        <f>IF(参数统计!B118=17,参数统计!D118)</f>
        <v>0</v>
      </c>
      <c r="R118" s="10" t="b">
        <f>IF(参数统计!B118=18,参数统计!D118)</f>
        <v>0</v>
      </c>
      <c r="S118" s="10" t="b">
        <f>IF(参数统计!B118=19,参数统计!D118)</f>
        <v>0</v>
      </c>
      <c r="T118" s="10" t="b">
        <f>IF(参数统计!B118=20,参数统计!D118)</f>
        <v>0</v>
      </c>
      <c r="U118" s="10" t="b">
        <f>IF(参数统计!B118=21,参数统计!D118)</f>
        <v>0</v>
      </c>
      <c r="V118" s="10" t="b">
        <f>IF(参数统计!B118=22,参数统计!D118)</f>
        <v>0</v>
      </c>
      <c r="W118" s="10" t="b">
        <f>IF(参数统计!B118=23,参数统计!D118)</f>
        <v>0</v>
      </c>
      <c r="X118" s="10" t="b">
        <f>IF(参数统计!B118=24,参数统计!D118)</f>
        <v>0</v>
      </c>
      <c r="Y118" s="10" t="b">
        <f>IF(参数统计!B118=25,参数统计!D118)</f>
        <v>0</v>
      </c>
      <c r="Z118" s="10" t="b">
        <f>IF(参数统计!B118=26,参数统计!D118)</f>
        <v>0</v>
      </c>
      <c r="AA118" s="10" t="b">
        <f>IF(参数统计!B118=27,参数统计!D118)</f>
        <v>0</v>
      </c>
      <c r="AB118" s="10" t="b">
        <f>IF(参数统计!B118=28,参数统计!D118)</f>
        <v>0</v>
      </c>
      <c r="AC118" s="10" t="b">
        <f>IF(参数统计!B118=29,参数统计!D118)</f>
        <v>0</v>
      </c>
      <c r="AD118" s="10" t="b">
        <f>IF(参数统计!B118=30,参数统计!D118)</f>
        <v>0</v>
      </c>
    </row>
    <row r="119" spans="1:30">
      <c r="A119" s="10" t="b">
        <f>IF(参数统计!B119=1,参数统计!D119)</f>
        <v>0</v>
      </c>
      <c r="B119" s="10" t="b">
        <f>IF(参数统计!B119=2,参数统计!D119)</f>
        <v>0</v>
      </c>
      <c r="C119" s="10" t="b">
        <f>IF(参数统计!B119=3,参数统计!D119)</f>
        <v>0</v>
      </c>
      <c r="D119" s="10" t="b">
        <f>IF(参数统计!B119=4,参数统计!D119)</f>
        <v>0</v>
      </c>
      <c r="E119" s="10" t="b">
        <f>IF(参数统计!B119=5,参数统计!D119)</f>
        <v>0</v>
      </c>
      <c r="F119" s="10" t="b">
        <f>IF(参数统计!B119=6,参数统计!D119)</f>
        <v>0</v>
      </c>
      <c r="G119" s="10" t="b">
        <f>IF(参数统计!B119=7,参数统计!D119)</f>
        <v>0</v>
      </c>
      <c r="H119" s="10" t="b">
        <f>IF(参数统计!B119=8,参数统计!D119)</f>
        <v>0</v>
      </c>
      <c r="I119" s="10" t="b">
        <f>IF(参数统计!B119=9,参数统计!D119)</f>
        <v>0</v>
      </c>
      <c r="J119" s="10">
        <f>IF(参数统计!B119=10,参数统计!D119)</f>
        <v>1032.8918842883741</v>
      </c>
      <c r="K119" s="10" t="b">
        <f>IF(参数统计!B119=11,参数统计!D119)</f>
        <v>0</v>
      </c>
      <c r="L119" s="10" t="b">
        <f>IF(参数统计!B119=12,参数统计!D119)</f>
        <v>0</v>
      </c>
      <c r="M119" s="10" t="b">
        <f>IF(参数统计!B119=13,参数统计!D119)</f>
        <v>0</v>
      </c>
      <c r="N119" s="10" t="b">
        <f>IF(参数统计!B119=14,参数统计!D119)</f>
        <v>0</v>
      </c>
      <c r="O119" s="10" t="b">
        <f>IF(参数统计!B119=15,参数统计!D119)</f>
        <v>0</v>
      </c>
      <c r="P119" s="10" t="b">
        <f>IF(参数统计!B119=16,参数统计!D119)</f>
        <v>0</v>
      </c>
      <c r="Q119" s="10" t="b">
        <f>IF(参数统计!B119=17,参数统计!D119)</f>
        <v>0</v>
      </c>
      <c r="R119" s="10" t="b">
        <f>IF(参数统计!B119=18,参数统计!D119)</f>
        <v>0</v>
      </c>
      <c r="S119" s="10" t="b">
        <f>IF(参数统计!B119=19,参数统计!D119)</f>
        <v>0</v>
      </c>
      <c r="T119" s="10" t="b">
        <f>IF(参数统计!B119=20,参数统计!D119)</f>
        <v>0</v>
      </c>
      <c r="U119" s="10" t="b">
        <f>IF(参数统计!B119=21,参数统计!D119)</f>
        <v>0</v>
      </c>
      <c r="V119" s="10" t="b">
        <f>IF(参数统计!B119=22,参数统计!D119)</f>
        <v>0</v>
      </c>
      <c r="W119" s="10" t="b">
        <f>IF(参数统计!B119=23,参数统计!D119)</f>
        <v>0</v>
      </c>
      <c r="X119" s="10" t="b">
        <f>IF(参数统计!B119=24,参数统计!D119)</f>
        <v>0</v>
      </c>
      <c r="Y119" s="10" t="b">
        <f>IF(参数统计!B119=25,参数统计!D119)</f>
        <v>0</v>
      </c>
      <c r="Z119" s="10" t="b">
        <f>IF(参数统计!B119=26,参数统计!D119)</f>
        <v>0</v>
      </c>
      <c r="AA119" s="10" t="b">
        <f>IF(参数统计!B119=27,参数统计!D119)</f>
        <v>0</v>
      </c>
      <c r="AB119" s="10" t="b">
        <f>IF(参数统计!B119=28,参数统计!D119)</f>
        <v>0</v>
      </c>
      <c r="AC119" s="10" t="b">
        <f>IF(参数统计!B119=29,参数统计!D119)</f>
        <v>0</v>
      </c>
      <c r="AD119" s="10" t="b">
        <f>IF(参数统计!B119=30,参数统计!D119)</f>
        <v>0</v>
      </c>
    </row>
    <row r="120" spans="1:30">
      <c r="A120" s="10" t="b">
        <f>IF(参数统计!B120=1,参数统计!D120)</f>
        <v>0</v>
      </c>
      <c r="B120" s="10" t="b">
        <f>IF(参数统计!B120=2,参数统计!D120)</f>
        <v>0</v>
      </c>
      <c r="C120" s="10" t="b">
        <f>IF(参数统计!B120=3,参数统计!D120)</f>
        <v>0</v>
      </c>
      <c r="D120" s="10" t="b">
        <f>IF(参数统计!B120=4,参数统计!D120)</f>
        <v>0</v>
      </c>
      <c r="E120" s="10" t="b">
        <f>IF(参数统计!B120=5,参数统计!D120)</f>
        <v>0</v>
      </c>
      <c r="F120" s="10" t="b">
        <f>IF(参数统计!B120=6,参数统计!D120)</f>
        <v>0</v>
      </c>
      <c r="G120" s="10" t="b">
        <f>IF(参数统计!B120=7,参数统计!D120)</f>
        <v>0</v>
      </c>
      <c r="H120" s="10" t="b">
        <f>IF(参数统计!B120=8,参数统计!D120)</f>
        <v>0</v>
      </c>
      <c r="I120" s="10" t="b">
        <f>IF(参数统计!B120=9,参数统计!D120)</f>
        <v>0</v>
      </c>
      <c r="J120" s="10">
        <f>IF(参数统计!B120=10,参数统计!D120)</f>
        <v>1032.8918842883741</v>
      </c>
      <c r="K120" s="10" t="b">
        <f>IF(参数统计!B120=11,参数统计!D120)</f>
        <v>0</v>
      </c>
      <c r="L120" s="10" t="b">
        <f>IF(参数统计!B120=12,参数统计!D120)</f>
        <v>0</v>
      </c>
      <c r="M120" s="10" t="b">
        <f>IF(参数统计!B120=13,参数统计!D120)</f>
        <v>0</v>
      </c>
      <c r="N120" s="10" t="b">
        <f>IF(参数统计!B120=14,参数统计!D120)</f>
        <v>0</v>
      </c>
      <c r="O120" s="10" t="b">
        <f>IF(参数统计!B120=15,参数统计!D120)</f>
        <v>0</v>
      </c>
      <c r="P120" s="10" t="b">
        <f>IF(参数统计!B120=16,参数统计!D120)</f>
        <v>0</v>
      </c>
      <c r="Q120" s="10" t="b">
        <f>IF(参数统计!B120=17,参数统计!D120)</f>
        <v>0</v>
      </c>
      <c r="R120" s="10" t="b">
        <f>IF(参数统计!B120=18,参数统计!D120)</f>
        <v>0</v>
      </c>
      <c r="S120" s="10" t="b">
        <f>IF(参数统计!B120=19,参数统计!D120)</f>
        <v>0</v>
      </c>
      <c r="T120" s="10" t="b">
        <f>IF(参数统计!B120=20,参数统计!D120)</f>
        <v>0</v>
      </c>
      <c r="U120" s="10" t="b">
        <f>IF(参数统计!B120=21,参数统计!D120)</f>
        <v>0</v>
      </c>
      <c r="V120" s="10" t="b">
        <f>IF(参数统计!B120=22,参数统计!D120)</f>
        <v>0</v>
      </c>
      <c r="W120" s="10" t="b">
        <f>IF(参数统计!B120=23,参数统计!D120)</f>
        <v>0</v>
      </c>
      <c r="X120" s="10" t="b">
        <f>IF(参数统计!B120=24,参数统计!D120)</f>
        <v>0</v>
      </c>
      <c r="Y120" s="10" t="b">
        <f>IF(参数统计!B120=25,参数统计!D120)</f>
        <v>0</v>
      </c>
      <c r="Z120" s="10" t="b">
        <f>IF(参数统计!B120=26,参数统计!D120)</f>
        <v>0</v>
      </c>
      <c r="AA120" s="10" t="b">
        <f>IF(参数统计!B120=27,参数统计!D120)</f>
        <v>0</v>
      </c>
      <c r="AB120" s="10" t="b">
        <f>IF(参数统计!B120=28,参数统计!D120)</f>
        <v>0</v>
      </c>
      <c r="AC120" s="10" t="b">
        <f>IF(参数统计!B120=29,参数统计!D120)</f>
        <v>0</v>
      </c>
      <c r="AD120" s="10" t="b">
        <f>IF(参数统计!B120=30,参数统计!D120)</f>
        <v>0</v>
      </c>
    </row>
    <row r="121" spans="1:30">
      <c r="A121" s="10" t="b">
        <f>IF(参数统计!B121=1,参数统计!D121)</f>
        <v>0</v>
      </c>
      <c r="B121" s="10" t="b">
        <f>IF(参数统计!B121=2,参数统计!D121)</f>
        <v>0</v>
      </c>
      <c r="C121" s="10" t="b">
        <f>IF(参数统计!B121=3,参数统计!D121)</f>
        <v>0</v>
      </c>
      <c r="D121" s="10" t="b">
        <f>IF(参数统计!B121=4,参数统计!D121)</f>
        <v>0</v>
      </c>
      <c r="E121" s="10" t="b">
        <f>IF(参数统计!B121=5,参数统计!D121)</f>
        <v>0</v>
      </c>
      <c r="F121" s="10" t="b">
        <f>IF(参数统计!B121=6,参数统计!D121)</f>
        <v>0</v>
      </c>
      <c r="G121" s="10" t="b">
        <f>IF(参数统计!B121=7,参数统计!D121)</f>
        <v>0</v>
      </c>
      <c r="H121" s="10" t="b">
        <f>IF(参数统计!B121=8,参数统计!D121)</f>
        <v>0</v>
      </c>
      <c r="I121" s="10" t="b">
        <f>IF(参数统计!B121=9,参数统计!D121)</f>
        <v>0</v>
      </c>
      <c r="J121" s="10">
        <f>IF(参数统计!B121=10,参数统计!D121)</f>
        <v>1032.8918842883741</v>
      </c>
      <c r="K121" s="10" t="b">
        <f>IF(参数统计!B121=11,参数统计!D121)</f>
        <v>0</v>
      </c>
      <c r="L121" s="10" t="b">
        <f>IF(参数统计!B121=12,参数统计!D121)</f>
        <v>0</v>
      </c>
      <c r="M121" s="10" t="b">
        <f>IF(参数统计!B121=13,参数统计!D121)</f>
        <v>0</v>
      </c>
      <c r="N121" s="10" t="b">
        <f>IF(参数统计!B121=14,参数统计!D121)</f>
        <v>0</v>
      </c>
      <c r="O121" s="10" t="b">
        <f>IF(参数统计!B121=15,参数统计!D121)</f>
        <v>0</v>
      </c>
      <c r="P121" s="10" t="b">
        <f>IF(参数统计!B121=16,参数统计!D121)</f>
        <v>0</v>
      </c>
      <c r="Q121" s="10" t="b">
        <f>IF(参数统计!B121=17,参数统计!D121)</f>
        <v>0</v>
      </c>
      <c r="R121" s="10" t="b">
        <f>IF(参数统计!B121=18,参数统计!D121)</f>
        <v>0</v>
      </c>
      <c r="S121" s="10" t="b">
        <f>IF(参数统计!B121=19,参数统计!D121)</f>
        <v>0</v>
      </c>
      <c r="T121" s="10" t="b">
        <f>IF(参数统计!B121=20,参数统计!D121)</f>
        <v>0</v>
      </c>
      <c r="U121" s="10" t="b">
        <f>IF(参数统计!B121=21,参数统计!D121)</f>
        <v>0</v>
      </c>
      <c r="V121" s="10" t="b">
        <f>IF(参数统计!B121=22,参数统计!D121)</f>
        <v>0</v>
      </c>
      <c r="W121" s="10" t="b">
        <f>IF(参数统计!B121=23,参数统计!D121)</f>
        <v>0</v>
      </c>
      <c r="X121" s="10" t="b">
        <f>IF(参数统计!B121=24,参数统计!D121)</f>
        <v>0</v>
      </c>
      <c r="Y121" s="10" t="b">
        <f>IF(参数统计!B121=25,参数统计!D121)</f>
        <v>0</v>
      </c>
      <c r="Z121" s="10" t="b">
        <f>IF(参数统计!B121=26,参数统计!D121)</f>
        <v>0</v>
      </c>
      <c r="AA121" s="10" t="b">
        <f>IF(参数统计!B121=27,参数统计!D121)</f>
        <v>0</v>
      </c>
      <c r="AB121" s="10" t="b">
        <f>IF(参数统计!B121=28,参数统计!D121)</f>
        <v>0</v>
      </c>
      <c r="AC121" s="10" t="b">
        <f>IF(参数统计!B121=29,参数统计!D121)</f>
        <v>0</v>
      </c>
      <c r="AD121" s="10" t="b">
        <f>IF(参数统计!B121=30,参数统计!D121)</f>
        <v>0</v>
      </c>
    </row>
    <row r="122" spans="1:30">
      <c r="A122" s="10" t="b">
        <f>IF(参数统计!B122=1,参数统计!D122)</f>
        <v>0</v>
      </c>
      <c r="B122" s="10" t="b">
        <f>IF(参数统计!B122=2,参数统计!D122)</f>
        <v>0</v>
      </c>
      <c r="C122" s="10" t="b">
        <f>IF(参数统计!B122=3,参数统计!D122)</f>
        <v>0</v>
      </c>
      <c r="D122" s="10" t="b">
        <f>IF(参数统计!B122=4,参数统计!D122)</f>
        <v>0</v>
      </c>
      <c r="E122" s="10" t="b">
        <f>IF(参数统计!B122=5,参数统计!D122)</f>
        <v>0</v>
      </c>
      <c r="F122" s="10" t="b">
        <f>IF(参数统计!B122=6,参数统计!D122)</f>
        <v>0</v>
      </c>
      <c r="G122" s="10" t="b">
        <f>IF(参数统计!B122=7,参数统计!D122)</f>
        <v>0</v>
      </c>
      <c r="H122" s="10" t="b">
        <f>IF(参数统计!B122=8,参数统计!D122)</f>
        <v>0</v>
      </c>
      <c r="I122" s="10" t="b">
        <f>IF(参数统计!B122=9,参数统计!D122)</f>
        <v>0</v>
      </c>
      <c r="J122" s="10">
        <f>IF(参数统计!B122=10,参数统计!D122)</f>
        <v>1032.8918842883741</v>
      </c>
      <c r="K122" s="10" t="b">
        <f>IF(参数统计!B122=11,参数统计!D122)</f>
        <v>0</v>
      </c>
      <c r="L122" s="10" t="b">
        <f>IF(参数统计!B122=12,参数统计!D122)</f>
        <v>0</v>
      </c>
      <c r="M122" s="10" t="b">
        <f>IF(参数统计!B122=13,参数统计!D122)</f>
        <v>0</v>
      </c>
      <c r="N122" s="10" t="b">
        <f>IF(参数统计!B122=14,参数统计!D122)</f>
        <v>0</v>
      </c>
      <c r="O122" s="10" t="b">
        <f>IF(参数统计!B122=15,参数统计!D122)</f>
        <v>0</v>
      </c>
      <c r="P122" s="10" t="b">
        <f>IF(参数统计!B122=16,参数统计!D122)</f>
        <v>0</v>
      </c>
      <c r="Q122" s="10" t="b">
        <f>IF(参数统计!B122=17,参数统计!D122)</f>
        <v>0</v>
      </c>
      <c r="R122" s="10" t="b">
        <f>IF(参数统计!B122=18,参数统计!D122)</f>
        <v>0</v>
      </c>
      <c r="S122" s="10" t="b">
        <f>IF(参数统计!B122=19,参数统计!D122)</f>
        <v>0</v>
      </c>
      <c r="T122" s="10" t="b">
        <f>IF(参数统计!B122=20,参数统计!D122)</f>
        <v>0</v>
      </c>
      <c r="U122" s="10" t="b">
        <f>IF(参数统计!B122=21,参数统计!D122)</f>
        <v>0</v>
      </c>
      <c r="V122" s="10" t="b">
        <f>IF(参数统计!B122=22,参数统计!D122)</f>
        <v>0</v>
      </c>
      <c r="W122" s="10" t="b">
        <f>IF(参数统计!B122=23,参数统计!D122)</f>
        <v>0</v>
      </c>
      <c r="X122" s="10" t="b">
        <f>IF(参数统计!B122=24,参数统计!D122)</f>
        <v>0</v>
      </c>
      <c r="Y122" s="10" t="b">
        <f>IF(参数统计!B122=25,参数统计!D122)</f>
        <v>0</v>
      </c>
      <c r="Z122" s="10" t="b">
        <f>IF(参数统计!B122=26,参数统计!D122)</f>
        <v>0</v>
      </c>
      <c r="AA122" s="10" t="b">
        <f>IF(参数统计!B122=27,参数统计!D122)</f>
        <v>0</v>
      </c>
      <c r="AB122" s="10" t="b">
        <f>IF(参数统计!B122=28,参数统计!D122)</f>
        <v>0</v>
      </c>
      <c r="AC122" s="10" t="b">
        <f>IF(参数统计!B122=29,参数统计!D122)</f>
        <v>0</v>
      </c>
      <c r="AD122" s="10" t="b">
        <f>IF(参数统计!B122=30,参数统计!D122)</f>
        <v>0</v>
      </c>
    </row>
    <row r="123" spans="1:30">
      <c r="A123" s="10" t="b">
        <f>IF(参数统计!B123=1,参数统计!D123)</f>
        <v>0</v>
      </c>
      <c r="B123" s="10" t="b">
        <f>IF(参数统计!B123=2,参数统计!D123)</f>
        <v>0</v>
      </c>
      <c r="C123" s="10" t="b">
        <f>IF(参数统计!B123=3,参数统计!D123)</f>
        <v>0</v>
      </c>
      <c r="D123" s="10" t="b">
        <f>IF(参数统计!B123=4,参数统计!D123)</f>
        <v>0</v>
      </c>
      <c r="E123" s="10" t="b">
        <f>IF(参数统计!B123=5,参数统计!D123)</f>
        <v>0</v>
      </c>
      <c r="F123" s="10" t="b">
        <f>IF(参数统计!B123=6,参数统计!D123)</f>
        <v>0</v>
      </c>
      <c r="G123" s="10" t="b">
        <f>IF(参数统计!B123=7,参数统计!D123)</f>
        <v>0</v>
      </c>
      <c r="H123" s="10" t="b">
        <f>IF(参数统计!B123=8,参数统计!D123)</f>
        <v>0</v>
      </c>
      <c r="I123" s="10">
        <f>IF(参数统计!B123=9,参数统计!D123)</f>
        <v>456.35331275282806</v>
      </c>
      <c r="J123" s="10" t="b">
        <f>IF(参数统计!B123=10,参数统计!D123)</f>
        <v>0</v>
      </c>
      <c r="K123" s="10" t="b">
        <f>IF(参数统计!B123=11,参数统计!D123)</f>
        <v>0</v>
      </c>
      <c r="L123" s="10" t="b">
        <f>IF(参数统计!B123=12,参数统计!D123)</f>
        <v>0</v>
      </c>
      <c r="M123" s="10" t="b">
        <f>IF(参数统计!B123=13,参数统计!D123)</f>
        <v>0</v>
      </c>
      <c r="N123" s="10" t="b">
        <f>IF(参数统计!B123=14,参数统计!D123)</f>
        <v>0</v>
      </c>
      <c r="O123" s="10" t="b">
        <f>IF(参数统计!B123=15,参数统计!D123)</f>
        <v>0</v>
      </c>
      <c r="P123" s="10" t="b">
        <f>IF(参数统计!B123=16,参数统计!D123)</f>
        <v>0</v>
      </c>
      <c r="Q123" s="10" t="b">
        <f>IF(参数统计!B123=17,参数统计!D123)</f>
        <v>0</v>
      </c>
      <c r="R123" s="10" t="b">
        <f>IF(参数统计!B123=18,参数统计!D123)</f>
        <v>0</v>
      </c>
      <c r="S123" s="10" t="b">
        <f>IF(参数统计!B123=19,参数统计!D123)</f>
        <v>0</v>
      </c>
      <c r="T123" s="10" t="b">
        <f>IF(参数统计!B123=20,参数统计!D123)</f>
        <v>0</v>
      </c>
      <c r="U123" s="10" t="b">
        <f>IF(参数统计!B123=21,参数统计!D123)</f>
        <v>0</v>
      </c>
      <c r="V123" s="10" t="b">
        <f>IF(参数统计!B123=22,参数统计!D123)</f>
        <v>0</v>
      </c>
      <c r="W123" s="10" t="b">
        <f>IF(参数统计!B123=23,参数统计!D123)</f>
        <v>0</v>
      </c>
      <c r="X123" s="10" t="b">
        <f>IF(参数统计!B123=24,参数统计!D123)</f>
        <v>0</v>
      </c>
      <c r="Y123" s="10" t="b">
        <f>IF(参数统计!B123=25,参数统计!D123)</f>
        <v>0</v>
      </c>
      <c r="Z123" s="10" t="b">
        <f>IF(参数统计!B123=26,参数统计!D123)</f>
        <v>0</v>
      </c>
      <c r="AA123" s="10" t="b">
        <f>IF(参数统计!B123=27,参数统计!D123)</f>
        <v>0</v>
      </c>
      <c r="AB123" s="10" t="b">
        <f>IF(参数统计!B123=28,参数统计!D123)</f>
        <v>0</v>
      </c>
      <c r="AC123" s="10" t="b">
        <f>IF(参数统计!B123=29,参数统计!D123)</f>
        <v>0</v>
      </c>
      <c r="AD123" s="10" t="b">
        <f>IF(参数统计!B123=30,参数统计!D123)</f>
        <v>0</v>
      </c>
    </row>
    <row r="124" spans="1:30">
      <c r="A124" s="10" t="b">
        <f>IF(参数统计!B124=1,参数统计!D124)</f>
        <v>0</v>
      </c>
      <c r="B124" s="10" t="b">
        <f>IF(参数统计!B124=2,参数统计!D124)</f>
        <v>0</v>
      </c>
      <c r="C124" s="10" t="b">
        <f>IF(参数统计!B124=3,参数统计!D124)</f>
        <v>0</v>
      </c>
      <c r="D124" s="10" t="b">
        <f>IF(参数统计!B124=4,参数统计!D124)</f>
        <v>0</v>
      </c>
      <c r="E124" s="10" t="b">
        <f>IF(参数统计!B124=5,参数统计!D124)</f>
        <v>0</v>
      </c>
      <c r="F124" s="10" t="b">
        <f>IF(参数统计!B124=6,参数统计!D124)</f>
        <v>0</v>
      </c>
      <c r="G124" s="10" t="b">
        <f>IF(参数统计!B124=7,参数统计!D124)</f>
        <v>0</v>
      </c>
      <c r="H124" s="10" t="b">
        <f>IF(参数统计!B124=8,参数统计!D124)</f>
        <v>0</v>
      </c>
      <c r="I124" s="10">
        <f>IF(参数统计!B124=9,参数统计!D124)</f>
        <v>456.35331275282806</v>
      </c>
      <c r="J124" s="10" t="b">
        <f>IF(参数统计!B124=10,参数统计!D124)</f>
        <v>0</v>
      </c>
      <c r="K124" s="10" t="b">
        <f>IF(参数统计!B124=11,参数统计!D124)</f>
        <v>0</v>
      </c>
      <c r="L124" s="10" t="b">
        <f>IF(参数统计!B124=12,参数统计!D124)</f>
        <v>0</v>
      </c>
      <c r="M124" s="10" t="b">
        <f>IF(参数统计!B124=13,参数统计!D124)</f>
        <v>0</v>
      </c>
      <c r="N124" s="10" t="b">
        <f>IF(参数统计!B124=14,参数统计!D124)</f>
        <v>0</v>
      </c>
      <c r="O124" s="10" t="b">
        <f>IF(参数统计!B124=15,参数统计!D124)</f>
        <v>0</v>
      </c>
      <c r="P124" s="10" t="b">
        <f>IF(参数统计!B124=16,参数统计!D124)</f>
        <v>0</v>
      </c>
      <c r="Q124" s="10" t="b">
        <f>IF(参数统计!B124=17,参数统计!D124)</f>
        <v>0</v>
      </c>
      <c r="R124" s="10" t="b">
        <f>IF(参数统计!B124=18,参数统计!D124)</f>
        <v>0</v>
      </c>
      <c r="S124" s="10" t="b">
        <f>IF(参数统计!B124=19,参数统计!D124)</f>
        <v>0</v>
      </c>
      <c r="T124" s="10" t="b">
        <f>IF(参数统计!B124=20,参数统计!D124)</f>
        <v>0</v>
      </c>
      <c r="U124" s="10" t="b">
        <f>IF(参数统计!B124=21,参数统计!D124)</f>
        <v>0</v>
      </c>
      <c r="V124" s="10" t="b">
        <f>IF(参数统计!B124=22,参数统计!D124)</f>
        <v>0</v>
      </c>
      <c r="W124" s="10" t="b">
        <f>IF(参数统计!B124=23,参数统计!D124)</f>
        <v>0</v>
      </c>
      <c r="X124" s="10" t="b">
        <f>IF(参数统计!B124=24,参数统计!D124)</f>
        <v>0</v>
      </c>
      <c r="Y124" s="10" t="b">
        <f>IF(参数统计!B124=25,参数统计!D124)</f>
        <v>0</v>
      </c>
      <c r="Z124" s="10" t="b">
        <f>IF(参数统计!B124=26,参数统计!D124)</f>
        <v>0</v>
      </c>
      <c r="AA124" s="10" t="b">
        <f>IF(参数统计!B124=27,参数统计!D124)</f>
        <v>0</v>
      </c>
      <c r="AB124" s="10" t="b">
        <f>IF(参数统计!B124=28,参数统计!D124)</f>
        <v>0</v>
      </c>
      <c r="AC124" s="10" t="b">
        <f>IF(参数统计!B124=29,参数统计!D124)</f>
        <v>0</v>
      </c>
      <c r="AD124" s="10" t="b">
        <f>IF(参数统计!B124=30,参数统计!D124)</f>
        <v>0</v>
      </c>
    </row>
    <row r="125" spans="1:30">
      <c r="A125" s="10" t="b">
        <f>IF(参数统计!B125=1,参数统计!D125)</f>
        <v>0</v>
      </c>
      <c r="B125" s="10" t="b">
        <f>IF(参数统计!B125=2,参数统计!D125)</f>
        <v>0</v>
      </c>
      <c r="C125" s="10" t="b">
        <f>IF(参数统计!B125=3,参数统计!D125)</f>
        <v>0</v>
      </c>
      <c r="D125" s="10" t="b">
        <f>IF(参数统计!B125=4,参数统计!D125)</f>
        <v>0</v>
      </c>
      <c r="E125" s="10" t="b">
        <f>IF(参数统计!B125=5,参数统计!D125)</f>
        <v>0</v>
      </c>
      <c r="F125" s="10" t="b">
        <f>IF(参数统计!B125=6,参数统计!D125)</f>
        <v>0</v>
      </c>
      <c r="G125" s="10" t="b">
        <f>IF(参数统计!B125=7,参数统计!D125)</f>
        <v>0</v>
      </c>
      <c r="H125" s="10" t="b">
        <f>IF(参数统计!B125=8,参数统计!D125)</f>
        <v>0</v>
      </c>
      <c r="I125" s="10">
        <f>IF(参数统计!B125=9,参数统计!D125)</f>
        <v>456.35331275282806</v>
      </c>
      <c r="J125" s="10" t="b">
        <f>IF(参数统计!B125=10,参数统计!D125)</f>
        <v>0</v>
      </c>
      <c r="K125" s="10" t="b">
        <f>IF(参数统计!B125=11,参数统计!D125)</f>
        <v>0</v>
      </c>
      <c r="L125" s="10" t="b">
        <f>IF(参数统计!B125=12,参数统计!D125)</f>
        <v>0</v>
      </c>
      <c r="M125" s="10" t="b">
        <f>IF(参数统计!B125=13,参数统计!D125)</f>
        <v>0</v>
      </c>
      <c r="N125" s="10" t="b">
        <f>IF(参数统计!B125=14,参数统计!D125)</f>
        <v>0</v>
      </c>
      <c r="O125" s="10" t="b">
        <f>IF(参数统计!B125=15,参数统计!D125)</f>
        <v>0</v>
      </c>
      <c r="P125" s="10" t="b">
        <f>IF(参数统计!B125=16,参数统计!D125)</f>
        <v>0</v>
      </c>
      <c r="Q125" s="10" t="b">
        <f>IF(参数统计!B125=17,参数统计!D125)</f>
        <v>0</v>
      </c>
      <c r="R125" s="10" t="b">
        <f>IF(参数统计!B125=18,参数统计!D125)</f>
        <v>0</v>
      </c>
      <c r="S125" s="10" t="b">
        <f>IF(参数统计!B125=19,参数统计!D125)</f>
        <v>0</v>
      </c>
      <c r="T125" s="10" t="b">
        <f>IF(参数统计!B125=20,参数统计!D125)</f>
        <v>0</v>
      </c>
      <c r="U125" s="10" t="b">
        <f>IF(参数统计!B125=21,参数统计!D125)</f>
        <v>0</v>
      </c>
      <c r="V125" s="10" t="b">
        <f>IF(参数统计!B125=22,参数统计!D125)</f>
        <v>0</v>
      </c>
      <c r="W125" s="10" t="b">
        <f>IF(参数统计!B125=23,参数统计!D125)</f>
        <v>0</v>
      </c>
      <c r="X125" s="10" t="b">
        <f>IF(参数统计!B125=24,参数统计!D125)</f>
        <v>0</v>
      </c>
      <c r="Y125" s="10" t="b">
        <f>IF(参数统计!B125=25,参数统计!D125)</f>
        <v>0</v>
      </c>
      <c r="Z125" s="10" t="b">
        <f>IF(参数统计!B125=26,参数统计!D125)</f>
        <v>0</v>
      </c>
      <c r="AA125" s="10" t="b">
        <f>IF(参数统计!B125=27,参数统计!D125)</f>
        <v>0</v>
      </c>
      <c r="AB125" s="10" t="b">
        <f>IF(参数统计!B125=28,参数统计!D125)</f>
        <v>0</v>
      </c>
      <c r="AC125" s="10" t="b">
        <f>IF(参数统计!B125=29,参数统计!D125)</f>
        <v>0</v>
      </c>
      <c r="AD125" s="10" t="b">
        <f>IF(参数统计!B125=30,参数统计!D125)</f>
        <v>0</v>
      </c>
    </row>
    <row r="126" spans="1:30">
      <c r="A126" s="10" t="b">
        <f>IF(参数统计!B126=1,参数统计!D126)</f>
        <v>0</v>
      </c>
      <c r="B126" s="10" t="b">
        <f>IF(参数统计!B126=2,参数统计!D126)</f>
        <v>0</v>
      </c>
      <c r="C126" s="10" t="b">
        <f>IF(参数统计!B126=3,参数统计!D126)</f>
        <v>0</v>
      </c>
      <c r="D126" s="10" t="b">
        <f>IF(参数统计!B126=4,参数统计!D126)</f>
        <v>0</v>
      </c>
      <c r="E126" s="10" t="b">
        <f>IF(参数统计!B126=5,参数统计!D126)</f>
        <v>0</v>
      </c>
      <c r="F126" s="10" t="b">
        <f>IF(参数统计!B126=6,参数统计!D126)</f>
        <v>0</v>
      </c>
      <c r="G126" s="10" t="b">
        <f>IF(参数统计!B126=7,参数统计!D126)</f>
        <v>0</v>
      </c>
      <c r="H126" s="10" t="b">
        <f>IF(参数统计!B126=8,参数统计!D126)</f>
        <v>0</v>
      </c>
      <c r="I126" s="10">
        <f>IF(参数统计!B126=9,参数统计!D126)</f>
        <v>456.35331275282806</v>
      </c>
      <c r="J126" s="10" t="b">
        <f>IF(参数统计!B126=10,参数统计!D126)</f>
        <v>0</v>
      </c>
      <c r="K126" s="10" t="b">
        <f>IF(参数统计!B126=11,参数统计!D126)</f>
        <v>0</v>
      </c>
      <c r="L126" s="10" t="b">
        <f>IF(参数统计!B126=12,参数统计!D126)</f>
        <v>0</v>
      </c>
      <c r="M126" s="10" t="b">
        <f>IF(参数统计!B126=13,参数统计!D126)</f>
        <v>0</v>
      </c>
      <c r="N126" s="10" t="b">
        <f>IF(参数统计!B126=14,参数统计!D126)</f>
        <v>0</v>
      </c>
      <c r="O126" s="10" t="b">
        <f>IF(参数统计!B126=15,参数统计!D126)</f>
        <v>0</v>
      </c>
      <c r="P126" s="10" t="b">
        <f>IF(参数统计!B126=16,参数统计!D126)</f>
        <v>0</v>
      </c>
      <c r="Q126" s="10" t="b">
        <f>IF(参数统计!B126=17,参数统计!D126)</f>
        <v>0</v>
      </c>
      <c r="R126" s="10" t="b">
        <f>IF(参数统计!B126=18,参数统计!D126)</f>
        <v>0</v>
      </c>
      <c r="S126" s="10" t="b">
        <f>IF(参数统计!B126=19,参数统计!D126)</f>
        <v>0</v>
      </c>
      <c r="T126" s="10" t="b">
        <f>IF(参数统计!B126=20,参数统计!D126)</f>
        <v>0</v>
      </c>
      <c r="U126" s="10" t="b">
        <f>IF(参数统计!B126=21,参数统计!D126)</f>
        <v>0</v>
      </c>
      <c r="V126" s="10" t="b">
        <f>IF(参数统计!B126=22,参数统计!D126)</f>
        <v>0</v>
      </c>
      <c r="W126" s="10" t="b">
        <f>IF(参数统计!B126=23,参数统计!D126)</f>
        <v>0</v>
      </c>
      <c r="X126" s="10" t="b">
        <f>IF(参数统计!B126=24,参数统计!D126)</f>
        <v>0</v>
      </c>
      <c r="Y126" s="10" t="b">
        <f>IF(参数统计!B126=25,参数统计!D126)</f>
        <v>0</v>
      </c>
      <c r="Z126" s="10" t="b">
        <f>IF(参数统计!B126=26,参数统计!D126)</f>
        <v>0</v>
      </c>
      <c r="AA126" s="10" t="b">
        <f>IF(参数统计!B126=27,参数统计!D126)</f>
        <v>0</v>
      </c>
      <c r="AB126" s="10" t="b">
        <f>IF(参数统计!B126=28,参数统计!D126)</f>
        <v>0</v>
      </c>
      <c r="AC126" s="10" t="b">
        <f>IF(参数统计!B126=29,参数统计!D126)</f>
        <v>0</v>
      </c>
      <c r="AD126" s="10" t="b">
        <f>IF(参数统计!B126=30,参数统计!D126)</f>
        <v>0</v>
      </c>
    </row>
    <row r="127" spans="1:30">
      <c r="A127" s="10" t="b">
        <f>IF(参数统计!B127=1,参数统计!D127)</f>
        <v>0</v>
      </c>
      <c r="B127" s="10" t="b">
        <f>IF(参数统计!B127=2,参数统计!D127)</f>
        <v>0</v>
      </c>
      <c r="C127" s="10" t="b">
        <f>IF(参数统计!B127=3,参数统计!D127)</f>
        <v>0</v>
      </c>
      <c r="D127" s="10" t="b">
        <f>IF(参数统计!B127=4,参数统计!D127)</f>
        <v>0</v>
      </c>
      <c r="E127" s="10" t="b">
        <f>IF(参数统计!B127=5,参数统计!D127)</f>
        <v>0</v>
      </c>
      <c r="F127" s="10" t="b">
        <f>IF(参数统计!B127=6,参数统计!D127)</f>
        <v>0</v>
      </c>
      <c r="G127" s="10" t="b">
        <f>IF(参数统计!B127=7,参数统计!D127)</f>
        <v>0</v>
      </c>
      <c r="H127" s="10" t="b">
        <f>IF(参数统计!B127=8,参数统计!D127)</f>
        <v>0</v>
      </c>
      <c r="I127" s="10">
        <f>IF(参数统计!B127=9,参数统计!D127)</f>
        <v>456.35331275282806</v>
      </c>
      <c r="J127" s="10" t="b">
        <f>IF(参数统计!B127=10,参数统计!D127)</f>
        <v>0</v>
      </c>
      <c r="K127" s="10" t="b">
        <f>IF(参数统计!B127=11,参数统计!D127)</f>
        <v>0</v>
      </c>
      <c r="L127" s="10" t="b">
        <f>IF(参数统计!B127=12,参数统计!D127)</f>
        <v>0</v>
      </c>
      <c r="M127" s="10" t="b">
        <f>IF(参数统计!B127=13,参数统计!D127)</f>
        <v>0</v>
      </c>
      <c r="N127" s="10" t="b">
        <f>IF(参数统计!B127=14,参数统计!D127)</f>
        <v>0</v>
      </c>
      <c r="O127" s="10" t="b">
        <f>IF(参数统计!B127=15,参数统计!D127)</f>
        <v>0</v>
      </c>
      <c r="P127" s="10" t="b">
        <f>IF(参数统计!B127=16,参数统计!D127)</f>
        <v>0</v>
      </c>
      <c r="Q127" s="10" t="b">
        <f>IF(参数统计!B127=17,参数统计!D127)</f>
        <v>0</v>
      </c>
      <c r="R127" s="10" t="b">
        <f>IF(参数统计!B127=18,参数统计!D127)</f>
        <v>0</v>
      </c>
      <c r="S127" s="10" t="b">
        <f>IF(参数统计!B127=19,参数统计!D127)</f>
        <v>0</v>
      </c>
      <c r="T127" s="10" t="b">
        <f>IF(参数统计!B127=20,参数统计!D127)</f>
        <v>0</v>
      </c>
      <c r="U127" s="10" t="b">
        <f>IF(参数统计!B127=21,参数统计!D127)</f>
        <v>0</v>
      </c>
      <c r="V127" s="10" t="b">
        <f>IF(参数统计!B127=22,参数统计!D127)</f>
        <v>0</v>
      </c>
      <c r="W127" s="10" t="b">
        <f>IF(参数统计!B127=23,参数统计!D127)</f>
        <v>0</v>
      </c>
      <c r="X127" s="10" t="b">
        <f>IF(参数统计!B127=24,参数统计!D127)</f>
        <v>0</v>
      </c>
      <c r="Y127" s="10" t="b">
        <f>IF(参数统计!B127=25,参数统计!D127)</f>
        <v>0</v>
      </c>
      <c r="Z127" s="10" t="b">
        <f>IF(参数统计!B127=26,参数统计!D127)</f>
        <v>0</v>
      </c>
      <c r="AA127" s="10" t="b">
        <f>IF(参数统计!B127=27,参数统计!D127)</f>
        <v>0</v>
      </c>
      <c r="AB127" s="10" t="b">
        <f>IF(参数统计!B127=28,参数统计!D127)</f>
        <v>0</v>
      </c>
      <c r="AC127" s="10" t="b">
        <f>IF(参数统计!B127=29,参数统计!D127)</f>
        <v>0</v>
      </c>
      <c r="AD127" s="10" t="b">
        <f>IF(参数统计!B127=30,参数统计!D127)</f>
        <v>0</v>
      </c>
    </row>
    <row r="128" spans="1:30">
      <c r="A128" s="10" t="b">
        <f>IF(参数统计!B128=1,参数统计!D128)</f>
        <v>0</v>
      </c>
      <c r="B128" s="10" t="b">
        <f>IF(参数统计!B128=2,参数统计!D128)</f>
        <v>0</v>
      </c>
      <c r="C128" s="10" t="b">
        <f>IF(参数统计!B128=3,参数统计!D128)</f>
        <v>0</v>
      </c>
      <c r="D128" s="10" t="b">
        <f>IF(参数统计!B128=4,参数统计!D128)</f>
        <v>0</v>
      </c>
      <c r="E128" s="10" t="b">
        <f>IF(参数统计!B128=5,参数统计!D128)</f>
        <v>0</v>
      </c>
      <c r="F128" s="10" t="b">
        <f>IF(参数统计!B128=6,参数统计!D128)</f>
        <v>0</v>
      </c>
      <c r="G128" s="10" t="b">
        <f>IF(参数统计!B128=7,参数统计!D128)</f>
        <v>0</v>
      </c>
      <c r="H128" s="10" t="b">
        <f>IF(参数统计!B128=8,参数统计!D128)</f>
        <v>0</v>
      </c>
      <c r="I128" s="10">
        <f>IF(参数统计!B128=9,参数统计!D128)</f>
        <v>456.35331275282806</v>
      </c>
      <c r="J128" s="10" t="b">
        <f>IF(参数统计!B128=10,参数统计!D128)</f>
        <v>0</v>
      </c>
      <c r="K128" s="10" t="b">
        <f>IF(参数统计!B128=11,参数统计!D128)</f>
        <v>0</v>
      </c>
      <c r="L128" s="10" t="b">
        <f>IF(参数统计!B128=12,参数统计!D128)</f>
        <v>0</v>
      </c>
      <c r="M128" s="10" t="b">
        <f>IF(参数统计!B128=13,参数统计!D128)</f>
        <v>0</v>
      </c>
      <c r="N128" s="10" t="b">
        <f>IF(参数统计!B128=14,参数统计!D128)</f>
        <v>0</v>
      </c>
      <c r="O128" s="10" t="b">
        <f>IF(参数统计!B128=15,参数统计!D128)</f>
        <v>0</v>
      </c>
      <c r="P128" s="10" t="b">
        <f>IF(参数统计!B128=16,参数统计!D128)</f>
        <v>0</v>
      </c>
      <c r="Q128" s="10" t="b">
        <f>IF(参数统计!B128=17,参数统计!D128)</f>
        <v>0</v>
      </c>
      <c r="R128" s="10" t="b">
        <f>IF(参数统计!B128=18,参数统计!D128)</f>
        <v>0</v>
      </c>
      <c r="S128" s="10" t="b">
        <f>IF(参数统计!B128=19,参数统计!D128)</f>
        <v>0</v>
      </c>
      <c r="T128" s="10" t="b">
        <f>IF(参数统计!B128=20,参数统计!D128)</f>
        <v>0</v>
      </c>
      <c r="U128" s="10" t="b">
        <f>IF(参数统计!B128=21,参数统计!D128)</f>
        <v>0</v>
      </c>
      <c r="V128" s="10" t="b">
        <f>IF(参数统计!B128=22,参数统计!D128)</f>
        <v>0</v>
      </c>
      <c r="W128" s="10" t="b">
        <f>IF(参数统计!B128=23,参数统计!D128)</f>
        <v>0</v>
      </c>
      <c r="X128" s="10" t="b">
        <f>IF(参数统计!B128=24,参数统计!D128)</f>
        <v>0</v>
      </c>
      <c r="Y128" s="10" t="b">
        <f>IF(参数统计!B128=25,参数统计!D128)</f>
        <v>0</v>
      </c>
      <c r="Z128" s="10" t="b">
        <f>IF(参数统计!B128=26,参数统计!D128)</f>
        <v>0</v>
      </c>
      <c r="AA128" s="10" t="b">
        <f>IF(参数统计!B128=27,参数统计!D128)</f>
        <v>0</v>
      </c>
      <c r="AB128" s="10" t="b">
        <f>IF(参数统计!B128=28,参数统计!D128)</f>
        <v>0</v>
      </c>
      <c r="AC128" s="10" t="b">
        <f>IF(参数统计!B128=29,参数统计!D128)</f>
        <v>0</v>
      </c>
      <c r="AD128" s="10" t="b">
        <f>IF(参数统计!B128=30,参数统计!D128)</f>
        <v>0</v>
      </c>
    </row>
    <row r="129" spans="1:30">
      <c r="A129" s="10" t="b">
        <f>IF(参数统计!B129=1,参数统计!D129)</f>
        <v>0</v>
      </c>
      <c r="B129" s="10" t="b">
        <f>IF(参数统计!B129=2,参数统计!D129)</f>
        <v>0</v>
      </c>
      <c r="C129" s="10" t="b">
        <f>IF(参数统计!B129=3,参数统计!D129)</f>
        <v>0</v>
      </c>
      <c r="D129" s="10" t="b">
        <f>IF(参数统计!B129=4,参数统计!D129)</f>
        <v>0</v>
      </c>
      <c r="E129" s="10" t="b">
        <f>IF(参数统计!B129=5,参数统计!D129)</f>
        <v>0</v>
      </c>
      <c r="F129" s="10" t="b">
        <f>IF(参数统计!B129=6,参数统计!D129)</f>
        <v>0</v>
      </c>
      <c r="G129" s="10" t="b">
        <f>IF(参数统计!B129=7,参数统计!D129)</f>
        <v>0</v>
      </c>
      <c r="H129" s="10" t="b">
        <f>IF(参数统计!B129=8,参数统计!D129)</f>
        <v>0</v>
      </c>
      <c r="I129" s="10" t="b">
        <f>IF(参数统计!B129=9,参数统计!D129)</f>
        <v>0</v>
      </c>
      <c r="J129" s="10">
        <f>IF(参数统计!B129=10,参数统计!D129)</f>
        <v>1032.8918842883741</v>
      </c>
      <c r="K129" s="10" t="b">
        <f>IF(参数统计!B129=11,参数统计!D129)</f>
        <v>0</v>
      </c>
      <c r="L129" s="10" t="b">
        <f>IF(参数统计!B129=12,参数统计!D129)</f>
        <v>0</v>
      </c>
      <c r="M129" s="10" t="b">
        <f>IF(参数统计!B129=13,参数统计!D129)</f>
        <v>0</v>
      </c>
      <c r="N129" s="10" t="b">
        <f>IF(参数统计!B129=14,参数统计!D129)</f>
        <v>0</v>
      </c>
      <c r="O129" s="10" t="b">
        <f>IF(参数统计!B129=15,参数统计!D129)</f>
        <v>0</v>
      </c>
      <c r="P129" s="10" t="b">
        <f>IF(参数统计!B129=16,参数统计!D129)</f>
        <v>0</v>
      </c>
      <c r="Q129" s="10" t="b">
        <f>IF(参数统计!B129=17,参数统计!D129)</f>
        <v>0</v>
      </c>
      <c r="R129" s="10" t="b">
        <f>IF(参数统计!B129=18,参数统计!D129)</f>
        <v>0</v>
      </c>
      <c r="S129" s="10" t="b">
        <f>IF(参数统计!B129=19,参数统计!D129)</f>
        <v>0</v>
      </c>
      <c r="T129" s="10" t="b">
        <f>IF(参数统计!B129=20,参数统计!D129)</f>
        <v>0</v>
      </c>
      <c r="U129" s="10" t="b">
        <f>IF(参数统计!B129=21,参数统计!D129)</f>
        <v>0</v>
      </c>
      <c r="V129" s="10" t="b">
        <f>IF(参数统计!B129=22,参数统计!D129)</f>
        <v>0</v>
      </c>
      <c r="W129" s="10" t="b">
        <f>IF(参数统计!B129=23,参数统计!D129)</f>
        <v>0</v>
      </c>
      <c r="X129" s="10" t="b">
        <f>IF(参数统计!B129=24,参数统计!D129)</f>
        <v>0</v>
      </c>
      <c r="Y129" s="10" t="b">
        <f>IF(参数统计!B129=25,参数统计!D129)</f>
        <v>0</v>
      </c>
      <c r="Z129" s="10" t="b">
        <f>IF(参数统计!B129=26,参数统计!D129)</f>
        <v>0</v>
      </c>
      <c r="AA129" s="10" t="b">
        <f>IF(参数统计!B129=27,参数统计!D129)</f>
        <v>0</v>
      </c>
      <c r="AB129" s="10" t="b">
        <f>IF(参数统计!B129=28,参数统计!D129)</f>
        <v>0</v>
      </c>
      <c r="AC129" s="10" t="b">
        <f>IF(参数统计!B129=29,参数统计!D129)</f>
        <v>0</v>
      </c>
      <c r="AD129" s="10" t="b">
        <f>IF(参数统计!B129=30,参数统计!D129)</f>
        <v>0</v>
      </c>
    </row>
    <row r="130" spans="1:30">
      <c r="A130" s="10" t="b">
        <f>IF(参数统计!B130=1,参数统计!D130)</f>
        <v>0</v>
      </c>
      <c r="B130" s="10" t="b">
        <f>IF(参数统计!B130=2,参数统计!D130)</f>
        <v>0</v>
      </c>
      <c r="C130" s="10" t="b">
        <f>IF(参数统计!B130=3,参数统计!D130)</f>
        <v>0</v>
      </c>
      <c r="D130" s="10" t="b">
        <f>IF(参数统计!B130=4,参数统计!D130)</f>
        <v>0</v>
      </c>
      <c r="E130" s="10" t="b">
        <f>IF(参数统计!B130=5,参数统计!D130)</f>
        <v>0</v>
      </c>
      <c r="F130" s="10" t="b">
        <f>IF(参数统计!B130=6,参数统计!D130)</f>
        <v>0</v>
      </c>
      <c r="G130" s="10" t="b">
        <f>IF(参数统计!B130=7,参数统计!D130)</f>
        <v>0</v>
      </c>
      <c r="H130" s="10" t="b">
        <f>IF(参数统计!B130=8,参数统计!D130)</f>
        <v>0</v>
      </c>
      <c r="I130" s="10" t="b">
        <f>IF(参数统计!B130=9,参数统计!D130)</f>
        <v>0</v>
      </c>
      <c r="J130" s="10">
        <f>IF(参数统计!B130=10,参数统计!D130)</f>
        <v>1032.8918842883741</v>
      </c>
      <c r="K130" s="10" t="b">
        <f>IF(参数统计!B130=11,参数统计!D130)</f>
        <v>0</v>
      </c>
      <c r="L130" s="10" t="b">
        <f>IF(参数统计!B130=12,参数统计!D130)</f>
        <v>0</v>
      </c>
      <c r="M130" s="10" t="b">
        <f>IF(参数统计!B130=13,参数统计!D130)</f>
        <v>0</v>
      </c>
      <c r="N130" s="10" t="b">
        <f>IF(参数统计!B130=14,参数统计!D130)</f>
        <v>0</v>
      </c>
      <c r="O130" s="10" t="b">
        <f>IF(参数统计!B130=15,参数统计!D130)</f>
        <v>0</v>
      </c>
      <c r="P130" s="10" t="b">
        <f>IF(参数统计!B130=16,参数统计!D130)</f>
        <v>0</v>
      </c>
      <c r="Q130" s="10" t="b">
        <f>IF(参数统计!B130=17,参数统计!D130)</f>
        <v>0</v>
      </c>
      <c r="R130" s="10" t="b">
        <f>IF(参数统计!B130=18,参数统计!D130)</f>
        <v>0</v>
      </c>
      <c r="S130" s="10" t="b">
        <f>IF(参数统计!B130=19,参数统计!D130)</f>
        <v>0</v>
      </c>
      <c r="T130" s="10" t="b">
        <f>IF(参数统计!B130=20,参数统计!D130)</f>
        <v>0</v>
      </c>
      <c r="U130" s="10" t="b">
        <f>IF(参数统计!B130=21,参数统计!D130)</f>
        <v>0</v>
      </c>
      <c r="V130" s="10" t="b">
        <f>IF(参数统计!B130=22,参数统计!D130)</f>
        <v>0</v>
      </c>
      <c r="W130" s="10" t="b">
        <f>IF(参数统计!B130=23,参数统计!D130)</f>
        <v>0</v>
      </c>
      <c r="X130" s="10" t="b">
        <f>IF(参数统计!B130=24,参数统计!D130)</f>
        <v>0</v>
      </c>
      <c r="Y130" s="10" t="b">
        <f>IF(参数统计!B130=25,参数统计!D130)</f>
        <v>0</v>
      </c>
      <c r="Z130" s="10" t="b">
        <f>IF(参数统计!B130=26,参数统计!D130)</f>
        <v>0</v>
      </c>
      <c r="AA130" s="10" t="b">
        <f>IF(参数统计!B130=27,参数统计!D130)</f>
        <v>0</v>
      </c>
      <c r="AB130" s="10" t="b">
        <f>IF(参数统计!B130=28,参数统计!D130)</f>
        <v>0</v>
      </c>
      <c r="AC130" s="10" t="b">
        <f>IF(参数统计!B130=29,参数统计!D130)</f>
        <v>0</v>
      </c>
      <c r="AD130" s="10" t="b">
        <f>IF(参数统计!B130=30,参数统计!D130)</f>
        <v>0</v>
      </c>
    </row>
    <row r="131" spans="1:30">
      <c r="A131" s="10" t="b">
        <f>IF(参数统计!B131=1,参数统计!D131)</f>
        <v>0</v>
      </c>
      <c r="B131" s="10" t="b">
        <f>IF(参数统计!B131=2,参数统计!D131)</f>
        <v>0</v>
      </c>
      <c r="C131" s="10" t="b">
        <f>IF(参数统计!B131=3,参数统计!D131)</f>
        <v>0</v>
      </c>
      <c r="D131" s="10" t="b">
        <f>IF(参数统计!B131=4,参数统计!D131)</f>
        <v>0</v>
      </c>
      <c r="E131" s="10" t="b">
        <f>IF(参数统计!B131=5,参数统计!D131)</f>
        <v>0</v>
      </c>
      <c r="F131" s="10" t="b">
        <f>IF(参数统计!B131=6,参数统计!D131)</f>
        <v>0</v>
      </c>
      <c r="G131" s="10" t="b">
        <f>IF(参数统计!B131=7,参数统计!D131)</f>
        <v>0</v>
      </c>
      <c r="H131" s="10" t="b">
        <f>IF(参数统计!B131=8,参数统计!D131)</f>
        <v>0</v>
      </c>
      <c r="I131" s="10" t="b">
        <f>IF(参数统计!B131=9,参数统计!D131)</f>
        <v>0</v>
      </c>
      <c r="J131" s="10">
        <f>IF(参数统计!B131=10,参数统计!D131)</f>
        <v>1032.8918842883741</v>
      </c>
      <c r="K131" s="10" t="b">
        <f>IF(参数统计!B131=11,参数统计!D131)</f>
        <v>0</v>
      </c>
      <c r="L131" s="10" t="b">
        <f>IF(参数统计!B131=12,参数统计!D131)</f>
        <v>0</v>
      </c>
      <c r="M131" s="10" t="b">
        <f>IF(参数统计!B131=13,参数统计!D131)</f>
        <v>0</v>
      </c>
      <c r="N131" s="10" t="b">
        <f>IF(参数统计!B131=14,参数统计!D131)</f>
        <v>0</v>
      </c>
      <c r="O131" s="10" t="b">
        <f>IF(参数统计!B131=15,参数统计!D131)</f>
        <v>0</v>
      </c>
      <c r="P131" s="10" t="b">
        <f>IF(参数统计!B131=16,参数统计!D131)</f>
        <v>0</v>
      </c>
      <c r="Q131" s="10" t="b">
        <f>IF(参数统计!B131=17,参数统计!D131)</f>
        <v>0</v>
      </c>
      <c r="R131" s="10" t="b">
        <f>IF(参数统计!B131=18,参数统计!D131)</f>
        <v>0</v>
      </c>
      <c r="S131" s="10" t="b">
        <f>IF(参数统计!B131=19,参数统计!D131)</f>
        <v>0</v>
      </c>
      <c r="T131" s="10" t="b">
        <f>IF(参数统计!B131=20,参数统计!D131)</f>
        <v>0</v>
      </c>
      <c r="U131" s="10" t="b">
        <f>IF(参数统计!B131=21,参数统计!D131)</f>
        <v>0</v>
      </c>
      <c r="V131" s="10" t="b">
        <f>IF(参数统计!B131=22,参数统计!D131)</f>
        <v>0</v>
      </c>
      <c r="W131" s="10" t="b">
        <f>IF(参数统计!B131=23,参数统计!D131)</f>
        <v>0</v>
      </c>
      <c r="X131" s="10" t="b">
        <f>IF(参数统计!B131=24,参数统计!D131)</f>
        <v>0</v>
      </c>
      <c r="Y131" s="10" t="b">
        <f>IF(参数统计!B131=25,参数统计!D131)</f>
        <v>0</v>
      </c>
      <c r="Z131" s="10" t="b">
        <f>IF(参数统计!B131=26,参数统计!D131)</f>
        <v>0</v>
      </c>
      <c r="AA131" s="10" t="b">
        <f>IF(参数统计!B131=27,参数统计!D131)</f>
        <v>0</v>
      </c>
      <c r="AB131" s="10" t="b">
        <f>IF(参数统计!B131=28,参数统计!D131)</f>
        <v>0</v>
      </c>
      <c r="AC131" s="10" t="b">
        <f>IF(参数统计!B131=29,参数统计!D131)</f>
        <v>0</v>
      </c>
      <c r="AD131" s="10" t="b">
        <f>IF(参数统计!B131=30,参数统计!D131)</f>
        <v>0</v>
      </c>
    </row>
    <row r="132" spans="1:30">
      <c r="A132" s="10" t="b">
        <f>IF(参数统计!B132=1,参数统计!D132)</f>
        <v>0</v>
      </c>
      <c r="B132" s="10" t="b">
        <f>IF(参数统计!B132=2,参数统计!D132)</f>
        <v>0</v>
      </c>
      <c r="C132" s="10" t="b">
        <f>IF(参数统计!B132=3,参数统计!D132)</f>
        <v>0</v>
      </c>
      <c r="D132" s="10" t="b">
        <f>IF(参数统计!B132=4,参数统计!D132)</f>
        <v>0</v>
      </c>
      <c r="E132" s="10" t="b">
        <f>IF(参数统计!B132=5,参数统计!D132)</f>
        <v>0</v>
      </c>
      <c r="F132" s="10" t="b">
        <f>IF(参数统计!B132=6,参数统计!D132)</f>
        <v>0</v>
      </c>
      <c r="G132" s="10" t="b">
        <f>IF(参数统计!B132=7,参数统计!D132)</f>
        <v>0</v>
      </c>
      <c r="H132" s="10" t="b">
        <f>IF(参数统计!B132=8,参数统计!D132)</f>
        <v>0</v>
      </c>
      <c r="I132" s="10" t="b">
        <f>IF(参数统计!B132=9,参数统计!D132)</f>
        <v>0</v>
      </c>
      <c r="J132" s="10">
        <f>IF(参数统计!B132=10,参数统计!D132)</f>
        <v>1032.8918842883741</v>
      </c>
      <c r="K132" s="10" t="b">
        <f>IF(参数统计!B132=11,参数统计!D132)</f>
        <v>0</v>
      </c>
      <c r="L132" s="10" t="b">
        <f>IF(参数统计!B132=12,参数统计!D132)</f>
        <v>0</v>
      </c>
      <c r="M132" s="10" t="b">
        <f>IF(参数统计!B132=13,参数统计!D132)</f>
        <v>0</v>
      </c>
      <c r="N132" s="10" t="b">
        <f>IF(参数统计!B132=14,参数统计!D132)</f>
        <v>0</v>
      </c>
      <c r="O132" s="10" t="b">
        <f>IF(参数统计!B132=15,参数统计!D132)</f>
        <v>0</v>
      </c>
      <c r="P132" s="10" t="b">
        <f>IF(参数统计!B132=16,参数统计!D132)</f>
        <v>0</v>
      </c>
      <c r="Q132" s="10" t="b">
        <f>IF(参数统计!B132=17,参数统计!D132)</f>
        <v>0</v>
      </c>
      <c r="R132" s="10" t="b">
        <f>IF(参数统计!B132=18,参数统计!D132)</f>
        <v>0</v>
      </c>
      <c r="S132" s="10" t="b">
        <f>IF(参数统计!B132=19,参数统计!D132)</f>
        <v>0</v>
      </c>
      <c r="T132" s="10" t="b">
        <f>IF(参数统计!B132=20,参数统计!D132)</f>
        <v>0</v>
      </c>
      <c r="U132" s="10" t="b">
        <f>IF(参数统计!B132=21,参数统计!D132)</f>
        <v>0</v>
      </c>
      <c r="V132" s="10" t="b">
        <f>IF(参数统计!B132=22,参数统计!D132)</f>
        <v>0</v>
      </c>
      <c r="W132" s="10" t="b">
        <f>IF(参数统计!B132=23,参数统计!D132)</f>
        <v>0</v>
      </c>
      <c r="X132" s="10" t="b">
        <f>IF(参数统计!B132=24,参数统计!D132)</f>
        <v>0</v>
      </c>
      <c r="Y132" s="10" t="b">
        <f>IF(参数统计!B132=25,参数统计!D132)</f>
        <v>0</v>
      </c>
      <c r="Z132" s="10" t="b">
        <f>IF(参数统计!B132=26,参数统计!D132)</f>
        <v>0</v>
      </c>
      <c r="AA132" s="10" t="b">
        <f>IF(参数统计!B132=27,参数统计!D132)</f>
        <v>0</v>
      </c>
      <c r="AB132" s="10" t="b">
        <f>IF(参数统计!B132=28,参数统计!D132)</f>
        <v>0</v>
      </c>
      <c r="AC132" s="10" t="b">
        <f>IF(参数统计!B132=29,参数统计!D132)</f>
        <v>0</v>
      </c>
      <c r="AD132" s="10" t="b">
        <f>IF(参数统计!B132=30,参数统计!D132)</f>
        <v>0</v>
      </c>
    </row>
    <row r="133" spans="1:30">
      <c r="A133" s="10" t="b">
        <f>IF(参数统计!B133=1,参数统计!D133)</f>
        <v>0</v>
      </c>
      <c r="B133" s="10" t="b">
        <f>IF(参数统计!B133=2,参数统计!D133)</f>
        <v>0</v>
      </c>
      <c r="C133" s="10" t="b">
        <f>IF(参数统计!B133=3,参数统计!D133)</f>
        <v>0</v>
      </c>
      <c r="D133" s="10" t="b">
        <f>IF(参数统计!B133=4,参数统计!D133)</f>
        <v>0</v>
      </c>
      <c r="E133" s="10" t="b">
        <f>IF(参数统计!B133=5,参数统计!D133)</f>
        <v>0</v>
      </c>
      <c r="F133" s="10" t="b">
        <f>IF(参数统计!B133=6,参数统计!D133)</f>
        <v>0</v>
      </c>
      <c r="G133" s="10" t="b">
        <f>IF(参数统计!B133=7,参数统计!D133)</f>
        <v>0</v>
      </c>
      <c r="H133" s="10" t="b">
        <f>IF(参数统计!B133=8,参数统计!D133)</f>
        <v>0</v>
      </c>
      <c r="I133" s="10" t="b">
        <f>IF(参数统计!B133=9,参数统计!D133)</f>
        <v>0</v>
      </c>
      <c r="J133" s="10">
        <f>IF(参数统计!B133=10,参数统计!D133)</f>
        <v>1032.8918842883741</v>
      </c>
      <c r="K133" s="10" t="b">
        <f>IF(参数统计!B133=11,参数统计!D133)</f>
        <v>0</v>
      </c>
      <c r="L133" s="10" t="b">
        <f>IF(参数统计!B133=12,参数统计!D133)</f>
        <v>0</v>
      </c>
      <c r="M133" s="10" t="b">
        <f>IF(参数统计!B133=13,参数统计!D133)</f>
        <v>0</v>
      </c>
      <c r="N133" s="10" t="b">
        <f>IF(参数统计!B133=14,参数统计!D133)</f>
        <v>0</v>
      </c>
      <c r="O133" s="10" t="b">
        <f>IF(参数统计!B133=15,参数统计!D133)</f>
        <v>0</v>
      </c>
      <c r="P133" s="10" t="b">
        <f>IF(参数统计!B133=16,参数统计!D133)</f>
        <v>0</v>
      </c>
      <c r="Q133" s="10" t="b">
        <f>IF(参数统计!B133=17,参数统计!D133)</f>
        <v>0</v>
      </c>
      <c r="R133" s="10" t="b">
        <f>IF(参数统计!B133=18,参数统计!D133)</f>
        <v>0</v>
      </c>
      <c r="S133" s="10" t="b">
        <f>IF(参数统计!B133=19,参数统计!D133)</f>
        <v>0</v>
      </c>
      <c r="T133" s="10" t="b">
        <f>IF(参数统计!B133=20,参数统计!D133)</f>
        <v>0</v>
      </c>
      <c r="U133" s="10" t="b">
        <f>IF(参数统计!B133=21,参数统计!D133)</f>
        <v>0</v>
      </c>
      <c r="V133" s="10" t="b">
        <f>IF(参数统计!B133=22,参数统计!D133)</f>
        <v>0</v>
      </c>
      <c r="W133" s="10" t="b">
        <f>IF(参数统计!B133=23,参数统计!D133)</f>
        <v>0</v>
      </c>
      <c r="X133" s="10" t="b">
        <f>IF(参数统计!B133=24,参数统计!D133)</f>
        <v>0</v>
      </c>
      <c r="Y133" s="10" t="b">
        <f>IF(参数统计!B133=25,参数统计!D133)</f>
        <v>0</v>
      </c>
      <c r="Z133" s="10" t="b">
        <f>IF(参数统计!B133=26,参数统计!D133)</f>
        <v>0</v>
      </c>
      <c r="AA133" s="10" t="b">
        <f>IF(参数统计!B133=27,参数统计!D133)</f>
        <v>0</v>
      </c>
      <c r="AB133" s="10" t="b">
        <f>IF(参数统计!B133=28,参数统计!D133)</f>
        <v>0</v>
      </c>
      <c r="AC133" s="10" t="b">
        <f>IF(参数统计!B133=29,参数统计!D133)</f>
        <v>0</v>
      </c>
      <c r="AD133" s="10" t="b">
        <f>IF(参数统计!B133=30,参数统计!D133)</f>
        <v>0</v>
      </c>
    </row>
    <row r="134" spans="1:30">
      <c r="A134" s="10" t="b">
        <f>IF(参数统计!B134=1,参数统计!D134)</f>
        <v>0</v>
      </c>
      <c r="B134" s="10" t="b">
        <f>IF(参数统计!B134=2,参数统计!D134)</f>
        <v>0</v>
      </c>
      <c r="C134" s="10" t="b">
        <f>IF(参数统计!B134=3,参数统计!D134)</f>
        <v>0</v>
      </c>
      <c r="D134" s="10" t="b">
        <f>IF(参数统计!B134=4,参数统计!D134)</f>
        <v>0</v>
      </c>
      <c r="E134" s="10" t="b">
        <f>IF(参数统计!B134=5,参数统计!D134)</f>
        <v>0</v>
      </c>
      <c r="F134" s="10" t="b">
        <f>IF(参数统计!B134=6,参数统计!D134)</f>
        <v>0</v>
      </c>
      <c r="G134" s="10" t="b">
        <f>IF(参数统计!B134=7,参数统计!D134)</f>
        <v>0</v>
      </c>
      <c r="H134" s="10" t="b">
        <f>IF(参数统计!B134=8,参数统计!D134)</f>
        <v>0</v>
      </c>
      <c r="I134" s="10" t="b">
        <f>IF(参数统计!B134=9,参数统计!D134)</f>
        <v>0</v>
      </c>
      <c r="J134" s="10" t="b">
        <f>IF(参数统计!B134=10,参数统计!D134)</f>
        <v>0</v>
      </c>
      <c r="K134" s="10" t="b">
        <f>IF(参数统计!B134=11,参数统计!D134)</f>
        <v>0</v>
      </c>
      <c r="L134" s="10" t="b">
        <f>IF(参数统计!B134=12,参数统计!D134)</f>
        <v>0</v>
      </c>
      <c r="M134" s="10" t="b">
        <f>IF(参数统计!B134=13,参数统计!D134)</f>
        <v>0</v>
      </c>
      <c r="N134" s="10" t="b">
        <f>IF(参数统计!B134=14,参数统计!D134)</f>
        <v>0</v>
      </c>
      <c r="O134" s="10" t="b">
        <f>IF(参数统计!B134=15,参数统计!D134)</f>
        <v>0</v>
      </c>
      <c r="P134" s="10" t="b">
        <f>IF(参数统计!B134=16,参数统计!D134)</f>
        <v>0</v>
      </c>
      <c r="Q134" s="10" t="b">
        <f>IF(参数统计!B134=17,参数统计!D134)</f>
        <v>0</v>
      </c>
      <c r="R134" s="10" t="b">
        <f>IF(参数统计!B134=18,参数统计!D134)</f>
        <v>0</v>
      </c>
      <c r="S134" s="10" t="b">
        <f>IF(参数统计!B134=19,参数统计!D134)</f>
        <v>0</v>
      </c>
      <c r="T134" s="10" t="b">
        <f>IF(参数统计!B134=20,参数统计!D134)</f>
        <v>0</v>
      </c>
      <c r="U134" s="10" t="b">
        <f>IF(参数统计!B134=21,参数统计!D134)</f>
        <v>0</v>
      </c>
      <c r="V134" s="10" t="b">
        <f>IF(参数统计!B134=22,参数统计!D134)</f>
        <v>0</v>
      </c>
      <c r="W134" s="10" t="b">
        <f>IF(参数统计!B134=23,参数统计!D134)</f>
        <v>0</v>
      </c>
      <c r="X134" s="10" t="b">
        <f>IF(参数统计!B134=24,参数统计!D134)</f>
        <v>0</v>
      </c>
      <c r="Y134" s="10" t="b">
        <f>IF(参数统计!B134=25,参数统计!D134)</f>
        <v>0</v>
      </c>
      <c r="Z134" s="10" t="b">
        <f>IF(参数统计!B134=26,参数统计!D134)</f>
        <v>0</v>
      </c>
      <c r="AA134" s="10" t="b">
        <f>IF(参数统计!B134=27,参数统计!D134)</f>
        <v>0</v>
      </c>
      <c r="AB134" s="10" t="b">
        <f>IF(参数统计!B134=28,参数统计!D134)</f>
        <v>0</v>
      </c>
      <c r="AC134" s="10" t="b">
        <f>IF(参数统计!B134=29,参数统计!D134)</f>
        <v>0</v>
      </c>
      <c r="AD134" s="10" t="b">
        <f>IF(参数统计!B134=30,参数统计!D134)</f>
        <v>0</v>
      </c>
    </row>
    <row r="135" spans="1:30">
      <c r="A135" s="10" t="b">
        <f>IF(参数统计!B135=1,参数统计!D135)</f>
        <v>0</v>
      </c>
      <c r="B135" s="10" t="b">
        <f>IF(参数统计!B135=2,参数统计!D135)</f>
        <v>0</v>
      </c>
      <c r="C135" s="10" t="b">
        <f>IF(参数统计!B135=3,参数统计!D135)</f>
        <v>0</v>
      </c>
      <c r="D135" s="10" t="b">
        <f>IF(参数统计!B135=4,参数统计!D135)</f>
        <v>0</v>
      </c>
      <c r="E135" s="10" t="b">
        <f>IF(参数统计!B135=5,参数统计!D135)</f>
        <v>0</v>
      </c>
      <c r="F135" s="10" t="b">
        <f>IF(参数统计!B135=6,参数统计!D135)</f>
        <v>0</v>
      </c>
      <c r="G135" s="10" t="b">
        <f>IF(参数统计!B135=7,参数统计!D135)</f>
        <v>0</v>
      </c>
      <c r="H135" s="10" t="b">
        <f>IF(参数统计!B135=8,参数统计!D135)</f>
        <v>0</v>
      </c>
      <c r="I135" s="10" t="b">
        <f>IF(参数统计!B135=9,参数统计!D135)</f>
        <v>0</v>
      </c>
      <c r="J135" s="10" t="b">
        <f>IF(参数统计!B135=10,参数统计!D135)</f>
        <v>0</v>
      </c>
      <c r="K135" s="10" t="b">
        <f>IF(参数统计!B135=11,参数统计!D135)</f>
        <v>0</v>
      </c>
      <c r="L135" s="10" t="b">
        <f>IF(参数统计!B135=12,参数统计!D135)</f>
        <v>0</v>
      </c>
      <c r="M135" s="10" t="b">
        <f>IF(参数统计!B135=13,参数统计!D135)</f>
        <v>0</v>
      </c>
      <c r="N135" s="10" t="b">
        <f>IF(参数统计!B135=14,参数统计!D135)</f>
        <v>0</v>
      </c>
      <c r="O135" s="10" t="b">
        <f>IF(参数统计!B135=15,参数统计!D135)</f>
        <v>0</v>
      </c>
      <c r="P135" s="10" t="b">
        <f>IF(参数统计!B135=16,参数统计!D135)</f>
        <v>0</v>
      </c>
      <c r="Q135" s="10" t="b">
        <f>IF(参数统计!B135=17,参数统计!D135)</f>
        <v>0</v>
      </c>
      <c r="R135" s="10" t="b">
        <f>IF(参数统计!B135=18,参数统计!D135)</f>
        <v>0</v>
      </c>
      <c r="S135" s="10" t="b">
        <f>IF(参数统计!B135=19,参数统计!D135)</f>
        <v>0</v>
      </c>
      <c r="T135" s="10" t="b">
        <f>IF(参数统计!B135=20,参数统计!D135)</f>
        <v>0</v>
      </c>
      <c r="U135" s="10" t="b">
        <f>IF(参数统计!B135=21,参数统计!D135)</f>
        <v>0</v>
      </c>
      <c r="V135" s="10" t="b">
        <f>IF(参数统计!B135=22,参数统计!D135)</f>
        <v>0</v>
      </c>
      <c r="W135" s="10" t="b">
        <f>IF(参数统计!B135=23,参数统计!D135)</f>
        <v>0</v>
      </c>
      <c r="X135" s="10" t="b">
        <f>IF(参数统计!B135=24,参数统计!D135)</f>
        <v>0</v>
      </c>
      <c r="Y135" s="10" t="b">
        <f>IF(参数统计!B135=25,参数统计!D135)</f>
        <v>0</v>
      </c>
      <c r="Z135" s="10" t="b">
        <f>IF(参数统计!B135=26,参数统计!D135)</f>
        <v>0</v>
      </c>
      <c r="AA135" s="10" t="b">
        <f>IF(参数统计!B135=27,参数统计!D135)</f>
        <v>0</v>
      </c>
      <c r="AB135" s="10" t="b">
        <f>IF(参数统计!B135=28,参数统计!D135)</f>
        <v>0</v>
      </c>
      <c r="AC135" s="10" t="b">
        <f>IF(参数统计!B135=29,参数统计!D135)</f>
        <v>0</v>
      </c>
      <c r="AD135" s="10" t="b">
        <f>IF(参数统计!B135=30,参数统计!D135)</f>
        <v>0</v>
      </c>
    </row>
    <row r="136" spans="1:30">
      <c r="A136" s="10" t="b">
        <f>IF(参数统计!B136=1,参数统计!D136)</f>
        <v>0</v>
      </c>
      <c r="B136" s="10" t="b">
        <f>IF(参数统计!B136=2,参数统计!D136)</f>
        <v>0</v>
      </c>
      <c r="C136" s="10" t="b">
        <f>IF(参数统计!B136=3,参数统计!D136)</f>
        <v>0</v>
      </c>
      <c r="D136" s="10" t="b">
        <f>IF(参数统计!B136=4,参数统计!D136)</f>
        <v>0</v>
      </c>
      <c r="E136" s="10" t="b">
        <f>IF(参数统计!B136=5,参数统计!D136)</f>
        <v>0</v>
      </c>
      <c r="F136" s="10" t="b">
        <f>IF(参数统计!B136=6,参数统计!D136)</f>
        <v>0</v>
      </c>
      <c r="G136" s="10" t="b">
        <f>IF(参数统计!B136=7,参数统计!D136)</f>
        <v>0</v>
      </c>
      <c r="H136" s="10" t="b">
        <f>IF(参数统计!B136=8,参数统计!D136)</f>
        <v>0</v>
      </c>
      <c r="I136" s="10" t="b">
        <f>IF(参数统计!B136=9,参数统计!D136)</f>
        <v>0</v>
      </c>
      <c r="J136" s="10" t="b">
        <f>IF(参数统计!B136=10,参数统计!D136)</f>
        <v>0</v>
      </c>
      <c r="K136" s="10" t="b">
        <f>IF(参数统计!B136=11,参数统计!D136)</f>
        <v>0</v>
      </c>
      <c r="L136" s="10" t="b">
        <f>IF(参数统计!B136=12,参数统计!D136)</f>
        <v>0</v>
      </c>
      <c r="M136" s="10" t="b">
        <f>IF(参数统计!B136=13,参数统计!D136)</f>
        <v>0</v>
      </c>
      <c r="N136" s="10" t="b">
        <f>IF(参数统计!B136=14,参数统计!D136)</f>
        <v>0</v>
      </c>
      <c r="O136" s="10" t="b">
        <f>IF(参数统计!B136=15,参数统计!D136)</f>
        <v>0</v>
      </c>
      <c r="P136" s="10" t="b">
        <f>IF(参数统计!B136=16,参数统计!D136)</f>
        <v>0</v>
      </c>
      <c r="Q136" s="10" t="b">
        <f>IF(参数统计!B136=17,参数统计!D136)</f>
        <v>0</v>
      </c>
      <c r="R136" s="10" t="b">
        <f>IF(参数统计!B136=18,参数统计!D136)</f>
        <v>0</v>
      </c>
      <c r="S136" s="10" t="b">
        <f>IF(参数统计!B136=19,参数统计!D136)</f>
        <v>0</v>
      </c>
      <c r="T136" s="10" t="b">
        <f>IF(参数统计!B136=20,参数统计!D136)</f>
        <v>0</v>
      </c>
      <c r="U136" s="10" t="b">
        <f>IF(参数统计!B136=21,参数统计!D136)</f>
        <v>0</v>
      </c>
      <c r="V136" s="10" t="b">
        <f>IF(参数统计!B136=22,参数统计!D136)</f>
        <v>0</v>
      </c>
      <c r="W136" s="10" t="b">
        <f>IF(参数统计!B136=23,参数统计!D136)</f>
        <v>0</v>
      </c>
      <c r="X136" s="10" t="b">
        <f>IF(参数统计!B136=24,参数统计!D136)</f>
        <v>0</v>
      </c>
      <c r="Y136" s="10" t="b">
        <f>IF(参数统计!B136=25,参数统计!D136)</f>
        <v>0</v>
      </c>
      <c r="Z136" s="10" t="b">
        <f>IF(参数统计!B136=26,参数统计!D136)</f>
        <v>0</v>
      </c>
      <c r="AA136" s="10" t="b">
        <f>IF(参数统计!B136=27,参数统计!D136)</f>
        <v>0</v>
      </c>
      <c r="AB136" s="10" t="b">
        <f>IF(参数统计!B136=28,参数统计!D136)</f>
        <v>0</v>
      </c>
      <c r="AC136" s="10" t="b">
        <f>IF(参数统计!B136=29,参数统计!D136)</f>
        <v>0</v>
      </c>
      <c r="AD136" s="10" t="b">
        <f>IF(参数统计!B136=30,参数统计!D136)</f>
        <v>0</v>
      </c>
    </row>
    <row r="137" spans="1:30">
      <c r="A137" s="10" t="b">
        <f>IF(参数统计!B137=1,参数统计!D137)</f>
        <v>0</v>
      </c>
      <c r="B137" s="10" t="b">
        <f>IF(参数统计!B137=2,参数统计!D137)</f>
        <v>0</v>
      </c>
      <c r="C137" s="10" t="b">
        <f>IF(参数统计!B137=3,参数统计!D137)</f>
        <v>0</v>
      </c>
      <c r="D137" s="10" t="b">
        <f>IF(参数统计!B137=4,参数统计!D137)</f>
        <v>0</v>
      </c>
      <c r="E137" s="10" t="b">
        <f>IF(参数统计!B137=5,参数统计!D137)</f>
        <v>0</v>
      </c>
      <c r="F137" s="10" t="b">
        <f>IF(参数统计!B137=6,参数统计!D137)</f>
        <v>0</v>
      </c>
      <c r="G137" s="10" t="b">
        <f>IF(参数统计!B137=7,参数统计!D137)</f>
        <v>0</v>
      </c>
      <c r="H137" s="10" t="b">
        <f>IF(参数统计!B137=8,参数统计!D137)</f>
        <v>0</v>
      </c>
      <c r="I137" s="10" t="b">
        <f>IF(参数统计!B137=9,参数统计!D137)</f>
        <v>0</v>
      </c>
      <c r="J137" s="10" t="b">
        <f>IF(参数统计!B137=10,参数统计!D137)</f>
        <v>0</v>
      </c>
      <c r="K137" s="10" t="b">
        <f>IF(参数统计!B137=11,参数统计!D137)</f>
        <v>0</v>
      </c>
      <c r="L137" s="10" t="b">
        <f>IF(参数统计!B137=12,参数统计!D137)</f>
        <v>0</v>
      </c>
      <c r="M137" s="10" t="b">
        <f>IF(参数统计!B137=13,参数统计!D137)</f>
        <v>0</v>
      </c>
      <c r="N137" s="10" t="b">
        <f>IF(参数统计!B137=14,参数统计!D137)</f>
        <v>0</v>
      </c>
      <c r="O137" s="10" t="b">
        <f>IF(参数统计!B137=15,参数统计!D137)</f>
        <v>0</v>
      </c>
      <c r="P137" s="10" t="b">
        <f>IF(参数统计!B137=16,参数统计!D137)</f>
        <v>0</v>
      </c>
      <c r="Q137" s="10" t="b">
        <f>IF(参数统计!B137=17,参数统计!D137)</f>
        <v>0</v>
      </c>
      <c r="R137" s="10" t="b">
        <f>IF(参数统计!B137=18,参数统计!D137)</f>
        <v>0</v>
      </c>
      <c r="S137" s="10" t="b">
        <f>IF(参数统计!B137=19,参数统计!D137)</f>
        <v>0</v>
      </c>
      <c r="T137" s="10" t="b">
        <f>IF(参数统计!B137=20,参数统计!D137)</f>
        <v>0</v>
      </c>
      <c r="U137" s="10" t="b">
        <f>IF(参数统计!B137=21,参数统计!D137)</f>
        <v>0</v>
      </c>
      <c r="V137" s="10" t="b">
        <f>IF(参数统计!B137=22,参数统计!D137)</f>
        <v>0</v>
      </c>
      <c r="W137" s="10" t="b">
        <f>IF(参数统计!B137=23,参数统计!D137)</f>
        <v>0</v>
      </c>
      <c r="X137" s="10" t="b">
        <f>IF(参数统计!B137=24,参数统计!D137)</f>
        <v>0</v>
      </c>
      <c r="Y137" s="10" t="b">
        <f>IF(参数统计!B137=25,参数统计!D137)</f>
        <v>0</v>
      </c>
      <c r="Z137" s="10" t="b">
        <f>IF(参数统计!B137=26,参数统计!D137)</f>
        <v>0</v>
      </c>
      <c r="AA137" s="10" t="b">
        <f>IF(参数统计!B137=27,参数统计!D137)</f>
        <v>0</v>
      </c>
      <c r="AB137" s="10" t="b">
        <f>IF(参数统计!B137=28,参数统计!D137)</f>
        <v>0</v>
      </c>
      <c r="AC137" s="10" t="b">
        <f>IF(参数统计!B137=29,参数统计!D137)</f>
        <v>0</v>
      </c>
      <c r="AD137" s="10" t="b">
        <f>IF(参数统计!B137=30,参数统计!D137)</f>
        <v>0</v>
      </c>
    </row>
    <row r="138" spans="1:30">
      <c r="A138" s="10" t="b">
        <f>IF(参数统计!B138=1,参数统计!D138)</f>
        <v>0</v>
      </c>
      <c r="B138" s="10" t="b">
        <f>IF(参数统计!B138=2,参数统计!D138)</f>
        <v>0</v>
      </c>
      <c r="C138" s="10" t="b">
        <f>IF(参数统计!B138=3,参数统计!D138)</f>
        <v>0</v>
      </c>
      <c r="D138" s="10" t="b">
        <f>IF(参数统计!B138=4,参数统计!D138)</f>
        <v>0</v>
      </c>
      <c r="E138" s="10" t="b">
        <f>IF(参数统计!B138=5,参数统计!D138)</f>
        <v>0</v>
      </c>
      <c r="F138" s="10" t="b">
        <f>IF(参数统计!B138=6,参数统计!D138)</f>
        <v>0</v>
      </c>
      <c r="G138" s="10" t="b">
        <f>IF(参数统计!B138=7,参数统计!D138)</f>
        <v>0</v>
      </c>
      <c r="H138" s="10" t="b">
        <f>IF(参数统计!B138=8,参数统计!D138)</f>
        <v>0</v>
      </c>
      <c r="I138" s="10" t="b">
        <f>IF(参数统计!B138=9,参数统计!D138)</f>
        <v>0</v>
      </c>
      <c r="J138" s="10" t="b">
        <f>IF(参数统计!B138=10,参数统计!D138)</f>
        <v>0</v>
      </c>
      <c r="K138" s="10" t="b">
        <f>IF(参数统计!B138=11,参数统计!D138)</f>
        <v>0</v>
      </c>
      <c r="L138" s="10" t="b">
        <f>IF(参数统计!B138=12,参数统计!D138)</f>
        <v>0</v>
      </c>
      <c r="M138" s="10" t="b">
        <f>IF(参数统计!B138=13,参数统计!D138)</f>
        <v>0</v>
      </c>
      <c r="N138" s="10" t="b">
        <f>IF(参数统计!B138=14,参数统计!D138)</f>
        <v>0</v>
      </c>
      <c r="O138" s="10" t="b">
        <f>IF(参数统计!B138=15,参数统计!D138)</f>
        <v>0</v>
      </c>
      <c r="P138" s="10" t="b">
        <f>IF(参数统计!B138=16,参数统计!D138)</f>
        <v>0</v>
      </c>
      <c r="Q138" s="10" t="b">
        <f>IF(参数统计!B138=17,参数统计!D138)</f>
        <v>0</v>
      </c>
      <c r="R138" s="10" t="b">
        <f>IF(参数统计!B138=18,参数统计!D138)</f>
        <v>0</v>
      </c>
      <c r="S138" s="10" t="b">
        <f>IF(参数统计!B138=19,参数统计!D138)</f>
        <v>0</v>
      </c>
      <c r="T138" s="10" t="b">
        <f>IF(参数统计!B138=20,参数统计!D138)</f>
        <v>0</v>
      </c>
      <c r="U138" s="10" t="b">
        <f>IF(参数统计!B138=21,参数统计!D138)</f>
        <v>0</v>
      </c>
      <c r="V138" s="10" t="b">
        <f>IF(参数统计!B138=22,参数统计!D138)</f>
        <v>0</v>
      </c>
      <c r="W138" s="10" t="b">
        <f>IF(参数统计!B138=23,参数统计!D138)</f>
        <v>0</v>
      </c>
      <c r="X138" s="10" t="b">
        <f>IF(参数统计!B138=24,参数统计!D138)</f>
        <v>0</v>
      </c>
      <c r="Y138" s="10" t="b">
        <f>IF(参数统计!B138=25,参数统计!D138)</f>
        <v>0</v>
      </c>
      <c r="Z138" s="10" t="b">
        <f>IF(参数统计!B138=26,参数统计!D138)</f>
        <v>0</v>
      </c>
      <c r="AA138" s="10" t="b">
        <f>IF(参数统计!B138=27,参数统计!D138)</f>
        <v>0</v>
      </c>
      <c r="AB138" s="10" t="b">
        <f>IF(参数统计!B138=28,参数统计!D138)</f>
        <v>0</v>
      </c>
      <c r="AC138" s="10" t="b">
        <f>IF(参数统计!B138=29,参数统计!D138)</f>
        <v>0</v>
      </c>
      <c r="AD138" s="10" t="b">
        <f>IF(参数统计!B138=30,参数统计!D138)</f>
        <v>0</v>
      </c>
    </row>
    <row r="139" spans="1:30">
      <c r="A139" s="10" t="b">
        <f>IF(参数统计!B139=1,参数统计!D139)</f>
        <v>0</v>
      </c>
      <c r="B139" s="10" t="b">
        <f>IF(参数统计!B139=2,参数统计!D139)</f>
        <v>0</v>
      </c>
      <c r="C139" s="10" t="b">
        <f>IF(参数统计!B139=3,参数统计!D139)</f>
        <v>0</v>
      </c>
      <c r="D139" s="10" t="b">
        <f>IF(参数统计!B139=4,参数统计!D139)</f>
        <v>0</v>
      </c>
      <c r="E139" s="10" t="b">
        <f>IF(参数统计!B139=5,参数统计!D139)</f>
        <v>0</v>
      </c>
      <c r="F139" s="10" t="b">
        <f>IF(参数统计!B139=6,参数统计!D139)</f>
        <v>0</v>
      </c>
      <c r="G139" s="10" t="b">
        <f>IF(参数统计!B139=7,参数统计!D139)</f>
        <v>0</v>
      </c>
      <c r="H139" s="10" t="b">
        <f>IF(参数统计!B139=8,参数统计!D139)</f>
        <v>0</v>
      </c>
      <c r="I139" s="10" t="b">
        <f>IF(参数统计!B139=9,参数统计!D139)</f>
        <v>0</v>
      </c>
      <c r="J139" s="10" t="b">
        <f>IF(参数统计!B139=10,参数统计!D139)</f>
        <v>0</v>
      </c>
      <c r="K139" s="10" t="b">
        <f>IF(参数统计!B139=11,参数统计!D139)</f>
        <v>0</v>
      </c>
      <c r="L139" s="10" t="b">
        <f>IF(参数统计!B139=12,参数统计!D139)</f>
        <v>0</v>
      </c>
      <c r="M139" s="10" t="b">
        <f>IF(参数统计!B139=13,参数统计!D139)</f>
        <v>0</v>
      </c>
      <c r="N139" s="10" t="b">
        <f>IF(参数统计!B139=14,参数统计!D139)</f>
        <v>0</v>
      </c>
      <c r="O139" s="10" t="b">
        <f>IF(参数统计!B139=15,参数统计!D139)</f>
        <v>0</v>
      </c>
      <c r="P139" s="10" t="b">
        <f>IF(参数统计!B139=16,参数统计!D139)</f>
        <v>0</v>
      </c>
      <c r="Q139" s="10" t="b">
        <f>IF(参数统计!B139=17,参数统计!D139)</f>
        <v>0</v>
      </c>
      <c r="R139" s="10" t="b">
        <f>IF(参数统计!B139=18,参数统计!D139)</f>
        <v>0</v>
      </c>
      <c r="S139" s="10" t="b">
        <f>IF(参数统计!B139=19,参数统计!D139)</f>
        <v>0</v>
      </c>
      <c r="T139" s="10" t="b">
        <f>IF(参数统计!B139=20,参数统计!D139)</f>
        <v>0</v>
      </c>
      <c r="U139" s="10" t="b">
        <f>IF(参数统计!B139=21,参数统计!D139)</f>
        <v>0</v>
      </c>
      <c r="V139" s="10" t="b">
        <f>IF(参数统计!B139=22,参数统计!D139)</f>
        <v>0</v>
      </c>
      <c r="W139" s="10" t="b">
        <f>IF(参数统计!B139=23,参数统计!D139)</f>
        <v>0</v>
      </c>
      <c r="X139" s="10" t="b">
        <f>IF(参数统计!B139=24,参数统计!D139)</f>
        <v>0</v>
      </c>
      <c r="Y139" s="10" t="b">
        <f>IF(参数统计!B139=25,参数统计!D139)</f>
        <v>0</v>
      </c>
      <c r="Z139" s="10" t="b">
        <f>IF(参数统计!B139=26,参数统计!D139)</f>
        <v>0</v>
      </c>
      <c r="AA139" s="10" t="b">
        <f>IF(参数统计!B139=27,参数统计!D139)</f>
        <v>0</v>
      </c>
      <c r="AB139" s="10" t="b">
        <f>IF(参数统计!B139=28,参数统计!D139)</f>
        <v>0</v>
      </c>
      <c r="AC139" s="10" t="b">
        <f>IF(参数统计!B139=29,参数统计!D139)</f>
        <v>0</v>
      </c>
      <c r="AD139" s="10" t="b">
        <f>IF(参数统计!B139=30,参数统计!D139)</f>
        <v>0</v>
      </c>
    </row>
    <row r="140" spans="1:30">
      <c r="A140" s="10" t="b">
        <f>IF(参数统计!B140=1,参数统计!D140)</f>
        <v>0</v>
      </c>
      <c r="B140" s="10" t="b">
        <f>IF(参数统计!B140=2,参数统计!D140)</f>
        <v>0</v>
      </c>
      <c r="C140" s="10" t="b">
        <f>IF(参数统计!B140=3,参数统计!D140)</f>
        <v>0</v>
      </c>
      <c r="D140" s="10" t="b">
        <f>IF(参数统计!B140=4,参数统计!D140)</f>
        <v>0</v>
      </c>
      <c r="E140" s="10" t="b">
        <f>IF(参数统计!B140=5,参数统计!D140)</f>
        <v>0</v>
      </c>
      <c r="F140" s="10" t="b">
        <f>IF(参数统计!B140=6,参数统计!D140)</f>
        <v>0</v>
      </c>
      <c r="G140" s="10" t="b">
        <f>IF(参数统计!B140=7,参数统计!D140)</f>
        <v>0</v>
      </c>
      <c r="H140" s="10" t="b">
        <f>IF(参数统计!B140=8,参数统计!D140)</f>
        <v>0</v>
      </c>
      <c r="I140" s="10" t="b">
        <f>IF(参数统计!B140=9,参数统计!D140)</f>
        <v>0</v>
      </c>
      <c r="J140" s="10" t="b">
        <f>IF(参数统计!B140=10,参数统计!D140)</f>
        <v>0</v>
      </c>
      <c r="K140" s="10" t="b">
        <f>IF(参数统计!B140=11,参数统计!D140)</f>
        <v>0</v>
      </c>
      <c r="L140" s="10" t="b">
        <f>IF(参数统计!B140=12,参数统计!D140)</f>
        <v>0</v>
      </c>
      <c r="M140" s="10" t="b">
        <f>IF(参数统计!B140=13,参数统计!D140)</f>
        <v>0</v>
      </c>
      <c r="N140" s="10" t="b">
        <f>IF(参数统计!B140=14,参数统计!D140)</f>
        <v>0</v>
      </c>
      <c r="O140" s="10" t="b">
        <f>IF(参数统计!B140=15,参数统计!D140)</f>
        <v>0</v>
      </c>
      <c r="P140" s="10" t="b">
        <f>IF(参数统计!B140=16,参数统计!D140)</f>
        <v>0</v>
      </c>
      <c r="Q140" s="10" t="b">
        <f>IF(参数统计!B140=17,参数统计!D140)</f>
        <v>0</v>
      </c>
      <c r="R140" s="10" t="b">
        <f>IF(参数统计!B140=18,参数统计!D140)</f>
        <v>0</v>
      </c>
      <c r="S140" s="10" t="b">
        <f>IF(参数统计!B140=19,参数统计!D140)</f>
        <v>0</v>
      </c>
      <c r="T140" s="10" t="b">
        <f>IF(参数统计!B140=20,参数统计!D140)</f>
        <v>0</v>
      </c>
      <c r="U140" s="10" t="b">
        <f>IF(参数统计!B140=21,参数统计!D140)</f>
        <v>0</v>
      </c>
      <c r="V140" s="10" t="b">
        <f>IF(参数统计!B140=22,参数统计!D140)</f>
        <v>0</v>
      </c>
      <c r="W140" s="10" t="b">
        <f>IF(参数统计!B140=23,参数统计!D140)</f>
        <v>0</v>
      </c>
      <c r="X140" s="10" t="b">
        <f>IF(参数统计!B140=24,参数统计!D140)</f>
        <v>0</v>
      </c>
      <c r="Y140" s="10" t="b">
        <f>IF(参数统计!B140=25,参数统计!D140)</f>
        <v>0</v>
      </c>
      <c r="Z140" s="10" t="b">
        <f>IF(参数统计!B140=26,参数统计!D140)</f>
        <v>0</v>
      </c>
      <c r="AA140" s="10" t="b">
        <f>IF(参数统计!B140=27,参数统计!D140)</f>
        <v>0</v>
      </c>
      <c r="AB140" s="10" t="b">
        <f>IF(参数统计!B140=28,参数统计!D140)</f>
        <v>0</v>
      </c>
      <c r="AC140" s="10" t="b">
        <f>IF(参数统计!B140=29,参数统计!D140)</f>
        <v>0</v>
      </c>
      <c r="AD140" s="10" t="b">
        <f>IF(参数统计!B140=30,参数统计!D140)</f>
        <v>0</v>
      </c>
    </row>
    <row r="141" spans="1:30">
      <c r="A141" s="10" t="b">
        <f>IF(参数统计!B141=1,参数统计!D141)</f>
        <v>0</v>
      </c>
      <c r="B141" s="10" t="b">
        <f>IF(参数统计!B141=2,参数统计!D141)</f>
        <v>0</v>
      </c>
      <c r="C141" s="10" t="b">
        <f>IF(参数统计!B141=3,参数统计!D141)</f>
        <v>0</v>
      </c>
      <c r="D141" s="10" t="b">
        <f>IF(参数统计!B141=4,参数统计!D141)</f>
        <v>0</v>
      </c>
      <c r="E141" s="10" t="b">
        <f>IF(参数统计!B141=5,参数统计!D141)</f>
        <v>0</v>
      </c>
      <c r="F141" s="10" t="b">
        <f>IF(参数统计!B141=6,参数统计!D141)</f>
        <v>0</v>
      </c>
      <c r="G141" s="10" t="b">
        <f>IF(参数统计!B141=7,参数统计!D141)</f>
        <v>0</v>
      </c>
      <c r="H141" s="10" t="b">
        <f>IF(参数统计!B141=8,参数统计!D141)</f>
        <v>0</v>
      </c>
      <c r="I141" s="10" t="b">
        <f>IF(参数统计!B141=9,参数统计!D141)</f>
        <v>0</v>
      </c>
      <c r="J141" s="10" t="b">
        <f>IF(参数统计!B141=10,参数统计!D141)</f>
        <v>0</v>
      </c>
      <c r="K141" s="10" t="b">
        <f>IF(参数统计!B141=11,参数统计!D141)</f>
        <v>0</v>
      </c>
      <c r="L141" s="10" t="b">
        <f>IF(参数统计!B141=12,参数统计!D141)</f>
        <v>0</v>
      </c>
      <c r="M141" s="10" t="b">
        <f>IF(参数统计!B141=13,参数统计!D141)</f>
        <v>0</v>
      </c>
      <c r="N141" s="10" t="b">
        <f>IF(参数统计!B141=14,参数统计!D141)</f>
        <v>0</v>
      </c>
      <c r="O141" s="10" t="b">
        <f>IF(参数统计!B141=15,参数统计!D141)</f>
        <v>0</v>
      </c>
      <c r="P141" s="10" t="b">
        <f>IF(参数统计!B141=16,参数统计!D141)</f>
        <v>0</v>
      </c>
      <c r="Q141" s="10" t="b">
        <f>IF(参数统计!B141=17,参数统计!D141)</f>
        <v>0</v>
      </c>
      <c r="R141" s="10" t="b">
        <f>IF(参数统计!B141=18,参数统计!D141)</f>
        <v>0</v>
      </c>
      <c r="S141" s="10" t="b">
        <f>IF(参数统计!B141=19,参数统计!D141)</f>
        <v>0</v>
      </c>
      <c r="T141" s="10" t="b">
        <f>IF(参数统计!B141=20,参数统计!D141)</f>
        <v>0</v>
      </c>
      <c r="U141" s="10" t="b">
        <f>IF(参数统计!B141=21,参数统计!D141)</f>
        <v>0</v>
      </c>
      <c r="V141" s="10" t="b">
        <f>IF(参数统计!B141=22,参数统计!D141)</f>
        <v>0</v>
      </c>
      <c r="W141" s="10" t="b">
        <f>IF(参数统计!B141=23,参数统计!D141)</f>
        <v>0</v>
      </c>
      <c r="X141" s="10" t="b">
        <f>IF(参数统计!B141=24,参数统计!D141)</f>
        <v>0</v>
      </c>
      <c r="Y141" s="10" t="b">
        <f>IF(参数统计!B141=25,参数统计!D141)</f>
        <v>0</v>
      </c>
      <c r="Z141" s="10" t="b">
        <f>IF(参数统计!B141=26,参数统计!D141)</f>
        <v>0</v>
      </c>
      <c r="AA141" s="10" t="b">
        <f>IF(参数统计!B141=27,参数统计!D141)</f>
        <v>0</v>
      </c>
      <c r="AB141" s="10" t="b">
        <f>IF(参数统计!B141=28,参数统计!D141)</f>
        <v>0</v>
      </c>
      <c r="AC141" s="10" t="b">
        <f>IF(参数统计!B141=29,参数统计!D141)</f>
        <v>0</v>
      </c>
      <c r="AD141" s="10" t="b">
        <f>IF(参数统计!B141=30,参数统计!D141)</f>
        <v>0</v>
      </c>
    </row>
    <row r="142" spans="1:30">
      <c r="A142" s="10" t="b">
        <f>IF(参数统计!B142=1,参数统计!D142)</f>
        <v>0</v>
      </c>
      <c r="B142" s="10" t="b">
        <f>IF(参数统计!B142=2,参数统计!D142)</f>
        <v>0</v>
      </c>
      <c r="C142" s="10" t="b">
        <f>IF(参数统计!B142=3,参数统计!D142)</f>
        <v>0</v>
      </c>
      <c r="D142" s="10" t="b">
        <f>IF(参数统计!B142=4,参数统计!D142)</f>
        <v>0</v>
      </c>
      <c r="E142" s="10" t="b">
        <f>IF(参数统计!B142=5,参数统计!D142)</f>
        <v>0</v>
      </c>
      <c r="F142" s="10" t="b">
        <f>IF(参数统计!B142=6,参数统计!D142)</f>
        <v>0</v>
      </c>
      <c r="G142" s="10" t="b">
        <f>IF(参数统计!B142=7,参数统计!D142)</f>
        <v>0</v>
      </c>
      <c r="H142" s="10" t="b">
        <f>IF(参数统计!B142=8,参数统计!D142)</f>
        <v>0</v>
      </c>
      <c r="I142" s="10" t="b">
        <f>IF(参数统计!B142=9,参数统计!D142)</f>
        <v>0</v>
      </c>
      <c r="J142" s="10" t="b">
        <f>IF(参数统计!B142=10,参数统计!D142)</f>
        <v>0</v>
      </c>
      <c r="K142" s="10" t="b">
        <f>IF(参数统计!B142=11,参数统计!D142)</f>
        <v>0</v>
      </c>
      <c r="L142" s="10" t="b">
        <f>IF(参数统计!B142=12,参数统计!D142)</f>
        <v>0</v>
      </c>
      <c r="M142" s="10" t="b">
        <f>IF(参数统计!B142=13,参数统计!D142)</f>
        <v>0</v>
      </c>
      <c r="N142" s="10" t="b">
        <f>IF(参数统计!B142=14,参数统计!D142)</f>
        <v>0</v>
      </c>
      <c r="O142" s="10" t="b">
        <f>IF(参数统计!B142=15,参数统计!D142)</f>
        <v>0</v>
      </c>
      <c r="P142" s="10" t="b">
        <f>IF(参数统计!B142=16,参数统计!D142)</f>
        <v>0</v>
      </c>
      <c r="Q142" s="10" t="b">
        <f>IF(参数统计!B142=17,参数统计!D142)</f>
        <v>0</v>
      </c>
      <c r="R142" s="10" t="b">
        <f>IF(参数统计!B142=18,参数统计!D142)</f>
        <v>0</v>
      </c>
      <c r="S142" s="10" t="b">
        <f>IF(参数统计!B142=19,参数统计!D142)</f>
        <v>0</v>
      </c>
      <c r="T142" s="10" t="b">
        <f>IF(参数统计!B142=20,参数统计!D142)</f>
        <v>0</v>
      </c>
      <c r="U142" s="10" t="b">
        <f>IF(参数统计!B142=21,参数统计!D142)</f>
        <v>0</v>
      </c>
      <c r="V142" s="10" t="b">
        <f>IF(参数统计!B142=22,参数统计!D142)</f>
        <v>0</v>
      </c>
      <c r="W142" s="10" t="b">
        <f>IF(参数统计!B142=23,参数统计!D142)</f>
        <v>0</v>
      </c>
      <c r="X142" s="10" t="b">
        <f>IF(参数统计!B142=24,参数统计!D142)</f>
        <v>0</v>
      </c>
      <c r="Y142" s="10" t="b">
        <f>IF(参数统计!B142=25,参数统计!D142)</f>
        <v>0</v>
      </c>
      <c r="Z142" s="10" t="b">
        <f>IF(参数统计!B142=26,参数统计!D142)</f>
        <v>0</v>
      </c>
      <c r="AA142" s="10" t="b">
        <f>IF(参数统计!B142=27,参数统计!D142)</f>
        <v>0</v>
      </c>
      <c r="AB142" s="10" t="b">
        <f>IF(参数统计!B142=28,参数统计!D142)</f>
        <v>0</v>
      </c>
      <c r="AC142" s="10" t="b">
        <f>IF(参数统计!B142=29,参数统计!D142)</f>
        <v>0</v>
      </c>
      <c r="AD142" s="10" t="b">
        <f>IF(参数统计!B142=30,参数统计!D142)</f>
        <v>0</v>
      </c>
    </row>
    <row r="143" spans="1:30">
      <c r="A143" s="10" t="b">
        <f>IF(参数统计!B143=1,参数统计!D143)</f>
        <v>0</v>
      </c>
      <c r="B143" s="10" t="b">
        <f>IF(参数统计!B143=2,参数统计!D143)</f>
        <v>0</v>
      </c>
      <c r="C143" s="10" t="b">
        <f>IF(参数统计!B143=3,参数统计!D143)</f>
        <v>0</v>
      </c>
      <c r="D143" s="10" t="b">
        <f>IF(参数统计!B143=4,参数统计!D143)</f>
        <v>0</v>
      </c>
      <c r="E143" s="10" t="b">
        <f>IF(参数统计!B143=5,参数统计!D143)</f>
        <v>0</v>
      </c>
      <c r="F143" s="10" t="b">
        <f>IF(参数统计!B143=6,参数统计!D143)</f>
        <v>0</v>
      </c>
      <c r="G143" s="10" t="b">
        <f>IF(参数统计!B143=7,参数统计!D143)</f>
        <v>0</v>
      </c>
      <c r="H143" s="10" t="b">
        <f>IF(参数统计!B143=8,参数统计!D143)</f>
        <v>0</v>
      </c>
      <c r="I143" s="10" t="b">
        <f>IF(参数统计!B143=9,参数统计!D143)</f>
        <v>0</v>
      </c>
      <c r="J143" s="10" t="b">
        <f>IF(参数统计!B143=10,参数统计!D143)</f>
        <v>0</v>
      </c>
      <c r="K143" s="10" t="b">
        <f>IF(参数统计!B143=11,参数统计!D143)</f>
        <v>0</v>
      </c>
      <c r="L143" s="10" t="b">
        <f>IF(参数统计!B143=12,参数统计!D143)</f>
        <v>0</v>
      </c>
      <c r="M143" s="10" t="b">
        <f>IF(参数统计!B143=13,参数统计!D143)</f>
        <v>0</v>
      </c>
      <c r="N143" s="10" t="b">
        <f>IF(参数统计!B143=14,参数统计!D143)</f>
        <v>0</v>
      </c>
      <c r="O143" s="10" t="b">
        <f>IF(参数统计!B143=15,参数统计!D143)</f>
        <v>0</v>
      </c>
      <c r="P143" s="10" t="b">
        <f>IF(参数统计!B143=16,参数统计!D143)</f>
        <v>0</v>
      </c>
      <c r="Q143" s="10" t="b">
        <f>IF(参数统计!B143=17,参数统计!D143)</f>
        <v>0</v>
      </c>
      <c r="R143" s="10" t="b">
        <f>IF(参数统计!B143=18,参数统计!D143)</f>
        <v>0</v>
      </c>
      <c r="S143" s="10" t="b">
        <f>IF(参数统计!B143=19,参数统计!D143)</f>
        <v>0</v>
      </c>
      <c r="T143" s="10" t="b">
        <f>IF(参数统计!B143=20,参数统计!D143)</f>
        <v>0</v>
      </c>
      <c r="U143" s="10" t="b">
        <f>IF(参数统计!B143=21,参数统计!D143)</f>
        <v>0</v>
      </c>
      <c r="V143" s="10" t="b">
        <f>IF(参数统计!B143=22,参数统计!D143)</f>
        <v>0</v>
      </c>
      <c r="W143" s="10" t="b">
        <f>IF(参数统计!B143=23,参数统计!D143)</f>
        <v>0</v>
      </c>
      <c r="X143" s="10" t="b">
        <f>IF(参数统计!B143=24,参数统计!D143)</f>
        <v>0</v>
      </c>
      <c r="Y143" s="10" t="b">
        <f>IF(参数统计!B143=25,参数统计!D143)</f>
        <v>0</v>
      </c>
      <c r="Z143" s="10" t="b">
        <f>IF(参数统计!B143=26,参数统计!D143)</f>
        <v>0</v>
      </c>
      <c r="AA143" s="10" t="b">
        <f>IF(参数统计!B143=27,参数统计!D143)</f>
        <v>0</v>
      </c>
      <c r="AB143" s="10" t="b">
        <f>IF(参数统计!B143=28,参数统计!D143)</f>
        <v>0</v>
      </c>
      <c r="AC143" s="10" t="b">
        <f>IF(参数统计!B143=29,参数统计!D143)</f>
        <v>0</v>
      </c>
      <c r="AD143" s="10" t="b">
        <f>IF(参数统计!B143=30,参数统计!D143)</f>
        <v>0</v>
      </c>
    </row>
    <row r="144" spans="1:30">
      <c r="A144" s="10" t="b">
        <f>IF(参数统计!B144=1,参数统计!D144)</f>
        <v>0</v>
      </c>
      <c r="B144" s="10" t="b">
        <f>IF(参数统计!B144=2,参数统计!D144)</f>
        <v>0</v>
      </c>
      <c r="C144" s="10" t="b">
        <f>IF(参数统计!B144=3,参数统计!D144)</f>
        <v>0</v>
      </c>
      <c r="D144" s="10" t="b">
        <f>IF(参数统计!B144=4,参数统计!D144)</f>
        <v>0</v>
      </c>
      <c r="E144" s="10" t="b">
        <f>IF(参数统计!B144=5,参数统计!D144)</f>
        <v>0</v>
      </c>
      <c r="F144" s="10" t="b">
        <f>IF(参数统计!B144=6,参数统计!D144)</f>
        <v>0</v>
      </c>
      <c r="G144" s="10" t="b">
        <f>IF(参数统计!B144=7,参数统计!D144)</f>
        <v>0</v>
      </c>
      <c r="H144" s="10" t="b">
        <f>IF(参数统计!B144=8,参数统计!D144)</f>
        <v>0</v>
      </c>
      <c r="I144" s="10" t="b">
        <f>IF(参数统计!B144=9,参数统计!D144)</f>
        <v>0</v>
      </c>
      <c r="J144" s="10" t="b">
        <f>IF(参数统计!B144=10,参数统计!D144)</f>
        <v>0</v>
      </c>
      <c r="K144" s="10" t="b">
        <f>IF(参数统计!B144=11,参数统计!D144)</f>
        <v>0</v>
      </c>
      <c r="L144" s="10" t="b">
        <f>IF(参数统计!B144=12,参数统计!D144)</f>
        <v>0</v>
      </c>
      <c r="M144" s="10" t="b">
        <f>IF(参数统计!B144=13,参数统计!D144)</f>
        <v>0</v>
      </c>
      <c r="N144" s="10" t="b">
        <f>IF(参数统计!B144=14,参数统计!D144)</f>
        <v>0</v>
      </c>
      <c r="O144" s="10" t="b">
        <f>IF(参数统计!B144=15,参数统计!D144)</f>
        <v>0</v>
      </c>
      <c r="P144" s="10" t="b">
        <f>IF(参数统计!B144=16,参数统计!D144)</f>
        <v>0</v>
      </c>
      <c r="Q144" s="10" t="b">
        <f>IF(参数统计!B144=17,参数统计!D144)</f>
        <v>0</v>
      </c>
      <c r="R144" s="10" t="b">
        <f>IF(参数统计!B144=18,参数统计!D144)</f>
        <v>0</v>
      </c>
      <c r="S144" s="10" t="b">
        <f>IF(参数统计!B144=19,参数统计!D144)</f>
        <v>0</v>
      </c>
      <c r="T144" s="10" t="b">
        <f>IF(参数统计!B144=20,参数统计!D144)</f>
        <v>0</v>
      </c>
      <c r="U144" s="10" t="b">
        <f>IF(参数统计!B144=21,参数统计!D144)</f>
        <v>0</v>
      </c>
      <c r="V144" s="10" t="b">
        <f>IF(参数统计!B144=22,参数统计!D144)</f>
        <v>0</v>
      </c>
      <c r="W144" s="10" t="b">
        <f>IF(参数统计!B144=23,参数统计!D144)</f>
        <v>0</v>
      </c>
      <c r="X144" s="10" t="b">
        <f>IF(参数统计!B144=24,参数统计!D144)</f>
        <v>0</v>
      </c>
      <c r="Y144" s="10" t="b">
        <f>IF(参数统计!B144=25,参数统计!D144)</f>
        <v>0</v>
      </c>
      <c r="Z144" s="10" t="b">
        <f>IF(参数统计!B144=26,参数统计!D144)</f>
        <v>0</v>
      </c>
      <c r="AA144" s="10" t="b">
        <f>IF(参数统计!B144=27,参数统计!D144)</f>
        <v>0</v>
      </c>
      <c r="AB144" s="10" t="b">
        <f>IF(参数统计!B144=28,参数统计!D144)</f>
        <v>0</v>
      </c>
      <c r="AC144" s="10" t="b">
        <f>IF(参数统计!B144=29,参数统计!D144)</f>
        <v>0</v>
      </c>
      <c r="AD144" s="10" t="b">
        <f>IF(参数统计!B144=30,参数统计!D144)</f>
        <v>0</v>
      </c>
    </row>
    <row r="145" spans="1:30">
      <c r="A145" s="10" t="b">
        <f>IF(参数统计!B145=1,参数统计!D145)</f>
        <v>0</v>
      </c>
      <c r="B145" s="10" t="b">
        <f>IF(参数统计!B145=2,参数统计!D145)</f>
        <v>0</v>
      </c>
      <c r="C145" s="10" t="b">
        <f>IF(参数统计!B145=3,参数统计!D145)</f>
        <v>0</v>
      </c>
      <c r="D145" s="10" t="b">
        <f>IF(参数统计!B145=4,参数统计!D145)</f>
        <v>0</v>
      </c>
      <c r="E145" s="10" t="b">
        <f>IF(参数统计!B145=5,参数统计!D145)</f>
        <v>0</v>
      </c>
      <c r="F145" s="10" t="b">
        <f>IF(参数统计!B145=6,参数统计!D145)</f>
        <v>0</v>
      </c>
      <c r="G145" s="10" t="b">
        <f>IF(参数统计!B145=7,参数统计!D145)</f>
        <v>0</v>
      </c>
      <c r="H145" s="10" t="b">
        <f>IF(参数统计!B145=8,参数统计!D145)</f>
        <v>0</v>
      </c>
      <c r="I145" s="10" t="b">
        <f>IF(参数统计!B145=9,参数统计!D145)</f>
        <v>0</v>
      </c>
      <c r="J145" s="10" t="b">
        <f>IF(参数统计!B145=10,参数统计!D145)</f>
        <v>0</v>
      </c>
      <c r="K145" s="10" t="b">
        <f>IF(参数统计!B145=11,参数统计!D145)</f>
        <v>0</v>
      </c>
      <c r="L145" s="10" t="b">
        <f>IF(参数统计!B145=12,参数统计!D145)</f>
        <v>0</v>
      </c>
      <c r="M145" s="10" t="b">
        <f>IF(参数统计!B145=13,参数统计!D145)</f>
        <v>0</v>
      </c>
      <c r="N145" s="10" t="b">
        <f>IF(参数统计!B145=14,参数统计!D145)</f>
        <v>0</v>
      </c>
      <c r="O145" s="10" t="b">
        <f>IF(参数统计!B145=15,参数统计!D145)</f>
        <v>0</v>
      </c>
      <c r="P145" s="10" t="b">
        <f>IF(参数统计!B145=16,参数统计!D145)</f>
        <v>0</v>
      </c>
      <c r="Q145" s="10" t="b">
        <f>IF(参数统计!B145=17,参数统计!D145)</f>
        <v>0</v>
      </c>
      <c r="R145" s="10" t="b">
        <f>IF(参数统计!B145=18,参数统计!D145)</f>
        <v>0</v>
      </c>
      <c r="S145" s="10" t="b">
        <f>IF(参数统计!B145=19,参数统计!D145)</f>
        <v>0</v>
      </c>
      <c r="T145" s="10" t="b">
        <f>IF(参数统计!B145=20,参数统计!D145)</f>
        <v>0</v>
      </c>
      <c r="U145" s="10" t="b">
        <f>IF(参数统计!B145=21,参数统计!D145)</f>
        <v>0</v>
      </c>
      <c r="V145" s="10" t="b">
        <f>IF(参数统计!B145=22,参数统计!D145)</f>
        <v>0</v>
      </c>
      <c r="W145" s="10" t="b">
        <f>IF(参数统计!B145=23,参数统计!D145)</f>
        <v>0</v>
      </c>
      <c r="X145" s="10" t="b">
        <f>IF(参数统计!B145=24,参数统计!D145)</f>
        <v>0</v>
      </c>
      <c r="Y145" s="10" t="b">
        <f>IF(参数统计!B145=25,参数统计!D145)</f>
        <v>0</v>
      </c>
      <c r="Z145" s="10" t="b">
        <f>IF(参数统计!B145=26,参数统计!D145)</f>
        <v>0</v>
      </c>
      <c r="AA145" s="10" t="b">
        <f>IF(参数统计!B145=27,参数统计!D145)</f>
        <v>0</v>
      </c>
      <c r="AB145" s="10" t="b">
        <f>IF(参数统计!B145=28,参数统计!D145)</f>
        <v>0</v>
      </c>
      <c r="AC145" s="10" t="b">
        <f>IF(参数统计!B145=29,参数统计!D145)</f>
        <v>0</v>
      </c>
      <c r="AD145" s="10" t="b">
        <f>IF(参数统计!B145=30,参数统计!D145)</f>
        <v>0</v>
      </c>
    </row>
    <row r="146" spans="1:30">
      <c r="A146" s="10" t="b">
        <f>IF(参数统计!B146=1,参数统计!D146)</f>
        <v>0</v>
      </c>
      <c r="B146" s="10" t="b">
        <f>IF(参数统计!B146=2,参数统计!D146)</f>
        <v>0</v>
      </c>
      <c r="C146" s="10" t="b">
        <f>IF(参数统计!B146=3,参数统计!D146)</f>
        <v>0</v>
      </c>
      <c r="D146" s="10" t="b">
        <f>IF(参数统计!B146=4,参数统计!D146)</f>
        <v>0</v>
      </c>
      <c r="E146" s="10" t="b">
        <f>IF(参数统计!B146=5,参数统计!D146)</f>
        <v>0</v>
      </c>
      <c r="F146" s="10" t="b">
        <f>IF(参数统计!B146=6,参数统计!D146)</f>
        <v>0</v>
      </c>
      <c r="G146" s="10" t="b">
        <f>IF(参数统计!B146=7,参数统计!D146)</f>
        <v>0</v>
      </c>
      <c r="H146" s="10" t="b">
        <f>IF(参数统计!B146=8,参数统计!D146)</f>
        <v>0</v>
      </c>
      <c r="I146" s="10" t="b">
        <f>IF(参数统计!B146=9,参数统计!D146)</f>
        <v>0</v>
      </c>
      <c r="J146" s="10" t="b">
        <f>IF(参数统计!B146=10,参数统计!D146)</f>
        <v>0</v>
      </c>
      <c r="K146" s="10" t="b">
        <f>IF(参数统计!B146=11,参数统计!D146)</f>
        <v>0</v>
      </c>
      <c r="L146" s="10" t="b">
        <f>IF(参数统计!B146=12,参数统计!D146)</f>
        <v>0</v>
      </c>
      <c r="M146" s="10" t="b">
        <f>IF(参数统计!B146=13,参数统计!D146)</f>
        <v>0</v>
      </c>
      <c r="N146" s="10" t="b">
        <f>IF(参数统计!B146=14,参数统计!D146)</f>
        <v>0</v>
      </c>
      <c r="O146" s="10" t="b">
        <f>IF(参数统计!B146=15,参数统计!D146)</f>
        <v>0</v>
      </c>
      <c r="P146" s="10" t="b">
        <f>IF(参数统计!B146=16,参数统计!D146)</f>
        <v>0</v>
      </c>
      <c r="Q146" s="10" t="b">
        <f>IF(参数统计!B146=17,参数统计!D146)</f>
        <v>0</v>
      </c>
      <c r="R146" s="10" t="b">
        <f>IF(参数统计!B146=18,参数统计!D146)</f>
        <v>0</v>
      </c>
      <c r="S146" s="10" t="b">
        <f>IF(参数统计!B146=19,参数统计!D146)</f>
        <v>0</v>
      </c>
      <c r="T146" s="10" t="b">
        <f>IF(参数统计!B146=20,参数统计!D146)</f>
        <v>0</v>
      </c>
      <c r="U146" s="10" t="b">
        <f>IF(参数统计!B146=21,参数统计!D146)</f>
        <v>0</v>
      </c>
      <c r="V146" s="10" t="b">
        <f>IF(参数统计!B146=22,参数统计!D146)</f>
        <v>0</v>
      </c>
      <c r="W146" s="10" t="b">
        <f>IF(参数统计!B146=23,参数统计!D146)</f>
        <v>0</v>
      </c>
      <c r="X146" s="10" t="b">
        <f>IF(参数统计!B146=24,参数统计!D146)</f>
        <v>0</v>
      </c>
      <c r="Y146" s="10" t="b">
        <f>IF(参数统计!B146=25,参数统计!D146)</f>
        <v>0</v>
      </c>
      <c r="Z146" s="10" t="b">
        <f>IF(参数统计!B146=26,参数统计!D146)</f>
        <v>0</v>
      </c>
      <c r="AA146" s="10" t="b">
        <f>IF(参数统计!B146=27,参数统计!D146)</f>
        <v>0</v>
      </c>
      <c r="AB146" s="10" t="b">
        <f>IF(参数统计!B146=28,参数统计!D146)</f>
        <v>0</v>
      </c>
      <c r="AC146" s="10" t="b">
        <f>IF(参数统计!B146=29,参数统计!D146)</f>
        <v>0</v>
      </c>
      <c r="AD146" s="10" t="b">
        <f>IF(参数统计!B146=30,参数统计!D146)</f>
        <v>0</v>
      </c>
    </row>
    <row r="147" spans="1:30">
      <c r="A147" s="10" t="b">
        <f>IF(参数统计!B147=1,参数统计!D147)</f>
        <v>0</v>
      </c>
      <c r="B147" s="10" t="b">
        <f>IF(参数统计!B147=2,参数统计!D147)</f>
        <v>0</v>
      </c>
      <c r="C147" s="10" t="b">
        <f>IF(参数统计!B147=3,参数统计!D147)</f>
        <v>0</v>
      </c>
      <c r="D147" s="10" t="b">
        <f>IF(参数统计!B147=4,参数统计!D147)</f>
        <v>0</v>
      </c>
      <c r="E147" s="10" t="b">
        <f>IF(参数统计!B147=5,参数统计!D147)</f>
        <v>0</v>
      </c>
      <c r="F147" s="10" t="b">
        <f>IF(参数统计!B147=6,参数统计!D147)</f>
        <v>0</v>
      </c>
      <c r="G147" s="10" t="b">
        <f>IF(参数统计!B147=7,参数统计!D147)</f>
        <v>0</v>
      </c>
      <c r="H147" s="10" t="b">
        <f>IF(参数统计!B147=8,参数统计!D147)</f>
        <v>0</v>
      </c>
      <c r="I147" s="10" t="b">
        <f>IF(参数统计!B147=9,参数统计!D147)</f>
        <v>0</v>
      </c>
      <c r="J147" s="10" t="b">
        <f>IF(参数统计!B147=10,参数统计!D147)</f>
        <v>0</v>
      </c>
      <c r="K147" s="10" t="b">
        <f>IF(参数统计!B147=11,参数统计!D147)</f>
        <v>0</v>
      </c>
      <c r="L147" s="10" t="b">
        <f>IF(参数统计!B147=12,参数统计!D147)</f>
        <v>0</v>
      </c>
      <c r="M147" s="10" t="b">
        <f>IF(参数统计!B147=13,参数统计!D147)</f>
        <v>0</v>
      </c>
      <c r="N147" s="10" t="b">
        <f>IF(参数统计!B147=14,参数统计!D147)</f>
        <v>0</v>
      </c>
      <c r="O147" s="10" t="b">
        <f>IF(参数统计!B147=15,参数统计!D147)</f>
        <v>0</v>
      </c>
      <c r="P147" s="10" t="b">
        <f>IF(参数统计!B147=16,参数统计!D147)</f>
        <v>0</v>
      </c>
      <c r="Q147" s="10" t="b">
        <f>IF(参数统计!B147=17,参数统计!D147)</f>
        <v>0</v>
      </c>
      <c r="R147" s="10" t="b">
        <f>IF(参数统计!B147=18,参数统计!D147)</f>
        <v>0</v>
      </c>
      <c r="S147" s="10" t="b">
        <f>IF(参数统计!B147=19,参数统计!D147)</f>
        <v>0</v>
      </c>
      <c r="T147" s="10" t="b">
        <f>IF(参数统计!B147=20,参数统计!D147)</f>
        <v>0</v>
      </c>
      <c r="U147" s="10" t="b">
        <f>IF(参数统计!B147=21,参数统计!D147)</f>
        <v>0</v>
      </c>
      <c r="V147" s="10" t="b">
        <f>IF(参数统计!B147=22,参数统计!D147)</f>
        <v>0</v>
      </c>
      <c r="W147" s="10" t="b">
        <f>IF(参数统计!B147=23,参数统计!D147)</f>
        <v>0</v>
      </c>
      <c r="X147" s="10" t="b">
        <f>IF(参数统计!B147=24,参数统计!D147)</f>
        <v>0</v>
      </c>
      <c r="Y147" s="10" t="b">
        <f>IF(参数统计!B147=25,参数统计!D147)</f>
        <v>0</v>
      </c>
      <c r="Z147" s="10" t="b">
        <f>IF(参数统计!B147=26,参数统计!D147)</f>
        <v>0</v>
      </c>
      <c r="AA147" s="10" t="b">
        <f>IF(参数统计!B147=27,参数统计!D147)</f>
        <v>0</v>
      </c>
      <c r="AB147" s="10" t="b">
        <f>IF(参数统计!B147=28,参数统计!D147)</f>
        <v>0</v>
      </c>
      <c r="AC147" s="10" t="b">
        <f>IF(参数统计!B147=29,参数统计!D147)</f>
        <v>0</v>
      </c>
      <c r="AD147" s="10" t="b">
        <f>IF(参数统计!B147=30,参数统计!D147)</f>
        <v>0</v>
      </c>
    </row>
    <row r="148" spans="1:30">
      <c r="A148" s="10" t="b">
        <f>IF(参数统计!B148=1,参数统计!D148)</f>
        <v>0</v>
      </c>
      <c r="B148" s="10" t="b">
        <f>IF(参数统计!B148=2,参数统计!D148)</f>
        <v>0</v>
      </c>
      <c r="C148" s="10" t="b">
        <f>IF(参数统计!B148=3,参数统计!D148)</f>
        <v>0</v>
      </c>
      <c r="D148" s="10" t="b">
        <f>IF(参数统计!B148=4,参数统计!D148)</f>
        <v>0</v>
      </c>
      <c r="E148" s="10" t="b">
        <f>IF(参数统计!B148=5,参数统计!D148)</f>
        <v>0</v>
      </c>
      <c r="F148" s="10" t="b">
        <f>IF(参数统计!B148=6,参数统计!D148)</f>
        <v>0</v>
      </c>
      <c r="G148" s="10" t="b">
        <f>IF(参数统计!B148=7,参数统计!D148)</f>
        <v>0</v>
      </c>
      <c r="H148" s="10" t="b">
        <f>IF(参数统计!B148=8,参数统计!D148)</f>
        <v>0</v>
      </c>
      <c r="I148" s="10" t="b">
        <f>IF(参数统计!B148=9,参数统计!D148)</f>
        <v>0</v>
      </c>
      <c r="J148" s="10" t="b">
        <f>IF(参数统计!B148=10,参数统计!D148)</f>
        <v>0</v>
      </c>
      <c r="K148" s="10" t="b">
        <f>IF(参数统计!B148=11,参数统计!D148)</f>
        <v>0</v>
      </c>
      <c r="L148" s="10" t="b">
        <f>IF(参数统计!B148=12,参数统计!D148)</f>
        <v>0</v>
      </c>
      <c r="M148" s="10" t="b">
        <f>IF(参数统计!B148=13,参数统计!D148)</f>
        <v>0</v>
      </c>
      <c r="N148" s="10" t="b">
        <f>IF(参数统计!B148=14,参数统计!D148)</f>
        <v>0</v>
      </c>
      <c r="O148" s="10" t="b">
        <f>IF(参数统计!B148=15,参数统计!D148)</f>
        <v>0</v>
      </c>
      <c r="P148" s="10" t="b">
        <f>IF(参数统计!B148=16,参数统计!D148)</f>
        <v>0</v>
      </c>
      <c r="Q148" s="10" t="b">
        <f>IF(参数统计!B148=17,参数统计!D148)</f>
        <v>0</v>
      </c>
      <c r="R148" s="10" t="b">
        <f>IF(参数统计!B148=18,参数统计!D148)</f>
        <v>0</v>
      </c>
      <c r="S148" s="10" t="b">
        <f>IF(参数统计!B148=19,参数统计!D148)</f>
        <v>0</v>
      </c>
      <c r="T148" s="10" t="b">
        <f>IF(参数统计!B148=20,参数统计!D148)</f>
        <v>0</v>
      </c>
      <c r="U148" s="10" t="b">
        <f>IF(参数统计!B148=21,参数统计!D148)</f>
        <v>0</v>
      </c>
      <c r="V148" s="10" t="b">
        <f>IF(参数统计!B148=22,参数统计!D148)</f>
        <v>0</v>
      </c>
      <c r="W148" s="10" t="b">
        <f>IF(参数统计!B148=23,参数统计!D148)</f>
        <v>0</v>
      </c>
      <c r="X148" s="10" t="b">
        <f>IF(参数统计!B148=24,参数统计!D148)</f>
        <v>0</v>
      </c>
      <c r="Y148" s="10" t="b">
        <f>IF(参数统计!B148=25,参数统计!D148)</f>
        <v>0</v>
      </c>
      <c r="Z148" s="10" t="b">
        <f>IF(参数统计!B148=26,参数统计!D148)</f>
        <v>0</v>
      </c>
      <c r="AA148" s="10" t="b">
        <f>IF(参数统计!B148=27,参数统计!D148)</f>
        <v>0</v>
      </c>
      <c r="AB148" s="10" t="b">
        <f>IF(参数统计!B148=28,参数统计!D148)</f>
        <v>0</v>
      </c>
      <c r="AC148" s="10" t="b">
        <f>IF(参数统计!B148=29,参数统计!D148)</f>
        <v>0</v>
      </c>
      <c r="AD148" s="10" t="b">
        <f>IF(参数统计!B148=30,参数统计!D148)</f>
        <v>0</v>
      </c>
    </row>
    <row r="149" spans="1:30">
      <c r="A149" s="10" t="b">
        <f>IF(参数统计!B149=1,参数统计!D149)</f>
        <v>0</v>
      </c>
      <c r="B149" s="10" t="b">
        <f>IF(参数统计!B149=2,参数统计!D149)</f>
        <v>0</v>
      </c>
      <c r="C149" s="10" t="b">
        <f>IF(参数统计!B149=3,参数统计!D149)</f>
        <v>0</v>
      </c>
      <c r="D149" s="10" t="b">
        <f>IF(参数统计!B149=4,参数统计!D149)</f>
        <v>0</v>
      </c>
      <c r="E149" s="10" t="b">
        <f>IF(参数统计!B149=5,参数统计!D149)</f>
        <v>0</v>
      </c>
      <c r="F149" s="10" t="b">
        <f>IF(参数统计!B149=6,参数统计!D149)</f>
        <v>0</v>
      </c>
      <c r="G149" s="10" t="b">
        <f>IF(参数统计!B149=7,参数统计!D149)</f>
        <v>0</v>
      </c>
      <c r="H149" s="10" t="b">
        <f>IF(参数统计!B149=8,参数统计!D149)</f>
        <v>0</v>
      </c>
      <c r="I149" s="10" t="b">
        <f>IF(参数统计!B149=9,参数统计!D149)</f>
        <v>0</v>
      </c>
      <c r="J149" s="10" t="b">
        <f>IF(参数统计!B149=10,参数统计!D149)</f>
        <v>0</v>
      </c>
      <c r="K149" s="10" t="b">
        <f>IF(参数统计!B149=11,参数统计!D149)</f>
        <v>0</v>
      </c>
      <c r="L149" s="10" t="b">
        <f>IF(参数统计!B149=12,参数统计!D149)</f>
        <v>0</v>
      </c>
      <c r="M149" s="10" t="b">
        <f>IF(参数统计!B149=13,参数统计!D149)</f>
        <v>0</v>
      </c>
      <c r="N149" s="10" t="b">
        <f>IF(参数统计!B149=14,参数统计!D149)</f>
        <v>0</v>
      </c>
      <c r="O149" s="10" t="b">
        <f>IF(参数统计!B149=15,参数统计!D149)</f>
        <v>0</v>
      </c>
      <c r="P149" s="10" t="b">
        <f>IF(参数统计!B149=16,参数统计!D149)</f>
        <v>0</v>
      </c>
      <c r="Q149" s="10" t="b">
        <f>IF(参数统计!B149=17,参数统计!D149)</f>
        <v>0</v>
      </c>
      <c r="R149" s="10" t="b">
        <f>IF(参数统计!B149=18,参数统计!D149)</f>
        <v>0</v>
      </c>
      <c r="S149" s="10" t="b">
        <f>IF(参数统计!B149=19,参数统计!D149)</f>
        <v>0</v>
      </c>
      <c r="T149" s="10" t="b">
        <f>IF(参数统计!B149=20,参数统计!D149)</f>
        <v>0</v>
      </c>
      <c r="U149" s="10" t="b">
        <f>IF(参数统计!B149=21,参数统计!D149)</f>
        <v>0</v>
      </c>
      <c r="V149" s="10" t="b">
        <f>IF(参数统计!B149=22,参数统计!D149)</f>
        <v>0</v>
      </c>
      <c r="W149" s="10" t="b">
        <f>IF(参数统计!B149=23,参数统计!D149)</f>
        <v>0</v>
      </c>
      <c r="X149" s="10" t="b">
        <f>IF(参数统计!B149=24,参数统计!D149)</f>
        <v>0</v>
      </c>
      <c r="Y149" s="10" t="b">
        <f>IF(参数统计!B149=25,参数统计!D149)</f>
        <v>0</v>
      </c>
      <c r="Z149" s="10" t="b">
        <f>IF(参数统计!B149=26,参数统计!D149)</f>
        <v>0</v>
      </c>
      <c r="AA149" s="10" t="b">
        <f>IF(参数统计!B149=27,参数统计!D149)</f>
        <v>0</v>
      </c>
      <c r="AB149" s="10" t="b">
        <f>IF(参数统计!B149=28,参数统计!D149)</f>
        <v>0</v>
      </c>
      <c r="AC149" s="10" t="b">
        <f>IF(参数统计!B149=29,参数统计!D149)</f>
        <v>0</v>
      </c>
      <c r="AD149" s="10" t="b">
        <f>IF(参数统计!B149=30,参数统计!D149)</f>
        <v>0</v>
      </c>
    </row>
    <row r="150" spans="1:30">
      <c r="A150" s="10" t="b">
        <f>IF(参数统计!B150=1,参数统计!D150)</f>
        <v>0</v>
      </c>
      <c r="B150" s="10" t="b">
        <f>IF(参数统计!B150=2,参数统计!D150)</f>
        <v>0</v>
      </c>
      <c r="C150" s="10" t="b">
        <f>IF(参数统计!B150=3,参数统计!D150)</f>
        <v>0</v>
      </c>
      <c r="D150" s="10" t="b">
        <f>IF(参数统计!B150=4,参数统计!D150)</f>
        <v>0</v>
      </c>
      <c r="E150" s="10" t="b">
        <f>IF(参数统计!B150=5,参数统计!D150)</f>
        <v>0</v>
      </c>
      <c r="F150" s="10" t="b">
        <f>IF(参数统计!B150=6,参数统计!D150)</f>
        <v>0</v>
      </c>
      <c r="G150" s="10" t="b">
        <f>IF(参数统计!B150=7,参数统计!D150)</f>
        <v>0</v>
      </c>
      <c r="H150" s="10" t="b">
        <f>IF(参数统计!B150=8,参数统计!D150)</f>
        <v>0</v>
      </c>
      <c r="I150" s="10" t="b">
        <f>IF(参数统计!B150=9,参数统计!D150)</f>
        <v>0</v>
      </c>
      <c r="J150" s="10" t="b">
        <f>IF(参数统计!B150=10,参数统计!D150)</f>
        <v>0</v>
      </c>
      <c r="K150" s="10" t="b">
        <f>IF(参数统计!B150=11,参数统计!D150)</f>
        <v>0</v>
      </c>
      <c r="L150" s="10" t="b">
        <f>IF(参数统计!B150=12,参数统计!D150)</f>
        <v>0</v>
      </c>
      <c r="M150" s="10" t="b">
        <f>IF(参数统计!B150=13,参数统计!D150)</f>
        <v>0</v>
      </c>
      <c r="N150" s="10" t="b">
        <f>IF(参数统计!B150=14,参数统计!D150)</f>
        <v>0</v>
      </c>
      <c r="O150" s="10" t="b">
        <f>IF(参数统计!B150=15,参数统计!D150)</f>
        <v>0</v>
      </c>
      <c r="P150" s="10" t="b">
        <f>IF(参数统计!B150=16,参数统计!D150)</f>
        <v>0</v>
      </c>
      <c r="Q150" s="10" t="b">
        <f>IF(参数统计!B150=17,参数统计!D150)</f>
        <v>0</v>
      </c>
      <c r="R150" s="10" t="b">
        <f>IF(参数统计!B150=18,参数统计!D150)</f>
        <v>0</v>
      </c>
      <c r="S150" s="10" t="b">
        <f>IF(参数统计!B150=19,参数统计!D150)</f>
        <v>0</v>
      </c>
      <c r="T150" s="10" t="b">
        <f>IF(参数统计!B150=20,参数统计!D150)</f>
        <v>0</v>
      </c>
      <c r="U150" s="10" t="b">
        <f>IF(参数统计!B150=21,参数统计!D150)</f>
        <v>0</v>
      </c>
      <c r="V150" s="10" t="b">
        <f>IF(参数统计!B150=22,参数统计!D150)</f>
        <v>0</v>
      </c>
      <c r="W150" s="10" t="b">
        <f>IF(参数统计!B150=23,参数统计!D150)</f>
        <v>0</v>
      </c>
      <c r="X150" s="10" t="b">
        <f>IF(参数统计!B150=24,参数统计!D150)</f>
        <v>0</v>
      </c>
      <c r="Y150" s="10" t="b">
        <f>IF(参数统计!B150=25,参数统计!D150)</f>
        <v>0</v>
      </c>
      <c r="Z150" s="10" t="b">
        <f>IF(参数统计!B150=26,参数统计!D150)</f>
        <v>0</v>
      </c>
      <c r="AA150" s="10" t="b">
        <f>IF(参数统计!B150=27,参数统计!D150)</f>
        <v>0</v>
      </c>
      <c r="AB150" s="10" t="b">
        <f>IF(参数统计!B150=28,参数统计!D150)</f>
        <v>0</v>
      </c>
      <c r="AC150" s="10" t="b">
        <f>IF(参数统计!B150=29,参数统计!D150)</f>
        <v>0</v>
      </c>
      <c r="AD150" s="10" t="b">
        <f>IF(参数统计!B150=30,参数统计!D150)</f>
        <v>0</v>
      </c>
    </row>
    <row r="151" spans="1:30">
      <c r="A151" s="10" t="b">
        <f>IF(参数统计!B151=1,参数统计!D151)</f>
        <v>0</v>
      </c>
      <c r="B151" s="10" t="b">
        <f>IF(参数统计!B151=2,参数统计!D151)</f>
        <v>0</v>
      </c>
      <c r="C151" s="10" t="b">
        <f>IF(参数统计!B151=3,参数统计!D151)</f>
        <v>0</v>
      </c>
      <c r="D151" s="10" t="b">
        <f>IF(参数统计!B151=4,参数统计!D151)</f>
        <v>0</v>
      </c>
      <c r="E151" s="10" t="b">
        <f>IF(参数统计!B151=5,参数统计!D151)</f>
        <v>0</v>
      </c>
      <c r="F151" s="10" t="b">
        <f>IF(参数统计!B151=6,参数统计!D151)</f>
        <v>0</v>
      </c>
      <c r="G151" s="10" t="b">
        <f>IF(参数统计!B151=7,参数统计!D151)</f>
        <v>0</v>
      </c>
      <c r="H151" s="10" t="b">
        <f>IF(参数统计!B151=8,参数统计!D151)</f>
        <v>0</v>
      </c>
      <c r="I151" s="10" t="b">
        <f>IF(参数统计!B151=9,参数统计!D151)</f>
        <v>0</v>
      </c>
      <c r="J151" s="10" t="b">
        <f>IF(参数统计!B151=10,参数统计!D151)</f>
        <v>0</v>
      </c>
      <c r="K151" s="10" t="b">
        <f>IF(参数统计!B151=11,参数统计!D151)</f>
        <v>0</v>
      </c>
      <c r="L151" s="10" t="b">
        <f>IF(参数统计!B151=12,参数统计!D151)</f>
        <v>0</v>
      </c>
      <c r="M151" s="10" t="b">
        <f>IF(参数统计!B151=13,参数统计!D151)</f>
        <v>0</v>
      </c>
      <c r="N151" s="10" t="b">
        <f>IF(参数统计!B151=14,参数统计!D151)</f>
        <v>0</v>
      </c>
      <c r="O151" s="10" t="b">
        <f>IF(参数统计!B151=15,参数统计!D151)</f>
        <v>0</v>
      </c>
      <c r="P151" s="10" t="b">
        <f>IF(参数统计!B151=16,参数统计!D151)</f>
        <v>0</v>
      </c>
      <c r="Q151" s="10" t="b">
        <f>IF(参数统计!B151=17,参数统计!D151)</f>
        <v>0</v>
      </c>
      <c r="R151" s="10" t="b">
        <f>IF(参数统计!B151=18,参数统计!D151)</f>
        <v>0</v>
      </c>
      <c r="S151" s="10" t="b">
        <f>IF(参数统计!B151=19,参数统计!D151)</f>
        <v>0</v>
      </c>
      <c r="T151" s="10" t="b">
        <f>IF(参数统计!B151=20,参数统计!D151)</f>
        <v>0</v>
      </c>
      <c r="U151" s="10" t="b">
        <f>IF(参数统计!B151=21,参数统计!D151)</f>
        <v>0</v>
      </c>
      <c r="V151" s="10" t="b">
        <f>IF(参数统计!B151=22,参数统计!D151)</f>
        <v>0</v>
      </c>
      <c r="W151" s="10" t="b">
        <f>IF(参数统计!B151=23,参数统计!D151)</f>
        <v>0</v>
      </c>
      <c r="X151" s="10" t="b">
        <f>IF(参数统计!B151=24,参数统计!D151)</f>
        <v>0</v>
      </c>
      <c r="Y151" s="10" t="b">
        <f>IF(参数统计!B151=25,参数统计!D151)</f>
        <v>0</v>
      </c>
      <c r="Z151" s="10" t="b">
        <f>IF(参数统计!B151=26,参数统计!D151)</f>
        <v>0</v>
      </c>
      <c r="AA151" s="10" t="b">
        <f>IF(参数统计!B151=27,参数统计!D151)</f>
        <v>0</v>
      </c>
      <c r="AB151" s="10" t="b">
        <f>IF(参数统计!B151=28,参数统计!D151)</f>
        <v>0</v>
      </c>
      <c r="AC151" s="10" t="b">
        <f>IF(参数统计!B151=29,参数统计!D151)</f>
        <v>0</v>
      </c>
      <c r="AD151" s="10" t="b">
        <f>IF(参数统计!B151=30,参数统计!D151)</f>
        <v>0</v>
      </c>
    </row>
    <row r="152" spans="1:30">
      <c r="A152" s="10" t="b">
        <f>IF(参数统计!B152=1,参数统计!D152)</f>
        <v>0</v>
      </c>
      <c r="B152" s="10" t="b">
        <f>IF(参数统计!B152=2,参数统计!D152)</f>
        <v>0</v>
      </c>
      <c r="C152" s="10" t="b">
        <f>IF(参数统计!B152=3,参数统计!D152)</f>
        <v>0</v>
      </c>
      <c r="D152" s="10" t="b">
        <f>IF(参数统计!B152=4,参数统计!D152)</f>
        <v>0</v>
      </c>
      <c r="E152" s="10" t="b">
        <f>IF(参数统计!B152=5,参数统计!D152)</f>
        <v>0</v>
      </c>
      <c r="F152" s="10" t="b">
        <f>IF(参数统计!B152=6,参数统计!D152)</f>
        <v>0</v>
      </c>
      <c r="G152" s="10" t="b">
        <f>IF(参数统计!B152=7,参数统计!D152)</f>
        <v>0</v>
      </c>
      <c r="H152" s="10" t="b">
        <f>IF(参数统计!B152=8,参数统计!D152)</f>
        <v>0</v>
      </c>
      <c r="I152" s="10" t="b">
        <f>IF(参数统计!B152=9,参数统计!D152)</f>
        <v>0</v>
      </c>
      <c r="J152" s="10" t="b">
        <f>IF(参数统计!B152=10,参数统计!D152)</f>
        <v>0</v>
      </c>
      <c r="K152" s="10" t="b">
        <f>IF(参数统计!B152=11,参数统计!D152)</f>
        <v>0</v>
      </c>
      <c r="L152" s="10" t="b">
        <f>IF(参数统计!B152=12,参数统计!D152)</f>
        <v>0</v>
      </c>
      <c r="M152" s="10" t="b">
        <f>IF(参数统计!B152=13,参数统计!D152)</f>
        <v>0</v>
      </c>
      <c r="N152" s="10" t="b">
        <f>IF(参数统计!B152=14,参数统计!D152)</f>
        <v>0</v>
      </c>
      <c r="O152" s="10" t="b">
        <f>IF(参数统计!B152=15,参数统计!D152)</f>
        <v>0</v>
      </c>
      <c r="P152" s="10" t="b">
        <f>IF(参数统计!B152=16,参数统计!D152)</f>
        <v>0</v>
      </c>
      <c r="Q152" s="10" t="b">
        <f>IF(参数统计!B152=17,参数统计!D152)</f>
        <v>0</v>
      </c>
      <c r="R152" s="10" t="b">
        <f>IF(参数统计!B152=18,参数统计!D152)</f>
        <v>0</v>
      </c>
      <c r="S152" s="10" t="b">
        <f>IF(参数统计!B152=19,参数统计!D152)</f>
        <v>0</v>
      </c>
      <c r="T152" s="10" t="b">
        <f>IF(参数统计!B152=20,参数统计!D152)</f>
        <v>0</v>
      </c>
      <c r="U152" s="10" t="b">
        <f>IF(参数统计!B152=21,参数统计!D152)</f>
        <v>0</v>
      </c>
      <c r="V152" s="10" t="b">
        <f>IF(参数统计!B152=22,参数统计!D152)</f>
        <v>0</v>
      </c>
      <c r="W152" s="10" t="b">
        <f>IF(参数统计!B152=23,参数统计!D152)</f>
        <v>0</v>
      </c>
      <c r="X152" s="10" t="b">
        <f>IF(参数统计!B152=24,参数统计!D152)</f>
        <v>0</v>
      </c>
      <c r="Y152" s="10" t="b">
        <f>IF(参数统计!B152=25,参数统计!D152)</f>
        <v>0</v>
      </c>
      <c r="Z152" s="10" t="b">
        <f>IF(参数统计!B152=26,参数统计!D152)</f>
        <v>0</v>
      </c>
      <c r="AA152" s="10" t="b">
        <f>IF(参数统计!B152=27,参数统计!D152)</f>
        <v>0</v>
      </c>
      <c r="AB152" s="10" t="b">
        <f>IF(参数统计!B152=28,参数统计!D152)</f>
        <v>0</v>
      </c>
      <c r="AC152" s="10" t="b">
        <f>IF(参数统计!B152=29,参数统计!D152)</f>
        <v>0</v>
      </c>
      <c r="AD152" s="10" t="b">
        <f>IF(参数统计!B152=30,参数统计!D152)</f>
        <v>0</v>
      </c>
    </row>
    <row r="153" spans="1:30">
      <c r="A153" s="10" t="b">
        <f>IF(参数统计!B153=1,参数统计!D153)</f>
        <v>0</v>
      </c>
      <c r="B153" s="10" t="b">
        <f>IF(参数统计!B153=2,参数统计!D153)</f>
        <v>0</v>
      </c>
      <c r="C153" s="10" t="b">
        <f>IF(参数统计!B153=3,参数统计!D153)</f>
        <v>0</v>
      </c>
      <c r="D153" s="10" t="b">
        <f>IF(参数统计!B153=4,参数统计!D153)</f>
        <v>0</v>
      </c>
      <c r="E153" s="10" t="b">
        <f>IF(参数统计!B153=5,参数统计!D153)</f>
        <v>0</v>
      </c>
      <c r="F153" s="10" t="b">
        <f>IF(参数统计!B153=6,参数统计!D153)</f>
        <v>0</v>
      </c>
      <c r="G153" s="10" t="b">
        <f>IF(参数统计!B153=7,参数统计!D153)</f>
        <v>0</v>
      </c>
      <c r="H153" s="10" t="b">
        <f>IF(参数统计!B153=8,参数统计!D153)</f>
        <v>0</v>
      </c>
      <c r="I153" s="10" t="b">
        <f>IF(参数统计!B153=9,参数统计!D153)</f>
        <v>0</v>
      </c>
      <c r="J153" s="10" t="b">
        <f>IF(参数统计!B153=10,参数统计!D153)</f>
        <v>0</v>
      </c>
      <c r="K153" s="10" t="b">
        <f>IF(参数统计!B153=11,参数统计!D153)</f>
        <v>0</v>
      </c>
      <c r="L153" s="10" t="b">
        <f>IF(参数统计!B153=12,参数统计!D153)</f>
        <v>0</v>
      </c>
      <c r="M153" s="10" t="b">
        <f>IF(参数统计!B153=13,参数统计!D153)</f>
        <v>0</v>
      </c>
      <c r="N153" s="10" t="b">
        <f>IF(参数统计!B153=14,参数统计!D153)</f>
        <v>0</v>
      </c>
      <c r="O153" s="10" t="b">
        <f>IF(参数统计!B153=15,参数统计!D153)</f>
        <v>0</v>
      </c>
      <c r="P153" s="10" t="b">
        <f>IF(参数统计!B153=16,参数统计!D153)</f>
        <v>0</v>
      </c>
      <c r="Q153" s="10" t="b">
        <f>IF(参数统计!B153=17,参数统计!D153)</f>
        <v>0</v>
      </c>
      <c r="R153" s="10" t="b">
        <f>IF(参数统计!B153=18,参数统计!D153)</f>
        <v>0</v>
      </c>
      <c r="S153" s="10" t="b">
        <f>IF(参数统计!B153=19,参数统计!D153)</f>
        <v>0</v>
      </c>
      <c r="T153" s="10" t="b">
        <f>IF(参数统计!B153=20,参数统计!D153)</f>
        <v>0</v>
      </c>
      <c r="U153" s="10" t="b">
        <f>IF(参数统计!B153=21,参数统计!D153)</f>
        <v>0</v>
      </c>
      <c r="V153" s="10" t="b">
        <f>IF(参数统计!B153=22,参数统计!D153)</f>
        <v>0</v>
      </c>
      <c r="W153" s="10" t="b">
        <f>IF(参数统计!B153=23,参数统计!D153)</f>
        <v>0</v>
      </c>
      <c r="X153" s="10" t="b">
        <f>IF(参数统计!B153=24,参数统计!D153)</f>
        <v>0</v>
      </c>
      <c r="Y153" s="10" t="b">
        <f>IF(参数统计!B153=25,参数统计!D153)</f>
        <v>0</v>
      </c>
      <c r="Z153" s="10" t="b">
        <f>IF(参数统计!B153=26,参数统计!D153)</f>
        <v>0</v>
      </c>
      <c r="AA153" s="10" t="b">
        <f>IF(参数统计!B153=27,参数统计!D153)</f>
        <v>0</v>
      </c>
      <c r="AB153" s="10" t="b">
        <f>IF(参数统计!B153=28,参数统计!D153)</f>
        <v>0</v>
      </c>
      <c r="AC153" s="10" t="b">
        <f>IF(参数统计!B153=29,参数统计!D153)</f>
        <v>0</v>
      </c>
      <c r="AD153" s="10" t="b">
        <f>IF(参数统计!B153=30,参数统计!D153)</f>
        <v>0</v>
      </c>
    </row>
    <row r="154" spans="1:30">
      <c r="A154" s="10" t="b">
        <f>IF(参数统计!B154=1,参数统计!D154)</f>
        <v>0</v>
      </c>
      <c r="B154" s="10" t="b">
        <f>IF(参数统计!B154=2,参数统计!D154)</f>
        <v>0</v>
      </c>
      <c r="C154" s="10" t="b">
        <f>IF(参数统计!B154=3,参数统计!D154)</f>
        <v>0</v>
      </c>
      <c r="D154" s="10" t="b">
        <f>IF(参数统计!B154=4,参数统计!D154)</f>
        <v>0</v>
      </c>
      <c r="E154" s="10" t="b">
        <f>IF(参数统计!B154=5,参数统计!D154)</f>
        <v>0</v>
      </c>
      <c r="F154" s="10" t="b">
        <f>IF(参数统计!B154=6,参数统计!D154)</f>
        <v>0</v>
      </c>
      <c r="G154" s="10" t="b">
        <f>IF(参数统计!B154=7,参数统计!D154)</f>
        <v>0</v>
      </c>
      <c r="H154" s="10" t="b">
        <f>IF(参数统计!B154=8,参数统计!D154)</f>
        <v>0</v>
      </c>
      <c r="I154" s="10" t="b">
        <f>IF(参数统计!B154=9,参数统计!D154)</f>
        <v>0</v>
      </c>
      <c r="J154" s="10" t="b">
        <f>IF(参数统计!B154=10,参数统计!D154)</f>
        <v>0</v>
      </c>
      <c r="K154" s="10" t="b">
        <f>IF(参数统计!B154=11,参数统计!D154)</f>
        <v>0</v>
      </c>
      <c r="L154" s="10" t="b">
        <f>IF(参数统计!B154=12,参数统计!D154)</f>
        <v>0</v>
      </c>
      <c r="M154" s="10" t="b">
        <f>IF(参数统计!B154=13,参数统计!D154)</f>
        <v>0</v>
      </c>
      <c r="N154" s="10" t="b">
        <f>IF(参数统计!B154=14,参数统计!D154)</f>
        <v>0</v>
      </c>
      <c r="O154" s="10" t="b">
        <f>IF(参数统计!B154=15,参数统计!D154)</f>
        <v>0</v>
      </c>
      <c r="P154" s="10" t="b">
        <f>IF(参数统计!B154=16,参数统计!D154)</f>
        <v>0</v>
      </c>
      <c r="Q154" s="10" t="b">
        <f>IF(参数统计!B154=17,参数统计!D154)</f>
        <v>0</v>
      </c>
      <c r="R154" s="10" t="b">
        <f>IF(参数统计!B154=18,参数统计!D154)</f>
        <v>0</v>
      </c>
      <c r="S154" s="10" t="b">
        <f>IF(参数统计!B154=19,参数统计!D154)</f>
        <v>0</v>
      </c>
      <c r="T154" s="10" t="b">
        <f>IF(参数统计!B154=20,参数统计!D154)</f>
        <v>0</v>
      </c>
      <c r="U154" s="10" t="b">
        <f>IF(参数统计!B154=21,参数统计!D154)</f>
        <v>0</v>
      </c>
      <c r="V154" s="10" t="b">
        <f>IF(参数统计!B154=22,参数统计!D154)</f>
        <v>0</v>
      </c>
      <c r="W154" s="10" t="b">
        <f>IF(参数统计!B154=23,参数统计!D154)</f>
        <v>0</v>
      </c>
      <c r="X154" s="10" t="b">
        <f>IF(参数统计!B154=24,参数统计!D154)</f>
        <v>0</v>
      </c>
      <c r="Y154" s="10" t="b">
        <f>IF(参数统计!B154=25,参数统计!D154)</f>
        <v>0</v>
      </c>
      <c r="Z154" s="10" t="b">
        <f>IF(参数统计!B154=26,参数统计!D154)</f>
        <v>0</v>
      </c>
      <c r="AA154" s="10" t="b">
        <f>IF(参数统计!B154=27,参数统计!D154)</f>
        <v>0</v>
      </c>
      <c r="AB154" s="10" t="b">
        <f>IF(参数统计!B154=28,参数统计!D154)</f>
        <v>0</v>
      </c>
      <c r="AC154" s="10" t="b">
        <f>IF(参数统计!B154=29,参数统计!D154)</f>
        <v>0</v>
      </c>
      <c r="AD154" s="10" t="b">
        <f>IF(参数统计!B154=30,参数统计!D154)</f>
        <v>0</v>
      </c>
    </row>
    <row r="155" spans="1:30">
      <c r="A155" s="10" t="b">
        <f>IF(参数统计!B155=1,参数统计!D155)</f>
        <v>0</v>
      </c>
      <c r="B155" s="10" t="b">
        <f>IF(参数统计!B155=2,参数统计!D155)</f>
        <v>0</v>
      </c>
      <c r="C155" s="10" t="b">
        <f>IF(参数统计!B155=3,参数统计!D155)</f>
        <v>0</v>
      </c>
      <c r="D155" s="10" t="b">
        <f>IF(参数统计!B155=4,参数统计!D155)</f>
        <v>0</v>
      </c>
      <c r="E155" s="10" t="b">
        <f>IF(参数统计!B155=5,参数统计!D155)</f>
        <v>0</v>
      </c>
      <c r="F155" s="10" t="b">
        <f>IF(参数统计!B155=6,参数统计!D155)</f>
        <v>0</v>
      </c>
      <c r="G155" s="10" t="b">
        <f>IF(参数统计!B155=7,参数统计!D155)</f>
        <v>0</v>
      </c>
      <c r="H155" s="10" t="b">
        <f>IF(参数统计!B155=8,参数统计!D155)</f>
        <v>0</v>
      </c>
      <c r="I155" s="10" t="b">
        <f>IF(参数统计!B155=9,参数统计!D155)</f>
        <v>0</v>
      </c>
      <c r="J155" s="10" t="b">
        <f>IF(参数统计!B155=10,参数统计!D155)</f>
        <v>0</v>
      </c>
      <c r="K155" s="10" t="b">
        <f>IF(参数统计!B155=11,参数统计!D155)</f>
        <v>0</v>
      </c>
      <c r="L155" s="10" t="b">
        <f>IF(参数统计!B155=12,参数统计!D155)</f>
        <v>0</v>
      </c>
      <c r="M155" s="10" t="b">
        <f>IF(参数统计!B155=13,参数统计!D155)</f>
        <v>0</v>
      </c>
      <c r="N155" s="10" t="b">
        <f>IF(参数统计!B155=14,参数统计!D155)</f>
        <v>0</v>
      </c>
      <c r="O155" s="10" t="b">
        <f>IF(参数统计!B155=15,参数统计!D155)</f>
        <v>0</v>
      </c>
      <c r="P155" s="10" t="b">
        <f>IF(参数统计!B155=16,参数统计!D155)</f>
        <v>0</v>
      </c>
      <c r="Q155" s="10" t="b">
        <f>IF(参数统计!B155=17,参数统计!D155)</f>
        <v>0</v>
      </c>
      <c r="R155" s="10" t="b">
        <f>IF(参数统计!B155=18,参数统计!D155)</f>
        <v>0</v>
      </c>
      <c r="S155" s="10" t="b">
        <f>IF(参数统计!B155=19,参数统计!D155)</f>
        <v>0</v>
      </c>
      <c r="T155" s="10" t="b">
        <f>IF(参数统计!B155=20,参数统计!D155)</f>
        <v>0</v>
      </c>
      <c r="U155" s="10" t="b">
        <f>IF(参数统计!B155=21,参数统计!D155)</f>
        <v>0</v>
      </c>
      <c r="V155" s="10" t="b">
        <f>IF(参数统计!B155=22,参数统计!D155)</f>
        <v>0</v>
      </c>
      <c r="W155" s="10" t="b">
        <f>IF(参数统计!B155=23,参数统计!D155)</f>
        <v>0</v>
      </c>
      <c r="X155" s="10" t="b">
        <f>IF(参数统计!B155=24,参数统计!D155)</f>
        <v>0</v>
      </c>
      <c r="Y155" s="10" t="b">
        <f>IF(参数统计!B155=25,参数统计!D155)</f>
        <v>0</v>
      </c>
      <c r="Z155" s="10" t="b">
        <f>IF(参数统计!B155=26,参数统计!D155)</f>
        <v>0</v>
      </c>
      <c r="AA155" s="10" t="b">
        <f>IF(参数统计!B155=27,参数统计!D155)</f>
        <v>0</v>
      </c>
      <c r="AB155" s="10" t="b">
        <f>IF(参数统计!B155=28,参数统计!D155)</f>
        <v>0</v>
      </c>
      <c r="AC155" s="10" t="b">
        <f>IF(参数统计!B155=29,参数统计!D155)</f>
        <v>0</v>
      </c>
      <c r="AD155" s="10" t="b">
        <f>IF(参数统计!B155=30,参数统计!D155)</f>
        <v>0</v>
      </c>
    </row>
    <row r="156" spans="1:30">
      <c r="A156" s="10" t="b">
        <f>IF(参数统计!B156=1,参数统计!D156)</f>
        <v>0</v>
      </c>
      <c r="B156" s="10" t="b">
        <f>IF(参数统计!B156=2,参数统计!D156)</f>
        <v>0</v>
      </c>
      <c r="C156" s="10" t="b">
        <f>IF(参数统计!B156=3,参数统计!D156)</f>
        <v>0</v>
      </c>
      <c r="D156" s="10" t="b">
        <f>IF(参数统计!B156=4,参数统计!D156)</f>
        <v>0</v>
      </c>
      <c r="E156" s="10" t="b">
        <f>IF(参数统计!B156=5,参数统计!D156)</f>
        <v>0</v>
      </c>
      <c r="F156" s="10" t="b">
        <f>IF(参数统计!B156=6,参数统计!D156)</f>
        <v>0</v>
      </c>
      <c r="G156" s="10" t="b">
        <f>IF(参数统计!B156=7,参数统计!D156)</f>
        <v>0</v>
      </c>
      <c r="H156" s="10" t="b">
        <f>IF(参数统计!B156=8,参数统计!D156)</f>
        <v>0</v>
      </c>
      <c r="I156" s="10" t="b">
        <f>IF(参数统计!B156=9,参数统计!D156)</f>
        <v>0</v>
      </c>
      <c r="J156" s="10" t="b">
        <f>IF(参数统计!B156=10,参数统计!D156)</f>
        <v>0</v>
      </c>
      <c r="K156" s="10" t="b">
        <f>IF(参数统计!B156=11,参数统计!D156)</f>
        <v>0</v>
      </c>
      <c r="L156" s="10" t="b">
        <f>IF(参数统计!B156=12,参数统计!D156)</f>
        <v>0</v>
      </c>
      <c r="M156" s="10" t="b">
        <f>IF(参数统计!B156=13,参数统计!D156)</f>
        <v>0</v>
      </c>
      <c r="N156" s="10" t="b">
        <f>IF(参数统计!B156=14,参数统计!D156)</f>
        <v>0</v>
      </c>
      <c r="O156" s="10" t="b">
        <f>IF(参数统计!B156=15,参数统计!D156)</f>
        <v>0</v>
      </c>
      <c r="P156" s="10" t="b">
        <f>IF(参数统计!B156=16,参数统计!D156)</f>
        <v>0</v>
      </c>
      <c r="Q156" s="10" t="b">
        <f>IF(参数统计!B156=17,参数统计!D156)</f>
        <v>0</v>
      </c>
      <c r="R156" s="10" t="b">
        <f>IF(参数统计!B156=18,参数统计!D156)</f>
        <v>0</v>
      </c>
      <c r="S156" s="10" t="b">
        <f>IF(参数统计!B156=19,参数统计!D156)</f>
        <v>0</v>
      </c>
      <c r="T156" s="10" t="b">
        <f>IF(参数统计!B156=20,参数统计!D156)</f>
        <v>0</v>
      </c>
      <c r="U156" s="10" t="b">
        <f>IF(参数统计!B156=21,参数统计!D156)</f>
        <v>0</v>
      </c>
      <c r="V156" s="10" t="b">
        <f>IF(参数统计!B156=22,参数统计!D156)</f>
        <v>0</v>
      </c>
      <c r="W156" s="10" t="b">
        <f>IF(参数统计!B156=23,参数统计!D156)</f>
        <v>0</v>
      </c>
      <c r="X156" s="10" t="b">
        <f>IF(参数统计!B156=24,参数统计!D156)</f>
        <v>0</v>
      </c>
      <c r="Y156" s="10" t="b">
        <f>IF(参数统计!B156=25,参数统计!D156)</f>
        <v>0</v>
      </c>
      <c r="Z156" s="10" t="b">
        <f>IF(参数统计!B156=26,参数统计!D156)</f>
        <v>0</v>
      </c>
      <c r="AA156" s="10" t="b">
        <f>IF(参数统计!B156=27,参数统计!D156)</f>
        <v>0</v>
      </c>
      <c r="AB156" s="10" t="b">
        <f>IF(参数统计!B156=28,参数统计!D156)</f>
        <v>0</v>
      </c>
      <c r="AC156" s="10" t="b">
        <f>IF(参数统计!B156=29,参数统计!D156)</f>
        <v>0</v>
      </c>
      <c r="AD156" s="10" t="b">
        <f>IF(参数统计!B156=30,参数统计!D156)</f>
        <v>0</v>
      </c>
    </row>
    <row r="157" spans="1:30">
      <c r="A157" s="10" t="b">
        <f>IF(参数统计!B157=1,参数统计!D157)</f>
        <v>0</v>
      </c>
      <c r="B157" s="10" t="b">
        <f>IF(参数统计!B157=2,参数统计!D157)</f>
        <v>0</v>
      </c>
      <c r="C157" s="10" t="b">
        <f>IF(参数统计!B157=3,参数统计!D157)</f>
        <v>0</v>
      </c>
      <c r="D157" s="10" t="b">
        <f>IF(参数统计!B157=4,参数统计!D157)</f>
        <v>0</v>
      </c>
      <c r="E157" s="10" t="b">
        <f>IF(参数统计!B157=5,参数统计!D157)</f>
        <v>0</v>
      </c>
      <c r="F157" s="10" t="b">
        <f>IF(参数统计!B157=6,参数统计!D157)</f>
        <v>0</v>
      </c>
      <c r="G157" s="10" t="b">
        <f>IF(参数统计!B157=7,参数统计!D157)</f>
        <v>0</v>
      </c>
      <c r="H157" s="10" t="b">
        <f>IF(参数统计!B157=8,参数统计!D157)</f>
        <v>0</v>
      </c>
      <c r="I157" s="10" t="b">
        <f>IF(参数统计!B157=9,参数统计!D157)</f>
        <v>0</v>
      </c>
      <c r="J157" s="10" t="b">
        <f>IF(参数统计!B157=10,参数统计!D157)</f>
        <v>0</v>
      </c>
      <c r="K157" s="10" t="b">
        <f>IF(参数统计!B157=11,参数统计!D157)</f>
        <v>0</v>
      </c>
      <c r="L157" s="10" t="b">
        <f>IF(参数统计!B157=12,参数统计!D157)</f>
        <v>0</v>
      </c>
      <c r="M157" s="10" t="b">
        <f>IF(参数统计!B157=13,参数统计!D157)</f>
        <v>0</v>
      </c>
      <c r="N157" s="10" t="b">
        <f>IF(参数统计!B157=14,参数统计!D157)</f>
        <v>0</v>
      </c>
      <c r="O157" s="10" t="b">
        <f>IF(参数统计!B157=15,参数统计!D157)</f>
        <v>0</v>
      </c>
      <c r="P157" s="10" t="b">
        <f>IF(参数统计!B157=16,参数统计!D157)</f>
        <v>0</v>
      </c>
      <c r="Q157" s="10" t="b">
        <f>IF(参数统计!B157=17,参数统计!D157)</f>
        <v>0</v>
      </c>
      <c r="R157" s="10" t="b">
        <f>IF(参数统计!B157=18,参数统计!D157)</f>
        <v>0</v>
      </c>
      <c r="S157" s="10" t="b">
        <f>IF(参数统计!B157=19,参数统计!D157)</f>
        <v>0</v>
      </c>
      <c r="T157" s="10" t="b">
        <f>IF(参数统计!B157=20,参数统计!D157)</f>
        <v>0</v>
      </c>
      <c r="U157" s="10" t="b">
        <f>IF(参数统计!B157=21,参数统计!D157)</f>
        <v>0</v>
      </c>
      <c r="V157" s="10" t="b">
        <f>IF(参数统计!B157=22,参数统计!D157)</f>
        <v>0</v>
      </c>
      <c r="W157" s="10" t="b">
        <f>IF(参数统计!B157=23,参数统计!D157)</f>
        <v>0</v>
      </c>
      <c r="X157" s="10" t="b">
        <f>IF(参数统计!B157=24,参数统计!D157)</f>
        <v>0</v>
      </c>
      <c r="Y157" s="10" t="b">
        <f>IF(参数统计!B157=25,参数统计!D157)</f>
        <v>0</v>
      </c>
      <c r="Z157" s="10" t="b">
        <f>IF(参数统计!B157=26,参数统计!D157)</f>
        <v>0</v>
      </c>
      <c r="AA157" s="10" t="b">
        <f>IF(参数统计!B157=27,参数统计!D157)</f>
        <v>0</v>
      </c>
      <c r="AB157" s="10" t="b">
        <f>IF(参数统计!B157=28,参数统计!D157)</f>
        <v>0</v>
      </c>
      <c r="AC157" s="10" t="b">
        <f>IF(参数统计!B157=29,参数统计!D157)</f>
        <v>0</v>
      </c>
      <c r="AD157" s="10" t="b">
        <f>IF(参数统计!B157=30,参数统计!D157)</f>
        <v>0</v>
      </c>
    </row>
    <row r="158" spans="1:30">
      <c r="A158" s="10" t="b">
        <f>IF(参数统计!B158=1,参数统计!D158)</f>
        <v>0</v>
      </c>
      <c r="B158" s="10" t="b">
        <f>IF(参数统计!B158=2,参数统计!D158)</f>
        <v>0</v>
      </c>
      <c r="C158" s="10" t="b">
        <f>IF(参数统计!B158=3,参数统计!D158)</f>
        <v>0</v>
      </c>
      <c r="D158" s="10" t="b">
        <f>IF(参数统计!B158=4,参数统计!D158)</f>
        <v>0</v>
      </c>
      <c r="E158" s="10" t="b">
        <f>IF(参数统计!B158=5,参数统计!D158)</f>
        <v>0</v>
      </c>
      <c r="F158" s="10" t="b">
        <f>IF(参数统计!B158=6,参数统计!D158)</f>
        <v>0</v>
      </c>
      <c r="G158" s="10" t="b">
        <f>IF(参数统计!B158=7,参数统计!D158)</f>
        <v>0</v>
      </c>
      <c r="H158" s="10" t="b">
        <f>IF(参数统计!B158=8,参数统计!D158)</f>
        <v>0</v>
      </c>
      <c r="I158" s="10" t="b">
        <f>IF(参数统计!B158=9,参数统计!D158)</f>
        <v>0</v>
      </c>
      <c r="J158" s="10" t="b">
        <f>IF(参数统计!B158=10,参数统计!D158)</f>
        <v>0</v>
      </c>
      <c r="K158" s="10" t="b">
        <f>IF(参数统计!B158=11,参数统计!D158)</f>
        <v>0</v>
      </c>
      <c r="L158" s="10" t="b">
        <f>IF(参数统计!B158=12,参数统计!D158)</f>
        <v>0</v>
      </c>
      <c r="M158" s="10" t="b">
        <f>IF(参数统计!B158=13,参数统计!D158)</f>
        <v>0</v>
      </c>
      <c r="N158" s="10" t="b">
        <f>IF(参数统计!B158=14,参数统计!D158)</f>
        <v>0</v>
      </c>
      <c r="O158" s="10" t="b">
        <f>IF(参数统计!B158=15,参数统计!D158)</f>
        <v>0</v>
      </c>
      <c r="P158" s="10" t="b">
        <f>IF(参数统计!B158=16,参数统计!D158)</f>
        <v>0</v>
      </c>
      <c r="Q158" s="10" t="b">
        <f>IF(参数统计!B158=17,参数统计!D158)</f>
        <v>0</v>
      </c>
      <c r="R158" s="10" t="b">
        <f>IF(参数统计!B158=18,参数统计!D158)</f>
        <v>0</v>
      </c>
      <c r="S158" s="10" t="b">
        <f>IF(参数统计!B158=19,参数统计!D158)</f>
        <v>0</v>
      </c>
      <c r="T158" s="10" t="b">
        <f>IF(参数统计!B158=20,参数统计!D158)</f>
        <v>0</v>
      </c>
      <c r="U158" s="10" t="b">
        <f>IF(参数统计!B158=21,参数统计!D158)</f>
        <v>0</v>
      </c>
      <c r="V158" s="10" t="b">
        <f>IF(参数统计!B158=22,参数统计!D158)</f>
        <v>0</v>
      </c>
      <c r="W158" s="10" t="b">
        <f>IF(参数统计!B158=23,参数统计!D158)</f>
        <v>0</v>
      </c>
      <c r="X158" s="10" t="b">
        <f>IF(参数统计!B158=24,参数统计!D158)</f>
        <v>0</v>
      </c>
      <c r="Y158" s="10" t="b">
        <f>IF(参数统计!B158=25,参数统计!D158)</f>
        <v>0</v>
      </c>
      <c r="Z158" s="10" t="b">
        <f>IF(参数统计!B158=26,参数统计!D158)</f>
        <v>0</v>
      </c>
      <c r="AA158" s="10" t="b">
        <f>IF(参数统计!B158=27,参数统计!D158)</f>
        <v>0</v>
      </c>
      <c r="AB158" s="10" t="b">
        <f>IF(参数统计!B158=28,参数统计!D158)</f>
        <v>0</v>
      </c>
      <c r="AC158" s="10" t="b">
        <f>IF(参数统计!B158=29,参数统计!D158)</f>
        <v>0</v>
      </c>
      <c r="AD158" s="10" t="b">
        <f>IF(参数统计!B158=30,参数统计!D158)</f>
        <v>0</v>
      </c>
    </row>
    <row r="159" spans="1:30">
      <c r="A159" s="10" t="b">
        <f>IF(参数统计!B159=1,参数统计!D159)</f>
        <v>0</v>
      </c>
      <c r="B159" s="10" t="b">
        <f>IF(参数统计!B159=2,参数统计!D159)</f>
        <v>0</v>
      </c>
      <c r="C159" s="10" t="b">
        <f>IF(参数统计!B159=3,参数统计!D159)</f>
        <v>0</v>
      </c>
      <c r="D159" s="10" t="b">
        <f>IF(参数统计!B159=4,参数统计!D159)</f>
        <v>0</v>
      </c>
      <c r="E159" s="10" t="b">
        <f>IF(参数统计!B159=5,参数统计!D159)</f>
        <v>0</v>
      </c>
      <c r="F159" s="10" t="b">
        <f>IF(参数统计!B159=6,参数统计!D159)</f>
        <v>0</v>
      </c>
      <c r="G159" s="10" t="b">
        <f>IF(参数统计!B159=7,参数统计!D159)</f>
        <v>0</v>
      </c>
      <c r="H159" s="10" t="b">
        <f>IF(参数统计!B159=8,参数统计!D159)</f>
        <v>0</v>
      </c>
      <c r="I159" s="10" t="b">
        <f>IF(参数统计!B159=9,参数统计!D159)</f>
        <v>0</v>
      </c>
      <c r="J159" s="10" t="b">
        <f>IF(参数统计!B159=10,参数统计!D159)</f>
        <v>0</v>
      </c>
      <c r="K159" s="10" t="b">
        <f>IF(参数统计!B159=11,参数统计!D159)</f>
        <v>0</v>
      </c>
      <c r="L159" s="10" t="b">
        <f>IF(参数统计!B159=12,参数统计!D159)</f>
        <v>0</v>
      </c>
      <c r="M159" s="10" t="b">
        <f>IF(参数统计!B159=13,参数统计!D159)</f>
        <v>0</v>
      </c>
      <c r="N159" s="10" t="b">
        <f>IF(参数统计!B159=14,参数统计!D159)</f>
        <v>0</v>
      </c>
      <c r="O159" s="10" t="b">
        <f>IF(参数统计!B159=15,参数统计!D159)</f>
        <v>0</v>
      </c>
      <c r="P159" s="10" t="b">
        <f>IF(参数统计!B159=16,参数统计!D159)</f>
        <v>0</v>
      </c>
      <c r="Q159" s="10" t="b">
        <f>IF(参数统计!B159=17,参数统计!D159)</f>
        <v>0</v>
      </c>
      <c r="R159" s="10" t="b">
        <f>IF(参数统计!B159=18,参数统计!D159)</f>
        <v>0</v>
      </c>
      <c r="S159" s="10" t="b">
        <f>IF(参数统计!B159=19,参数统计!D159)</f>
        <v>0</v>
      </c>
      <c r="T159" s="10" t="b">
        <f>IF(参数统计!B159=20,参数统计!D159)</f>
        <v>0</v>
      </c>
      <c r="U159" s="10" t="b">
        <f>IF(参数统计!B159=21,参数统计!D159)</f>
        <v>0</v>
      </c>
      <c r="V159" s="10" t="b">
        <f>IF(参数统计!B159=22,参数统计!D159)</f>
        <v>0</v>
      </c>
      <c r="W159" s="10" t="b">
        <f>IF(参数统计!B159=23,参数统计!D159)</f>
        <v>0</v>
      </c>
      <c r="X159" s="10" t="b">
        <f>IF(参数统计!B159=24,参数统计!D159)</f>
        <v>0</v>
      </c>
      <c r="Y159" s="10" t="b">
        <f>IF(参数统计!B159=25,参数统计!D159)</f>
        <v>0</v>
      </c>
      <c r="Z159" s="10" t="b">
        <f>IF(参数统计!B159=26,参数统计!D159)</f>
        <v>0</v>
      </c>
      <c r="AA159" s="10" t="b">
        <f>IF(参数统计!B159=27,参数统计!D159)</f>
        <v>0</v>
      </c>
      <c r="AB159" s="10" t="b">
        <f>IF(参数统计!B159=28,参数统计!D159)</f>
        <v>0</v>
      </c>
      <c r="AC159" s="10" t="b">
        <f>IF(参数统计!B159=29,参数统计!D159)</f>
        <v>0</v>
      </c>
      <c r="AD159" s="10" t="b">
        <f>IF(参数统计!B159=30,参数统计!D159)</f>
        <v>0</v>
      </c>
    </row>
    <row r="160" spans="1:30">
      <c r="A160" s="10" t="b">
        <f>IF(参数统计!B160=1,参数统计!D160)</f>
        <v>0</v>
      </c>
      <c r="B160" s="10" t="b">
        <f>IF(参数统计!B160=2,参数统计!D160)</f>
        <v>0</v>
      </c>
      <c r="C160" s="10" t="b">
        <f>IF(参数统计!B160=3,参数统计!D160)</f>
        <v>0</v>
      </c>
      <c r="D160" s="10" t="b">
        <f>IF(参数统计!B160=4,参数统计!D160)</f>
        <v>0</v>
      </c>
      <c r="E160" s="10" t="b">
        <f>IF(参数统计!B160=5,参数统计!D160)</f>
        <v>0</v>
      </c>
      <c r="F160" s="10" t="b">
        <f>IF(参数统计!B160=6,参数统计!D160)</f>
        <v>0</v>
      </c>
      <c r="G160" s="10" t="b">
        <f>IF(参数统计!B160=7,参数统计!D160)</f>
        <v>0</v>
      </c>
      <c r="H160" s="10" t="b">
        <f>IF(参数统计!B160=8,参数统计!D160)</f>
        <v>0</v>
      </c>
      <c r="I160" s="10" t="b">
        <f>IF(参数统计!B160=9,参数统计!D160)</f>
        <v>0</v>
      </c>
      <c r="J160" s="10" t="b">
        <f>IF(参数统计!B160=10,参数统计!D160)</f>
        <v>0</v>
      </c>
      <c r="K160" s="10" t="b">
        <f>IF(参数统计!B160=11,参数统计!D160)</f>
        <v>0</v>
      </c>
      <c r="L160" s="10" t="b">
        <f>IF(参数统计!B160=12,参数统计!D160)</f>
        <v>0</v>
      </c>
      <c r="M160" s="10" t="b">
        <f>IF(参数统计!B160=13,参数统计!D160)</f>
        <v>0</v>
      </c>
      <c r="N160" s="10" t="b">
        <f>IF(参数统计!B160=14,参数统计!D160)</f>
        <v>0</v>
      </c>
      <c r="O160" s="10" t="b">
        <f>IF(参数统计!B160=15,参数统计!D160)</f>
        <v>0</v>
      </c>
      <c r="P160" s="10" t="b">
        <f>IF(参数统计!B160=16,参数统计!D160)</f>
        <v>0</v>
      </c>
      <c r="Q160" s="10" t="b">
        <f>IF(参数统计!B160=17,参数统计!D160)</f>
        <v>0</v>
      </c>
      <c r="R160" s="10" t="b">
        <f>IF(参数统计!B160=18,参数统计!D160)</f>
        <v>0</v>
      </c>
      <c r="S160" s="10" t="b">
        <f>IF(参数统计!B160=19,参数统计!D160)</f>
        <v>0</v>
      </c>
      <c r="T160" s="10" t="b">
        <f>IF(参数统计!B160=20,参数统计!D160)</f>
        <v>0</v>
      </c>
      <c r="U160" s="10" t="b">
        <f>IF(参数统计!B160=21,参数统计!D160)</f>
        <v>0</v>
      </c>
      <c r="V160" s="10" t="b">
        <f>IF(参数统计!B160=22,参数统计!D160)</f>
        <v>0</v>
      </c>
      <c r="W160" s="10" t="b">
        <f>IF(参数统计!B160=23,参数统计!D160)</f>
        <v>0</v>
      </c>
      <c r="X160" s="10" t="b">
        <f>IF(参数统计!B160=24,参数统计!D160)</f>
        <v>0</v>
      </c>
      <c r="Y160" s="10" t="b">
        <f>IF(参数统计!B160=25,参数统计!D160)</f>
        <v>0</v>
      </c>
      <c r="Z160" s="10" t="b">
        <f>IF(参数统计!B160=26,参数统计!D160)</f>
        <v>0</v>
      </c>
      <c r="AA160" s="10" t="b">
        <f>IF(参数统计!B160=27,参数统计!D160)</f>
        <v>0</v>
      </c>
      <c r="AB160" s="10" t="b">
        <f>IF(参数统计!B160=28,参数统计!D160)</f>
        <v>0</v>
      </c>
      <c r="AC160" s="10" t="b">
        <f>IF(参数统计!B160=29,参数统计!D160)</f>
        <v>0</v>
      </c>
      <c r="AD160" s="10" t="b">
        <f>IF(参数统计!B160=30,参数统计!D160)</f>
        <v>0</v>
      </c>
    </row>
    <row r="161" spans="1:30">
      <c r="A161" s="10" t="b">
        <f>IF(参数统计!B161=1,参数统计!D161)</f>
        <v>0</v>
      </c>
      <c r="B161" s="10" t="b">
        <f>IF(参数统计!B161=2,参数统计!D161)</f>
        <v>0</v>
      </c>
      <c r="C161" s="10" t="b">
        <f>IF(参数统计!B161=3,参数统计!D161)</f>
        <v>0</v>
      </c>
      <c r="D161" s="10" t="b">
        <f>IF(参数统计!B161=4,参数统计!D161)</f>
        <v>0</v>
      </c>
      <c r="E161" s="10" t="b">
        <f>IF(参数统计!B161=5,参数统计!D161)</f>
        <v>0</v>
      </c>
      <c r="F161" s="10" t="b">
        <f>IF(参数统计!B161=6,参数统计!D161)</f>
        <v>0</v>
      </c>
      <c r="G161" s="10" t="b">
        <f>IF(参数统计!B161=7,参数统计!D161)</f>
        <v>0</v>
      </c>
      <c r="H161" s="10" t="b">
        <f>IF(参数统计!B161=8,参数统计!D161)</f>
        <v>0</v>
      </c>
      <c r="I161" s="10" t="b">
        <f>IF(参数统计!B161=9,参数统计!D161)</f>
        <v>0</v>
      </c>
      <c r="J161" s="10" t="b">
        <f>IF(参数统计!B161=10,参数统计!D161)</f>
        <v>0</v>
      </c>
      <c r="K161" s="10" t="b">
        <f>IF(参数统计!B161=11,参数统计!D161)</f>
        <v>0</v>
      </c>
      <c r="L161" s="10" t="b">
        <f>IF(参数统计!B161=12,参数统计!D161)</f>
        <v>0</v>
      </c>
      <c r="M161" s="10" t="b">
        <f>IF(参数统计!B161=13,参数统计!D161)</f>
        <v>0</v>
      </c>
      <c r="N161" s="10" t="b">
        <f>IF(参数统计!B161=14,参数统计!D161)</f>
        <v>0</v>
      </c>
      <c r="O161" s="10" t="b">
        <f>IF(参数统计!B161=15,参数统计!D161)</f>
        <v>0</v>
      </c>
      <c r="P161" s="10" t="b">
        <f>IF(参数统计!B161=16,参数统计!D161)</f>
        <v>0</v>
      </c>
      <c r="Q161" s="10" t="b">
        <f>IF(参数统计!B161=17,参数统计!D161)</f>
        <v>0</v>
      </c>
      <c r="R161" s="10" t="b">
        <f>IF(参数统计!B161=18,参数统计!D161)</f>
        <v>0</v>
      </c>
      <c r="S161" s="10" t="b">
        <f>IF(参数统计!B161=19,参数统计!D161)</f>
        <v>0</v>
      </c>
      <c r="T161" s="10" t="b">
        <f>IF(参数统计!B161=20,参数统计!D161)</f>
        <v>0</v>
      </c>
      <c r="U161" s="10" t="b">
        <f>IF(参数统计!B161=21,参数统计!D161)</f>
        <v>0</v>
      </c>
      <c r="V161" s="10" t="b">
        <f>IF(参数统计!B161=22,参数统计!D161)</f>
        <v>0</v>
      </c>
      <c r="W161" s="10" t="b">
        <f>IF(参数统计!B161=23,参数统计!D161)</f>
        <v>0</v>
      </c>
      <c r="X161" s="10" t="b">
        <f>IF(参数统计!B161=24,参数统计!D161)</f>
        <v>0</v>
      </c>
      <c r="Y161" s="10" t="b">
        <f>IF(参数统计!B161=25,参数统计!D161)</f>
        <v>0</v>
      </c>
      <c r="Z161" s="10" t="b">
        <f>IF(参数统计!B161=26,参数统计!D161)</f>
        <v>0</v>
      </c>
      <c r="AA161" s="10" t="b">
        <f>IF(参数统计!B161=27,参数统计!D161)</f>
        <v>0</v>
      </c>
      <c r="AB161" s="10" t="b">
        <f>IF(参数统计!B161=28,参数统计!D161)</f>
        <v>0</v>
      </c>
      <c r="AC161" s="10" t="b">
        <f>IF(参数统计!B161=29,参数统计!D161)</f>
        <v>0</v>
      </c>
      <c r="AD161" s="10" t="b">
        <f>IF(参数统计!B161=30,参数统计!D161)</f>
        <v>0</v>
      </c>
    </row>
    <row r="162" spans="1:30">
      <c r="A162" s="10" t="b">
        <f>IF(参数统计!B162=1,参数统计!D162)</f>
        <v>0</v>
      </c>
      <c r="B162" s="10" t="b">
        <f>IF(参数统计!B162=2,参数统计!D162)</f>
        <v>0</v>
      </c>
      <c r="C162" s="10" t="b">
        <f>IF(参数统计!B162=3,参数统计!D162)</f>
        <v>0</v>
      </c>
      <c r="D162" s="10" t="b">
        <f>IF(参数统计!B162=4,参数统计!D162)</f>
        <v>0</v>
      </c>
      <c r="E162" s="10" t="b">
        <f>IF(参数统计!B162=5,参数统计!D162)</f>
        <v>0</v>
      </c>
      <c r="F162" s="10" t="b">
        <f>IF(参数统计!B162=6,参数统计!D162)</f>
        <v>0</v>
      </c>
      <c r="G162" s="10" t="b">
        <f>IF(参数统计!B162=7,参数统计!D162)</f>
        <v>0</v>
      </c>
      <c r="H162" s="10" t="b">
        <f>IF(参数统计!B162=8,参数统计!D162)</f>
        <v>0</v>
      </c>
      <c r="I162" s="10" t="b">
        <f>IF(参数统计!B162=9,参数统计!D162)</f>
        <v>0</v>
      </c>
      <c r="J162" s="10" t="b">
        <f>IF(参数统计!B162=10,参数统计!D162)</f>
        <v>0</v>
      </c>
      <c r="K162" s="10" t="b">
        <f>IF(参数统计!B162=11,参数统计!D162)</f>
        <v>0</v>
      </c>
      <c r="L162" s="10" t="b">
        <f>IF(参数统计!B162=12,参数统计!D162)</f>
        <v>0</v>
      </c>
      <c r="M162" s="10" t="b">
        <f>IF(参数统计!B162=13,参数统计!D162)</f>
        <v>0</v>
      </c>
      <c r="N162" s="10" t="b">
        <f>IF(参数统计!B162=14,参数统计!D162)</f>
        <v>0</v>
      </c>
      <c r="O162" s="10" t="b">
        <f>IF(参数统计!B162=15,参数统计!D162)</f>
        <v>0</v>
      </c>
      <c r="P162" s="10" t="b">
        <f>IF(参数统计!B162=16,参数统计!D162)</f>
        <v>0</v>
      </c>
      <c r="Q162" s="10" t="b">
        <f>IF(参数统计!B162=17,参数统计!D162)</f>
        <v>0</v>
      </c>
      <c r="R162" s="10" t="b">
        <f>IF(参数统计!B162=18,参数统计!D162)</f>
        <v>0</v>
      </c>
      <c r="S162" s="10" t="b">
        <f>IF(参数统计!B162=19,参数统计!D162)</f>
        <v>0</v>
      </c>
      <c r="T162" s="10" t="b">
        <f>IF(参数统计!B162=20,参数统计!D162)</f>
        <v>0</v>
      </c>
      <c r="U162" s="10" t="b">
        <f>IF(参数统计!B162=21,参数统计!D162)</f>
        <v>0</v>
      </c>
      <c r="V162" s="10" t="b">
        <f>IF(参数统计!B162=22,参数统计!D162)</f>
        <v>0</v>
      </c>
      <c r="W162" s="10" t="b">
        <f>IF(参数统计!B162=23,参数统计!D162)</f>
        <v>0</v>
      </c>
      <c r="X162" s="10" t="b">
        <f>IF(参数统计!B162=24,参数统计!D162)</f>
        <v>0</v>
      </c>
      <c r="Y162" s="10" t="b">
        <f>IF(参数统计!B162=25,参数统计!D162)</f>
        <v>0</v>
      </c>
      <c r="Z162" s="10" t="b">
        <f>IF(参数统计!B162=26,参数统计!D162)</f>
        <v>0</v>
      </c>
      <c r="AA162" s="10" t="b">
        <f>IF(参数统计!B162=27,参数统计!D162)</f>
        <v>0</v>
      </c>
      <c r="AB162" s="10" t="b">
        <f>IF(参数统计!B162=28,参数统计!D162)</f>
        <v>0</v>
      </c>
      <c r="AC162" s="10" t="b">
        <f>IF(参数统计!B162=29,参数统计!D162)</f>
        <v>0</v>
      </c>
      <c r="AD162" s="10" t="b">
        <f>IF(参数统计!B162=30,参数统计!D162)</f>
        <v>0</v>
      </c>
    </row>
    <row r="163" spans="1:30">
      <c r="A163" s="10" t="b">
        <f>IF(参数统计!B163=1,参数统计!D163)</f>
        <v>0</v>
      </c>
      <c r="B163" s="10" t="b">
        <f>IF(参数统计!B163=2,参数统计!D163)</f>
        <v>0</v>
      </c>
      <c r="C163" s="10" t="b">
        <f>IF(参数统计!B163=3,参数统计!D163)</f>
        <v>0</v>
      </c>
      <c r="D163" s="10" t="b">
        <f>IF(参数统计!B163=4,参数统计!D163)</f>
        <v>0</v>
      </c>
      <c r="E163" s="10" t="b">
        <f>IF(参数统计!B163=5,参数统计!D163)</f>
        <v>0</v>
      </c>
      <c r="F163" s="10" t="b">
        <f>IF(参数统计!B163=6,参数统计!D163)</f>
        <v>0</v>
      </c>
      <c r="G163" s="10" t="b">
        <f>IF(参数统计!B163=7,参数统计!D163)</f>
        <v>0</v>
      </c>
      <c r="H163" s="10" t="b">
        <f>IF(参数统计!B163=8,参数统计!D163)</f>
        <v>0</v>
      </c>
      <c r="I163" s="10" t="b">
        <f>IF(参数统计!B163=9,参数统计!D163)</f>
        <v>0</v>
      </c>
      <c r="J163" s="10" t="b">
        <f>IF(参数统计!B163=10,参数统计!D163)</f>
        <v>0</v>
      </c>
      <c r="K163" s="10" t="b">
        <f>IF(参数统计!B163=11,参数统计!D163)</f>
        <v>0</v>
      </c>
      <c r="L163" s="10" t="b">
        <f>IF(参数统计!B163=12,参数统计!D163)</f>
        <v>0</v>
      </c>
      <c r="M163" s="10" t="b">
        <f>IF(参数统计!B163=13,参数统计!D163)</f>
        <v>0</v>
      </c>
      <c r="N163" s="10" t="b">
        <f>IF(参数统计!B163=14,参数统计!D163)</f>
        <v>0</v>
      </c>
      <c r="O163" s="10" t="b">
        <f>IF(参数统计!B163=15,参数统计!D163)</f>
        <v>0</v>
      </c>
      <c r="P163" s="10" t="b">
        <f>IF(参数统计!B163=16,参数统计!D163)</f>
        <v>0</v>
      </c>
      <c r="Q163" s="10" t="b">
        <f>IF(参数统计!B163=17,参数统计!D163)</f>
        <v>0</v>
      </c>
      <c r="R163" s="10" t="b">
        <f>IF(参数统计!B163=18,参数统计!D163)</f>
        <v>0</v>
      </c>
      <c r="S163" s="10" t="b">
        <f>IF(参数统计!B163=19,参数统计!D163)</f>
        <v>0</v>
      </c>
      <c r="T163" s="10" t="b">
        <f>IF(参数统计!B163=20,参数统计!D163)</f>
        <v>0</v>
      </c>
      <c r="U163" s="10" t="b">
        <f>IF(参数统计!B163=21,参数统计!D163)</f>
        <v>0</v>
      </c>
      <c r="V163" s="10" t="b">
        <f>IF(参数统计!B163=22,参数统计!D163)</f>
        <v>0</v>
      </c>
      <c r="W163" s="10" t="b">
        <f>IF(参数统计!B163=23,参数统计!D163)</f>
        <v>0</v>
      </c>
      <c r="X163" s="10" t="b">
        <f>IF(参数统计!B163=24,参数统计!D163)</f>
        <v>0</v>
      </c>
      <c r="Y163" s="10" t="b">
        <f>IF(参数统计!B163=25,参数统计!D163)</f>
        <v>0</v>
      </c>
      <c r="Z163" s="10" t="b">
        <f>IF(参数统计!B163=26,参数统计!D163)</f>
        <v>0</v>
      </c>
      <c r="AA163" s="10" t="b">
        <f>IF(参数统计!B163=27,参数统计!D163)</f>
        <v>0</v>
      </c>
      <c r="AB163" s="10" t="b">
        <f>IF(参数统计!B163=28,参数统计!D163)</f>
        <v>0</v>
      </c>
      <c r="AC163" s="10" t="b">
        <f>IF(参数统计!B163=29,参数统计!D163)</f>
        <v>0</v>
      </c>
      <c r="AD163" s="10" t="b">
        <f>IF(参数统计!B163=30,参数统计!D163)</f>
        <v>0</v>
      </c>
    </row>
    <row r="164" spans="1:30">
      <c r="A164" s="10" t="b">
        <f>IF(参数统计!B164=1,参数统计!D164)</f>
        <v>0</v>
      </c>
      <c r="B164" s="10" t="b">
        <f>IF(参数统计!B164=2,参数统计!D164)</f>
        <v>0</v>
      </c>
      <c r="C164" s="10" t="b">
        <f>IF(参数统计!B164=3,参数统计!D164)</f>
        <v>0</v>
      </c>
      <c r="D164" s="10" t="b">
        <f>IF(参数统计!B164=4,参数统计!D164)</f>
        <v>0</v>
      </c>
      <c r="E164" s="10" t="b">
        <f>IF(参数统计!B164=5,参数统计!D164)</f>
        <v>0</v>
      </c>
      <c r="F164" s="10" t="b">
        <f>IF(参数统计!B164=6,参数统计!D164)</f>
        <v>0</v>
      </c>
      <c r="G164" s="10" t="b">
        <f>IF(参数统计!B164=7,参数统计!D164)</f>
        <v>0</v>
      </c>
      <c r="H164" s="10" t="b">
        <f>IF(参数统计!B164=8,参数统计!D164)</f>
        <v>0</v>
      </c>
      <c r="I164" s="10" t="b">
        <f>IF(参数统计!B164=9,参数统计!D164)</f>
        <v>0</v>
      </c>
      <c r="J164" s="10" t="b">
        <f>IF(参数统计!B164=10,参数统计!D164)</f>
        <v>0</v>
      </c>
      <c r="K164" s="10" t="b">
        <f>IF(参数统计!B164=11,参数统计!D164)</f>
        <v>0</v>
      </c>
      <c r="L164" s="10" t="b">
        <f>IF(参数统计!B164=12,参数统计!D164)</f>
        <v>0</v>
      </c>
      <c r="M164" s="10" t="b">
        <f>IF(参数统计!B164=13,参数统计!D164)</f>
        <v>0</v>
      </c>
      <c r="N164" s="10" t="b">
        <f>IF(参数统计!B164=14,参数统计!D164)</f>
        <v>0</v>
      </c>
      <c r="O164" s="10" t="b">
        <f>IF(参数统计!B164=15,参数统计!D164)</f>
        <v>0</v>
      </c>
      <c r="P164" s="10" t="b">
        <f>IF(参数统计!B164=16,参数统计!D164)</f>
        <v>0</v>
      </c>
      <c r="Q164" s="10" t="b">
        <f>IF(参数统计!B164=17,参数统计!D164)</f>
        <v>0</v>
      </c>
      <c r="R164" s="10" t="b">
        <f>IF(参数统计!B164=18,参数统计!D164)</f>
        <v>0</v>
      </c>
      <c r="S164" s="10" t="b">
        <f>IF(参数统计!B164=19,参数统计!D164)</f>
        <v>0</v>
      </c>
      <c r="T164" s="10" t="b">
        <f>IF(参数统计!B164=20,参数统计!D164)</f>
        <v>0</v>
      </c>
      <c r="U164" s="10" t="b">
        <f>IF(参数统计!B164=21,参数统计!D164)</f>
        <v>0</v>
      </c>
      <c r="V164" s="10" t="b">
        <f>IF(参数统计!B164=22,参数统计!D164)</f>
        <v>0</v>
      </c>
      <c r="W164" s="10" t="b">
        <f>IF(参数统计!B164=23,参数统计!D164)</f>
        <v>0</v>
      </c>
      <c r="X164" s="10" t="b">
        <f>IF(参数统计!B164=24,参数统计!D164)</f>
        <v>0</v>
      </c>
      <c r="Y164" s="10" t="b">
        <f>IF(参数统计!B164=25,参数统计!D164)</f>
        <v>0</v>
      </c>
      <c r="Z164" s="10" t="b">
        <f>IF(参数统计!B164=26,参数统计!D164)</f>
        <v>0</v>
      </c>
      <c r="AA164" s="10" t="b">
        <f>IF(参数统计!B164=27,参数统计!D164)</f>
        <v>0</v>
      </c>
      <c r="AB164" s="10" t="b">
        <f>IF(参数统计!B164=28,参数统计!D164)</f>
        <v>0</v>
      </c>
      <c r="AC164" s="10" t="b">
        <f>IF(参数统计!B164=29,参数统计!D164)</f>
        <v>0</v>
      </c>
      <c r="AD164" s="10" t="b">
        <f>IF(参数统计!B164=30,参数统计!D164)</f>
        <v>0</v>
      </c>
    </row>
    <row r="165" spans="1:30">
      <c r="A165" s="10" t="b">
        <f>IF(参数统计!B165=1,参数统计!D165)</f>
        <v>0</v>
      </c>
      <c r="B165" s="10" t="b">
        <f>IF(参数统计!B165=2,参数统计!D165)</f>
        <v>0</v>
      </c>
      <c r="C165" s="10" t="b">
        <f>IF(参数统计!B165=3,参数统计!D165)</f>
        <v>0</v>
      </c>
      <c r="D165" s="10" t="b">
        <f>IF(参数统计!B165=4,参数统计!D165)</f>
        <v>0</v>
      </c>
      <c r="E165" s="10" t="b">
        <f>IF(参数统计!B165=5,参数统计!D165)</f>
        <v>0</v>
      </c>
      <c r="F165" s="10" t="b">
        <f>IF(参数统计!B165=6,参数统计!D165)</f>
        <v>0</v>
      </c>
      <c r="G165" s="10" t="b">
        <f>IF(参数统计!B165=7,参数统计!D165)</f>
        <v>0</v>
      </c>
      <c r="H165" s="10" t="b">
        <f>IF(参数统计!B165=8,参数统计!D165)</f>
        <v>0</v>
      </c>
      <c r="I165" s="10" t="b">
        <f>IF(参数统计!B165=9,参数统计!D165)</f>
        <v>0</v>
      </c>
      <c r="J165" s="10" t="b">
        <f>IF(参数统计!B165=10,参数统计!D165)</f>
        <v>0</v>
      </c>
      <c r="K165" s="10" t="b">
        <f>IF(参数统计!B165=11,参数统计!D165)</f>
        <v>0</v>
      </c>
      <c r="L165" s="10" t="b">
        <f>IF(参数统计!B165=12,参数统计!D165)</f>
        <v>0</v>
      </c>
      <c r="M165" s="10" t="b">
        <f>IF(参数统计!B165=13,参数统计!D165)</f>
        <v>0</v>
      </c>
      <c r="N165" s="10" t="b">
        <f>IF(参数统计!B165=14,参数统计!D165)</f>
        <v>0</v>
      </c>
      <c r="O165" s="10" t="b">
        <f>IF(参数统计!B165=15,参数统计!D165)</f>
        <v>0</v>
      </c>
      <c r="P165" s="10" t="b">
        <f>IF(参数统计!B165=16,参数统计!D165)</f>
        <v>0</v>
      </c>
      <c r="Q165" s="10" t="b">
        <f>IF(参数统计!B165=17,参数统计!D165)</f>
        <v>0</v>
      </c>
      <c r="R165" s="10" t="b">
        <f>IF(参数统计!B165=18,参数统计!D165)</f>
        <v>0</v>
      </c>
      <c r="S165" s="10" t="b">
        <f>IF(参数统计!B165=19,参数统计!D165)</f>
        <v>0</v>
      </c>
      <c r="T165" s="10" t="b">
        <f>IF(参数统计!B165=20,参数统计!D165)</f>
        <v>0</v>
      </c>
      <c r="U165" s="10" t="b">
        <f>IF(参数统计!B165=21,参数统计!D165)</f>
        <v>0</v>
      </c>
      <c r="V165" s="10" t="b">
        <f>IF(参数统计!B165=22,参数统计!D165)</f>
        <v>0</v>
      </c>
      <c r="W165" s="10" t="b">
        <f>IF(参数统计!B165=23,参数统计!D165)</f>
        <v>0</v>
      </c>
      <c r="X165" s="10" t="b">
        <f>IF(参数统计!B165=24,参数统计!D165)</f>
        <v>0</v>
      </c>
      <c r="Y165" s="10" t="b">
        <f>IF(参数统计!B165=25,参数统计!D165)</f>
        <v>0</v>
      </c>
      <c r="Z165" s="10" t="b">
        <f>IF(参数统计!B165=26,参数统计!D165)</f>
        <v>0</v>
      </c>
      <c r="AA165" s="10" t="b">
        <f>IF(参数统计!B165=27,参数统计!D165)</f>
        <v>0</v>
      </c>
      <c r="AB165" s="10" t="b">
        <f>IF(参数统计!B165=28,参数统计!D165)</f>
        <v>0</v>
      </c>
      <c r="AC165" s="10" t="b">
        <f>IF(参数统计!B165=29,参数统计!D165)</f>
        <v>0</v>
      </c>
      <c r="AD165" s="10" t="b">
        <f>IF(参数统计!B165=30,参数统计!D165)</f>
        <v>0</v>
      </c>
    </row>
    <row r="166" spans="1:30">
      <c r="A166" s="10" t="b">
        <f>IF(参数统计!B166=1,参数统计!D166)</f>
        <v>0</v>
      </c>
      <c r="B166" s="10" t="b">
        <f>IF(参数统计!B166=2,参数统计!D166)</f>
        <v>0</v>
      </c>
      <c r="C166" s="10" t="b">
        <f>IF(参数统计!B166=3,参数统计!D166)</f>
        <v>0</v>
      </c>
      <c r="D166" s="10" t="b">
        <f>IF(参数统计!B166=4,参数统计!D166)</f>
        <v>0</v>
      </c>
      <c r="E166" s="10" t="b">
        <f>IF(参数统计!B166=5,参数统计!D166)</f>
        <v>0</v>
      </c>
      <c r="F166" s="10" t="b">
        <f>IF(参数统计!B166=6,参数统计!D166)</f>
        <v>0</v>
      </c>
      <c r="G166" s="10" t="b">
        <f>IF(参数统计!B166=7,参数统计!D166)</f>
        <v>0</v>
      </c>
      <c r="H166" s="10" t="b">
        <f>IF(参数统计!B166=8,参数统计!D166)</f>
        <v>0</v>
      </c>
      <c r="I166" s="10" t="b">
        <f>IF(参数统计!B166=9,参数统计!D166)</f>
        <v>0</v>
      </c>
      <c r="J166" s="10" t="b">
        <f>IF(参数统计!B166=10,参数统计!D166)</f>
        <v>0</v>
      </c>
      <c r="K166" s="10" t="b">
        <f>IF(参数统计!B166=11,参数统计!D166)</f>
        <v>0</v>
      </c>
      <c r="L166" s="10" t="b">
        <f>IF(参数统计!B166=12,参数统计!D166)</f>
        <v>0</v>
      </c>
      <c r="M166" s="10" t="b">
        <f>IF(参数统计!B166=13,参数统计!D166)</f>
        <v>0</v>
      </c>
      <c r="N166" s="10" t="b">
        <f>IF(参数统计!B166=14,参数统计!D166)</f>
        <v>0</v>
      </c>
      <c r="O166" s="10" t="b">
        <f>IF(参数统计!B166=15,参数统计!D166)</f>
        <v>0</v>
      </c>
      <c r="P166" s="10" t="b">
        <f>IF(参数统计!B166=16,参数统计!D166)</f>
        <v>0</v>
      </c>
      <c r="Q166" s="10" t="b">
        <f>IF(参数统计!B166=17,参数统计!D166)</f>
        <v>0</v>
      </c>
      <c r="R166" s="10" t="b">
        <f>IF(参数统计!B166=18,参数统计!D166)</f>
        <v>0</v>
      </c>
      <c r="S166" s="10" t="b">
        <f>IF(参数统计!B166=19,参数统计!D166)</f>
        <v>0</v>
      </c>
      <c r="T166" s="10" t="b">
        <f>IF(参数统计!B166=20,参数统计!D166)</f>
        <v>0</v>
      </c>
      <c r="U166" s="10" t="b">
        <f>IF(参数统计!B166=21,参数统计!D166)</f>
        <v>0</v>
      </c>
      <c r="V166" s="10" t="b">
        <f>IF(参数统计!B166=22,参数统计!D166)</f>
        <v>0</v>
      </c>
      <c r="W166" s="10" t="b">
        <f>IF(参数统计!B166=23,参数统计!D166)</f>
        <v>0</v>
      </c>
      <c r="X166" s="10" t="b">
        <f>IF(参数统计!B166=24,参数统计!D166)</f>
        <v>0</v>
      </c>
      <c r="Y166" s="10" t="b">
        <f>IF(参数统计!B166=25,参数统计!D166)</f>
        <v>0</v>
      </c>
      <c r="Z166" s="10" t="b">
        <f>IF(参数统计!B166=26,参数统计!D166)</f>
        <v>0</v>
      </c>
      <c r="AA166" s="10" t="b">
        <f>IF(参数统计!B166=27,参数统计!D166)</f>
        <v>0</v>
      </c>
      <c r="AB166" s="10" t="b">
        <f>IF(参数统计!B166=28,参数统计!D166)</f>
        <v>0</v>
      </c>
      <c r="AC166" s="10" t="b">
        <f>IF(参数统计!B166=29,参数统计!D166)</f>
        <v>0</v>
      </c>
      <c r="AD166" s="10" t="b">
        <f>IF(参数统计!B166=30,参数统计!D166)</f>
        <v>0</v>
      </c>
    </row>
    <row r="167" spans="1:30">
      <c r="A167" s="10" t="b">
        <f>IF(参数统计!B167=1,参数统计!D167)</f>
        <v>0</v>
      </c>
      <c r="B167" s="10" t="b">
        <f>IF(参数统计!B167=2,参数统计!D167)</f>
        <v>0</v>
      </c>
      <c r="C167" s="10" t="b">
        <f>IF(参数统计!B167=3,参数统计!D167)</f>
        <v>0</v>
      </c>
      <c r="D167" s="10" t="b">
        <f>IF(参数统计!B167=4,参数统计!D167)</f>
        <v>0</v>
      </c>
      <c r="E167" s="10" t="b">
        <f>IF(参数统计!B167=5,参数统计!D167)</f>
        <v>0</v>
      </c>
      <c r="F167" s="10" t="b">
        <f>IF(参数统计!B167=6,参数统计!D167)</f>
        <v>0</v>
      </c>
      <c r="G167" s="10" t="b">
        <f>IF(参数统计!B167=7,参数统计!D167)</f>
        <v>0</v>
      </c>
      <c r="H167" s="10" t="b">
        <f>IF(参数统计!B167=8,参数统计!D167)</f>
        <v>0</v>
      </c>
      <c r="I167" s="10" t="b">
        <f>IF(参数统计!B167=9,参数统计!D167)</f>
        <v>0</v>
      </c>
      <c r="J167" s="10" t="b">
        <f>IF(参数统计!B167=10,参数统计!D167)</f>
        <v>0</v>
      </c>
      <c r="K167" s="10" t="b">
        <f>IF(参数统计!B167=11,参数统计!D167)</f>
        <v>0</v>
      </c>
      <c r="L167" s="10" t="b">
        <f>IF(参数统计!B167=12,参数统计!D167)</f>
        <v>0</v>
      </c>
      <c r="M167" s="10" t="b">
        <f>IF(参数统计!B167=13,参数统计!D167)</f>
        <v>0</v>
      </c>
      <c r="N167" s="10" t="b">
        <f>IF(参数统计!B167=14,参数统计!D167)</f>
        <v>0</v>
      </c>
      <c r="O167" s="10" t="b">
        <f>IF(参数统计!B167=15,参数统计!D167)</f>
        <v>0</v>
      </c>
      <c r="P167" s="10" t="b">
        <f>IF(参数统计!B167=16,参数统计!D167)</f>
        <v>0</v>
      </c>
      <c r="Q167" s="10" t="b">
        <f>IF(参数统计!B167=17,参数统计!D167)</f>
        <v>0</v>
      </c>
      <c r="R167" s="10" t="b">
        <f>IF(参数统计!B167=18,参数统计!D167)</f>
        <v>0</v>
      </c>
      <c r="S167" s="10" t="b">
        <f>IF(参数统计!B167=19,参数统计!D167)</f>
        <v>0</v>
      </c>
      <c r="T167" s="10" t="b">
        <f>IF(参数统计!B167=20,参数统计!D167)</f>
        <v>0</v>
      </c>
      <c r="U167" s="10" t="b">
        <f>IF(参数统计!B167=21,参数统计!D167)</f>
        <v>0</v>
      </c>
      <c r="V167" s="10" t="b">
        <f>IF(参数统计!B167=22,参数统计!D167)</f>
        <v>0</v>
      </c>
      <c r="W167" s="10" t="b">
        <f>IF(参数统计!B167=23,参数统计!D167)</f>
        <v>0</v>
      </c>
      <c r="X167" s="10" t="b">
        <f>IF(参数统计!B167=24,参数统计!D167)</f>
        <v>0</v>
      </c>
      <c r="Y167" s="10" t="b">
        <f>IF(参数统计!B167=25,参数统计!D167)</f>
        <v>0</v>
      </c>
      <c r="Z167" s="10" t="b">
        <f>IF(参数统计!B167=26,参数统计!D167)</f>
        <v>0</v>
      </c>
      <c r="AA167" s="10" t="b">
        <f>IF(参数统计!B167=27,参数统计!D167)</f>
        <v>0</v>
      </c>
      <c r="AB167" s="10" t="b">
        <f>IF(参数统计!B167=28,参数统计!D167)</f>
        <v>0</v>
      </c>
      <c r="AC167" s="10" t="b">
        <f>IF(参数统计!B167=29,参数统计!D167)</f>
        <v>0</v>
      </c>
      <c r="AD167" s="10" t="b">
        <f>IF(参数统计!B167=30,参数统计!D167)</f>
        <v>0</v>
      </c>
    </row>
    <row r="168" spans="1:30">
      <c r="A168" s="10" t="b">
        <f>IF(参数统计!B168=1,参数统计!D168)</f>
        <v>0</v>
      </c>
      <c r="B168" s="10" t="b">
        <f>IF(参数统计!B168=2,参数统计!D168)</f>
        <v>0</v>
      </c>
      <c r="C168" s="10" t="b">
        <f>IF(参数统计!B168=3,参数统计!D168)</f>
        <v>0</v>
      </c>
      <c r="D168" s="10" t="b">
        <f>IF(参数统计!B168=4,参数统计!D168)</f>
        <v>0</v>
      </c>
      <c r="E168" s="10" t="b">
        <f>IF(参数统计!B168=5,参数统计!D168)</f>
        <v>0</v>
      </c>
      <c r="F168" s="10" t="b">
        <f>IF(参数统计!B168=6,参数统计!D168)</f>
        <v>0</v>
      </c>
      <c r="G168" s="10" t="b">
        <f>IF(参数统计!B168=7,参数统计!D168)</f>
        <v>0</v>
      </c>
      <c r="H168" s="10" t="b">
        <f>IF(参数统计!B168=8,参数统计!D168)</f>
        <v>0</v>
      </c>
      <c r="I168" s="10" t="b">
        <f>IF(参数统计!B168=9,参数统计!D168)</f>
        <v>0</v>
      </c>
      <c r="J168" s="10" t="b">
        <f>IF(参数统计!B168=10,参数统计!D168)</f>
        <v>0</v>
      </c>
      <c r="K168" s="10" t="b">
        <f>IF(参数统计!B168=11,参数统计!D168)</f>
        <v>0</v>
      </c>
      <c r="L168" s="10" t="b">
        <f>IF(参数统计!B168=12,参数统计!D168)</f>
        <v>0</v>
      </c>
      <c r="M168" s="10" t="b">
        <f>IF(参数统计!B168=13,参数统计!D168)</f>
        <v>0</v>
      </c>
      <c r="N168" s="10" t="b">
        <f>IF(参数统计!B168=14,参数统计!D168)</f>
        <v>0</v>
      </c>
      <c r="O168" s="10" t="b">
        <f>IF(参数统计!B168=15,参数统计!D168)</f>
        <v>0</v>
      </c>
      <c r="P168" s="10" t="b">
        <f>IF(参数统计!B168=16,参数统计!D168)</f>
        <v>0</v>
      </c>
      <c r="Q168" s="10" t="b">
        <f>IF(参数统计!B168=17,参数统计!D168)</f>
        <v>0</v>
      </c>
      <c r="R168" s="10" t="b">
        <f>IF(参数统计!B168=18,参数统计!D168)</f>
        <v>0</v>
      </c>
      <c r="S168" s="10" t="b">
        <f>IF(参数统计!B168=19,参数统计!D168)</f>
        <v>0</v>
      </c>
      <c r="T168" s="10" t="b">
        <f>IF(参数统计!B168=20,参数统计!D168)</f>
        <v>0</v>
      </c>
      <c r="U168" s="10" t="b">
        <f>IF(参数统计!B168=21,参数统计!D168)</f>
        <v>0</v>
      </c>
      <c r="V168" s="10" t="b">
        <f>IF(参数统计!B168=22,参数统计!D168)</f>
        <v>0</v>
      </c>
      <c r="W168" s="10" t="b">
        <f>IF(参数统计!B168=23,参数统计!D168)</f>
        <v>0</v>
      </c>
      <c r="X168" s="10" t="b">
        <f>IF(参数统计!B168=24,参数统计!D168)</f>
        <v>0</v>
      </c>
      <c r="Y168" s="10" t="b">
        <f>IF(参数统计!B168=25,参数统计!D168)</f>
        <v>0</v>
      </c>
      <c r="Z168" s="10" t="b">
        <f>IF(参数统计!B168=26,参数统计!D168)</f>
        <v>0</v>
      </c>
      <c r="AA168" s="10" t="b">
        <f>IF(参数统计!B168=27,参数统计!D168)</f>
        <v>0</v>
      </c>
      <c r="AB168" s="10" t="b">
        <f>IF(参数统计!B168=28,参数统计!D168)</f>
        <v>0</v>
      </c>
      <c r="AC168" s="10" t="b">
        <f>IF(参数统计!B168=29,参数统计!D168)</f>
        <v>0</v>
      </c>
      <c r="AD168" s="10" t="b">
        <f>IF(参数统计!B168=30,参数统计!D168)</f>
        <v>0</v>
      </c>
    </row>
    <row r="169" spans="1:30">
      <c r="A169" s="10" t="b">
        <f>IF(参数统计!B169=1,参数统计!D169)</f>
        <v>0</v>
      </c>
      <c r="B169" s="10" t="b">
        <f>IF(参数统计!B169=2,参数统计!D169)</f>
        <v>0</v>
      </c>
      <c r="C169" s="10" t="b">
        <f>IF(参数统计!B169=3,参数统计!D169)</f>
        <v>0</v>
      </c>
      <c r="D169" s="10" t="b">
        <f>IF(参数统计!B169=4,参数统计!D169)</f>
        <v>0</v>
      </c>
      <c r="E169" s="10" t="b">
        <f>IF(参数统计!B169=5,参数统计!D169)</f>
        <v>0</v>
      </c>
      <c r="F169" s="10" t="b">
        <f>IF(参数统计!B169=6,参数统计!D169)</f>
        <v>0</v>
      </c>
      <c r="G169" s="10" t="b">
        <f>IF(参数统计!B169=7,参数统计!D169)</f>
        <v>0</v>
      </c>
      <c r="H169" s="10" t="b">
        <f>IF(参数统计!B169=8,参数统计!D169)</f>
        <v>0</v>
      </c>
      <c r="I169" s="10" t="b">
        <f>IF(参数统计!B169=9,参数统计!D169)</f>
        <v>0</v>
      </c>
      <c r="J169" s="10" t="b">
        <f>IF(参数统计!B169=10,参数统计!D169)</f>
        <v>0</v>
      </c>
      <c r="K169" s="10" t="b">
        <f>IF(参数统计!B169=11,参数统计!D169)</f>
        <v>0</v>
      </c>
      <c r="L169" s="10" t="b">
        <f>IF(参数统计!B169=12,参数统计!D169)</f>
        <v>0</v>
      </c>
      <c r="M169" s="10" t="b">
        <f>IF(参数统计!B169=13,参数统计!D169)</f>
        <v>0</v>
      </c>
      <c r="N169" s="10" t="b">
        <f>IF(参数统计!B169=14,参数统计!D169)</f>
        <v>0</v>
      </c>
      <c r="O169" s="10" t="b">
        <f>IF(参数统计!B169=15,参数统计!D169)</f>
        <v>0</v>
      </c>
      <c r="P169" s="10" t="b">
        <f>IF(参数统计!B169=16,参数统计!D169)</f>
        <v>0</v>
      </c>
      <c r="Q169" s="10" t="b">
        <f>IF(参数统计!B169=17,参数统计!D169)</f>
        <v>0</v>
      </c>
      <c r="R169" s="10" t="b">
        <f>IF(参数统计!B169=18,参数统计!D169)</f>
        <v>0</v>
      </c>
      <c r="S169" s="10" t="b">
        <f>IF(参数统计!B169=19,参数统计!D169)</f>
        <v>0</v>
      </c>
      <c r="T169" s="10" t="b">
        <f>IF(参数统计!B169=20,参数统计!D169)</f>
        <v>0</v>
      </c>
      <c r="U169" s="10" t="b">
        <f>IF(参数统计!B169=21,参数统计!D169)</f>
        <v>0</v>
      </c>
      <c r="V169" s="10" t="b">
        <f>IF(参数统计!B169=22,参数统计!D169)</f>
        <v>0</v>
      </c>
      <c r="W169" s="10" t="b">
        <f>IF(参数统计!B169=23,参数统计!D169)</f>
        <v>0</v>
      </c>
      <c r="X169" s="10" t="b">
        <f>IF(参数统计!B169=24,参数统计!D169)</f>
        <v>0</v>
      </c>
      <c r="Y169" s="10" t="b">
        <f>IF(参数统计!B169=25,参数统计!D169)</f>
        <v>0</v>
      </c>
      <c r="Z169" s="10" t="b">
        <f>IF(参数统计!B169=26,参数统计!D169)</f>
        <v>0</v>
      </c>
      <c r="AA169" s="10" t="b">
        <f>IF(参数统计!B169=27,参数统计!D169)</f>
        <v>0</v>
      </c>
      <c r="AB169" s="10" t="b">
        <f>IF(参数统计!B169=28,参数统计!D169)</f>
        <v>0</v>
      </c>
      <c r="AC169" s="10" t="b">
        <f>IF(参数统计!B169=29,参数统计!D169)</f>
        <v>0</v>
      </c>
      <c r="AD169" s="10" t="b">
        <f>IF(参数统计!B169=30,参数统计!D169)</f>
        <v>0</v>
      </c>
    </row>
    <row r="170" spans="1:30">
      <c r="A170" s="10" t="b">
        <f>IF(参数统计!B170=1,参数统计!D170)</f>
        <v>0</v>
      </c>
      <c r="B170" s="10" t="b">
        <f>IF(参数统计!B170=2,参数统计!D170)</f>
        <v>0</v>
      </c>
      <c r="C170" s="10" t="b">
        <f>IF(参数统计!B170=3,参数统计!D170)</f>
        <v>0</v>
      </c>
      <c r="D170" s="10" t="b">
        <f>IF(参数统计!B170=4,参数统计!D170)</f>
        <v>0</v>
      </c>
      <c r="E170" s="10" t="b">
        <f>IF(参数统计!B170=5,参数统计!D170)</f>
        <v>0</v>
      </c>
      <c r="F170" s="10" t="b">
        <f>IF(参数统计!B170=6,参数统计!D170)</f>
        <v>0</v>
      </c>
      <c r="G170" s="10" t="b">
        <f>IF(参数统计!B170=7,参数统计!D170)</f>
        <v>0</v>
      </c>
      <c r="H170" s="10" t="b">
        <f>IF(参数统计!B170=8,参数统计!D170)</f>
        <v>0</v>
      </c>
      <c r="I170" s="10" t="b">
        <f>IF(参数统计!B170=9,参数统计!D170)</f>
        <v>0</v>
      </c>
      <c r="J170" s="10" t="b">
        <f>IF(参数统计!B170=10,参数统计!D170)</f>
        <v>0</v>
      </c>
      <c r="K170" s="10" t="b">
        <f>IF(参数统计!B170=11,参数统计!D170)</f>
        <v>0</v>
      </c>
      <c r="L170" s="10" t="b">
        <f>IF(参数统计!B170=12,参数统计!D170)</f>
        <v>0</v>
      </c>
      <c r="M170" s="10" t="b">
        <f>IF(参数统计!B170=13,参数统计!D170)</f>
        <v>0</v>
      </c>
      <c r="N170" s="10" t="b">
        <f>IF(参数统计!B170=14,参数统计!D170)</f>
        <v>0</v>
      </c>
      <c r="O170" s="10" t="b">
        <f>IF(参数统计!B170=15,参数统计!D170)</f>
        <v>0</v>
      </c>
      <c r="P170" s="10" t="b">
        <f>IF(参数统计!B170=16,参数统计!D170)</f>
        <v>0</v>
      </c>
      <c r="Q170" s="10" t="b">
        <f>IF(参数统计!B170=17,参数统计!D170)</f>
        <v>0</v>
      </c>
      <c r="R170" s="10" t="b">
        <f>IF(参数统计!B170=18,参数统计!D170)</f>
        <v>0</v>
      </c>
      <c r="S170" s="10" t="b">
        <f>IF(参数统计!B170=19,参数统计!D170)</f>
        <v>0</v>
      </c>
      <c r="T170" s="10" t="b">
        <f>IF(参数统计!B170=20,参数统计!D170)</f>
        <v>0</v>
      </c>
      <c r="U170" s="10" t="b">
        <f>IF(参数统计!B170=21,参数统计!D170)</f>
        <v>0</v>
      </c>
      <c r="V170" s="10" t="b">
        <f>IF(参数统计!B170=22,参数统计!D170)</f>
        <v>0</v>
      </c>
      <c r="W170" s="10" t="b">
        <f>IF(参数统计!B170=23,参数统计!D170)</f>
        <v>0</v>
      </c>
      <c r="X170" s="10" t="b">
        <f>IF(参数统计!B170=24,参数统计!D170)</f>
        <v>0</v>
      </c>
      <c r="Y170" s="10" t="b">
        <f>IF(参数统计!B170=25,参数统计!D170)</f>
        <v>0</v>
      </c>
      <c r="Z170" s="10" t="b">
        <f>IF(参数统计!B170=26,参数统计!D170)</f>
        <v>0</v>
      </c>
      <c r="AA170" s="10" t="b">
        <f>IF(参数统计!B170=27,参数统计!D170)</f>
        <v>0</v>
      </c>
      <c r="AB170" s="10" t="b">
        <f>IF(参数统计!B170=28,参数统计!D170)</f>
        <v>0</v>
      </c>
      <c r="AC170" s="10" t="b">
        <f>IF(参数统计!B170=29,参数统计!D170)</f>
        <v>0</v>
      </c>
      <c r="AD170" s="10" t="b">
        <f>IF(参数统计!B170=30,参数统计!D170)</f>
        <v>0</v>
      </c>
    </row>
    <row r="171" spans="1:30">
      <c r="A171" s="10" t="b">
        <f>IF(参数统计!B171=1,参数统计!D171)</f>
        <v>0</v>
      </c>
      <c r="B171" s="10" t="b">
        <f>IF(参数统计!B171=2,参数统计!D171)</f>
        <v>0</v>
      </c>
      <c r="C171" s="10" t="b">
        <f>IF(参数统计!B171=3,参数统计!D171)</f>
        <v>0</v>
      </c>
      <c r="D171" s="10" t="b">
        <f>IF(参数统计!B171=4,参数统计!D171)</f>
        <v>0</v>
      </c>
      <c r="E171" s="10" t="b">
        <f>IF(参数统计!B171=5,参数统计!D171)</f>
        <v>0</v>
      </c>
      <c r="F171" s="10" t="b">
        <f>IF(参数统计!B171=6,参数统计!D171)</f>
        <v>0</v>
      </c>
      <c r="G171" s="10" t="b">
        <f>IF(参数统计!B171=7,参数统计!D171)</f>
        <v>0</v>
      </c>
      <c r="H171" s="10" t="b">
        <f>IF(参数统计!B171=8,参数统计!D171)</f>
        <v>0</v>
      </c>
      <c r="I171" s="10" t="b">
        <f>IF(参数统计!B171=9,参数统计!D171)</f>
        <v>0</v>
      </c>
      <c r="J171" s="10" t="b">
        <f>IF(参数统计!B171=10,参数统计!D171)</f>
        <v>0</v>
      </c>
      <c r="K171" s="10" t="b">
        <f>IF(参数统计!B171=11,参数统计!D171)</f>
        <v>0</v>
      </c>
      <c r="L171" s="10" t="b">
        <f>IF(参数统计!B171=12,参数统计!D171)</f>
        <v>0</v>
      </c>
      <c r="M171" s="10" t="b">
        <f>IF(参数统计!B171=13,参数统计!D171)</f>
        <v>0</v>
      </c>
      <c r="N171" s="10" t="b">
        <f>IF(参数统计!B171=14,参数统计!D171)</f>
        <v>0</v>
      </c>
      <c r="O171" s="10" t="b">
        <f>IF(参数统计!B171=15,参数统计!D171)</f>
        <v>0</v>
      </c>
      <c r="P171" s="10" t="b">
        <f>IF(参数统计!B171=16,参数统计!D171)</f>
        <v>0</v>
      </c>
      <c r="Q171" s="10" t="b">
        <f>IF(参数统计!B171=17,参数统计!D171)</f>
        <v>0</v>
      </c>
      <c r="R171" s="10" t="b">
        <f>IF(参数统计!B171=18,参数统计!D171)</f>
        <v>0</v>
      </c>
      <c r="S171" s="10" t="b">
        <f>IF(参数统计!B171=19,参数统计!D171)</f>
        <v>0</v>
      </c>
      <c r="T171" s="10" t="b">
        <f>IF(参数统计!B171=20,参数统计!D171)</f>
        <v>0</v>
      </c>
      <c r="U171" s="10" t="b">
        <f>IF(参数统计!B171=21,参数统计!D171)</f>
        <v>0</v>
      </c>
      <c r="V171" s="10" t="b">
        <f>IF(参数统计!B171=22,参数统计!D171)</f>
        <v>0</v>
      </c>
      <c r="W171" s="10" t="b">
        <f>IF(参数统计!B171=23,参数统计!D171)</f>
        <v>0</v>
      </c>
      <c r="X171" s="10" t="b">
        <f>IF(参数统计!B171=24,参数统计!D171)</f>
        <v>0</v>
      </c>
      <c r="Y171" s="10" t="b">
        <f>IF(参数统计!B171=25,参数统计!D171)</f>
        <v>0</v>
      </c>
      <c r="Z171" s="10" t="b">
        <f>IF(参数统计!B171=26,参数统计!D171)</f>
        <v>0</v>
      </c>
      <c r="AA171" s="10" t="b">
        <f>IF(参数统计!B171=27,参数统计!D171)</f>
        <v>0</v>
      </c>
      <c r="AB171" s="10" t="b">
        <f>IF(参数统计!B171=28,参数统计!D171)</f>
        <v>0</v>
      </c>
      <c r="AC171" s="10" t="b">
        <f>IF(参数统计!B171=29,参数统计!D171)</f>
        <v>0</v>
      </c>
      <c r="AD171" s="10" t="b">
        <f>IF(参数统计!B171=30,参数统计!D171)</f>
        <v>0</v>
      </c>
    </row>
    <row r="172" spans="1:30">
      <c r="A172" s="10" t="b">
        <f>IF(参数统计!B172=1,参数统计!D172)</f>
        <v>0</v>
      </c>
      <c r="B172" s="10" t="b">
        <f>IF(参数统计!B172=2,参数统计!D172)</f>
        <v>0</v>
      </c>
      <c r="C172" s="10" t="b">
        <f>IF(参数统计!B172=3,参数统计!D172)</f>
        <v>0</v>
      </c>
      <c r="D172" s="10" t="b">
        <f>IF(参数统计!B172=4,参数统计!D172)</f>
        <v>0</v>
      </c>
      <c r="E172" s="10" t="b">
        <f>IF(参数统计!B172=5,参数统计!D172)</f>
        <v>0</v>
      </c>
      <c r="F172" s="10" t="b">
        <f>IF(参数统计!B172=6,参数统计!D172)</f>
        <v>0</v>
      </c>
      <c r="G172" s="10" t="b">
        <f>IF(参数统计!B172=7,参数统计!D172)</f>
        <v>0</v>
      </c>
      <c r="H172" s="10" t="b">
        <f>IF(参数统计!B172=8,参数统计!D172)</f>
        <v>0</v>
      </c>
      <c r="I172" s="10" t="b">
        <f>IF(参数统计!B172=9,参数统计!D172)</f>
        <v>0</v>
      </c>
      <c r="J172" s="10" t="b">
        <f>IF(参数统计!B172=10,参数统计!D172)</f>
        <v>0</v>
      </c>
      <c r="K172" s="10" t="b">
        <f>IF(参数统计!B172=11,参数统计!D172)</f>
        <v>0</v>
      </c>
      <c r="L172" s="10" t="b">
        <f>IF(参数统计!B172=12,参数统计!D172)</f>
        <v>0</v>
      </c>
      <c r="M172" s="10" t="b">
        <f>IF(参数统计!B172=13,参数统计!D172)</f>
        <v>0</v>
      </c>
      <c r="N172" s="10" t="b">
        <f>IF(参数统计!B172=14,参数统计!D172)</f>
        <v>0</v>
      </c>
      <c r="O172" s="10" t="b">
        <f>IF(参数统计!B172=15,参数统计!D172)</f>
        <v>0</v>
      </c>
      <c r="P172" s="10" t="b">
        <f>IF(参数统计!B172=16,参数统计!D172)</f>
        <v>0</v>
      </c>
      <c r="Q172" s="10" t="b">
        <f>IF(参数统计!B172=17,参数统计!D172)</f>
        <v>0</v>
      </c>
      <c r="R172" s="10" t="b">
        <f>IF(参数统计!B172=18,参数统计!D172)</f>
        <v>0</v>
      </c>
      <c r="S172" s="10" t="b">
        <f>IF(参数统计!B172=19,参数统计!D172)</f>
        <v>0</v>
      </c>
      <c r="T172" s="10" t="b">
        <f>IF(参数统计!B172=20,参数统计!D172)</f>
        <v>0</v>
      </c>
      <c r="U172" s="10" t="b">
        <f>IF(参数统计!B172=21,参数统计!D172)</f>
        <v>0</v>
      </c>
      <c r="V172" s="10" t="b">
        <f>IF(参数统计!B172=22,参数统计!D172)</f>
        <v>0</v>
      </c>
      <c r="W172" s="10" t="b">
        <f>IF(参数统计!B172=23,参数统计!D172)</f>
        <v>0</v>
      </c>
      <c r="X172" s="10" t="b">
        <f>IF(参数统计!B172=24,参数统计!D172)</f>
        <v>0</v>
      </c>
      <c r="Y172" s="10" t="b">
        <f>IF(参数统计!B172=25,参数统计!D172)</f>
        <v>0</v>
      </c>
      <c r="Z172" s="10" t="b">
        <f>IF(参数统计!B172=26,参数统计!D172)</f>
        <v>0</v>
      </c>
      <c r="AA172" s="10" t="b">
        <f>IF(参数统计!B172=27,参数统计!D172)</f>
        <v>0</v>
      </c>
      <c r="AB172" s="10" t="b">
        <f>IF(参数统计!B172=28,参数统计!D172)</f>
        <v>0</v>
      </c>
      <c r="AC172" s="10" t="b">
        <f>IF(参数统计!B172=29,参数统计!D172)</f>
        <v>0</v>
      </c>
      <c r="AD172" s="10" t="b">
        <f>IF(参数统计!B172=30,参数统计!D172)</f>
        <v>0</v>
      </c>
    </row>
    <row r="173" spans="1:30">
      <c r="A173" s="10" t="b">
        <f>IF(参数统计!B173=1,参数统计!D173)</f>
        <v>0</v>
      </c>
      <c r="B173" s="10" t="b">
        <f>IF(参数统计!B173=2,参数统计!D173)</f>
        <v>0</v>
      </c>
      <c r="C173" s="10" t="b">
        <f>IF(参数统计!B173=3,参数统计!D173)</f>
        <v>0</v>
      </c>
      <c r="D173" s="10" t="b">
        <f>IF(参数统计!B173=4,参数统计!D173)</f>
        <v>0</v>
      </c>
      <c r="E173" s="10" t="b">
        <f>IF(参数统计!B173=5,参数统计!D173)</f>
        <v>0</v>
      </c>
      <c r="F173" s="10" t="b">
        <f>IF(参数统计!B173=6,参数统计!D173)</f>
        <v>0</v>
      </c>
      <c r="G173" s="10" t="b">
        <f>IF(参数统计!B173=7,参数统计!D173)</f>
        <v>0</v>
      </c>
      <c r="H173" s="10" t="b">
        <f>IF(参数统计!B173=8,参数统计!D173)</f>
        <v>0</v>
      </c>
      <c r="I173" s="10" t="b">
        <f>IF(参数统计!B173=9,参数统计!D173)</f>
        <v>0</v>
      </c>
      <c r="J173" s="10" t="b">
        <f>IF(参数统计!B173=10,参数统计!D173)</f>
        <v>0</v>
      </c>
      <c r="K173" s="10" t="b">
        <f>IF(参数统计!B173=11,参数统计!D173)</f>
        <v>0</v>
      </c>
      <c r="L173" s="10" t="b">
        <f>IF(参数统计!B173=12,参数统计!D173)</f>
        <v>0</v>
      </c>
      <c r="M173" s="10" t="b">
        <f>IF(参数统计!B173=13,参数统计!D173)</f>
        <v>0</v>
      </c>
      <c r="N173" s="10" t="b">
        <f>IF(参数统计!B173=14,参数统计!D173)</f>
        <v>0</v>
      </c>
      <c r="O173" s="10" t="b">
        <f>IF(参数统计!B173=15,参数统计!D173)</f>
        <v>0</v>
      </c>
      <c r="P173" s="10" t="b">
        <f>IF(参数统计!B173=16,参数统计!D173)</f>
        <v>0</v>
      </c>
      <c r="Q173" s="10" t="b">
        <f>IF(参数统计!B173=17,参数统计!D173)</f>
        <v>0</v>
      </c>
      <c r="R173" s="10" t="b">
        <f>IF(参数统计!B173=18,参数统计!D173)</f>
        <v>0</v>
      </c>
      <c r="S173" s="10" t="b">
        <f>IF(参数统计!B173=19,参数统计!D173)</f>
        <v>0</v>
      </c>
      <c r="T173" s="10" t="b">
        <f>IF(参数统计!B173=20,参数统计!D173)</f>
        <v>0</v>
      </c>
      <c r="U173" s="10" t="b">
        <f>IF(参数统计!B173=21,参数统计!D173)</f>
        <v>0</v>
      </c>
      <c r="V173" s="10" t="b">
        <f>IF(参数统计!B173=22,参数统计!D173)</f>
        <v>0</v>
      </c>
      <c r="W173" s="10" t="b">
        <f>IF(参数统计!B173=23,参数统计!D173)</f>
        <v>0</v>
      </c>
      <c r="X173" s="10" t="b">
        <f>IF(参数统计!B173=24,参数统计!D173)</f>
        <v>0</v>
      </c>
      <c r="Y173" s="10" t="b">
        <f>IF(参数统计!B173=25,参数统计!D173)</f>
        <v>0</v>
      </c>
      <c r="Z173" s="10" t="b">
        <f>IF(参数统计!B173=26,参数统计!D173)</f>
        <v>0</v>
      </c>
      <c r="AA173" s="10" t="b">
        <f>IF(参数统计!B173=27,参数统计!D173)</f>
        <v>0</v>
      </c>
      <c r="AB173" s="10" t="b">
        <f>IF(参数统计!B173=28,参数统计!D173)</f>
        <v>0</v>
      </c>
      <c r="AC173" s="10" t="b">
        <f>IF(参数统计!B173=29,参数统计!D173)</f>
        <v>0</v>
      </c>
      <c r="AD173" s="10" t="b">
        <f>IF(参数统计!B173=30,参数统计!D173)</f>
        <v>0</v>
      </c>
    </row>
    <row r="174" spans="1:30">
      <c r="A174" s="10" t="b">
        <f>IF(参数统计!B174=1,参数统计!D174)</f>
        <v>0</v>
      </c>
      <c r="B174" s="10" t="b">
        <f>IF(参数统计!B174=2,参数统计!D174)</f>
        <v>0</v>
      </c>
      <c r="C174" s="10" t="b">
        <f>IF(参数统计!B174=3,参数统计!D174)</f>
        <v>0</v>
      </c>
      <c r="D174" s="10" t="b">
        <f>IF(参数统计!B174=4,参数统计!D174)</f>
        <v>0</v>
      </c>
      <c r="E174" s="10" t="b">
        <f>IF(参数统计!B174=5,参数统计!D174)</f>
        <v>0</v>
      </c>
      <c r="F174" s="10" t="b">
        <f>IF(参数统计!B174=6,参数统计!D174)</f>
        <v>0</v>
      </c>
      <c r="G174" s="10" t="b">
        <f>IF(参数统计!B174=7,参数统计!D174)</f>
        <v>0</v>
      </c>
      <c r="H174" s="10" t="b">
        <f>IF(参数统计!B174=8,参数统计!D174)</f>
        <v>0</v>
      </c>
      <c r="I174" s="10" t="b">
        <f>IF(参数统计!B174=9,参数统计!D174)</f>
        <v>0</v>
      </c>
      <c r="J174" s="10" t="b">
        <f>IF(参数统计!B174=10,参数统计!D174)</f>
        <v>0</v>
      </c>
      <c r="K174" s="10" t="b">
        <f>IF(参数统计!B174=11,参数统计!D174)</f>
        <v>0</v>
      </c>
      <c r="L174" s="10" t="b">
        <f>IF(参数统计!B174=12,参数统计!D174)</f>
        <v>0</v>
      </c>
      <c r="M174" s="10" t="b">
        <f>IF(参数统计!B174=13,参数统计!D174)</f>
        <v>0</v>
      </c>
      <c r="N174" s="10" t="b">
        <f>IF(参数统计!B174=14,参数统计!D174)</f>
        <v>0</v>
      </c>
      <c r="O174" s="10" t="b">
        <f>IF(参数统计!B174=15,参数统计!D174)</f>
        <v>0</v>
      </c>
      <c r="P174" s="10" t="b">
        <f>IF(参数统计!B174=16,参数统计!D174)</f>
        <v>0</v>
      </c>
      <c r="Q174" s="10" t="b">
        <f>IF(参数统计!B174=17,参数统计!D174)</f>
        <v>0</v>
      </c>
      <c r="R174" s="10" t="b">
        <f>IF(参数统计!B174=18,参数统计!D174)</f>
        <v>0</v>
      </c>
      <c r="S174" s="10" t="b">
        <f>IF(参数统计!B174=19,参数统计!D174)</f>
        <v>0</v>
      </c>
      <c r="T174" s="10" t="b">
        <f>IF(参数统计!B174=20,参数统计!D174)</f>
        <v>0</v>
      </c>
      <c r="U174" s="10" t="b">
        <f>IF(参数统计!B174=21,参数统计!D174)</f>
        <v>0</v>
      </c>
      <c r="V174" s="10" t="b">
        <f>IF(参数统计!B174=22,参数统计!D174)</f>
        <v>0</v>
      </c>
      <c r="W174" s="10" t="b">
        <f>IF(参数统计!B174=23,参数统计!D174)</f>
        <v>0</v>
      </c>
      <c r="X174" s="10" t="b">
        <f>IF(参数统计!B174=24,参数统计!D174)</f>
        <v>0</v>
      </c>
      <c r="Y174" s="10" t="b">
        <f>IF(参数统计!B174=25,参数统计!D174)</f>
        <v>0</v>
      </c>
      <c r="Z174" s="10" t="b">
        <f>IF(参数统计!B174=26,参数统计!D174)</f>
        <v>0</v>
      </c>
      <c r="AA174" s="10" t="b">
        <f>IF(参数统计!B174=27,参数统计!D174)</f>
        <v>0</v>
      </c>
      <c r="AB174" s="10" t="b">
        <f>IF(参数统计!B174=28,参数统计!D174)</f>
        <v>0</v>
      </c>
      <c r="AC174" s="10" t="b">
        <f>IF(参数统计!B174=29,参数统计!D174)</f>
        <v>0</v>
      </c>
      <c r="AD174" s="10" t="b">
        <f>IF(参数统计!B174=30,参数统计!D174)</f>
        <v>0</v>
      </c>
    </row>
    <row r="175" spans="1:30">
      <c r="A175" s="10" t="b">
        <f>IF(参数统计!B175=1,参数统计!D175)</f>
        <v>0</v>
      </c>
      <c r="B175" s="10" t="b">
        <f>IF(参数统计!B175=2,参数统计!D175)</f>
        <v>0</v>
      </c>
      <c r="C175" s="10" t="b">
        <f>IF(参数统计!B175=3,参数统计!D175)</f>
        <v>0</v>
      </c>
      <c r="D175" s="10" t="b">
        <f>IF(参数统计!B175=4,参数统计!D175)</f>
        <v>0</v>
      </c>
      <c r="E175" s="10" t="b">
        <f>IF(参数统计!B175=5,参数统计!D175)</f>
        <v>0</v>
      </c>
      <c r="F175" s="10" t="b">
        <f>IF(参数统计!B175=6,参数统计!D175)</f>
        <v>0</v>
      </c>
      <c r="G175" s="10" t="b">
        <f>IF(参数统计!B175=7,参数统计!D175)</f>
        <v>0</v>
      </c>
      <c r="H175" s="10" t="b">
        <f>IF(参数统计!B175=8,参数统计!D175)</f>
        <v>0</v>
      </c>
      <c r="I175" s="10" t="b">
        <f>IF(参数统计!B175=9,参数统计!D175)</f>
        <v>0</v>
      </c>
      <c r="J175" s="10" t="b">
        <f>IF(参数统计!B175=10,参数统计!D175)</f>
        <v>0</v>
      </c>
      <c r="K175" s="10" t="b">
        <f>IF(参数统计!B175=11,参数统计!D175)</f>
        <v>0</v>
      </c>
      <c r="L175" s="10" t="b">
        <f>IF(参数统计!B175=12,参数统计!D175)</f>
        <v>0</v>
      </c>
      <c r="M175" s="10" t="b">
        <f>IF(参数统计!B175=13,参数统计!D175)</f>
        <v>0</v>
      </c>
      <c r="N175" s="10" t="b">
        <f>IF(参数统计!B175=14,参数统计!D175)</f>
        <v>0</v>
      </c>
      <c r="O175" s="10" t="b">
        <f>IF(参数统计!B175=15,参数统计!D175)</f>
        <v>0</v>
      </c>
      <c r="P175" s="10" t="b">
        <f>IF(参数统计!B175=16,参数统计!D175)</f>
        <v>0</v>
      </c>
      <c r="Q175" s="10" t="b">
        <f>IF(参数统计!B175=17,参数统计!D175)</f>
        <v>0</v>
      </c>
      <c r="R175" s="10" t="b">
        <f>IF(参数统计!B175=18,参数统计!D175)</f>
        <v>0</v>
      </c>
      <c r="S175" s="10" t="b">
        <f>IF(参数统计!B175=19,参数统计!D175)</f>
        <v>0</v>
      </c>
      <c r="T175" s="10" t="b">
        <f>IF(参数统计!B175=20,参数统计!D175)</f>
        <v>0</v>
      </c>
      <c r="U175" s="10" t="b">
        <f>IF(参数统计!B175=21,参数统计!D175)</f>
        <v>0</v>
      </c>
      <c r="V175" s="10" t="b">
        <f>IF(参数统计!B175=22,参数统计!D175)</f>
        <v>0</v>
      </c>
      <c r="W175" s="10" t="b">
        <f>IF(参数统计!B175=23,参数统计!D175)</f>
        <v>0</v>
      </c>
      <c r="X175" s="10" t="b">
        <f>IF(参数统计!B175=24,参数统计!D175)</f>
        <v>0</v>
      </c>
      <c r="Y175" s="10" t="b">
        <f>IF(参数统计!B175=25,参数统计!D175)</f>
        <v>0</v>
      </c>
      <c r="Z175" s="10" t="b">
        <f>IF(参数统计!B175=26,参数统计!D175)</f>
        <v>0</v>
      </c>
      <c r="AA175" s="10" t="b">
        <f>IF(参数统计!B175=27,参数统计!D175)</f>
        <v>0</v>
      </c>
      <c r="AB175" s="10" t="b">
        <f>IF(参数统计!B175=28,参数统计!D175)</f>
        <v>0</v>
      </c>
      <c r="AC175" s="10" t="b">
        <f>IF(参数统计!B175=29,参数统计!D175)</f>
        <v>0</v>
      </c>
      <c r="AD175" s="10" t="b">
        <f>IF(参数统计!B175=30,参数统计!D175)</f>
        <v>0</v>
      </c>
    </row>
    <row r="176" spans="1:30">
      <c r="A176" s="10" t="b">
        <f>IF(参数统计!B176=1,参数统计!D176)</f>
        <v>0</v>
      </c>
      <c r="B176" s="10" t="b">
        <f>IF(参数统计!B176=2,参数统计!D176)</f>
        <v>0</v>
      </c>
      <c r="C176" s="10" t="b">
        <f>IF(参数统计!B176=3,参数统计!D176)</f>
        <v>0</v>
      </c>
      <c r="D176" s="10" t="b">
        <f>IF(参数统计!B176=4,参数统计!D176)</f>
        <v>0</v>
      </c>
      <c r="E176" s="10" t="b">
        <f>IF(参数统计!B176=5,参数统计!D176)</f>
        <v>0</v>
      </c>
      <c r="F176" s="10" t="b">
        <f>IF(参数统计!B176=6,参数统计!D176)</f>
        <v>0</v>
      </c>
      <c r="G176" s="10" t="b">
        <f>IF(参数统计!B176=7,参数统计!D176)</f>
        <v>0</v>
      </c>
      <c r="H176" s="10" t="b">
        <f>IF(参数统计!B176=8,参数统计!D176)</f>
        <v>0</v>
      </c>
      <c r="I176" s="10" t="b">
        <f>IF(参数统计!B176=9,参数统计!D176)</f>
        <v>0</v>
      </c>
      <c r="J176" s="10" t="b">
        <f>IF(参数统计!B176=10,参数统计!D176)</f>
        <v>0</v>
      </c>
      <c r="K176" s="10" t="b">
        <f>IF(参数统计!B176=11,参数统计!D176)</f>
        <v>0</v>
      </c>
      <c r="L176" s="10" t="b">
        <f>IF(参数统计!B176=12,参数统计!D176)</f>
        <v>0</v>
      </c>
      <c r="M176" s="10" t="b">
        <f>IF(参数统计!B176=13,参数统计!D176)</f>
        <v>0</v>
      </c>
      <c r="N176" s="10" t="b">
        <f>IF(参数统计!B176=14,参数统计!D176)</f>
        <v>0</v>
      </c>
      <c r="O176" s="10" t="b">
        <f>IF(参数统计!B176=15,参数统计!D176)</f>
        <v>0</v>
      </c>
      <c r="P176" s="10" t="b">
        <f>IF(参数统计!B176=16,参数统计!D176)</f>
        <v>0</v>
      </c>
      <c r="Q176" s="10" t="b">
        <f>IF(参数统计!B176=17,参数统计!D176)</f>
        <v>0</v>
      </c>
      <c r="R176" s="10" t="b">
        <f>IF(参数统计!B176=18,参数统计!D176)</f>
        <v>0</v>
      </c>
      <c r="S176" s="10" t="b">
        <f>IF(参数统计!B176=19,参数统计!D176)</f>
        <v>0</v>
      </c>
      <c r="T176" s="10" t="b">
        <f>IF(参数统计!B176=20,参数统计!D176)</f>
        <v>0</v>
      </c>
      <c r="U176" s="10" t="b">
        <f>IF(参数统计!B176=21,参数统计!D176)</f>
        <v>0</v>
      </c>
      <c r="V176" s="10" t="b">
        <f>IF(参数统计!B176=22,参数统计!D176)</f>
        <v>0</v>
      </c>
      <c r="W176" s="10" t="b">
        <f>IF(参数统计!B176=23,参数统计!D176)</f>
        <v>0</v>
      </c>
      <c r="X176" s="10" t="b">
        <f>IF(参数统计!B176=24,参数统计!D176)</f>
        <v>0</v>
      </c>
      <c r="Y176" s="10" t="b">
        <f>IF(参数统计!B176=25,参数统计!D176)</f>
        <v>0</v>
      </c>
      <c r="Z176" s="10" t="b">
        <f>IF(参数统计!B176=26,参数统计!D176)</f>
        <v>0</v>
      </c>
      <c r="AA176" s="10" t="b">
        <f>IF(参数统计!B176=27,参数统计!D176)</f>
        <v>0</v>
      </c>
      <c r="AB176" s="10" t="b">
        <f>IF(参数统计!B176=28,参数统计!D176)</f>
        <v>0</v>
      </c>
      <c r="AC176" s="10" t="b">
        <f>IF(参数统计!B176=29,参数统计!D176)</f>
        <v>0</v>
      </c>
      <c r="AD176" s="10" t="b">
        <f>IF(参数统计!B176=30,参数统计!D176)</f>
        <v>0</v>
      </c>
    </row>
    <row r="177" spans="1:30">
      <c r="A177" s="10" t="b">
        <f>IF(参数统计!B177=1,参数统计!D177)</f>
        <v>0</v>
      </c>
      <c r="B177" s="10" t="b">
        <f>IF(参数统计!B177=2,参数统计!D177)</f>
        <v>0</v>
      </c>
      <c r="C177" s="10" t="b">
        <f>IF(参数统计!B177=3,参数统计!D177)</f>
        <v>0</v>
      </c>
      <c r="D177" s="10" t="b">
        <f>IF(参数统计!B177=4,参数统计!D177)</f>
        <v>0</v>
      </c>
      <c r="E177" s="10" t="b">
        <f>IF(参数统计!B177=5,参数统计!D177)</f>
        <v>0</v>
      </c>
      <c r="F177" s="10" t="b">
        <f>IF(参数统计!B177=6,参数统计!D177)</f>
        <v>0</v>
      </c>
      <c r="G177" s="10" t="b">
        <f>IF(参数统计!B177=7,参数统计!D177)</f>
        <v>0</v>
      </c>
      <c r="H177" s="10" t="b">
        <f>IF(参数统计!B177=8,参数统计!D177)</f>
        <v>0</v>
      </c>
      <c r="I177" s="10" t="b">
        <f>IF(参数统计!B177=9,参数统计!D177)</f>
        <v>0</v>
      </c>
      <c r="J177" s="10" t="b">
        <f>IF(参数统计!B177=10,参数统计!D177)</f>
        <v>0</v>
      </c>
      <c r="K177" s="10" t="b">
        <f>IF(参数统计!B177=11,参数统计!D177)</f>
        <v>0</v>
      </c>
      <c r="L177" s="10" t="b">
        <f>IF(参数统计!B177=12,参数统计!D177)</f>
        <v>0</v>
      </c>
      <c r="M177" s="10" t="b">
        <f>IF(参数统计!B177=13,参数统计!D177)</f>
        <v>0</v>
      </c>
      <c r="N177" s="10" t="b">
        <f>IF(参数统计!B177=14,参数统计!D177)</f>
        <v>0</v>
      </c>
      <c r="O177" s="10" t="b">
        <f>IF(参数统计!B177=15,参数统计!D177)</f>
        <v>0</v>
      </c>
      <c r="P177" s="10" t="b">
        <f>IF(参数统计!B177=16,参数统计!D177)</f>
        <v>0</v>
      </c>
      <c r="Q177" s="10" t="b">
        <f>IF(参数统计!B177=17,参数统计!D177)</f>
        <v>0</v>
      </c>
      <c r="R177" s="10" t="b">
        <f>IF(参数统计!B177=18,参数统计!D177)</f>
        <v>0</v>
      </c>
      <c r="S177" s="10" t="b">
        <f>IF(参数统计!B177=19,参数统计!D177)</f>
        <v>0</v>
      </c>
      <c r="T177" s="10" t="b">
        <f>IF(参数统计!B177=20,参数统计!D177)</f>
        <v>0</v>
      </c>
      <c r="U177" s="10" t="b">
        <f>IF(参数统计!B177=21,参数统计!D177)</f>
        <v>0</v>
      </c>
      <c r="V177" s="10" t="b">
        <f>IF(参数统计!B177=22,参数统计!D177)</f>
        <v>0</v>
      </c>
      <c r="W177" s="10" t="b">
        <f>IF(参数统计!B177=23,参数统计!D177)</f>
        <v>0</v>
      </c>
      <c r="X177" s="10" t="b">
        <f>IF(参数统计!B177=24,参数统计!D177)</f>
        <v>0</v>
      </c>
      <c r="Y177" s="10" t="b">
        <f>IF(参数统计!B177=25,参数统计!D177)</f>
        <v>0</v>
      </c>
      <c r="Z177" s="10" t="b">
        <f>IF(参数统计!B177=26,参数统计!D177)</f>
        <v>0</v>
      </c>
      <c r="AA177" s="10" t="b">
        <f>IF(参数统计!B177=27,参数统计!D177)</f>
        <v>0</v>
      </c>
      <c r="AB177" s="10" t="b">
        <f>IF(参数统计!B177=28,参数统计!D177)</f>
        <v>0</v>
      </c>
      <c r="AC177" s="10" t="b">
        <f>IF(参数统计!B177=29,参数统计!D177)</f>
        <v>0</v>
      </c>
      <c r="AD177" s="10" t="b">
        <f>IF(参数统计!B177=30,参数统计!D177)</f>
        <v>0</v>
      </c>
    </row>
    <row r="178" spans="1:30">
      <c r="A178" s="10" t="b">
        <f>IF(参数统计!B178=1,参数统计!D178)</f>
        <v>0</v>
      </c>
      <c r="B178" s="10" t="b">
        <f>IF(参数统计!B178=2,参数统计!D178)</f>
        <v>0</v>
      </c>
      <c r="C178" s="10" t="b">
        <f>IF(参数统计!B178=3,参数统计!D178)</f>
        <v>0</v>
      </c>
      <c r="D178" s="10" t="b">
        <f>IF(参数统计!B178=4,参数统计!D178)</f>
        <v>0</v>
      </c>
      <c r="E178" s="10" t="b">
        <f>IF(参数统计!B178=5,参数统计!D178)</f>
        <v>0</v>
      </c>
      <c r="F178" s="10" t="b">
        <f>IF(参数统计!B178=6,参数统计!D178)</f>
        <v>0</v>
      </c>
      <c r="G178" s="10" t="b">
        <f>IF(参数统计!B178=7,参数统计!D178)</f>
        <v>0</v>
      </c>
      <c r="H178" s="10" t="b">
        <f>IF(参数统计!B178=8,参数统计!D178)</f>
        <v>0</v>
      </c>
      <c r="I178" s="10" t="b">
        <f>IF(参数统计!B178=9,参数统计!D178)</f>
        <v>0</v>
      </c>
      <c r="J178" s="10" t="b">
        <f>IF(参数统计!B178=10,参数统计!D178)</f>
        <v>0</v>
      </c>
      <c r="K178" s="10" t="b">
        <f>IF(参数统计!B178=11,参数统计!D178)</f>
        <v>0</v>
      </c>
      <c r="L178" s="10" t="b">
        <f>IF(参数统计!B178=12,参数统计!D178)</f>
        <v>0</v>
      </c>
      <c r="M178" s="10" t="b">
        <f>IF(参数统计!B178=13,参数统计!D178)</f>
        <v>0</v>
      </c>
      <c r="N178" s="10" t="b">
        <f>IF(参数统计!B178=14,参数统计!D178)</f>
        <v>0</v>
      </c>
      <c r="O178" s="10" t="b">
        <f>IF(参数统计!B178=15,参数统计!D178)</f>
        <v>0</v>
      </c>
      <c r="P178" s="10" t="b">
        <f>IF(参数统计!B178=16,参数统计!D178)</f>
        <v>0</v>
      </c>
      <c r="Q178" s="10" t="b">
        <f>IF(参数统计!B178=17,参数统计!D178)</f>
        <v>0</v>
      </c>
      <c r="R178" s="10" t="b">
        <f>IF(参数统计!B178=18,参数统计!D178)</f>
        <v>0</v>
      </c>
      <c r="S178" s="10" t="b">
        <f>IF(参数统计!B178=19,参数统计!D178)</f>
        <v>0</v>
      </c>
      <c r="T178" s="10" t="b">
        <f>IF(参数统计!B178=20,参数统计!D178)</f>
        <v>0</v>
      </c>
      <c r="U178" s="10" t="b">
        <f>IF(参数统计!B178=21,参数统计!D178)</f>
        <v>0</v>
      </c>
      <c r="V178" s="10" t="b">
        <f>IF(参数统计!B178=22,参数统计!D178)</f>
        <v>0</v>
      </c>
      <c r="W178" s="10" t="b">
        <f>IF(参数统计!B178=23,参数统计!D178)</f>
        <v>0</v>
      </c>
      <c r="X178" s="10" t="b">
        <f>IF(参数统计!B178=24,参数统计!D178)</f>
        <v>0</v>
      </c>
      <c r="Y178" s="10" t="b">
        <f>IF(参数统计!B178=25,参数统计!D178)</f>
        <v>0</v>
      </c>
      <c r="Z178" s="10" t="b">
        <f>IF(参数统计!B178=26,参数统计!D178)</f>
        <v>0</v>
      </c>
      <c r="AA178" s="10" t="b">
        <f>IF(参数统计!B178=27,参数统计!D178)</f>
        <v>0</v>
      </c>
      <c r="AB178" s="10" t="b">
        <f>IF(参数统计!B178=28,参数统计!D178)</f>
        <v>0</v>
      </c>
      <c r="AC178" s="10" t="b">
        <f>IF(参数统计!B178=29,参数统计!D178)</f>
        <v>0</v>
      </c>
      <c r="AD178" s="10" t="b">
        <f>IF(参数统计!B178=30,参数统计!D178)</f>
        <v>0</v>
      </c>
    </row>
    <row r="179" spans="1:30">
      <c r="A179" s="10" t="b">
        <f>IF(参数统计!B179=1,参数统计!D179)</f>
        <v>0</v>
      </c>
      <c r="B179" s="10" t="b">
        <f>IF(参数统计!B179=2,参数统计!D179)</f>
        <v>0</v>
      </c>
      <c r="C179" s="10" t="b">
        <f>IF(参数统计!B179=3,参数统计!D179)</f>
        <v>0</v>
      </c>
      <c r="D179" s="10" t="b">
        <f>IF(参数统计!B179=4,参数统计!D179)</f>
        <v>0</v>
      </c>
      <c r="E179" s="10" t="b">
        <f>IF(参数统计!B179=5,参数统计!D179)</f>
        <v>0</v>
      </c>
      <c r="F179" s="10" t="b">
        <f>IF(参数统计!B179=6,参数统计!D179)</f>
        <v>0</v>
      </c>
      <c r="G179" s="10" t="b">
        <f>IF(参数统计!B179=7,参数统计!D179)</f>
        <v>0</v>
      </c>
      <c r="H179" s="10" t="b">
        <f>IF(参数统计!B179=8,参数统计!D179)</f>
        <v>0</v>
      </c>
      <c r="I179" s="10" t="b">
        <f>IF(参数统计!B179=9,参数统计!D179)</f>
        <v>0</v>
      </c>
      <c r="J179" s="10" t="b">
        <f>IF(参数统计!B179=10,参数统计!D179)</f>
        <v>0</v>
      </c>
      <c r="K179" s="10" t="b">
        <f>IF(参数统计!B179=11,参数统计!D179)</f>
        <v>0</v>
      </c>
      <c r="L179" s="10" t="b">
        <f>IF(参数统计!B179=12,参数统计!D179)</f>
        <v>0</v>
      </c>
      <c r="M179" s="10" t="b">
        <f>IF(参数统计!B179=13,参数统计!D179)</f>
        <v>0</v>
      </c>
      <c r="N179" s="10" t="b">
        <f>IF(参数统计!B179=14,参数统计!D179)</f>
        <v>0</v>
      </c>
      <c r="O179" s="10" t="b">
        <f>IF(参数统计!B179=15,参数统计!D179)</f>
        <v>0</v>
      </c>
      <c r="P179" s="10" t="b">
        <f>IF(参数统计!B179=16,参数统计!D179)</f>
        <v>0</v>
      </c>
      <c r="Q179" s="10" t="b">
        <f>IF(参数统计!B179=17,参数统计!D179)</f>
        <v>0</v>
      </c>
      <c r="R179" s="10" t="b">
        <f>IF(参数统计!B179=18,参数统计!D179)</f>
        <v>0</v>
      </c>
      <c r="S179" s="10" t="b">
        <f>IF(参数统计!B179=19,参数统计!D179)</f>
        <v>0</v>
      </c>
      <c r="T179" s="10" t="b">
        <f>IF(参数统计!B179=20,参数统计!D179)</f>
        <v>0</v>
      </c>
      <c r="U179" s="10" t="b">
        <f>IF(参数统计!B179=21,参数统计!D179)</f>
        <v>0</v>
      </c>
      <c r="V179" s="10" t="b">
        <f>IF(参数统计!B179=22,参数统计!D179)</f>
        <v>0</v>
      </c>
      <c r="W179" s="10" t="b">
        <f>IF(参数统计!B179=23,参数统计!D179)</f>
        <v>0</v>
      </c>
      <c r="X179" s="10" t="b">
        <f>IF(参数统计!B179=24,参数统计!D179)</f>
        <v>0</v>
      </c>
      <c r="Y179" s="10" t="b">
        <f>IF(参数统计!B179=25,参数统计!D179)</f>
        <v>0</v>
      </c>
      <c r="Z179" s="10" t="b">
        <f>IF(参数统计!B179=26,参数统计!D179)</f>
        <v>0</v>
      </c>
      <c r="AA179" s="10" t="b">
        <f>IF(参数统计!B179=27,参数统计!D179)</f>
        <v>0</v>
      </c>
      <c r="AB179" s="10" t="b">
        <f>IF(参数统计!B179=28,参数统计!D179)</f>
        <v>0</v>
      </c>
      <c r="AC179" s="10" t="b">
        <f>IF(参数统计!B179=29,参数统计!D179)</f>
        <v>0</v>
      </c>
      <c r="AD179" s="10" t="b">
        <f>IF(参数统计!B179=30,参数统计!D179)</f>
        <v>0</v>
      </c>
    </row>
    <row r="180" spans="1:30">
      <c r="A180" s="10" t="b">
        <f>IF(参数统计!B180=1,参数统计!D180)</f>
        <v>0</v>
      </c>
      <c r="B180" s="10" t="b">
        <f>IF(参数统计!B180=2,参数统计!D180)</f>
        <v>0</v>
      </c>
      <c r="C180" s="10" t="b">
        <f>IF(参数统计!B180=3,参数统计!D180)</f>
        <v>0</v>
      </c>
      <c r="D180" s="10" t="b">
        <f>IF(参数统计!B180=4,参数统计!D180)</f>
        <v>0</v>
      </c>
      <c r="E180" s="10" t="b">
        <f>IF(参数统计!B180=5,参数统计!D180)</f>
        <v>0</v>
      </c>
      <c r="F180" s="10" t="b">
        <f>IF(参数统计!B180=6,参数统计!D180)</f>
        <v>0</v>
      </c>
      <c r="G180" s="10" t="b">
        <f>IF(参数统计!B180=7,参数统计!D180)</f>
        <v>0</v>
      </c>
      <c r="H180" s="10" t="b">
        <f>IF(参数统计!B180=8,参数统计!D180)</f>
        <v>0</v>
      </c>
      <c r="I180" s="10" t="b">
        <f>IF(参数统计!B180=9,参数统计!D180)</f>
        <v>0</v>
      </c>
      <c r="J180" s="10" t="b">
        <f>IF(参数统计!B180=10,参数统计!D180)</f>
        <v>0</v>
      </c>
      <c r="K180" s="10" t="b">
        <f>IF(参数统计!B180=11,参数统计!D180)</f>
        <v>0</v>
      </c>
      <c r="L180" s="10" t="b">
        <f>IF(参数统计!B180=12,参数统计!D180)</f>
        <v>0</v>
      </c>
      <c r="M180" s="10" t="b">
        <f>IF(参数统计!B180=13,参数统计!D180)</f>
        <v>0</v>
      </c>
      <c r="N180" s="10" t="b">
        <f>IF(参数统计!B180=14,参数统计!D180)</f>
        <v>0</v>
      </c>
      <c r="O180" s="10" t="b">
        <f>IF(参数统计!B180=15,参数统计!D180)</f>
        <v>0</v>
      </c>
      <c r="P180" s="10" t="b">
        <f>IF(参数统计!B180=16,参数统计!D180)</f>
        <v>0</v>
      </c>
      <c r="Q180" s="10" t="b">
        <f>IF(参数统计!B180=17,参数统计!D180)</f>
        <v>0</v>
      </c>
      <c r="R180" s="10" t="b">
        <f>IF(参数统计!B180=18,参数统计!D180)</f>
        <v>0</v>
      </c>
      <c r="S180" s="10" t="b">
        <f>IF(参数统计!B180=19,参数统计!D180)</f>
        <v>0</v>
      </c>
      <c r="T180" s="10" t="b">
        <f>IF(参数统计!B180=20,参数统计!D180)</f>
        <v>0</v>
      </c>
      <c r="U180" s="10" t="b">
        <f>IF(参数统计!B180=21,参数统计!D180)</f>
        <v>0</v>
      </c>
      <c r="V180" s="10" t="b">
        <f>IF(参数统计!B180=22,参数统计!D180)</f>
        <v>0</v>
      </c>
      <c r="W180" s="10" t="b">
        <f>IF(参数统计!B180=23,参数统计!D180)</f>
        <v>0</v>
      </c>
      <c r="X180" s="10" t="b">
        <f>IF(参数统计!B180=24,参数统计!D180)</f>
        <v>0</v>
      </c>
      <c r="Y180" s="10" t="b">
        <f>IF(参数统计!B180=25,参数统计!D180)</f>
        <v>0</v>
      </c>
      <c r="Z180" s="10" t="b">
        <f>IF(参数统计!B180=26,参数统计!D180)</f>
        <v>0</v>
      </c>
      <c r="AA180" s="10" t="b">
        <f>IF(参数统计!B180=27,参数统计!D180)</f>
        <v>0</v>
      </c>
      <c r="AB180" s="10" t="b">
        <f>IF(参数统计!B180=28,参数统计!D180)</f>
        <v>0</v>
      </c>
      <c r="AC180" s="10" t="b">
        <f>IF(参数统计!B180=29,参数统计!D180)</f>
        <v>0</v>
      </c>
      <c r="AD180" s="10" t="b">
        <f>IF(参数统计!B180=30,参数统计!D180)</f>
        <v>0</v>
      </c>
    </row>
    <row r="181" spans="1:30">
      <c r="A181" s="10" t="b">
        <f>IF(参数统计!B181=1,参数统计!D181)</f>
        <v>0</v>
      </c>
      <c r="B181" s="10" t="b">
        <f>IF(参数统计!B181=2,参数统计!D181)</f>
        <v>0</v>
      </c>
      <c r="C181" s="10" t="b">
        <f>IF(参数统计!B181=3,参数统计!D181)</f>
        <v>0</v>
      </c>
      <c r="D181" s="10" t="b">
        <f>IF(参数统计!B181=4,参数统计!D181)</f>
        <v>0</v>
      </c>
      <c r="E181" s="10" t="b">
        <f>IF(参数统计!B181=5,参数统计!D181)</f>
        <v>0</v>
      </c>
      <c r="F181" s="10" t="b">
        <f>IF(参数统计!B181=6,参数统计!D181)</f>
        <v>0</v>
      </c>
      <c r="G181" s="10" t="b">
        <f>IF(参数统计!B181=7,参数统计!D181)</f>
        <v>0</v>
      </c>
      <c r="H181" s="10" t="b">
        <f>IF(参数统计!B181=8,参数统计!D181)</f>
        <v>0</v>
      </c>
      <c r="I181" s="10" t="b">
        <f>IF(参数统计!B181=9,参数统计!D181)</f>
        <v>0</v>
      </c>
      <c r="J181" s="10" t="b">
        <f>IF(参数统计!B181=10,参数统计!D181)</f>
        <v>0</v>
      </c>
      <c r="K181" s="10" t="b">
        <f>IF(参数统计!B181=11,参数统计!D181)</f>
        <v>0</v>
      </c>
      <c r="L181" s="10" t="b">
        <f>IF(参数统计!B181=12,参数统计!D181)</f>
        <v>0</v>
      </c>
      <c r="M181" s="10" t="b">
        <f>IF(参数统计!B181=13,参数统计!D181)</f>
        <v>0</v>
      </c>
      <c r="N181" s="10" t="b">
        <f>IF(参数统计!B181=14,参数统计!D181)</f>
        <v>0</v>
      </c>
      <c r="O181" s="10" t="b">
        <f>IF(参数统计!B181=15,参数统计!D181)</f>
        <v>0</v>
      </c>
      <c r="P181" s="10" t="b">
        <f>IF(参数统计!B181=16,参数统计!D181)</f>
        <v>0</v>
      </c>
      <c r="Q181" s="10" t="b">
        <f>IF(参数统计!B181=17,参数统计!D181)</f>
        <v>0</v>
      </c>
      <c r="R181" s="10" t="b">
        <f>IF(参数统计!B181=18,参数统计!D181)</f>
        <v>0</v>
      </c>
      <c r="S181" s="10" t="b">
        <f>IF(参数统计!B181=19,参数统计!D181)</f>
        <v>0</v>
      </c>
      <c r="T181" s="10" t="b">
        <f>IF(参数统计!B181=20,参数统计!D181)</f>
        <v>0</v>
      </c>
      <c r="U181" s="10" t="b">
        <f>IF(参数统计!B181=21,参数统计!D181)</f>
        <v>0</v>
      </c>
      <c r="V181" s="10" t="b">
        <f>IF(参数统计!B181=22,参数统计!D181)</f>
        <v>0</v>
      </c>
      <c r="W181" s="10" t="b">
        <f>IF(参数统计!B181=23,参数统计!D181)</f>
        <v>0</v>
      </c>
      <c r="X181" s="10" t="b">
        <f>IF(参数统计!B181=24,参数统计!D181)</f>
        <v>0</v>
      </c>
      <c r="Y181" s="10" t="b">
        <f>IF(参数统计!B181=25,参数统计!D181)</f>
        <v>0</v>
      </c>
      <c r="Z181" s="10" t="b">
        <f>IF(参数统计!B181=26,参数统计!D181)</f>
        <v>0</v>
      </c>
      <c r="AA181" s="10" t="b">
        <f>IF(参数统计!B181=27,参数统计!D181)</f>
        <v>0</v>
      </c>
      <c r="AB181" s="10" t="b">
        <f>IF(参数统计!B181=28,参数统计!D181)</f>
        <v>0</v>
      </c>
      <c r="AC181" s="10" t="b">
        <f>IF(参数统计!B181=29,参数统计!D181)</f>
        <v>0</v>
      </c>
      <c r="AD181" s="10" t="b">
        <f>IF(参数统计!B181=30,参数统计!D181)</f>
        <v>0</v>
      </c>
    </row>
    <row r="182" spans="1:30">
      <c r="A182" s="10" t="b">
        <f>IF(参数统计!B182=1,参数统计!D182)</f>
        <v>0</v>
      </c>
      <c r="B182" s="10" t="b">
        <f>IF(参数统计!B182=2,参数统计!D182)</f>
        <v>0</v>
      </c>
      <c r="C182" s="10" t="b">
        <f>IF(参数统计!B182=3,参数统计!D182)</f>
        <v>0</v>
      </c>
      <c r="D182" s="10" t="b">
        <f>IF(参数统计!B182=4,参数统计!D182)</f>
        <v>0</v>
      </c>
      <c r="E182" s="10" t="b">
        <f>IF(参数统计!B182=5,参数统计!D182)</f>
        <v>0</v>
      </c>
      <c r="F182" s="10" t="b">
        <f>IF(参数统计!B182=6,参数统计!D182)</f>
        <v>0</v>
      </c>
      <c r="G182" s="10" t="b">
        <f>IF(参数统计!B182=7,参数统计!D182)</f>
        <v>0</v>
      </c>
      <c r="H182" s="10" t="b">
        <f>IF(参数统计!B182=8,参数统计!D182)</f>
        <v>0</v>
      </c>
      <c r="I182" s="10" t="b">
        <f>IF(参数统计!B182=9,参数统计!D182)</f>
        <v>0</v>
      </c>
      <c r="J182" s="10" t="b">
        <f>IF(参数统计!B182=10,参数统计!D182)</f>
        <v>0</v>
      </c>
      <c r="K182" s="10" t="b">
        <f>IF(参数统计!B182=11,参数统计!D182)</f>
        <v>0</v>
      </c>
      <c r="L182" s="10" t="b">
        <f>IF(参数统计!B182=12,参数统计!D182)</f>
        <v>0</v>
      </c>
      <c r="M182" s="10" t="b">
        <f>IF(参数统计!B182=13,参数统计!D182)</f>
        <v>0</v>
      </c>
      <c r="N182" s="10" t="b">
        <f>IF(参数统计!B182=14,参数统计!D182)</f>
        <v>0</v>
      </c>
      <c r="O182" s="10" t="b">
        <f>IF(参数统计!B182=15,参数统计!D182)</f>
        <v>0</v>
      </c>
      <c r="P182" s="10" t="b">
        <f>IF(参数统计!B182=16,参数统计!D182)</f>
        <v>0</v>
      </c>
      <c r="Q182" s="10" t="b">
        <f>IF(参数统计!B182=17,参数统计!D182)</f>
        <v>0</v>
      </c>
      <c r="R182" s="10" t="b">
        <f>IF(参数统计!B182=18,参数统计!D182)</f>
        <v>0</v>
      </c>
      <c r="S182" s="10" t="b">
        <f>IF(参数统计!B182=19,参数统计!D182)</f>
        <v>0</v>
      </c>
      <c r="T182" s="10" t="b">
        <f>IF(参数统计!B182=20,参数统计!D182)</f>
        <v>0</v>
      </c>
      <c r="U182" s="10" t="b">
        <f>IF(参数统计!B182=21,参数统计!D182)</f>
        <v>0</v>
      </c>
      <c r="V182" s="10" t="b">
        <f>IF(参数统计!B182=22,参数统计!D182)</f>
        <v>0</v>
      </c>
      <c r="W182" s="10" t="b">
        <f>IF(参数统计!B182=23,参数统计!D182)</f>
        <v>0</v>
      </c>
      <c r="X182" s="10" t="b">
        <f>IF(参数统计!B182=24,参数统计!D182)</f>
        <v>0</v>
      </c>
      <c r="Y182" s="10" t="b">
        <f>IF(参数统计!B182=25,参数统计!D182)</f>
        <v>0</v>
      </c>
      <c r="Z182" s="10" t="b">
        <f>IF(参数统计!B182=26,参数统计!D182)</f>
        <v>0</v>
      </c>
      <c r="AA182" s="10" t="b">
        <f>IF(参数统计!B182=27,参数统计!D182)</f>
        <v>0</v>
      </c>
      <c r="AB182" s="10" t="b">
        <f>IF(参数统计!B182=28,参数统计!D182)</f>
        <v>0</v>
      </c>
      <c r="AC182" s="10" t="b">
        <f>IF(参数统计!B182=29,参数统计!D182)</f>
        <v>0</v>
      </c>
      <c r="AD182" s="10" t="b">
        <f>IF(参数统计!B182=30,参数统计!D182)</f>
        <v>0</v>
      </c>
    </row>
    <row r="183" spans="1:30">
      <c r="A183" s="10" t="b">
        <f>IF(参数统计!B183=1,参数统计!D183)</f>
        <v>0</v>
      </c>
      <c r="B183" s="10" t="b">
        <f>IF(参数统计!B183=2,参数统计!D183)</f>
        <v>0</v>
      </c>
      <c r="C183" s="10" t="b">
        <f>IF(参数统计!B183=3,参数统计!D183)</f>
        <v>0</v>
      </c>
      <c r="D183" s="10" t="b">
        <f>IF(参数统计!B183=4,参数统计!D183)</f>
        <v>0</v>
      </c>
      <c r="E183" s="10" t="b">
        <f>IF(参数统计!B183=5,参数统计!D183)</f>
        <v>0</v>
      </c>
      <c r="F183" s="10" t="b">
        <f>IF(参数统计!B183=6,参数统计!D183)</f>
        <v>0</v>
      </c>
      <c r="G183" s="10" t="b">
        <f>IF(参数统计!B183=7,参数统计!D183)</f>
        <v>0</v>
      </c>
      <c r="H183" s="10" t="b">
        <f>IF(参数统计!B183=8,参数统计!D183)</f>
        <v>0</v>
      </c>
      <c r="I183" s="10" t="b">
        <f>IF(参数统计!B183=9,参数统计!D183)</f>
        <v>0</v>
      </c>
      <c r="J183" s="10" t="b">
        <f>IF(参数统计!B183=10,参数统计!D183)</f>
        <v>0</v>
      </c>
      <c r="K183" s="10" t="b">
        <f>IF(参数统计!B183=11,参数统计!D183)</f>
        <v>0</v>
      </c>
      <c r="L183" s="10" t="b">
        <f>IF(参数统计!B183=12,参数统计!D183)</f>
        <v>0</v>
      </c>
      <c r="M183" s="10" t="b">
        <f>IF(参数统计!B183=13,参数统计!D183)</f>
        <v>0</v>
      </c>
      <c r="N183" s="10" t="b">
        <f>IF(参数统计!B183=14,参数统计!D183)</f>
        <v>0</v>
      </c>
      <c r="O183" s="10" t="b">
        <f>IF(参数统计!B183=15,参数统计!D183)</f>
        <v>0</v>
      </c>
      <c r="P183" s="10" t="b">
        <f>IF(参数统计!B183=16,参数统计!D183)</f>
        <v>0</v>
      </c>
      <c r="Q183" s="10" t="b">
        <f>IF(参数统计!B183=17,参数统计!D183)</f>
        <v>0</v>
      </c>
      <c r="R183" s="10" t="b">
        <f>IF(参数统计!B183=18,参数统计!D183)</f>
        <v>0</v>
      </c>
      <c r="S183" s="10" t="b">
        <f>IF(参数统计!B183=19,参数统计!D183)</f>
        <v>0</v>
      </c>
      <c r="T183" s="10" t="b">
        <f>IF(参数统计!B183=20,参数统计!D183)</f>
        <v>0</v>
      </c>
      <c r="U183" s="10" t="b">
        <f>IF(参数统计!B183=21,参数统计!D183)</f>
        <v>0</v>
      </c>
      <c r="V183" s="10" t="b">
        <f>IF(参数统计!B183=22,参数统计!D183)</f>
        <v>0</v>
      </c>
      <c r="W183" s="10" t="b">
        <f>IF(参数统计!B183=23,参数统计!D183)</f>
        <v>0</v>
      </c>
      <c r="X183" s="10" t="b">
        <f>IF(参数统计!B183=24,参数统计!D183)</f>
        <v>0</v>
      </c>
      <c r="Y183" s="10" t="b">
        <f>IF(参数统计!B183=25,参数统计!D183)</f>
        <v>0</v>
      </c>
      <c r="Z183" s="10" t="b">
        <f>IF(参数统计!B183=26,参数统计!D183)</f>
        <v>0</v>
      </c>
      <c r="AA183" s="10" t="b">
        <f>IF(参数统计!B183=27,参数统计!D183)</f>
        <v>0</v>
      </c>
      <c r="AB183" s="10" t="b">
        <f>IF(参数统计!B183=28,参数统计!D183)</f>
        <v>0</v>
      </c>
      <c r="AC183" s="10" t="b">
        <f>IF(参数统计!B183=29,参数统计!D183)</f>
        <v>0</v>
      </c>
      <c r="AD183" s="10" t="b">
        <f>IF(参数统计!B183=30,参数统计!D183)</f>
        <v>0</v>
      </c>
    </row>
    <row r="184" spans="1:30">
      <c r="A184" s="10" t="b">
        <f>IF(参数统计!B184=1,参数统计!D184)</f>
        <v>0</v>
      </c>
      <c r="B184" s="10" t="b">
        <f>IF(参数统计!B184=2,参数统计!D184)</f>
        <v>0</v>
      </c>
      <c r="C184" s="10" t="b">
        <f>IF(参数统计!B184=3,参数统计!D184)</f>
        <v>0</v>
      </c>
      <c r="D184" s="10" t="b">
        <f>IF(参数统计!B184=4,参数统计!D184)</f>
        <v>0</v>
      </c>
      <c r="E184" s="10" t="b">
        <f>IF(参数统计!B184=5,参数统计!D184)</f>
        <v>0</v>
      </c>
      <c r="F184" s="10" t="b">
        <f>IF(参数统计!B184=6,参数统计!D184)</f>
        <v>0</v>
      </c>
      <c r="G184" s="10" t="b">
        <f>IF(参数统计!B184=7,参数统计!D184)</f>
        <v>0</v>
      </c>
      <c r="H184" s="10" t="b">
        <f>IF(参数统计!B184=8,参数统计!D184)</f>
        <v>0</v>
      </c>
      <c r="I184" s="10" t="b">
        <f>IF(参数统计!B184=9,参数统计!D184)</f>
        <v>0</v>
      </c>
      <c r="J184" s="10" t="b">
        <f>IF(参数统计!B184=10,参数统计!D184)</f>
        <v>0</v>
      </c>
      <c r="K184" s="10" t="b">
        <f>IF(参数统计!B184=11,参数统计!D184)</f>
        <v>0</v>
      </c>
      <c r="L184" s="10" t="b">
        <f>IF(参数统计!B184=12,参数统计!D184)</f>
        <v>0</v>
      </c>
      <c r="M184" s="10" t="b">
        <f>IF(参数统计!B184=13,参数统计!D184)</f>
        <v>0</v>
      </c>
      <c r="N184" s="10" t="b">
        <f>IF(参数统计!B184=14,参数统计!D184)</f>
        <v>0</v>
      </c>
      <c r="O184" s="10" t="b">
        <f>IF(参数统计!B184=15,参数统计!D184)</f>
        <v>0</v>
      </c>
      <c r="P184" s="10" t="b">
        <f>IF(参数统计!B184=16,参数统计!D184)</f>
        <v>0</v>
      </c>
      <c r="Q184" s="10" t="b">
        <f>IF(参数统计!B184=17,参数统计!D184)</f>
        <v>0</v>
      </c>
      <c r="R184" s="10" t="b">
        <f>IF(参数统计!B184=18,参数统计!D184)</f>
        <v>0</v>
      </c>
      <c r="S184" s="10" t="b">
        <f>IF(参数统计!B184=19,参数统计!D184)</f>
        <v>0</v>
      </c>
      <c r="T184" s="10" t="b">
        <f>IF(参数统计!B184=20,参数统计!D184)</f>
        <v>0</v>
      </c>
      <c r="U184" s="10" t="b">
        <f>IF(参数统计!B184=21,参数统计!D184)</f>
        <v>0</v>
      </c>
      <c r="V184" s="10" t="b">
        <f>IF(参数统计!B184=22,参数统计!D184)</f>
        <v>0</v>
      </c>
      <c r="W184" s="10" t="b">
        <f>IF(参数统计!B184=23,参数统计!D184)</f>
        <v>0</v>
      </c>
      <c r="X184" s="10" t="b">
        <f>IF(参数统计!B184=24,参数统计!D184)</f>
        <v>0</v>
      </c>
      <c r="Y184" s="10" t="b">
        <f>IF(参数统计!B184=25,参数统计!D184)</f>
        <v>0</v>
      </c>
      <c r="Z184" s="10" t="b">
        <f>IF(参数统计!B184=26,参数统计!D184)</f>
        <v>0</v>
      </c>
      <c r="AA184" s="10" t="b">
        <f>IF(参数统计!B184=27,参数统计!D184)</f>
        <v>0</v>
      </c>
      <c r="AB184" s="10" t="b">
        <f>IF(参数统计!B184=28,参数统计!D184)</f>
        <v>0</v>
      </c>
      <c r="AC184" s="10" t="b">
        <f>IF(参数统计!B184=29,参数统计!D184)</f>
        <v>0</v>
      </c>
      <c r="AD184" s="10" t="b">
        <f>IF(参数统计!B184=30,参数统计!D184)</f>
        <v>0</v>
      </c>
    </row>
    <row r="185" spans="1:30">
      <c r="A185" s="10" t="b">
        <f>IF(参数统计!B185=1,参数统计!D185)</f>
        <v>0</v>
      </c>
      <c r="B185" s="10" t="b">
        <f>IF(参数统计!B185=2,参数统计!D185)</f>
        <v>0</v>
      </c>
      <c r="C185" s="10" t="b">
        <f>IF(参数统计!B185=3,参数统计!D185)</f>
        <v>0</v>
      </c>
      <c r="D185" s="10" t="b">
        <f>IF(参数统计!B185=4,参数统计!D185)</f>
        <v>0</v>
      </c>
      <c r="E185" s="10" t="b">
        <f>IF(参数统计!B185=5,参数统计!D185)</f>
        <v>0</v>
      </c>
      <c r="F185" s="10" t="b">
        <f>IF(参数统计!B185=6,参数统计!D185)</f>
        <v>0</v>
      </c>
      <c r="G185" s="10" t="b">
        <f>IF(参数统计!B185=7,参数统计!D185)</f>
        <v>0</v>
      </c>
      <c r="H185" s="10" t="b">
        <f>IF(参数统计!B185=8,参数统计!D185)</f>
        <v>0</v>
      </c>
      <c r="I185" s="10" t="b">
        <f>IF(参数统计!B185=9,参数统计!D185)</f>
        <v>0</v>
      </c>
      <c r="J185" s="10" t="b">
        <f>IF(参数统计!B185=10,参数统计!D185)</f>
        <v>0</v>
      </c>
      <c r="K185" s="10" t="b">
        <f>IF(参数统计!B185=11,参数统计!D185)</f>
        <v>0</v>
      </c>
      <c r="L185" s="10" t="b">
        <f>IF(参数统计!B185=12,参数统计!D185)</f>
        <v>0</v>
      </c>
      <c r="M185" s="10" t="b">
        <f>IF(参数统计!B185=13,参数统计!D185)</f>
        <v>0</v>
      </c>
      <c r="N185" s="10" t="b">
        <f>IF(参数统计!B185=14,参数统计!D185)</f>
        <v>0</v>
      </c>
      <c r="O185" s="10" t="b">
        <f>IF(参数统计!B185=15,参数统计!D185)</f>
        <v>0</v>
      </c>
      <c r="P185" s="10" t="b">
        <f>IF(参数统计!B185=16,参数统计!D185)</f>
        <v>0</v>
      </c>
      <c r="Q185" s="10" t="b">
        <f>IF(参数统计!B185=17,参数统计!D185)</f>
        <v>0</v>
      </c>
      <c r="R185" s="10" t="b">
        <f>IF(参数统计!B185=18,参数统计!D185)</f>
        <v>0</v>
      </c>
      <c r="S185" s="10" t="b">
        <f>IF(参数统计!B185=19,参数统计!D185)</f>
        <v>0</v>
      </c>
      <c r="T185" s="10" t="b">
        <f>IF(参数统计!B185=20,参数统计!D185)</f>
        <v>0</v>
      </c>
      <c r="U185" s="10" t="b">
        <f>IF(参数统计!B185=21,参数统计!D185)</f>
        <v>0</v>
      </c>
      <c r="V185" s="10" t="b">
        <f>IF(参数统计!B185=22,参数统计!D185)</f>
        <v>0</v>
      </c>
      <c r="W185" s="10" t="b">
        <f>IF(参数统计!B185=23,参数统计!D185)</f>
        <v>0</v>
      </c>
      <c r="X185" s="10" t="b">
        <f>IF(参数统计!B185=24,参数统计!D185)</f>
        <v>0</v>
      </c>
      <c r="Y185" s="10" t="b">
        <f>IF(参数统计!B185=25,参数统计!D185)</f>
        <v>0</v>
      </c>
      <c r="Z185" s="10" t="b">
        <f>IF(参数统计!B185=26,参数统计!D185)</f>
        <v>0</v>
      </c>
      <c r="AA185" s="10" t="b">
        <f>IF(参数统计!B185=27,参数统计!D185)</f>
        <v>0</v>
      </c>
      <c r="AB185" s="10" t="b">
        <f>IF(参数统计!B185=28,参数统计!D185)</f>
        <v>0</v>
      </c>
      <c r="AC185" s="10" t="b">
        <f>IF(参数统计!B185=29,参数统计!D185)</f>
        <v>0</v>
      </c>
      <c r="AD185" s="10" t="b">
        <f>IF(参数统计!B185=30,参数统计!D185)</f>
        <v>0</v>
      </c>
    </row>
    <row r="186" spans="1:30">
      <c r="A186" s="10" t="b">
        <f>IF(参数统计!B186=1,参数统计!D186)</f>
        <v>0</v>
      </c>
      <c r="B186" s="10" t="b">
        <f>IF(参数统计!B186=2,参数统计!D186)</f>
        <v>0</v>
      </c>
      <c r="C186" s="10" t="b">
        <f>IF(参数统计!B186=3,参数统计!D186)</f>
        <v>0</v>
      </c>
      <c r="D186" s="10" t="b">
        <f>IF(参数统计!B186=4,参数统计!D186)</f>
        <v>0</v>
      </c>
      <c r="E186" s="10" t="b">
        <f>IF(参数统计!B186=5,参数统计!D186)</f>
        <v>0</v>
      </c>
      <c r="F186" s="10" t="b">
        <f>IF(参数统计!B186=6,参数统计!D186)</f>
        <v>0</v>
      </c>
      <c r="G186" s="10" t="b">
        <f>IF(参数统计!B186=7,参数统计!D186)</f>
        <v>0</v>
      </c>
      <c r="H186" s="10" t="b">
        <f>IF(参数统计!B186=8,参数统计!D186)</f>
        <v>0</v>
      </c>
      <c r="I186" s="10" t="b">
        <f>IF(参数统计!B186=9,参数统计!D186)</f>
        <v>0</v>
      </c>
      <c r="J186" s="10" t="b">
        <f>IF(参数统计!B186=10,参数统计!D186)</f>
        <v>0</v>
      </c>
      <c r="K186" s="10" t="b">
        <f>IF(参数统计!B186=11,参数统计!D186)</f>
        <v>0</v>
      </c>
      <c r="L186" s="10" t="b">
        <f>IF(参数统计!B186=12,参数统计!D186)</f>
        <v>0</v>
      </c>
      <c r="M186" s="10" t="b">
        <f>IF(参数统计!B186=13,参数统计!D186)</f>
        <v>0</v>
      </c>
      <c r="N186" s="10" t="b">
        <f>IF(参数统计!B186=14,参数统计!D186)</f>
        <v>0</v>
      </c>
      <c r="O186" s="10" t="b">
        <f>IF(参数统计!B186=15,参数统计!D186)</f>
        <v>0</v>
      </c>
      <c r="P186" s="10" t="b">
        <f>IF(参数统计!B186=16,参数统计!D186)</f>
        <v>0</v>
      </c>
      <c r="Q186" s="10" t="b">
        <f>IF(参数统计!B186=17,参数统计!D186)</f>
        <v>0</v>
      </c>
      <c r="R186" s="10" t="b">
        <f>IF(参数统计!B186=18,参数统计!D186)</f>
        <v>0</v>
      </c>
      <c r="S186" s="10" t="b">
        <f>IF(参数统计!B186=19,参数统计!D186)</f>
        <v>0</v>
      </c>
      <c r="T186" s="10" t="b">
        <f>IF(参数统计!B186=20,参数统计!D186)</f>
        <v>0</v>
      </c>
      <c r="U186" s="10" t="b">
        <f>IF(参数统计!B186=21,参数统计!D186)</f>
        <v>0</v>
      </c>
      <c r="V186" s="10" t="b">
        <f>IF(参数统计!B186=22,参数统计!D186)</f>
        <v>0</v>
      </c>
      <c r="W186" s="10" t="b">
        <f>IF(参数统计!B186=23,参数统计!D186)</f>
        <v>0</v>
      </c>
      <c r="X186" s="10" t="b">
        <f>IF(参数统计!B186=24,参数统计!D186)</f>
        <v>0</v>
      </c>
      <c r="Y186" s="10" t="b">
        <f>IF(参数统计!B186=25,参数统计!D186)</f>
        <v>0</v>
      </c>
      <c r="Z186" s="10" t="b">
        <f>IF(参数统计!B186=26,参数统计!D186)</f>
        <v>0</v>
      </c>
      <c r="AA186" s="10" t="b">
        <f>IF(参数统计!B186=27,参数统计!D186)</f>
        <v>0</v>
      </c>
      <c r="AB186" s="10" t="b">
        <f>IF(参数统计!B186=28,参数统计!D186)</f>
        <v>0</v>
      </c>
      <c r="AC186" s="10" t="b">
        <f>IF(参数统计!B186=29,参数统计!D186)</f>
        <v>0</v>
      </c>
      <c r="AD186" s="10" t="b">
        <f>IF(参数统计!B186=30,参数统计!D186)</f>
        <v>0</v>
      </c>
    </row>
    <row r="187" spans="1:30">
      <c r="A187" s="10" t="b">
        <f>IF(参数统计!B187=1,参数统计!D187)</f>
        <v>0</v>
      </c>
      <c r="B187" s="10" t="b">
        <f>IF(参数统计!B187=2,参数统计!D187)</f>
        <v>0</v>
      </c>
      <c r="C187" s="10" t="b">
        <f>IF(参数统计!B187=3,参数统计!D187)</f>
        <v>0</v>
      </c>
      <c r="D187" s="10" t="b">
        <f>IF(参数统计!B187=4,参数统计!D187)</f>
        <v>0</v>
      </c>
      <c r="E187" s="10" t="b">
        <f>IF(参数统计!B187=5,参数统计!D187)</f>
        <v>0</v>
      </c>
      <c r="F187" s="10" t="b">
        <f>IF(参数统计!B187=6,参数统计!D187)</f>
        <v>0</v>
      </c>
      <c r="G187" s="10" t="b">
        <f>IF(参数统计!B187=7,参数统计!D187)</f>
        <v>0</v>
      </c>
      <c r="H187" s="10" t="b">
        <f>IF(参数统计!B187=8,参数统计!D187)</f>
        <v>0</v>
      </c>
      <c r="I187" s="10" t="b">
        <f>IF(参数统计!B187=9,参数统计!D187)</f>
        <v>0</v>
      </c>
      <c r="J187" s="10" t="b">
        <f>IF(参数统计!B187=10,参数统计!D187)</f>
        <v>0</v>
      </c>
      <c r="K187" s="10" t="b">
        <f>IF(参数统计!B187=11,参数统计!D187)</f>
        <v>0</v>
      </c>
      <c r="L187" s="10" t="b">
        <f>IF(参数统计!B187=12,参数统计!D187)</f>
        <v>0</v>
      </c>
      <c r="M187" s="10" t="b">
        <f>IF(参数统计!B187=13,参数统计!D187)</f>
        <v>0</v>
      </c>
      <c r="N187" s="10" t="b">
        <f>IF(参数统计!B187=14,参数统计!D187)</f>
        <v>0</v>
      </c>
      <c r="O187" s="10" t="b">
        <f>IF(参数统计!B187=15,参数统计!D187)</f>
        <v>0</v>
      </c>
      <c r="P187" s="10" t="b">
        <f>IF(参数统计!B187=16,参数统计!D187)</f>
        <v>0</v>
      </c>
      <c r="Q187" s="10" t="b">
        <f>IF(参数统计!B187=17,参数统计!D187)</f>
        <v>0</v>
      </c>
      <c r="R187" s="10" t="b">
        <f>IF(参数统计!B187=18,参数统计!D187)</f>
        <v>0</v>
      </c>
      <c r="S187" s="10" t="b">
        <f>IF(参数统计!B187=19,参数统计!D187)</f>
        <v>0</v>
      </c>
      <c r="T187" s="10" t="b">
        <f>IF(参数统计!B187=20,参数统计!D187)</f>
        <v>0</v>
      </c>
      <c r="U187" s="10" t="b">
        <f>IF(参数统计!B187=21,参数统计!D187)</f>
        <v>0</v>
      </c>
      <c r="V187" s="10" t="b">
        <f>IF(参数统计!B187=22,参数统计!D187)</f>
        <v>0</v>
      </c>
      <c r="W187" s="10" t="b">
        <f>IF(参数统计!B187=23,参数统计!D187)</f>
        <v>0</v>
      </c>
      <c r="X187" s="10" t="b">
        <f>IF(参数统计!B187=24,参数统计!D187)</f>
        <v>0</v>
      </c>
      <c r="Y187" s="10" t="b">
        <f>IF(参数统计!B187=25,参数统计!D187)</f>
        <v>0</v>
      </c>
      <c r="Z187" s="10" t="b">
        <f>IF(参数统计!B187=26,参数统计!D187)</f>
        <v>0</v>
      </c>
      <c r="AA187" s="10" t="b">
        <f>IF(参数统计!B187=27,参数统计!D187)</f>
        <v>0</v>
      </c>
      <c r="AB187" s="10" t="b">
        <f>IF(参数统计!B187=28,参数统计!D187)</f>
        <v>0</v>
      </c>
      <c r="AC187" s="10" t="b">
        <f>IF(参数统计!B187=29,参数统计!D187)</f>
        <v>0</v>
      </c>
      <c r="AD187" s="10" t="b">
        <f>IF(参数统计!B187=30,参数统计!D187)</f>
        <v>0</v>
      </c>
    </row>
    <row r="188" spans="1:30">
      <c r="A188" s="10" t="b">
        <f>IF(参数统计!B188=1,参数统计!D188)</f>
        <v>0</v>
      </c>
      <c r="B188" s="10" t="b">
        <f>IF(参数统计!B188=2,参数统计!D188)</f>
        <v>0</v>
      </c>
      <c r="C188" s="10" t="b">
        <f>IF(参数统计!B188=3,参数统计!D188)</f>
        <v>0</v>
      </c>
      <c r="D188" s="10" t="b">
        <f>IF(参数统计!B188=4,参数统计!D188)</f>
        <v>0</v>
      </c>
      <c r="E188" s="10" t="b">
        <f>IF(参数统计!B188=5,参数统计!D188)</f>
        <v>0</v>
      </c>
      <c r="F188" s="10" t="b">
        <f>IF(参数统计!B188=6,参数统计!D188)</f>
        <v>0</v>
      </c>
      <c r="G188" s="10" t="b">
        <f>IF(参数统计!B188=7,参数统计!D188)</f>
        <v>0</v>
      </c>
      <c r="H188" s="10" t="b">
        <f>IF(参数统计!B188=8,参数统计!D188)</f>
        <v>0</v>
      </c>
      <c r="I188" s="10" t="b">
        <f>IF(参数统计!B188=9,参数统计!D188)</f>
        <v>0</v>
      </c>
      <c r="J188" s="10" t="b">
        <f>IF(参数统计!B188=10,参数统计!D188)</f>
        <v>0</v>
      </c>
      <c r="K188" s="10" t="b">
        <f>IF(参数统计!B188=11,参数统计!D188)</f>
        <v>0</v>
      </c>
      <c r="L188" s="10" t="b">
        <f>IF(参数统计!B188=12,参数统计!D188)</f>
        <v>0</v>
      </c>
      <c r="M188" s="10" t="b">
        <f>IF(参数统计!B188=13,参数统计!D188)</f>
        <v>0</v>
      </c>
      <c r="N188" s="10" t="b">
        <f>IF(参数统计!B188=14,参数统计!D188)</f>
        <v>0</v>
      </c>
      <c r="O188" s="10" t="b">
        <f>IF(参数统计!B188=15,参数统计!D188)</f>
        <v>0</v>
      </c>
      <c r="P188" s="10" t="b">
        <f>IF(参数统计!B188=16,参数统计!D188)</f>
        <v>0</v>
      </c>
      <c r="Q188" s="10" t="b">
        <f>IF(参数统计!B188=17,参数统计!D188)</f>
        <v>0</v>
      </c>
      <c r="R188" s="10" t="b">
        <f>IF(参数统计!B188=18,参数统计!D188)</f>
        <v>0</v>
      </c>
      <c r="S188" s="10" t="b">
        <f>IF(参数统计!B188=19,参数统计!D188)</f>
        <v>0</v>
      </c>
      <c r="T188" s="10" t="b">
        <f>IF(参数统计!B188=20,参数统计!D188)</f>
        <v>0</v>
      </c>
      <c r="U188" s="10" t="b">
        <f>IF(参数统计!B188=21,参数统计!D188)</f>
        <v>0</v>
      </c>
      <c r="V188" s="10" t="b">
        <f>IF(参数统计!B188=22,参数统计!D188)</f>
        <v>0</v>
      </c>
      <c r="W188" s="10" t="b">
        <f>IF(参数统计!B188=23,参数统计!D188)</f>
        <v>0</v>
      </c>
      <c r="X188" s="10" t="b">
        <f>IF(参数统计!B188=24,参数统计!D188)</f>
        <v>0</v>
      </c>
      <c r="Y188" s="10" t="b">
        <f>IF(参数统计!B188=25,参数统计!D188)</f>
        <v>0</v>
      </c>
      <c r="Z188" s="10" t="b">
        <f>IF(参数统计!B188=26,参数统计!D188)</f>
        <v>0</v>
      </c>
      <c r="AA188" s="10" t="b">
        <f>IF(参数统计!B188=27,参数统计!D188)</f>
        <v>0</v>
      </c>
      <c r="AB188" s="10" t="b">
        <f>IF(参数统计!B188=28,参数统计!D188)</f>
        <v>0</v>
      </c>
      <c r="AC188" s="10" t="b">
        <f>IF(参数统计!B188=29,参数统计!D188)</f>
        <v>0</v>
      </c>
      <c r="AD188" s="10" t="b">
        <f>IF(参数统计!B188=30,参数统计!D188)</f>
        <v>0</v>
      </c>
    </row>
    <row r="189" spans="1:30">
      <c r="A189" s="10" t="b">
        <f>IF(参数统计!B189=1,参数统计!D189)</f>
        <v>0</v>
      </c>
      <c r="B189" s="10" t="b">
        <f>IF(参数统计!B189=2,参数统计!D189)</f>
        <v>0</v>
      </c>
      <c r="C189" s="10" t="b">
        <f>IF(参数统计!B189=3,参数统计!D189)</f>
        <v>0</v>
      </c>
      <c r="D189" s="10" t="b">
        <f>IF(参数统计!B189=4,参数统计!D189)</f>
        <v>0</v>
      </c>
      <c r="E189" s="10" t="b">
        <f>IF(参数统计!B189=5,参数统计!D189)</f>
        <v>0</v>
      </c>
      <c r="F189" s="10" t="b">
        <f>IF(参数统计!B189=6,参数统计!D189)</f>
        <v>0</v>
      </c>
      <c r="G189" s="10" t="b">
        <f>IF(参数统计!B189=7,参数统计!D189)</f>
        <v>0</v>
      </c>
      <c r="H189" s="10" t="b">
        <f>IF(参数统计!B189=8,参数统计!D189)</f>
        <v>0</v>
      </c>
      <c r="I189" s="10" t="b">
        <f>IF(参数统计!B189=9,参数统计!D189)</f>
        <v>0</v>
      </c>
      <c r="J189" s="10" t="b">
        <f>IF(参数统计!B189=10,参数统计!D189)</f>
        <v>0</v>
      </c>
      <c r="K189" s="10" t="b">
        <f>IF(参数统计!B189=11,参数统计!D189)</f>
        <v>0</v>
      </c>
      <c r="L189" s="10" t="b">
        <f>IF(参数统计!B189=12,参数统计!D189)</f>
        <v>0</v>
      </c>
      <c r="M189" s="10" t="b">
        <f>IF(参数统计!B189=13,参数统计!D189)</f>
        <v>0</v>
      </c>
      <c r="N189" s="10" t="b">
        <f>IF(参数统计!B189=14,参数统计!D189)</f>
        <v>0</v>
      </c>
      <c r="O189" s="10" t="b">
        <f>IF(参数统计!B189=15,参数统计!D189)</f>
        <v>0</v>
      </c>
      <c r="P189" s="10" t="b">
        <f>IF(参数统计!B189=16,参数统计!D189)</f>
        <v>0</v>
      </c>
      <c r="Q189" s="10" t="b">
        <f>IF(参数统计!B189=17,参数统计!D189)</f>
        <v>0</v>
      </c>
      <c r="R189" s="10" t="b">
        <f>IF(参数统计!B189=18,参数统计!D189)</f>
        <v>0</v>
      </c>
      <c r="S189" s="10" t="b">
        <f>IF(参数统计!B189=19,参数统计!D189)</f>
        <v>0</v>
      </c>
      <c r="T189" s="10" t="b">
        <f>IF(参数统计!B189=20,参数统计!D189)</f>
        <v>0</v>
      </c>
      <c r="U189" s="10" t="b">
        <f>IF(参数统计!B189=21,参数统计!D189)</f>
        <v>0</v>
      </c>
      <c r="V189" s="10" t="b">
        <f>IF(参数统计!B189=22,参数统计!D189)</f>
        <v>0</v>
      </c>
      <c r="W189" s="10" t="b">
        <f>IF(参数统计!B189=23,参数统计!D189)</f>
        <v>0</v>
      </c>
      <c r="X189" s="10" t="b">
        <f>IF(参数统计!B189=24,参数统计!D189)</f>
        <v>0</v>
      </c>
      <c r="Y189" s="10" t="b">
        <f>IF(参数统计!B189=25,参数统计!D189)</f>
        <v>0</v>
      </c>
      <c r="Z189" s="10" t="b">
        <f>IF(参数统计!B189=26,参数统计!D189)</f>
        <v>0</v>
      </c>
      <c r="AA189" s="10" t="b">
        <f>IF(参数统计!B189=27,参数统计!D189)</f>
        <v>0</v>
      </c>
      <c r="AB189" s="10" t="b">
        <f>IF(参数统计!B189=28,参数统计!D189)</f>
        <v>0</v>
      </c>
      <c r="AC189" s="10" t="b">
        <f>IF(参数统计!B189=29,参数统计!D189)</f>
        <v>0</v>
      </c>
      <c r="AD189" s="10" t="b">
        <f>IF(参数统计!B189=30,参数统计!D189)</f>
        <v>0</v>
      </c>
    </row>
    <row r="190" spans="1:30">
      <c r="A190" s="10" t="b">
        <f>IF(参数统计!B190=1,参数统计!D190)</f>
        <v>0</v>
      </c>
      <c r="B190" s="10" t="b">
        <f>IF(参数统计!B190=2,参数统计!D190)</f>
        <v>0</v>
      </c>
      <c r="C190" s="10" t="b">
        <f>IF(参数统计!B190=3,参数统计!D190)</f>
        <v>0</v>
      </c>
      <c r="D190" s="10" t="b">
        <f>IF(参数统计!B190=4,参数统计!D190)</f>
        <v>0</v>
      </c>
      <c r="E190" s="10" t="b">
        <f>IF(参数统计!B190=5,参数统计!D190)</f>
        <v>0</v>
      </c>
      <c r="F190" s="10" t="b">
        <f>IF(参数统计!B190=6,参数统计!D190)</f>
        <v>0</v>
      </c>
      <c r="G190" s="10" t="b">
        <f>IF(参数统计!B190=7,参数统计!D190)</f>
        <v>0</v>
      </c>
      <c r="H190" s="10" t="b">
        <f>IF(参数统计!B190=8,参数统计!D190)</f>
        <v>0</v>
      </c>
      <c r="I190" s="10" t="b">
        <f>IF(参数统计!B190=9,参数统计!D190)</f>
        <v>0</v>
      </c>
      <c r="J190" s="10" t="b">
        <f>IF(参数统计!B190=10,参数统计!D190)</f>
        <v>0</v>
      </c>
      <c r="K190" s="10" t="b">
        <f>IF(参数统计!B190=11,参数统计!D190)</f>
        <v>0</v>
      </c>
      <c r="L190" s="10" t="b">
        <f>IF(参数统计!B190=12,参数统计!D190)</f>
        <v>0</v>
      </c>
      <c r="M190" s="10" t="b">
        <f>IF(参数统计!B190=13,参数统计!D190)</f>
        <v>0</v>
      </c>
      <c r="N190" s="10" t="b">
        <f>IF(参数统计!B190=14,参数统计!D190)</f>
        <v>0</v>
      </c>
      <c r="O190" s="10" t="b">
        <f>IF(参数统计!B190=15,参数统计!D190)</f>
        <v>0</v>
      </c>
      <c r="P190" s="10" t="b">
        <f>IF(参数统计!B190=16,参数统计!D190)</f>
        <v>0</v>
      </c>
      <c r="Q190" s="10" t="b">
        <f>IF(参数统计!B190=17,参数统计!D190)</f>
        <v>0</v>
      </c>
      <c r="R190" s="10" t="b">
        <f>IF(参数统计!B190=18,参数统计!D190)</f>
        <v>0</v>
      </c>
      <c r="S190" s="10" t="b">
        <f>IF(参数统计!B190=19,参数统计!D190)</f>
        <v>0</v>
      </c>
      <c r="T190" s="10" t="b">
        <f>IF(参数统计!B190=20,参数统计!D190)</f>
        <v>0</v>
      </c>
      <c r="U190" s="10" t="b">
        <f>IF(参数统计!B190=21,参数统计!D190)</f>
        <v>0</v>
      </c>
      <c r="V190" s="10" t="b">
        <f>IF(参数统计!B190=22,参数统计!D190)</f>
        <v>0</v>
      </c>
      <c r="W190" s="10" t="b">
        <f>IF(参数统计!B190=23,参数统计!D190)</f>
        <v>0</v>
      </c>
      <c r="X190" s="10" t="b">
        <f>IF(参数统计!B190=24,参数统计!D190)</f>
        <v>0</v>
      </c>
      <c r="Y190" s="10" t="b">
        <f>IF(参数统计!B190=25,参数统计!D190)</f>
        <v>0</v>
      </c>
      <c r="Z190" s="10" t="b">
        <f>IF(参数统计!B190=26,参数统计!D190)</f>
        <v>0</v>
      </c>
      <c r="AA190" s="10" t="b">
        <f>IF(参数统计!B190=27,参数统计!D190)</f>
        <v>0</v>
      </c>
      <c r="AB190" s="10" t="b">
        <f>IF(参数统计!B190=28,参数统计!D190)</f>
        <v>0</v>
      </c>
      <c r="AC190" s="10" t="b">
        <f>IF(参数统计!B190=29,参数统计!D190)</f>
        <v>0</v>
      </c>
      <c r="AD190" s="10" t="b">
        <f>IF(参数统计!B190=30,参数统计!D190)</f>
        <v>0</v>
      </c>
    </row>
    <row r="191" spans="1:30">
      <c r="A191" s="10" t="b">
        <f>IF(参数统计!B191=1,参数统计!D191)</f>
        <v>0</v>
      </c>
      <c r="B191" s="10" t="b">
        <f>IF(参数统计!B191=2,参数统计!D191)</f>
        <v>0</v>
      </c>
      <c r="C191" s="10" t="b">
        <f>IF(参数统计!B191=3,参数统计!D191)</f>
        <v>0</v>
      </c>
      <c r="D191" s="10" t="b">
        <f>IF(参数统计!B191=4,参数统计!D191)</f>
        <v>0</v>
      </c>
      <c r="E191" s="10" t="b">
        <f>IF(参数统计!B191=5,参数统计!D191)</f>
        <v>0</v>
      </c>
      <c r="F191" s="10" t="b">
        <f>IF(参数统计!B191=6,参数统计!D191)</f>
        <v>0</v>
      </c>
      <c r="G191" s="10" t="b">
        <f>IF(参数统计!B191=7,参数统计!D191)</f>
        <v>0</v>
      </c>
      <c r="H191" s="10" t="b">
        <f>IF(参数统计!B191=8,参数统计!D191)</f>
        <v>0</v>
      </c>
      <c r="I191" s="10" t="b">
        <f>IF(参数统计!B191=9,参数统计!D191)</f>
        <v>0</v>
      </c>
      <c r="J191" s="10" t="b">
        <f>IF(参数统计!B191=10,参数统计!D191)</f>
        <v>0</v>
      </c>
      <c r="K191" s="10" t="b">
        <f>IF(参数统计!B191=11,参数统计!D191)</f>
        <v>0</v>
      </c>
      <c r="L191" s="10" t="b">
        <f>IF(参数统计!B191=12,参数统计!D191)</f>
        <v>0</v>
      </c>
      <c r="M191" s="10" t="b">
        <f>IF(参数统计!B191=13,参数统计!D191)</f>
        <v>0</v>
      </c>
      <c r="N191" s="10" t="b">
        <f>IF(参数统计!B191=14,参数统计!D191)</f>
        <v>0</v>
      </c>
      <c r="O191" s="10" t="b">
        <f>IF(参数统计!B191=15,参数统计!D191)</f>
        <v>0</v>
      </c>
      <c r="P191" s="10" t="b">
        <f>IF(参数统计!B191=16,参数统计!D191)</f>
        <v>0</v>
      </c>
      <c r="Q191" s="10" t="b">
        <f>IF(参数统计!B191=17,参数统计!D191)</f>
        <v>0</v>
      </c>
      <c r="R191" s="10" t="b">
        <f>IF(参数统计!B191=18,参数统计!D191)</f>
        <v>0</v>
      </c>
      <c r="S191" s="10" t="b">
        <f>IF(参数统计!B191=19,参数统计!D191)</f>
        <v>0</v>
      </c>
      <c r="T191" s="10" t="b">
        <f>IF(参数统计!B191=20,参数统计!D191)</f>
        <v>0</v>
      </c>
      <c r="U191" s="10" t="b">
        <f>IF(参数统计!B191=21,参数统计!D191)</f>
        <v>0</v>
      </c>
      <c r="V191" s="10" t="b">
        <f>IF(参数统计!B191=22,参数统计!D191)</f>
        <v>0</v>
      </c>
      <c r="W191" s="10" t="b">
        <f>IF(参数统计!B191=23,参数统计!D191)</f>
        <v>0</v>
      </c>
      <c r="X191" s="10" t="b">
        <f>IF(参数统计!B191=24,参数统计!D191)</f>
        <v>0</v>
      </c>
      <c r="Y191" s="10" t="b">
        <f>IF(参数统计!B191=25,参数统计!D191)</f>
        <v>0</v>
      </c>
      <c r="Z191" s="10" t="b">
        <f>IF(参数统计!B191=26,参数统计!D191)</f>
        <v>0</v>
      </c>
      <c r="AA191" s="10" t="b">
        <f>IF(参数统计!B191=27,参数统计!D191)</f>
        <v>0</v>
      </c>
      <c r="AB191" s="10" t="b">
        <f>IF(参数统计!B191=28,参数统计!D191)</f>
        <v>0</v>
      </c>
      <c r="AC191" s="10" t="b">
        <f>IF(参数统计!B191=29,参数统计!D191)</f>
        <v>0</v>
      </c>
      <c r="AD191" s="10" t="b">
        <f>IF(参数统计!B191=30,参数统计!D191)</f>
        <v>0</v>
      </c>
    </row>
    <row r="192" spans="1:30">
      <c r="A192" s="10" t="b">
        <f>IF(参数统计!B192=1,参数统计!D192)</f>
        <v>0</v>
      </c>
      <c r="B192" s="10" t="b">
        <f>IF(参数统计!B192=2,参数统计!D192)</f>
        <v>0</v>
      </c>
      <c r="C192" s="10" t="b">
        <f>IF(参数统计!B192=3,参数统计!D192)</f>
        <v>0</v>
      </c>
      <c r="D192" s="10" t="b">
        <f>IF(参数统计!B192=4,参数统计!D192)</f>
        <v>0</v>
      </c>
      <c r="E192" s="10" t="b">
        <f>IF(参数统计!B192=5,参数统计!D192)</f>
        <v>0</v>
      </c>
      <c r="F192" s="10" t="b">
        <f>IF(参数统计!B192=6,参数统计!D192)</f>
        <v>0</v>
      </c>
      <c r="G192" s="10" t="b">
        <f>IF(参数统计!B192=7,参数统计!D192)</f>
        <v>0</v>
      </c>
      <c r="H192" s="10" t="b">
        <f>IF(参数统计!B192=8,参数统计!D192)</f>
        <v>0</v>
      </c>
      <c r="I192" s="10" t="b">
        <f>IF(参数统计!B192=9,参数统计!D192)</f>
        <v>0</v>
      </c>
      <c r="J192" s="10" t="b">
        <f>IF(参数统计!B192=10,参数统计!D192)</f>
        <v>0</v>
      </c>
      <c r="K192" s="10" t="b">
        <f>IF(参数统计!B192=11,参数统计!D192)</f>
        <v>0</v>
      </c>
      <c r="L192" s="10" t="b">
        <f>IF(参数统计!B192=12,参数统计!D192)</f>
        <v>0</v>
      </c>
      <c r="M192" s="10" t="b">
        <f>IF(参数统计!B192=13,参数统计!D192)</f>
        <v>0</v>
      </c>
      <c r="N192" s="10" t="b">
        <f>IF(参数统计!B192=14,参数统计!D192)</f>
        <v>0</v>
      </c>
      <c r="O192" s="10" t="b">
        <f>IF(参数统计!B192=15,参数统计!D192)</f>
        <v>0</v>
      </c>
      <c r="P192" s="10" t="b">
        <f>IF(参数统计!B192=16,参数统计!D192)</f>
        <v>0</v>
      </c>
      <c r="Q192" s="10" t="b">
        <f>IF(参数统计!B192=17,参数统计!D192)</f>
        <v>0</v>
      </c>
      <c r="R192" s="10" t="b">
        <f>IF(参数统计!B192=18,参数统计!D192)</f>
        <v>0</v>
      </c>
      <c r="S192" s="10" t="b">
        <f>IF(参数统计!B192=19,参数统计!D192)</f>
        <v>0</v>
      </c>
      <c r="T192" s="10" t="b">
        <f>IF(参数统计!B192=20,参数统计!D192)</f>
        <v>0</v>
      </c>
      <c r="U192" s="10" t="b">
        <f>IF(参数统计!B192=21,参数统计!D192)</f>
        <v>0</v>
      </c>
      <c r="V192" s="10" t="b">
        <f>IF(参数统计!B192=22,参数统计!D192)</f>
        <v>0</v>
      </c>
      <c r="W192" s="10" t="b">
        <f>IF(参数统计!B192=23,参数统计!D192)</f>
        <v>0</v>
      </c>
      <c r="X192" s="10" t="b">
        <f>IF(参数统计!B192=24,参数统计!D192)</f>
        <v>0</v>
      </c>
      <c r="Y192" s="10" t="b">
        <f>IF(参数统计!B192=25,参数统计!D192)</f>
        <v>0</v>
      </c>
      <c r="Z192" s="10" t="b">
        <f>IF(参数统计!B192=26,参数统计!D192)</f>
        <v>0</v>
      </c>
      <c r="AA192" s="10" t="b">
        <f>IF(参数统计!B192=27,参数统计!D192)</f>
        <v>0</v>
      </c>
      <c r="AB192" s="10" t="b">
        <f>IF(参数统计!B192=28,参数统计!D192)</f>
        <v>0</v>
      </c>
      <c r="AC192" s="10" t="b">
        <f>IF(参数统计!B192=29,参数统计!D192)</f>
        <v>0</v>
      </c>
      <c r="AD192" s="10" t="b">
        <f>IF(参数统计!B192=30,参数统计!D192)</f>
        <v>0</v>
      </c>
    </row>
    <row r="193" spans="1:30">
      <c r="A193" s="10" t="b">
        <f>IF(参数统计!B193=1,参数统计!D193)</f>
        <v>0</v>
      </c>
      <c r="B193" s="10" t="b">
        <f>IF(参数统计!B193=2,参数统计!D193)</f>
        <v>0</v>
      </c>
      <c r="C193" s="10" t="b">
        <f>IF(参数统计!B193=3,参数统计!D193)</f>
        <v>0</v>
      </c>
      <c r="D193" s="10" t="b">
        <f>IF(参数统计!B193=4,参数统计!D193)</f>
        <v>0</v>
      </c>
      <c r="E193" s="10" t="b">
        <f>IF(参数统计!B193=5,参数统计!D193)</f>
        <v>0</v>
      </c>
      <c r="F193" s="10" t="b">
        <f>IF(参数统计!B193=6,参数统计!D193)</f>
        <v>0</v>
      </c>
      <c r="G193" s="10" t="b">
        <f>IF(参数统计!B193=7,参数统计!D193)</f>
        <v>0</v>
      </c>
      <c r="H193" s="10" t="b">
        <f>IF(参数统计!B193=8,参数统计!D193)</f>
        <v>0</v>
      </c>
      <c r="I193" s="10" t="b">
        <f>IF(参数统计!B193=9,参数统计!D193)</f>
        <v>0</v>
      </c>
      <c r="J193" s="10" t="b">
        <f>IF(参数统计!B193=10,参数统计!D193)</f>
        <v>0</v>
      </c>
      <c r="K193" s="10" t="b">
        <f>IF(参数统计!B193=11,参数统计!D193)</f>
        <v>0</v>
      </c>
      <c r="L193" s="10" t="b">
        <f>IF(参数统计!B193=12,参数统计!D193)</f>
        <v>0</v>
      </c>
      <c r="M193" s="10" t="b">
        <f>IF(参数统计!B193=13,参数统计!D193)</f>
        <v>0</v>
      </c>
      <c r="N193" s="10" t="b">
        <f>IF(参数统计!B193=14,参数统计!D193)</f>
        <v>0</v>
      </c>
      <c r="O193" s="10" t="b">
        <f>IF(参数统计!B193=15,参数统计!D193)</f>
        <v>0</v>
      </c>
      <c r="P193" s="10" t="b">
        <f>IF(参数统计!B193=16,参数统计!D193)</f>
        <v>0</v>
      </c>
      <c r="Q193" s="10" t="b">
        <f>IF(参数统计!B193=17,参数统计!D193)</f>
        <v>0</v>
      </c>
      <c r="R193" s="10" t="b">
        <f>IF(参数统计!B193=18,参数统计!D193)</f>
        <v>0</v>
      </c>
      <c r="S193" s="10" t="b">
        <f>IF(参数统计!B193=19,参数统计!D193)</f>
        <v>0</v>
      </c>
      <c r="T193" s="10" t="b">
        <f>IF(参数统计!B193=20,参数统计!D193)</f>
        <v>0</v>
      </c>
      <c r="U193" s="10" t="b">
        <f>IF(参数统计!B193=21,参数统计!D193)</f>
        <v>0</v>
      </c>
      <c r="V193" s="10" t="b">
        <f>IF(参数统计!B193=22,参数统计!D193)</f>
        <v>0</v>
      </c>
      <c r="W193" s="10" t="b">
        <f>IF(参数统计!B193=23,参数统计!D193)</f>
        <v>0</v>
      </c>
      <c r="X193" s="10" t="b">
        <f>IF(参数统计!B193=24,参数统计!D193)</f>
        <v>0</v>
      </c>
      <c r="Y193" s="10" t="b">
        <f>IF(参数统计!B193=25,参数统计!D193)</f>
        <v>0</v>
      </c>
      <c r="Z193" s="10" t="b">
        <f>IF(参数统计!B193=26,参数统计!D193)</f>
        <v>0</v>
      </c>
      <c r="AA193" s="10" t="b">
        <f>IF(参数统计!B193=27,参数统计!D193)</f>
        <v>0</v>
      </c>
      <c r="AB193" s="10" t="b">
        <f>IF(参数统计!B193=28,参数统计!D193)</f>
        <v>0</v>
      </c>
      <c r="AC193" s="10" t="b">
        <f>IF(参数统计!B193=29,参数统计!D193)</f>
        <v>0</v>
      </c>
      <c r="AD193" s="10" t="b">
        <f>IF(参数统计!B193=30,参数统计!D193)</f>
        <v>0</v>
      </c>
    </row>
    <row r="194" spans="1:30">
      <c r="A194" s="10" t="b">
        <f>IF(参数统计!B194=1,参数统计!D194)</f>
        <v>0</v>
      </c>
      <c r="B194" s="10" t="b">
        <f>IF(参数统计!B194=2,参数统计!D194)</f>
        <v>0</v>
      </c>
      <c r="C194" s="10" t="b">
        <f>IF(参数统计!B194=3,参数统计!D194)</f>
        <v>0</v>
      </c>
      <c r="D194" s="10" t="b">
        <f>IF(参数统计!B194=4,参数统计!D194)</f>
        <v>0</v>
      </c>
      <c r="E194" s="10" t="b">
        <f>IF(参数统计!B194=5,参数统计!D194)</f>
        <v>0</v>
      </c>
      <c r="F194" s="10" t="b">
        <f>IF(参数统计!B194=6,参数统计!D194)</f>
        <v>0</v>
      </c>
      <c r="G194" s="10" t="b">
        <f>IF(参数统计!B194=7,参数统计!D194)</f>
        <v>0</v>
      </c>
      <c r="H194" s="10" t="b">
        <f>IF(参数统计!B194=8,参数统计!D194)</f>
        <v>0</v>
      </c>
      <c r="I194" s="10" t="b">
        <f>IF(参数统计!B194=9,参数统计!D194)</f>
        <v>0</v>
      </c>
      <c r="J194" s="10" t="b">
        <f>IF(参数统计!B194=10,参数统计!D194)</f>
        <v>0</v>
      </c>
      <c r="K194" s="10" t="b">
        <f>IF(参数统计!B194=11,参数统计!D194)</f>
        <v>0</v>
      </c>
      <c r="L194" s="10" t="b">
        <f>IF(参数统计!B194=12,参数统计!D194)</f>
        <v>0</v>
      </c>
      <c r="M194" s="10" t="b">
        <f>IF(参数统计!B194=13,参数统计!D194)</f>
        <v>0</v>
      </c>
      <c r="N194" s="10" t="b">
        <f>IF(参数统计!B194=14,参数统计!D194)</f>
        <v>0</v>
      </c>
      <c r="O194" s="10" t="b">
        <f>IF(参数统计!B194=15,参数统计!D194)</f>
        <v>0</v>
      </c>
      <c r="P194" s="10" t="b">
        <f>IF(参数统计!B194=16,参数统计!D194)</f>
        <v>0</v>
      </c>
      <c r="Q194" s="10" t="b">
        <f>IF(参数统计!B194=17,参数统计!D194)</f>
        <v>0</v>
      </c>
      <c r="R194" s="10" t="b">
        <f>IF(参数统计!B194=18,参数统计!D194)</f>
        <v>0</v>
      </c>
      <c r="S194" s="10" t="b">
        <f>IF(参数统计!B194=19,参数统计!D194)</f>
        <v>0</v>
      </c>
      <c r="T194" s="10" t="b">
        <f>IF(参数统计!B194=20,参数统计!D194)</f>
        <v>0</v>
      </c>
      <c r="U194" s="10" t="b">
        <f>IF(参数统计!B194=21,参数统计!D194)</f>
        <v>0</v>
      </c>
      <c r="V194" s="10" t="b">
        <f>IF(参数统计!B194=22,参数统计!D194)</f>
        <v>0</v>
      </c>
      <c r="W194" s="10" t="b">
        <f>IF(参数统计!B194=23,参数统计!D194)</f>
        <v>0</v>
      </c>
      <c r="X194" s="10" t="b">
        <f>IF(参数统计!B194=24,参数统计!D194)</f>
        <v>0</v>
      </c>
      <c r="Y194" s="10" t="b">
        <f>IF(参数统计!B194=25,参数统计!D194)</f>
        <v>0</v>
      </c>
      <c r="Z194" s="10" t="b">
        <f>IF(参数统计!B194=26,参数统计!D194)</f>
        <v>0</v>
      </c>
      <c r="AA194" s="10" t="b">
        <f>IF(参数统计!B194=27,参数统计!D194)</f>
        <v>0</v>
      </c>
      <c r="AB194" s="10" t="b">
        <f>IF(参数统计!B194=28,参数统计!D194)</f>
        <v>0</v>
      </c>
      <c r="AC194" s="10" t="b">
        <f>IF(参数统计!B194=29,参数统计!D194)</f>
        <v>0</v>
      </c>
      <c r="AD194" s="10" t="b">
        <f>IF(参数统计!B194=30,参数统计!D194)</f>
        <v>0</v>
      </c>
    </row>
    <row r="195" spans="1:30">
      <c r="A195" s="10" t="b">
        <f>IF(参数统计!B195=1,参数统计!D195)</f>
        <v>0</v>
      </c>
      <c r="B195" s="10" t="b">
        <f>IF(参数统计!B195=2,参数统计!D195)</f>
        <v>0</v>
      </c>
      <c r="C195" s="10" t="b">
        <f>IF(参数统计!B195=3,参数统计!D195)</f>
        <v>0</v>
      </c>
      <c r="D195" s="10" t="b">
        <f>IF(参数统计!B195=4,参数统计!D195)</f>
        <v>0</v>
      </c>
      <c r="E195" s="10" t="b">
        <f>IF(参数统计!B195=5,参数统计!D195)</f>
        <v>0</v>
      </c>
      <c r="F195" s="10" t="b">
        <f>IF(参数统计!B195=6,参数统计!D195)</f>
        <v>0</v>
      </c>
      <c r="G195" s="10" t="b">
        <f>IF(参数统计!B195=7,参数统计!D195)</f>
        <v>0</v>
      </c>
      <c r="H195" s="10" t="b">
        <f>IF(参数统计!B195=8,参数统计!D195)</f>
        <v>0</v>
      </c>
      <c r="I195" s="10" t="b">
        <f>IF(参数统计!B195=9,参数统计!D195)</f>
        <v>0</v>
      </c>
      <c r="J195" s="10" t="b">
        <f>IF(参数统计!B195=10,参数统计!D195)</f>
        <v>0</v>
      </c>
      <c r="K195" s="10" t="b">
        <f>IF(参数统计!B195=11,参数统计!D195)</f>
        <v>0</v>
      </c>
      <c r="L195" s="10" t="b">
        <f>IF(参数统计!B195=12,参数统计!D195)</f>
        <v>0</v>
      </c>
      <c r="M195" s="10" t="b">
        <f>IF(参数统计!B195=13,参数统计!D195)</f>
        <v>0</v>
      </c>
      <c r="N195" s="10" t="b">
        <f>IF(参数统计!B195=14,参数统计!D195)</f>
        <v>0</v>
      </c>
      <c r="O195" s="10" t="b">
        <f>IF(参数统计!B195=15,参数统计!D195)</f>
        <v>0</v>
      </c>
      <c r="P195" s="10" t="b">
        <f>IF(参数统计!B195=16,参数统计!D195)</f>
        <v>0</v>
      </c>
      <c r="Q195" s="10" t="b">
        <f>IF(参数统计!B195=17,参数统计!D195)</f>
        <v>0</v>
      </c>
      <c r="R195" s="10" t="b">
        <f>IF(参数统计!B195=18,参数统计!D195)</f>
        <v>0</v>
      </c>
      <c r="S195" s="10" t="b">
        <f>IF(参数统计!B195=19,参数统计!D195)</f>
        <v>0</v>
      </c>
      <c r="T195" s="10" t="b">
        <f>IF(参数统计!B195=20,参数统计!D195)</f>
        <v>0</v>
      </c>
      <c r="U195" s="10" t="b">
        <f>IF(参数统计!B195=21,参数统计!D195)</f>
        <v>0</v>
      </c>
      <c r="V195" s="10" t="b">
        <f>IF(参数统计!B195=22,参数统计!D195)</f>
        <v>0</v>
      </c>
      <c r="W195" s="10" t="b">
        <f>IF(参数统计!B195=23,参数统计!D195)</f>
        <v>0</v>
      </c>
      <c r="X195" s="10" t="b">
        <f>IF(参数统计!B195=24,参数统计!D195)</f>
        <v>0</v>
      </c>
      <c r="Y195" s="10" t="b">
        <f>IF(参数统计!B195=25,参数统计!D195)</f>
        <v>0</v>
      </c>
      <c r="Z195" s="10" t="b">
        <f>IF(参数统计!B195=26,参数统计!D195)</f>
        <v>0</v>
      </c>
      <c r="AA195" s="10" t="b">
        <f>IF(参数统计!B195=27,参数统计!D195)</f>
        <v>0</v>
      </c>
      <c r="AB195" s="10" t="b">
        <f>IF(参数统计!B195=28,参数统计!D195)</f>
        <v>0</v>
      </c>
      <c r="AC195" s="10" t="b">
        <f>IF(参数统计!B195=29,参数统计!D195)</f>
        <v>0</v>
      </c>
      <c r="AD195" s="10" t="b">
        <f>IF(参数统计!B195=30,参数统计!D195)</f>
        <v>0</v>
      </c>
    </row>
    <row r="196" spans="1:30">
      <c r="A196" s="10" t="b">
        <f>IF(参数统计!B196=1,参数统计!D196)</f>
        <v>0</v>
      </c>
      <c r="B196" s="10" t="b">
        <f>IF(参数统计!B196=2,参数统计!D196)</f>
        <v>0</v>
      </c>
      <c r="C196" s="10" t="b">
        <f>IF(参数统计!B196=3,参数统计!D196)</f>
        <v>0</v>
      </c>
      <c r="D196" s="10" t="b">
        <f>IF(参数统计!B196=4,参数统计!D196)</f>
        <v>0</v>
      </c>
      <c r="E196" s="10" t="b">
        <f>IF(参数统计!B196=5,参数统计!D196)</f>
        <v>0</v>
      </c>
      <c r="F196" s="10" t="b">
        <f>IF(参数统计!B196=6,参数统计!D196)</f>
        <v>0</v>
      </c>
      <c r="G196" s="10" t="b">
        <f>IF(参数统计!B196=7,参数统计!D196)</f>
        <v>0</v>
      </c>
      <c r="H196" s="10" t="b">
        <f>IF(参数统计!B196=8,参数统计!D196)</f>
        <v>0</v>
      </c>
      <c r="I196" s="10" t="b">
        <f>IF(参数统计!B196=9,参数统计!D196)</f>
        <v>0</v>
      </c>
      <c r="J196" s="10" t="b">
        <f>IF(参数统计!B196=10,参数统计!D196)</f>
        <v>0</v>
      </c>
      <c r="K196" s="10" t="b">
        <f>IF(参数统计!B196=11,参数统计!D196)</f>
        <v>0</v>
      </c>
      <c r="L196" s="10" t="b">
        <f>IF(参数统计!B196=12,参数统计!D196)</f>
        <v>0</v>
      </c>
      <c r="M196" s="10" t="b">
        <f>IF(参数统计!B196=13,参数统计!D196)</f>
        <v>0</v>
      </c>
      <c r="N196" s="10" t="b">
        <f>IF(参数统计!B196=14,参数统计!D196)</f>
        <v>0</v>
      </c>
      <c r="O196" s="10" t="b">
        <f>IF(参数统计!B196=15,参数统计!D196)</f>
        <v>0</v>
      </c>
      <c r="P196" s="10" t="b">
        <f>IF(参数统计!B196=16,参数统计!D196)</f>
        <v>0</v>
      </c>
      <c r="Q196" s="10" t="b">
        <f>IF(参数统计!B196=17,参数统计!D196)</f>
        <v>0</v>
      </c>
      <c r="R196" s="10" t="b">
        <f>IF(参数统计!B196=18,参数统计!D196)</f>
        <v>0</v>
      </c>
      <c r="S196" s="10" t="b">
        <f>IF(参数统计!B196=19,参数统计!D196)</f>
        <v>0</v>
      </c>
      <c r="T196" s="10" t="b">
        <f>IF(参数统计!B196=20,参数统计!D196)</f>
        <v>0</v>
      </c>
      <c r="U196" s="10" t="b">
        <f>IF(参数统计!B196=21,参数统计!D196)</f>
        <v>0</v>
      </c>
      <c r="V196" s="10" t="b">
        <f>IF(参数统计!B196=22,参数统计!D196)</f>
        <v>0</v>
      </c>
      <c r="W196" s="10" t="b">
        <f>IF(参数统计!B196=23,参数统计!D196)</f>
        <v>0</v>
      </c>
      <c r="X196" s="10" t="b">
        <f>IF(参数统计!B196=24,参数统计!D196)</f>
        <v>0</v>
      </c>
      <c r="Y196" s="10" t="b">
        <f>IF(参数统计!B196=25,参数统计!D196)</f>
        <v>0</v>
      </c>
      <c r="Z196" s="10" t="b">
        <f>IF(参数统计!B196=26,参数统计!D196)</f>
        <v>0</v>
      </c>
      <c r="AA196" s="10" t="b">
        <f>IF(参数统计!B196=27,参数统计!D196)</f>
        <v>0</v>
      </c>
      <c r="AB196" s="10" t="b">
        <f>IF(参数统计!B196=28,参数统计!D196)</f>
        <v>0</v>
      </c>
      <c r="AC196" s="10" t="b">
        <f>IF(参数统计!B196=29,参数统计!D196)</f>
        <v>0</v>
      </c>
      <c r="AD196" s="10" t="b">
        <f>IF(参数统计!B196=30,参数统计!D196)</f>
        <v>0</v>
      </c>
    </row>
    <row r="197" spans="1:30">
      <c r="A197" s="10" t="b">
        <f>IF(参数统计!B197=1,参数统计!D197)</f>
        <v>0</v>
      </c>
      <c r="B197" s="10" t="b">
        <f>IF(参数统计!B197=2,参数统计!D197)</f>
        <v>0</v>
      </c>
      <c r="C197" s="10" t="b">
        <f>IF(参数统计!B197=3,参数统计!D197)</f>
        <v>0</v>
      </c>
      <c r="D197" s="10" t="b">
        <f>IF(参数统计!B197=4,参数统计!D197)</f>
        <v>0</v>
      </c>
      <c r="E197" s="10" t="b">
        <f>IF(参数统计!B197=5,参数统计!D197)</f>
        <v>0</v>
      </c>
      <c r="F197" s="10" t="b">
        <f>IF(参数统计!B197=6,参数统计!D197)</f>
        <v>0</v>
      </c>
      <c r="G197" s="10" t="b">
        <f>IF(参数统计!B197=7,参数统计!D197)</f>
        <v>0</v>
      </c>
      <c r="H197" s="10" t="b">
        <f>IF(参数统计!B197=8,参数统计!D197)</f>
        <v>0</v>
      </c>
      <c r="I197" s="10" t="b">
        <f>IF(参数统计!B197=9,参数统计!D197)</f>
        <v>0</v>
      </c>
      <c r="J197" s="10" t="b">
        <f>IF(参数统计!B197=10,参数统计!D197)</f>
        <v>0</v>
      </c>
      <c r="K197" s="10" t="b">
        <f>IF(参数统计!B197=11,参数统计!D197)</f>
        <v>0</v>
      </c>
      <c r="L197" s="10" t="b">
        <f>IF(参数统计!B197=12,参数统计!D197)</f>
        <v>0</v>
      </c>
      <c r="M197" s="10" t="b">
        <f>IF(参数统计!B197=13,参数统计!D197)</f>
        <v>0</v>
      </c>
      <c r="N197" s="10" t="b">
        <f>IF(参数统计!B197=14,参数统计!D197)</f>
        <v>0</v>
      </c>
      <c r="O197" s="10" t="b">
        <f>IF(参数统计!B197=15,参数统计!D197)</f>
        <v>0</v>
      </c>
      <c r="P197" s="10" t="b">
        <f>IF(参数统计!B197=16,参数统计!D197)</f>
        <v>0</v>
      </c>
      <c r="Q197" s="10" t="b">
        <f>IF(参数统计!B197=17,参数统计!D197)</f>
        <v>0</v>
      </c>
      <c r="R197" s="10" t="b">
        <f>IF(参数统计!B197=18,参数统计!D197)</f>
        <v>0</v>
      </c>
      <c r="S197" s="10" t="b">
        <f>IF(参数统计!B197=19,参数统计!D197)</f>
        <v>0</v>
      </c>
      <c r="T197" s="10" t="b">
        <f>IF(参数统计!B197=20,参数统计!D197)</f>
        <v>0</v>
      </c>
      <c r="U197" s="10" t="b">
        <f>IF(参数统计!B197=21,参数统计!D197)</f>
        <v>0</v>
      </c>
      <c r="V197" s="10" t="b">
        <f>IF(参数统计!B197=22,参数统计!D197)</f>
        <v>0</v>
      </c>
      <c r="W197" s="10" t="b">
        <f>IF(参数统计!B197=23,参数统计!D197)</f>
        <v>0</v>
      </c>
      <c r="X197" s="10" t="b">
        <f>IF(参数统计!B197=24,参数统计!D197)</f>
        <v>0</v>
      </c>
      <c r="Y197" s="10" t="b">
        <f>IF(参数统计!B197=25,参数统计!D197)</f>
        <v>0</v>
      </c>
      <c r="Z197" s="10" t="b">
        <f>IF(参数统计!B197=26,参数统计!D197)</f>
        <v>0</v>
      </c>
      <c r="AA197" s="10" t="b">
        <f>IF(参数统计!B197=27,参数统计!D197)</f>
        <v>0</v>
      </c>
      <c r="AB197" s="10" t="b">
        <f>IF(参数统计!B197=28,参数统计!D197)</f>
        <v>0</v>
      </c>
      <c r="AC197" s="10" t="b">
        <f>IF(参数统计!B197=29,参数统计!D197)</f>
        <v>0</v>
      </c>
      <c r="AD197" s="10" t="b">
        <f>IF(参数统计!B197=30,参数统计!D197)</f>
        <v>0</v>
      </c>
    </row>
    <row r="198" spans="1:30">
      <c r="A198" s="10" t="b">
        <f>IF(参数统计!B198=1,参数统计!D198)</f>
        <v>0</v>
      </c>
      <c r="B198" s="10" t="b">
        <f>IF(参数统计!B198=2,参数统计!D198)</f>
        <v>0</v>
      </c>
      <c r="C198" s="10" t="b">
        <f>IF(参数统计!B198=3,参数统计!D198)</f>
        <v>0</v>
      </c>
      <c r="D198" s="10" t="b">
        <f>IF(参数统计!B198=4,参数统计!D198)</f>
        <v>0</v>
      </c>
      <c r="E198" s="10" t="b">
        <f>IF(参数统计!B198=5,参数统计!D198)</f>
        <v>0</v>
      </c>
      <c r="F198" s="10" t="b">
        <f>IF(参数统计!B198=6,参数统计!D198)</f>
        <v>0</v>
      </c>
      <c r="G198" s="10" t="b">
        <f>IF(参数统计!B198=7,参数统计!D198)</f>
        <v>0</v>
      </c>
      <c r="H198" s="10" t="b">
        <f>IF(参数统计!B198=8,参数统计!D198)</f>
        <v>0</v>
      </c>
      <c r="I198" s="10" t="b">
        <f>IF(参数统计!B198=9,参数统计!D198)</f>
        <v>0</v>
      </c>
      <c r="J198" s="10" t="b">
        <f>IF(参数统计!B198=10,参数统计!D198)</f>
        <v>0</v>
      </c>
      <c r="K198" s="10" t="b">
        <f>IF(参数统计!B198=11,参数统计!D198)</f>
        <v>0</v>
      </c>
      <c r="L198" s="10" t="b">
        <f>IF(参数统计!B198=12,参数统计!D198)</f>
        <v>0</v>
      </c>
      <c r="M198" s="10" t="b">
        <f>IF(参数统计!B198=13,参数统计!D198)</f>
        <v>0</v>
      </c>
      <c r="N198" s="10" t="b">
        <f>IF(参数统计!B198=14,参数统计!D198)</f>
        <v>0</v>
      </c>
      <c r="O198" s="10" t="b">
        <f>IF(参数统计!B198=15,参数统计!D198)</f>
        <v>0</v>
      </c>
      <c r="P198" s="10" t="b">
        <f>IF(参数统计!B198=16,参数统计!D198)</f>
        <v>0</v>
      </c>
      <c r="Q198" s="10" t="b">
        <f>IF(参数统计!B198=17,参数统计!D198)</f>
        <v>0</v>
      </c>
      <c r="R198" s="10" t="b">
        <f>IF(参数统计!B198=18,参数统计!D198)</f>
        <v>0</v>
      </c>
      <c r="S198" s="10" t="b">
        <f>IF(参数统计!B198=19,参数统计!D198)</f>
        <v>0</v>
      </c>
      <c r="T198" s="10" t="b">
        <f>IF(参数统计!B198=20,参数统计!D198)</f>
        <v>0</v>
      </c>
      <c r="U198" s="10" t="b">
        <f>IF(参数统计!B198=21,参数统计!D198)</f>
        <v>0</v>
      </c>
      <c r="V198" s="10" t="b">
        <f>IF(参数统计!B198=22,参数统计!D198)</f>
        <v>0</v>
      </c>
      <c r="W198" s="10" t="b">
        <f>IF(参数统计!B198=23,参数统计!D198)</f>
        <v>0</v>
      </c>
      <c r="X198" s="10" t="b">
        <f>IF(参数统计!B198=24,参数统计!D198)</f>
        <v>0</v>
      </c>
      <c r="Y198" s="10" t="b">
        <f>IF(参数统计!B198=25,参数统计!D198)</f>
        <v>0</v>
      </c>
      <c r="Z198" s="10" t="b">
        <f>IF(参数统计!B198=26,参数统计!D198)</f>
        <v>0</v>
      </c>
      <c r="AA198" s="10" t="b">
        <f>IF(参数统计!B198=27,参数统计!D198)</f>
        <v>0</v>
      </c>
      <c r="AB198" s="10" t="b">
        <f>IF(参数统计!B198=28,参数统计!D198)</f>
        <v>0</v>
      </c>
      <c r="AC198" s="10" t="b">
        <f>IF(参数统计!B198=29,参数统计!D198)</f>
        <v>0</v>
      </c>
      <c r="AD198" s="10" t="b">
        <f>IF(参数统计!B198=30,参数统计!D198)</f>
        <v>0</v>
      </c>
    </row>
    <row r="199" spans="1:30">
      <c r="A199" s="10" t="b">
        <f>IF(参数统计!B199=1,参数统计!D199)</f>
        <v>0</v>
      </c>
      <c r="B199" s="10" t="b">
        <f>IF(参数统计!B199=2,参数统计!D199)</f>
        <v>0</v>
      </c>
      <c r="C199" s="10" t="b">
        <f>IF(参数统计!B199=3,参数统计!D199)</f>
        <v>0</v>
      </c>
      <c r="D199" s="10" t="b">
        <f>IF(参数统计!B199=4,参数统计!D199)</f>
        <v>0</v>
      </c>
      <c r="E199" s="10" t="b">
        <f>IF(参数统计!B199=5,参数统计!D199)</f>
        <v>0</v>
      </c>
      <c r="F199" s="10" t="b">
        <f>IF(参数统计!B199=6,参数统计!D199)</f>
        <v>0</v>
      </c>
      <c r="G199" s="10" t="b">
        <f>IF(参数统计!B199=7,参数统计!D199)</f>
        <v>0</v>
      </c>
      <c r="H199" s="10" t="b">
        <f>IF(参数统计!B199=8,参数统计!D199)</f>
        <v>0</v>
      </c>
      <c r="I199" s="10" t="b">
        <f>IF(参数统计!B199=9,参数统计!D199)</f>
        <v>0</v>
      </c>
      <c r="J199" s="10" t="b">
        <f>IF(参数统计!B199=10,参数统计!D199)</f>
        <v>0</v>
      </c>
      <c r="K199" s="10" t="b">
        <f>IF(参数统计!B199=11,参数统计!D199)</f>
        <v>0</v>
      </c>
      <c r="L199" s="10" t="b">
        <f>IF(参数统计!B199=12,参数统计!D199)</f>
        <v>0</v>
      </c>
      <c r="M199" s="10" t="b">
        <f>IF(参数统计!B199=13,参数统计!D199)</f>
        <v>0</v>
      </c>
      <c r="N199" s="10" t="b">
        <f>IF(参数统计!B199=14,参数统计!D199)</f>
        <v>0</v>
      </c>
      <c r="O199" s="10" t="b">
        <f>IF(参数统计!B199=15,参数统计!D199)</f>
        <v>0</v>
      </c>
      <c r="P199" s="10" t="b">
        <f>IF(参数统计!B199=16,参数统计!D199)</f>
        <v>0</v>
      </c>
      <c r="Q199" s="10" t="b">
        <f>IF(参数统计!B199=17,参数统计!D199)</f>
        <v>0</v>
      </c>
      <c r="R199" s="10" t="b">
        <f>IF(参数统计!B199=18,参数统计!D199)</f>
        <v>0</v>
      </c>
      <c r="S199" s="10" t="b">
        <f>IF(参数统计!B199=19,参数统计!D199)</f>
        <v>0</v>
      </c>
      <c r="T199" s="10" t="b">
        <f>IF(参数统计!B199=20,参数统计!D199)</f>
        <v>0</v>
      </c>
      <c r="U199" s="10" t="b">
        <f>IF(参数统计!B199=21,参数统计!D199)</f>
        <v>0</v>
      </c>
      <c r="V199" s="10" t="b">
        <f>IF(参数统计!B199=22,参数统计!D199)</f>
        <v>0</v>
      </c>
      <c r="W199" s="10" t="b">
        <f>IF(参数统计!B199=23,参数统计!D199)</f>
        <v>0</v>
      </c>
      <c r="X199" s="10" t="b">
        <f>IF(参数统计!B199=24,参数统计!D199)</f>
        <v>0</v>
      </c>
      <c r="Y199" s="10" t="b">
        <f>IF(参数统计!B199=25,参数统计!D199)</f>
        <v>0</v>
      </c>
      <c r="Z199" s="10" t="b">
        <f>IF(参数统计!B199=26,参数统计!D199)</f>
        <v>0</v>
      </c>
      <c r="AA199" s="10" t="b">
        <f>IF(参数统计!B199=27,参数统计!D199)</f>
        <v>0</v>
      </c>
      <c r="AB199" s="10" t="b">
        <f>IF(参数统计!B199=28,参数统计!D199)</f>
        <v>0</v>
      </c>
      <c r="AC199" s="10" t="b">
        <f>IF(参数统计!B199=29,参数统计!D199)</f>
        <v>0</v>
      </c>
      <c r="AD199" s="10" t="b">
        <f>IF(参数统计!B199=30,参数统计!D199)</f>
        <v>0</v>
      </c>
    </row>
    <row r="200" spans="1:30">
      <c r="A200" s="10" t="b">
        <f>IF(参数统计!B200=1,参数统计!D200)</f>
        <v>0</v>
      </c>
      <c r="B200" s="10" t="b">
        <f>IF(参数统计!B200=2,参数统计!D200)</f>
        <v>0</v>
      </c>
      <c r="C200" s="10" t="b">
        <f>IF(参数统计!B200=3,参数统计!D200)</f>
        <v>0</v>
      </c>
      <c r="D200" s="10" t="b">
        <f>IF(参数统计!B200=4,参数统计!D200)</f>
        <v>0</v>
      </c>
      <c r="E200" s="10" t="b">
        <f>IF(参数统计!B200=5,参数统计!D200)</f>
        <v>0</v>
      </c>
      <c r="F200" s="10" t="b">
        <f>IF(参数统计!B200=6,参数统计!D200)</f>
        <v>0</v>
      </c>
      <c r="G200" s="10" t="b">
        <f>IF(参数统计!B200=7,参数统计!D200)</f>
        <v>0</v>
      </c>
      <c r="H200" s="10" t="b">
        <f>IF(参数统计!B200=8,参数统计!D200)</f>
        <v>0</v>
      </c>
      <c r="I200" s="10" t="b">
        <f>IF(参数统计!B200=9,参数统计!D200)</f>
        <v>0</v>
      </c>
      <c r="J200" s="10" t="b">
        <f>IF(参数统计!B200=10,参数统计!D200)</f>
        <v>0</v>
      </c>
      <c r="K200" s="10" t="b">
        <f>IF(参数统计!B200=11,参数统计!D200)</f>
        <v>0</v>
      </c>
      <c r="L200" s="10" t="b">
        <f>IF(参数统计!B200=12,参数统计!D200)</f>
        <v>0</v>
      </c>
      <c r="M200" s="10" t="b">
        <f>IF(参数统计!B200=13,参数统计!D200)</f>
        <v>0</v>
      </c>
      <c r="N200" s="10" t="b">
        <f>IF(参数统计!B200=14,参数统计!D200)</f>
        <v>0</v>
      </c>
      <c r="O200" s="10" t="b">
        <f>IF(参数统计!B200=15,参数统计!D200)</f>
        <v>0</v>
      </c>
      <c r="P200" s="10" t="b">
        <f>IF(参数统计!B200=16,参数统计!D200)</f>
        <v>0</v>
      </c>
      <c r="Q200" s="10" t="b">
        <f>IF(参数统计!B200=17,参数统计!D200)</f>
        <v>0</v>
      </c>
      <c r="R200" s="10" t="b">
        <f>IF(参数统计!B200=18,参数统计!D200)</f>
        <v>0</v>
      </c>
      <c r="S200" s="10" t="b">
        <f>IF(参数统计!B200=19,参数统计!D200)</f>
        <v>0</v>
      </c>
      <c r="T200" s="10" t="b">
        <f>IF(参数统计!B200=20,参数统计!D200)</f>
        <v>0</v>
      </c>
      <c r="U200" s="10" t="b">
        <f>IF(参数统计!B200=21,参数统计!D200)</f>
        <v>0</v>
      </c>
      <c r="V200" s="10" t="b">
        <f>IF(参数统计!B200=22,参数统计!D200)</f>
        <v>0</v>
      </c>
      <c r="W200" s="10" t="b">
        <f>IF(参数统计!B200=23,参数统计!D200)</f>
        <v>0</v>
      </c>
      <c r="X200" s="10" t="b">
        <f>IF(参数统计!B200=24,参数统计!D200)</f>
        <v>0</v>
      </c>
      <c r="Y200" s="10" t="b">
        <f>IF(参数统计!B200=25,参数统计!D200)</f>
        <v>0</v>
      </c>
      <c r="Z200" s="10" t="b">
        <f>IF(参数统计!B200=26,参数统计!D200)</f>
        <v>0</v>
      </c>
      <c r="AA200" s="10" t="b">
        <f>IF(参数统计!B200=27,参数统计!D200)</f>
        <v>0</v>
      </c>
      <c r="AB200" s="10" t="b">
        <f>IF(参数统计!B200=28,参数统计!D200)</f>
        <v>0</v>
      </c>
      <c r="AC200" s="10" t="b">
        <f>IF(参数统计!B200=29,参数统计!D200)</f>
        <v>0</v>
      </c>
      <c r="AD200" s="10" t="b">
        <f>IF(参数统计!B200=30,参数统计!D200)</f>
        <v>0</v>
      </c>
    </row>
    <row r="201" spans="1:30">
      <c r="A201" s="10" t="b">
        <f>IF(参数统计!B201=1,参数统计!D201)</f>
        <v>0</v>
      </c>
      <c r="B201" s="10" t="b">
        <f>IF(参数统计!B201=2,参数统计!D201)</f>
        <v>0</v>
      </c>
      <c r="C201" s="10" t="b">
        <f>IF(参数统计!B201=3,参数统计!D201)</f>
        <v>0</v>
      </c>
      <c r="D201" s="10" t="b">
        <f>IF(参数统计!B201=4,参数统计!D201)</f>
        <v>0</v>
      </c>
      <c r="E201" s="10" t="b">
        <f>IF(参数统计!B201=5,参数统计!D201)</f>
        <v>0</v>
      </c>
      <c r="F201" s="10" t="b">
        <f>IF(参数统计!B201=6,参数统计!D201)</f>
        <v>0</v>
      </c>
      <c r="G201" s="10" t="b">
        <f>IF(参数统计!B201=7,参数统计!D201)</f>
        <v>0</v>
      </c>
      <c r="H201" s="10" t="b">
        <f>IF(参数统计!B201=8,参数统计!D201)</f>
        <v>0</v>
      </c>
      <c r="I201" s="10" t="b">
        <f>IF(参数统计!B201=9,参数统计!D201)</f>
        <v>0</v>
      </c>
      <c r="J201" s="10" t="b">
        <f>IF(参数统计!B201=10,参数统计!D201)</f>
        <v>0</v>
      </c>
      <c r="K201" s="10" t="b">
        <f>IF(参数统计!B201=11,参数统计!D201)</f>
        <v>0</v>
      </c>
      <c r="L201" s="10" t="b">
        <f>IF(参数统计!B201=12,参数统计!D201)</f>
        <v>0</v>
      </c>
      <c r="M201" s="10" t="b">
        <f>IF(参数统计!B201=13,参数统计!D201)</f>
        <v>0</v>
      </c>
      <c r="N201" s="10" t="b">
        <f>IF(参数统计!B201=14,参数统计!D201)</f>
        <v>0</v>
      </c>
      <c r="O201" s="10" t="b">
        <f>IF(参数统计!B201=15,参数统计!D201)</f>
        <v>0</v>
      </c>
      <c r="P201" s="10" t="b">
        <f>IF(参数统计!B201=16,参数统计!D201)</f>
        <v>0</v>
      </c>
      <c r="Q201" s="10" t="b">
        <f>IF(参数统计!B201=17,参数统计!D201)</f>
        <v>0</v>
      </c>
      <c r="R201" s="10" t="b">
        <f>IF(参数统计!B201=18,参数统计!D201)</f>
        <v>0</v>
      </c>
      <c r="S201" s="10" t="b">
        <f>IF(参数统计!B201=19,参数统计!D201)</f>
        <v>0</v>
      </c>
      <c r="T201" s="10" t="b">
        <f>IF(参数统计!B201=20,参数统计!D201)</f>
        <v>0</v>
      </c>
      <c r="U201" s="10" t="b">
        <f>IF(参数统计!B201=21,参数统计!D201)</f>
        <v>0</v>
      </c>
      <c r="V201" s="10" t="b">
        <f>IF(参数统计!B201=22,参数统计!D201)</f>
        <v>0</v>
      </c>
      <c r="W201" s="10" t="b">
        <f>IF(参数统计!B201=23,参数统计!D201)</f>
        <v>0</v>
      </c>
      <c r="X201" s="10" t="b">
        <f>IF(参数统计!B201=24,参数统计!D201)</f>
        <v>0</v>
      </c>
      <c r="Y201" s="10" t="b">
        <f>IF(参数统计!B201=25,参数统计!D201)</f>
        <v>0</v>
      </c>
      <c r="Z201" s="10" t="b">
        <f>IF(参数统计!B201=26,参数统计!D201)</f>
        <v>0</v>
      </c>
      <c r="AA201" s="10" t="b">
        <f>IF(参数统计!B201=27,参数统计!D201)</f>
        <v>0</v>
      </c>
      <c r="AB201" s="10" t="b">
        <f>IF(参数统计!B201=28,参数统计!D201)</f>
        <v>0</v>
      </c>
      <c r="AC201" s="10" t="b">
        <f>IF(参数统计!B201=29,参数统计!D201)</f>
        <v>0</v>
      </c>
      <c r="AD201" s="10" t="b">
        <f>IF(参数统计!B201=30,参数统计!D201)</f>
        <v>0</v>
      </c>
    </row>
    <row r="202" spans="1:30">
      <c r="A202" s="10" t="b">
        <f>IF(参数统计!B202=1,参数统计!D202)</f>
        <v>0</v>
      </c>
      <c r="B202" s="10" t="b">
        <f>IF(参数统计!B202=2,参数统计!D202)</f>
        <v>0</v>
      </c>
      <c r="C202" s="10" t="b">
        <f>IF(参数统计!B202=3,参数统计!D202)</f>
        <v>0</v>
      </c>
      <c r="D202" s="10" t="b">
        <f>IF(参数统计!B202=4,参数统计!D202)</f>
        <v>0</v>
      </c>
      <c r="E202" s="10" t="b">
        <f>IF(参数统计!B202=5,参数统计!D202)</f>
        <v>0</v>
      </c>
      <c r="F202" s="10" t="b">
        <f>IF(参数统计!B202=6,参数统计!D202)</f>
        <v>0</v>
      </c>
      <c r="G202" s="10" t="b">
        <f>IF(参数统计!B202=7,参数统计!D202)</f>
        <v>0</v>
      </c>
      <c r="H202" s="10" t="b">
        <f>IF(参数统计!B202=8,参数统计!D202)</f>
        <v>0</v>
      </c>
      <c r="I202" s="10" t="b">
        <f>IF(参数统计!B202=9,参数统计!D202)</f>
        <v>0</v>
      </c>
      <c r="J202" s="10" t="b">
        <f>IF(参数统计!B202=10,参数统计!D202)</f>
        <v>0</v>
      </c>
      <c r="K202" s="10" t="b">
        <f>IF(参数统计!B202=11,参数统计!D202)</f>
        <v>0</v>
      </c>
      <c r="L202" s="10" t="b">
        <f>IF(参数统计!B202=12,参数统计!D202)</f>
        <v>0</v>
      </c>
      <c r="M202" s="10" t="b">
        <f>IF(参数统计!B202=13,参数统计!D202)</f>
        <v>0</v>
      </c>
      <c r="N202" s="10" t="b">
        <f>IF(参数统计!B202=14,参数统计!D202)</f>
        <v>0</v>
      </c>
      <c r="O202" s="10" t="b">
        <f>IF(参数统计!B202=15,参数统计!D202)</f>
        <v>0</v>
      </c>
      <c r="P202" s="10" t="b">
        <f>IF(参数统计!B202=16,参数统计!D202)</f>
        <v>0</v>
      </c>
      <c r="Q202" s="10" t="b">
        <f>IF(参数统计!B202=17,参数统计!D202)</f>
        <v>0</v>
      </c>
      <c r="R202" s="10" t="b">
        <f>IF(参数统计!B202=18,参数统计!D202)</f>
        <v>0</v>
      </c>
      <c r="S202" s="10" t="b">
        <f>IF(参数统计!B202=19,参数统计!D202)</f>
        <v>0</v>
      </c>
      <c r="T202" s="10" t="b">
        <f>IF(参数统计!B202=20,参数统计!D202)</f>
        <v>0</v>
      </c>
      <c r="U202" s="10" t="b">
        <f>IF(参数统计!B202=21,参数统计!D202)</f>
        <v>0</v>
      </c>
      <c r="V202" s="10" t="b">
        <f>IF(参数统计!B202=22,参数统计!D202)</f>
        <v>0</v>
      </c>
      <c r="W202" s="10" t="b">
        <f>IF(参数统计!B202=23,参数统计!D202)</f>
        <v>0</v>
      </c>
      <c r="X202" s="10" t="b">
        <f>IF(参数统计!B202=24,参数统计!D202)</f>
        <v>0</v>
      </c>
      <c r="Y202" s="10" t="b">
        <f>IF(参数统计!B202=25,参数统计!D202)</f>
        <v>0</v>
      </c>
      <c r="Z202" s="10" t="b">
        <f>IF(参数统计!B202=26,参数统计!D202)</f>
        <v>0</v>
      </c>
      <c r="AA202" s="10" t="b">
        <f>IF(参数统计!B202=27,参数统计!D202)</f>
        <v>0</v>
      </c>
      <c r="AB202" s="10" t="b">
        <f>IF(参数统计!B202=28,参数统计!D202)</f>
        <v>0</v>
      </c>
      <c r="AC202" s="10" t="b">
        <f>IF(参数统计!B202=29,参数统计!D202)</f>
        <v>0</v>
      </c>
      <c r="AD202" s="10" t="b">
        <f>IF(参数统计!B202=30,参数统计!D202)</f>
        <v>0</v>
      </c>
    </row>
    <row r="203" spans="1:30">
      <c r="A203" s="10" t="b">
        <f>IF(参数统计!B203=1,参数统计!D203)</f>
        <v>0</v>
      </c>
      <c r="B203" s="10" t="b">
        <f>IF(参数统计!B203=2,参数统计!D203)</f>
        <v>0</v>
      </c>
      <c r="C203" s="10" t="b">
        <f>IF(参数统计!B203=3,参数统计!D203)</f>
        <v>0</v>
      </c>
      <c r="D203" s="10" t="b">
        <f>IF(参数统计!B203=4,参数统计!D203)</f>
        <v>0</v>
      </c>
      <c r="E203" s="10" t="b">
        <f>IF(参数统计!B203=5,参数统计!D203)</f>
        <v>0</v>
      </c>
      <c r="F203" s="10" t="b">
        <f>IF(参数统计!B203=6,参数统计!D203)</f>
        <v>0</v>
      </c>
      <c r="G203" s="10" t="b">
        <f>IF(参数统计!B203=7,参数统计!D203)</f>
        <v>0</v>
      </c>
      <c r="H203" s="10" t="b">
        <f>IF(参数统计!B203=8,参数统计!D203)</f>
        <v>0</v>
      </c>
      <c r="I203" s="10" t="b">
        <f>IF(参数统计!B203=9,参数统计!D203)</f>
        <v>0</v>
      </c>
      <c r="J203" s="10" t="b">
        <f>IF(参数统计!B203=10,参数统计!D203)</f>
        <v>0</v>
      </c>
      <c r="K203" s="10" t="b">
        <f>IF(参数统计!B203=11,参数统计!D203)</f>
        <v>0</v>
      </c>
      <c r="L203" s="10" t="b">
        <f>IF(参数统计!B203=12,参数统计!D203)</f>
        <v>0</v>
      </c>
      <c r="M203" s="10" t="b">
        <f>IF(参数统计!B203=13,参数统计!D203)</f>
        <v>0</v>
      </c>
      <c r="N203" s="10" t="b">
        <f>IF(参数统计!B203=14,参数统计!D203)</f>
        <v>0</v>
      </c>
      <c r="O203" s="10" t="b">
        <f>IF(参数统计!B203=15,参数统计!D203)</f>
        <v>0</v>
      </c>
      <c r="P203" s="10" t="b">
        <f>IF(参数统计!B203=16,参数统计!D203)</f>
        <v>0</v>
      </c>
      <c r="Q203" s="10" t="b">
        <f>IF(参数统计!B203=17,参数统计!D203)</f>
        <v>0</v>
      </c>
      <c r="R203" s="10" t="b">
        <f>IF(参数统计!B203=18,参数统计!D203)</f>
        <v>0</v>
      </c>
      <c r="S203" s="10" t="b">
        <f>IF(参数统计!B203=19,参数统计!D203)</f>
        <v>0</v>
      </c>
      <c r="T203" s="10" t="b">
        <f>IF(参数统计!B203=20,参数统计!D203)</f>
        <v>0</v>
      </c>
      <c r="U203" s="10" t="b">
        <f>IF(参数统计!B203=21,参数统计!D203)</f>
        <v>0</v>
      </c>
      <c r="V203" s="10" t="b">
        <f>IF(参数统计!B203=22,参数统计!D203)</f>
        <v>0</v>
      </c>
      <c r="W203" s="10" t="b">
        <f>IF(参数统计!B203=23,参数统计!D203)</f>
        <v>0</v>
      </c>
      <c r="X203" s="10" t="b">
        <f>IF(参数统计!B203=24,参数统计!D203)</f>
        <v>0</v>
      </c>
      <c r="Y203" s="10" t="b">
        <f>IF(参数统计!B203=25,参数统计!D203)</f>
        <v>0</v>
      </c>
      <c r="Z203" s="10" t="b">
        <f>IF(参数统计!B203=26,参数统计!D203)</f>
        <v>0</v>
      </c>
      <c r="AA203" s="10" t="b">
        <f>IF(参数统计!B203=27,参数统计!D203)</f>
        <v>0</v>
      </c>
      <c r="AB203" s="10" t="b">
        <f>IF(参数统计!B203=28,参数统计!D203)</f>
        <v>0</v>
      </c>
      <c r="AC203" s="10" t="b">
        <f>IF(参数统计!B203=29,参数统计!D203)</f>
        <v>0</v>
      </c>
      <c r="AD203" s="10" t="b">
        <f>IF(参数统计!B203=30,参数统计!D203)</f>
        <v>0</v>
      </c>
    </row>
    <row r="204" spans="1:30">
      <c r="A204" s="10" t="b">
        <f>IF(参数统计!B204=1,参数统计!D204)</f>
        <v>0</v>
      </c>
      <c r="B204" s="10" t="b">
        <f>IF(参数统计!B204=2,参数统计!D204)</f>
        <v>0</v>
      </c>
      <c r="C204" s="10" t="b">
        <f>IF(参数统计!B204=3,参数统计!D204)</f>
        <v>0</v>
      </c>
      <c r="D204" s="10" t="b">
        <f>IF(参数统计!B204=4,参数统计!D204)</f>
        <v>0</v>
      </c>
      <c r="E204" s="10" t="b">
        <f>IF(参数统计!B204=5,参数统计!D204)</f>
        <v>0</v>
      </c>
      <c r="F204" s="10" t="b">
        <f>IF(参数统计!B204=6,参数统计!D204)</f>
        <v>0</v>
      </c>
      <c r="G204" s="10" t="b">
        <f>IF(参数统计!B204=7,参数统计!D204)</f>
        <v>0</v>
      </c>
      <c r="H204" s="10" t="b">
        <f>IF(参数统计!B204=8,参数统计!D204)</f>
        <v>0</v>
      </c>
      <c r="I204" s="10" t="b">
        <f>IF(参数统计!B204=9,参数统计!D204)</f>
        <v>0</v>
      </c>
      <c r="J204" s="10" t="b">
        <f>IF(参数统计!B204=10,参数统计!D204)</f>
        <v>0</v>
      </c>
      <c r="K204" s="10" t="b">
        <f>IF(参数统计!B204=11,参数统计!D204)</f>
        <v>0</v>
      </c>
      <c r="L204" s="10" t="b">
        <f>IF(参数统计!B204=12,参数统计!D204)</f>
        <v>0</v>
      </c>
      <c r="M204" s="10" t="b">
        <f>IF(参数统计!B204=13,参数统计!D204)</f>
        <v>0</v>
      </c>
      <c r="N204" s="10" t="b">
        <f>IF(参数统计!B204=14,参数统计!D204)</f>
        <v>0</v>
      </c>
      <c r="O204" s="10" t="b">
        <f>IF(参数统计!B204=15,参数统计!D204)</f>
        <v>0</v>
      </c>
      <c r="P204" s="10" t="b">
        <f>IF(参数统计!B204=16,参数统计!D204)</f>
        <v>0</v>
      </c>
      <c r="Q204" s="10" t="b">
        <f>IF(参数统计!B204=17,参数统计!D204)</f>
        <v>0</v>
      </c>
      <c r="R204" s="10" t="b">
        <f>IF(参数统计!B204=18,参数统计!D204)</f>
        <v>0</v>
      </c>
      <c r="S204" s="10" t="b">
        <f>IF(参数统计!B204=19,参数统计!D204)</f>
        <v>0</v>
      </c>
      <c r="T204" s="10" t="b">
        <f>IF(参数统计!B204=20,参数统计!D204)</f>
        <v>0</v>
      </c>
      <c r="U204" s="10" t="b">
        <f>IF(参数统计!B204=21,参数统计!D204)</f>
        <v>0</v>
      </c>
      <c r="V204" s="10" t="b">
        <f>IF(参数统计!B204=22,参数统计!D204)</f>
        <v>0</v>
      </c>
      <c r="W204" s="10" t="b">
        <f>IF(参数统计!B204=23,参数统计!D204)</f>
        <v>0</v>
      </c>
      <c r="X204" s="10" t="b">
        <f>IF(参数统计!B204=24,参数统计!D204)</f>
        <v>0</v>
      </c>
      <c r="Y204" s="10" t="b">
        <f>IF(参数统计!B204=25,参数统计!D204)</f>
        <v>0</v>
      </c>
      <c r="Z204" s="10" t="b">
        <f>IF(参数统计!B204=26,参数统计!D204)</f>
        <v>0</v>
      </c>
      <c r="AA204" s="10" t="b">
        <f>IF(参数统计!B204=27,参数统计!D204)</f>
        <v>0</v>
      </c>
      <c r="AB204" s="10" t="b">
        <f>IF(参数统计!B204=28,参数统计!D204)</f>
        <v>0</v>
      </c>
      <c r="AC204" s="10" t="b">
        <f>IF(参数统计!B204=29,参数统计!D204)</f>
        <v>0</v>
      </c>
      <c r="AD204" s="10" t="b">
        <f>IF(参数统计!B204=30,参数统计!D204)</f>
        <v>0</v>
      </c>
    </row>
    <row r="205" spans="1:30">
      <c r="A205" s="10" t="b">
        <f>IF(参数统计!B205=1,参数统计!D205)</f>
        <v>0</v>
      </c>
      <c r="B205" s="10" t="b">
        <f>IF(参数统计!B205=2,参数统计!D205)</f>
        <v>0</v>
      </c>
      <c r="C205" s="10" t="b">
        <f>IF(参数统计!B205=3,参数统计!D205)</f>
        <v>0</v>
      </c>
      <c r="D205" s="10" t="b">
        <f>IF(参数统计!B205=4,参数统计!D205)</f>
        <v>0</v>
      </c>
      <c r="E205" s="10" t="b">
        <f>IF(参数统计!B205=5,参数统计!D205)</f>
        <v>0</v>
      </c>
      <c r="F205" s="10" t="b">
        <f>IF(参数统计!B205=6,参数统计!D205)</f>
        <v>0</v>
      </c>
      <c r="G205" s="10" t="b">
        <f>IF(参数统计!B205=7,参数统计!D205)</f>
        <v>0</v>
      </c>
      <c r="H205" s="10" t="b">
        <f>IF(参数统计!B205=8,参数统计!D205)</f>
        <v>0</v>
      </c>
      <c r="I205" s="10" t="b">
        <f>IF(参数统计!B205=9,参数统计!D205)</f>
        <v>0</v>
      </c>
      <c r="J205" s="10" t="b">
        <f>IF(参数统计!B205=10,参数统计!D205)</f>
        <v>0</v>
      </c>
      <c r="K205" s="10" t="b">
        <f>IF(参数统计!B205=11,参数统计!D205)</f>
        <v>0</v>
      </c>
      <c r="L205" s="10" t="b">
        <f>IF(参数统计!B205=12,参数统计!D205)</f>
        <v>0</v>
      </c>
      <c r="M205" s="10" t="b">
        <f>IF(参数统计!B205=13,参数统计!D205)</f>
        <v>0</v>
      </c>
      <c r="N205" s="10" t="b">
        <f>IF(参数统计!B205=14,参数统计!D205)</f>
        <v>0</v>
      </c>
      <c r="O205" s="10" t="b">
        <f>IF(参数统计!B205=15,参数统计!D205)</f>
        <v>0</v>
      </c>
      <c r="P205" s="10" t="b">
        <f>IF(参数统计!B205=16,参数统计!D205)</f>
        <v>0</v>
      </c>
      <c r="Q205" s="10" t="b">
        <f>IF(参数统计!B205=17,参数统计!D205)</f>
        <v>0</v>
      </c>
      <c r="R205" s="10" t="b">
        <f>IF(参数统计!B205=18,参数统计!D205)</f>
        <v>0</v>
      </c>
      <c r="S205" s="10" t="b">
        <f>IF(参数统计!B205=19,参数统计!D205)</f>
        <v>0</v>
      </c>
      <c r="T205" s="10" t="b">
        <f>IF(参数统计!B205=20,参数统计!D205)</f>
        <v>0</v>
      </c>
      <c r="U205" s="10" t="b">
        <f>IF(参数统计!B205=21,参数统计!D205)</f>
        <v>0</v>
      </c>
      <c r="V205" s="10" t="b">
        <f>IF(参数统计!B205=22,参数统计!D205)</f>
        <v>0</v>
      </c>
      <c r="W205" s="10" t="b">
        <f>IF(参数统计!B205=23,参数统计!D205)</f>
        <v>0</v>
      </c>
      <c r="X205" s="10" t="b">
        <f>IF(参数统计!B205=24,参数统计!D205)</f>
        <v>0</v>
      </c>
      <c r="Y205" s="10" t="b">
        <f>IF(参数统计!B205=25,参数统计!D205)</f>
        <v>0</v>
      </c>
      <c r="Z205" s="10" t="b">
        <f>IF(参数统计!B205=26,参数统计!D205)</f>
        <v>0</v>
      </c>
      <c r="AA205" s="10" t="b">
        <f>IF(参数统计!B205=27,参数统计!D205)</f>
        <v>0</v>
      </c>
      <c r="AB205" s="10" t="b">
        <f>IF(参数统计!B205=28,参数统计!D205)</f>
        <v>0</v>
      </c>
      <c r="AC205" s="10" t="b">
        <f>IF(参数统计!B205=29,参数统计!D205)</f>
        <v>0</v>
      </c>
      <c r="AD205" s="10" t="b">
        <f>IF(参数统计!B205=30,参数统计!D205)</f>
        <v>0</v>
      </c>
    </row>
    <row r="206" spans="1:30">
      <c r="A206" s="10" t="b">
        <f>IF(参数统计!B206=1,参数统计!D206)</f>
        <v>0</v>
      </c>
      <c r="B206" s="10" t="b">
        <f>IF(参数统计!B206=2,参数统计!D206)</f>
        <v>0</v>
      </c>
      <c r="C206" s="10" t="b">
        <f>IF(参数统计!B206=3,参数统计!D206)</f>
        <v>0</v>
      </c>
      <c r="D206" s="10" t="b">
        <f>IF(参数统计!B206=4,参数统计!D206)</f>
        <v>0</v>
      </c>
      <c r="E206" s="10" t="b">
        <f>IF(参数统计!B206=5,参数统计!D206)</f>
        <v>0</v>
      </c>
      <c r="F206" s="10" t="b">
        <f>IF(参数统计!B206=6,参数统计!D206)</f>
        <v>0</v>
      </c>
      <c r="G206" s="10" t="b">
        <f>IF(参数统计!B206=7,参数统计!D206)</f>
        <v>0</v>
      </c>
      <c r="H206" s="10" t="b">
        <f>IF(参数统计!B206=8,参数统计!D206)</f>
        <v>0</v>
      </c>
      <c r="I206" s="10" t="b">
        <f>IF(参数统计!B206=9,参数统计!D206)</f>
        <v>0</v>
      </c>
      <c r="J206" s="10" t="b">
        <f>IF(参数统计!B206=10,参数统计!D206)</f>
        <v>0</v>
      </c>
      <c r="K206" s="10" t="b">
        <f>IF(参数统计!B206=11,参数统计!D206)</f>
        <v>0</v>
      </c>
      <c r="L206" s="10" t="b">
        <f>IF(参数统计!B206=12,参数统计!D206)</f>
        <v>0</v>
      </c>
      <c r="M206" s="10" t="b">
        <f>IF(参数统计!B206=13,参数统计!D206)</f>
        <v>0</v>
      </c>
      <c r="N206" s="10" t="b">
        <f>IF(参数统计!B206=14,参数统计!D206)</f>
        <v>0</v>
      </c>
      <c r="O206" s="10" t="b">
        <f>IF(参数统计!B206=15,参数统计!D206)</f>
        <v>0</v>
      </c>
      <c r="P206" s="10" t="b">
        <f>IF(参数统计!B206=16,参数统计!D206)</f>
        <v>0</v>
      </c>
      <c r="Q206" s="10" t="b">
        <f>IF(参数统计!B206=17,参数统计!D206)</f>
        <v>0</v>
      </c>
      <c r="R206" s="10" t="b">
        <f>IF(参数统计!B206=18,参数统计!D206)</f>
        <v>0</v>
      </c>
      <c r="S206" s="10" t="b">
        <f>IF(参数统计!B206=19,参数统计!D206)</f>
        <v>0</v>
      </c>
      <c r="T206" s="10" t="b">
        <f>IF(参数统计!B206=20,参数统计!D206)</f>
        <v>0</v>
      </c>
      <c r="U206" s="10" t="b">
        <f>IF(参数统计!B206=21,参数统计!D206)</f>
        <v>0</v>
      </c>
      <c r="V206" s="10" t="b">
        <f>IF(参数统计!B206=22,参数统计!D206)</f>
        <v>0</v>
      </c>
      <c r="W206" s="10" t="b">
        <f>IF(参数统计!B206=23,参数统计!D206)</f>
        <v>0</v>
      </c>
      <c r="X206" s="10" t="b">
        <f>IF(参数统计!B206=24,参数统计!D206)</f>
        <v>0</v>
      </c>
      <c r="Y206" s="10" t="b">
        <f>IF(参数统计!B206=25,参数统计!D206)</f>
        <v>0</v>
      </c>
      <c r="Z206" s="10" t="b">
        <f>IF(参数统计!B206=26,参数统计!D206)</f>
        <v>0</v>
      </c>
      <c r="AA206" s="10" t="b">
        <f>IF(参数统计!B206=27,参数统计!D206)</f>
        <v>0</v>
      </c>
      <c r="AB206" s="10" t="b">
        <f>IF(参数统计!B206=28,参数统计!D206)</f>
        <v>0</v>
      </c>
      <c r="AC206" s="10" t="b">
        <f>IF(参数统计!B206=29,参数统计!D206)</f>
        <v>0</v>
      </c>
      <c r="AD206" s="10" t="b">
        <f>IF(参数统计!B206=30,参数统计!D206)</f>
        <v>0</v>
      </c>
    </row>
    <row r="207" spans="1:30">
      <c r="A207" s="10" t="b">
        <f>IF(参数统计!B207=1,参数统计!D207)</f>
        <v>0</v>
      </c>
      <c r="B207" s="10" t="b">
        <f>IF(参数统计!B207=2,参数统计!D207)</f>
        <v>0</v>
      </c>
      <c r="C207" s="10" t="b">
        <f>IF(参数统计!B207=3,参数统计!D207)</f>
        <v>0</v>
      </c>
      <c r="D207" s="10" t="b">
        <f>IF(参数统计!B207=4,参数统计!D207)</f>
        <v>0</v>
      </c>
      <c r="E207" s="10" t="b">
        <f>IF(参数统计!B207=5,参数统计!D207)</f>
        <v>0</v>
      </c>
      <c r="F207" s="10" t="b">
        <f>IF(参数统计!B207=6,参数统计!D207)</f>
        <v>0</v>
      </c>
      <c r="G207" s="10" t="b">
        <f>IF(参数统计!B207=7,参数统计!D207)</f>
        <v>0</v>
      </c>
      <c r="H207" s="10" t="b">
        <f>IF(参数统计!B207=8,参数统计!D207)</f>
        <v>0</v>
      </c>
      <c r="I207" s="10" t="b">
        <f>IF(参数统计!B207=9,参数统计!D207)</f>
        <v>0</v>
      </c>
      <c r="J207" s="10" t="b">
        <f>IF(参数统计!B207=10,参数统计!D207)</f>
        <v>0</v>
      </c>
      <c r="K207" s="10" t="b">
        <f>IF(参数统计!B207=11,参数统计!D207)</f>
        <v>0</v>
      </c>
      <c r="L207" s="10" t="b">
        <f>IF(参数统计!B207=12,参数统计!D207)</f>
        <v>0</v>
      </c>
      <c r="M207" s="10" t="b">
        <f>IF(参数统计!B207=13,参数统计!D207)</f>
        <v>0</v>
      </c>
      <c r="N207" s="10" t="b">
        <f>IF(参数统计!B207=14,参数统计!D207)</f>
        <v>0</v>
      </c>
      <c r="O207" s="10" t="b">
        <f>IF(参数统计!B207=15,参数统计!D207)</f>
        <v>0</v>
      </c>
      <c r="P207" s="10" t="b">
        <f>IF(参数统计!B207=16,参数统计!D207)</f>
        <v>0</v>
      </c>
      <c r="Q207" s="10" t="b">
        <f>IF(参数统计!B207=17,参数统计!D207)</f>
        <v>0</v>
      </c>
      <c r="R207" s="10" t="b">
        <f>IF(参数统计!B207=18,参数统计!D207)</f>
        <v>0</v>
      </c>
      <c r="S207" s="10" t="b">
        <f>IF(参数统计!B207=19,参数统计!D207)</f>
        <v>0</v>
      </c>
      <c r="T207" s="10" t="b">
        <f>IF(参数统计!B207=20,参数统计!D207)</f>
        <v>0</v>
      </c>
      <c r="U207" s="10" t="b">
        <f>IF(参数统计!B207=21,参数统计!D207)</f>
        <v>0</v>
      </c>
      <c r="V207" s="10" t="b">
        <f>IF(参数统计!B207=22,参数统计!D207)</f>
        <v>0</v>
      </c>
      <c r="W207" s="10" t="b">
        <f>IF(参数统计!B207=23,参数统计!D207)</f>
        <v>0</v>
      </c>
      <c r="X207" s="10" t="b">
        <f>IF(参数统计!B207=24,参数统计!D207)</f>
        <v>0</v>
      </c>
      <c r="Y207" s="10" t="b">
        <f>IF(参数统计!B207=25,参数统计!D207)</f>
        <v>0</v>
      </c>
      <c r="Z207" s="10" t="b">
        <f>IF(参数统计!B207=26,参数统计!D207)</f>
        <v>0</v>
      </c>
      <c r="AA207" s="10" t="b">
        <f>IF(参数统计!B207=27,参数统计!D207)</f>
        <v>0</v>
      </c>
      <c r="AB207" s="10" t="b">
        <f>IF(参数统计!B207=28,参数统计!D207)</f>
        <v>0</v>
      </c>
      <c r="AC207" s="10" t="b">
        <f>IF(参数统计!B207=29,参数统计!D207)</f>
        <v>0</v>
      </c>
      <c r="AD207" s="10" t="b">
        <f>IF(参数统计!B207=30,参数统计!D207)</f>
        <v>0</v>
      </c>
    </row>
    <row r="208" spans="1:30">
      <c r="A208" s="10" t="b">
        <f>IF(参数统计!B208=1,参数统计!D208)</f>
        <v>0</v>
      </c>
      <c r="B208" s="10" t="b">
        <f>IF(参数统计!B208=2,参数统计!D208)</f>
        <v>0</v>
      </c>
      <c r="C208" s="10" t="b">
        <f>IF(参数统计!B208=3,参数统计!D208)</f>
        <v>0</v>
      </c>
      <c r="D208" s="10" t="b">
        <f>IF(参数统计!B208=4,参数统计!D208)</f>
        <v>0</v>
      </c>
      <c r="E208" s="10" t="b">
        <f>IF(参数统计!B208=5,参数统计!D208)</f>
        <v>0</v>
      </c>
      <c r="F208" s="10" t="b">
        <f>IF(参数统计!B208=6,参数统计!D208)</f>
        <v>0</v>
      </c>
      <c r="G208" s="10" t="b">
        <f>IF(参数统计!B208=7,参数统计!D208)</f>
        <v>0</v>
      </c>
      <c r="H208" s="10" t="b">
        <f>IF(参数统计!B208=8,参数统计!D208)</f>
        <v>0</v>
      </c>
      <c r="I208" s="10" t="b">
        <f>IF(参数统计!B208=9,参数统计!D208)</f>
        <v>0</v>
      </c>
      <c r="J208" s="10" t="b">
        <f>IF(参数统计!B208=10,参数统计!D208)</f>
        <v>0</v>
      </c>
      <c r="K208" s="10" t="b">
        <f>IF(参数统计!B208=11,参数统计!D208)</f>
        <v>0</v>
      </c>
      <c r="L208" s="10" t="b">
        <f>IF(参数统计!B208=12,参数统计!D208)</f>
        <v>0</v>
      </c>
      <c r="M208" s="10" t="b">
        <f>IF(参数统计!B208=13,参数统计!D208)</f>
        <v>0</v>
      </c>
      <c r="N208" s="10" t="b">
        <f>IF(参数统计!B208=14,参数统计!D208)</f>
        <v>0</v>
      </c>
      <c r="O208" s="10" t="b">
        <f>IF(参数统计!B208=15,参数统计!D208)</f>
        <v>0</v>
      </c>
      <c r="P208" s="10" t="b">
        <f>IF(参数统计!B208=16,参数统计!D208)</f>
        <v>0</v>
      </c>
      <c r="Q208" s="10" t="b">
        <f>IF(参数统计!B208=17,参数统计!D208)</f>
        <v>0</v>
      </c>
      <c r="R208" s="10" t="b">
        <f>IF(参数统计!B208=18,参数统计!D208)</f>
        <v>0</v>
      </c>
      <c r="S208" s="10" t="b">
        <f>IF(参数统计!B208=19,参数统计!D208)</f>
        <v>0</v>
      </c>
      <c r="T208" s="10" t="b">
        <f>IF(参数统计!B208=20,参数统计!D208)</f>
        <v>0</v>
      </c>
      <c r="U208" s="10" t="b">
        <f>IF(参数统计!B208=21,参数统计!D208)</f>
        <v>0</v>
      </c>
      <c r="V208" s="10" t="b">
        <f>IF(参数统计!B208=22,参数统计!D208)</f>
        <v>0</v>
      </c>
      <c r="W208" s="10" t="b">
        <f>IF(参数统计!B208=23,参数统计!D208)</f>
        <v>0</v>
      </c>
      <c r="X208" s="10" t="b">
        <f>IF(参数统计!B208=24,参数统计!D208)</f>
        <v>0</v>
      </c>
      <c r="Y208" s="10" t="b">
        <f>IF(参数统计!B208=25,参数统计!D208)</f>
        <v>0</v>
      </c>
      <c r="Z208" s="10" t="b">
        <f>IF(参数统计!B208=26,参数统计!D208)</f>
        <v>0</v>
      </c>
      <c r="AA208" s="10" t="b">
        <f>IF(参数统计!B208=27,参数统计!D208)</f>
        <v>0</v>
      </c>
      <c r="AB208" s="10" t="b">
        <f>IF(参数统计!B208=28,参数统计!D208)</f>
        <v>0</v>
      </c>
      <c r="AC208" s="10" t="b">
        <f>IF(参数统计!B208=29,参数统计!D208)</f>
        <v>0</v>
      </c>
      <c r="AD208" s="10" t="b">
        <f>IF(参数统计!B208=30,参数统计!D208)</f>
        <v>0</v>
      </c>
    </row>
    <row r="209" spans="1:30">
      <c r="A209" s="10" t="b">
        <f>IF(参数统计!B209=1,参数统计!D209)</f>
        <v>0</v>
      </c>
      <c r="B209" s="10" t="b">
        <f>IF(参数统计!B209=2,参数统计!D209)</f>
        <v>0</v>
      </c>
      <c r="C209" s="10" t="b">
        <f>IF(参数统计!B209=3,参数统计!D209)</f>
        <v>0</v>
      </c>
      <c r="D209" s="10" t="b">
        <f>IF(参数统计!B209=4,参数统计!D209)</f>
        <v>0</v>
      </c>
      <c r="E209" s="10" t="b">
        <f>IF(参数统计!B209=5,参数统计!D209)</f>
        <v>0</v>
      </c>
      <c r="F209" s="10" t="b">
        <f>IF(参数统计!B209=6,参数统计!D209)</f>
        <v>0</v>
      </c>
      <c r="G209" s="10" t="b">
        <f>IF(参数统计!B209=7,参数统计!D209)</f>
        <v>0</v>
      </c>
      <c r="H209" s="10" t="b">
        <f>IF(参数统计!B209=8,参数统计!D209)</f>
        <v>0</v>
      </c>
      <c r="I209" s="10" t="b">
        <f>IF(参数统计!B209=9,参数统计!D209)</f>
        <v>0</v>
      </c>
      <c r="J209" s="10" t="b">
        <f>IF(参数统计!B209=10,参数统计!D209)</f>
        <v>0</v>
      </c>
      <c r="K209" s="10" t="b">
        <f>IF(参数统计!B209=11,参数统计!D209)</f>
        <v>0</v>
      </c>
      <c r="L209" s="10" t="b">
        <f>IF(参数统计!B209=12,参数统计!D209)</f>
        <v>0</v>
      </c>
      <c r="M209" s="10" t="b">
        <f>IF(参数统计!B209=13,参数统计!D209)</f>
        <v>0</v>
      </c>
      <c r="N209" s="10" t="b">
        <f>IF(参数统计!B209=14,参数统计!D209)</f>
        <v>0</v>
      </c>
      <c r="O209" s="10" t="b">
        <f>IF(参数统计!B209=15,参数统计!D209)</f>
        <v>0</v>
      </c>
      <c r="P209" s="10" t="b">
        <f>IF(参数统计!B209=16,参数统计!D209)</f>
        <v>0</v>
      </c>
      <c r="Q209" s="10" t="b">
        <f>IF(参数统计!B209=17,参数统计!D209)</f>
        <v>0</v>
      </c>
      <c r="R209" s="10" t="b">
        <f>IF(参数统计!B209=18,参数统计!D209)</f>
        <v>0</v>
      </c>
      <c r="S209" s="10" t="b">
        <f>IF(参数统计!B209=19,参数统计!D209)</f>
        <v>0</v>
      </c>
      <c r="T209" s="10" t="b">
        <f>IF(参数统计!B209=20,参数统计!D209)</f>
        <v>0</v>
      </c>
      <c r="U209" s="10" t="b">
        <f>IF(参数统计!B209=21,参数统计!D209)</f>
        <v>0</v>
      </c>
      <c r="V209" s="10" t="b">
        <f>IF(参数统计!B209=22,参数统计!D209)</f>
        <v>0</v>
      </c>
      <c r="W209" s="10" t="b">
        <f>IF(参数统计!B209=23,参数统计!D209)</f>
        <v>0</v>
      </c>
      <c r="X209" s="10" t="b">
        <f>IF(参数统计!B209=24,参数统计!D209)</f>
        <v>0</v>
      </c>
      <c r="Y209" s="10" t="b">
        <f>IF(参数统计!B209=25,参数统计!D209)</f>
        <v>0</v>
      </c>
      <c r="Z209" s="10" t="b">
        <f>IF(参数统计!B209=26,参数统计!D209)</f>
        <v>0</v>
      </c>
      <c r="AA209" s="10" t="b">
        <f>IF(参数统计!B209=27,参数统计!D209)</f>
        <v>0</v>
      </c>
      <c r="AB209" s="10" t="b">
        <f>IF(参数统计!B209=28,参数统计!D209)</f>
        <v>0</v>
      </c>
      <c r="AC209" s="10" t="b">
        <f>IF(参数统计!B209=29,参数统计!D209)</f>
        <v>0</v>
      </c>
      <c r="AD209" s="10" t="b">
        <f>IF(参数统计!B209=30,参数统计!D209)</f>
        <v>0</v>
      </c>
    </row>
    <row r="210" spans="1:30">
      <c r="A210" s="10" t="b">
        <f>IF(参数统计!B210=1,参数统计!D210)</f>
        <v>0</v>
      </c>
      <c r="B210" s="10" t="b">
        <f>IF(参数统计!B210=2,参数统计!D210)</f>
        <v>0</v>
      </c>
      <c r="C210" s="10" t="b">
        <f>IF(参数统计!B210=3,参数统计!D210)</f>
        <v>0</v>
      </c>
      <c r="D210" s="10" t="b">
        <f>IF(参数统计!B210=4,参数统计!D210)</f>
        <v>0</v>
      </c>
      <c r="E210" s="10" t="b">
        <f>IF(参数统计!B210=5,参数统计!D210)</f>
        <v>0</v>
      </c>
      <c r="F210" s="10" t="b">
        <f>IF(参数统计!B210=6,参数统计!D210)</f>
        <v>0</v>
      </c>
      <c r="G210" s="10" t="b">
        <f>IF(参数统计!B210=7,参数统计!D210)</f>
        <v>0</v>
      </c>
      <c r="H210" s="10" t="b">
        <f>IF(参数统计!B210=8,参数统计!D210)</f>
        <v>0</v>
      </c>
      <c r="I210" s="10" t="b">
        <f>IF(参数统计!B210=9,参数统计!D210)</f>
        <v>0</v>
      </c>
      <c r="J210" s="10" t="b">
        <f>IF(参数统计!B210=10,参数统计!D210)</f>
        <v>0</v>
      </c>
      <c r="K210" s="10" t="b">
        <f>IF(参数统计!B210=11,参数统计!D210)</f>
        <v>0</v>
      </c>
      <c r="L210" s="10" t="b">
        <f>IF(参数统计!B210=12,参数统计!D210)</f>
        <v>0</v>
      </c>
      <c r="M210" s="10" t="b">
        <f>IF(参数统计!B210=13,参数统计!D210)</f>
        <v>0</v>
      </c>
      <c r="N210" s="10" t="b">
        <f>IF(参数统计!B210=14,参数统计!D210)</f>
        <v>0</v>
      </c>
      <c r="O210" s="10" t="b">
        <f>IF(参数统计!B210=15,参数统计!D210)</f>
        <v>0</v>
      </c>
      <c r="P210" s="10" t="b">
        <f>IF(参数统计!B210=16,参数统计!D210)</f>
        <v>0</v>
      </c>
      <c r="Q210" s="10" t="b">
        <f>IF(参数统计!B210=17,参数统计!D210)</f>
        <v>0</v>
      </c>
      <c r="R210" s="10" t="b">
        <f>IF(参数统计!B210=18,参数统计!D210)</f>
        <v>0</v>
      </c>
      <c r="S210" s="10" t="b">
        <f>IF(参数统计!B210=19,参数统计!D210)</f>
        <v>0</v>
      </c>
      <c r="T210" s="10" t="b">
        <f>IF(参数统计!B210=20,参数统计!D210)</f>
        <v>0</v>
      </c>
      <c r="U210" s="10" t="b">
        <f>IF(参数统计!B210=21,参数统计!D210)</f>
        <v>0</v>
      </c>
      <c r="V210" s="10" t="b">
        <f>IF(参数统计!B210=22,参数统计!D210)</f>
        <v>0</v>
      </c>
      <c r="W210" s="10" t="b">
        <f>IF(参数统计!B210=23,参数统计!D210)</f>
        <v>0</v>
      </c>
      <c r="X210" s="10" t="b">
        <f>IF(参数统计!B210=24,参数统计!D210)</f>
        <v>0</v>
      </c>
      <c r="Y210" s="10" t="b">
        <f>IF(参数统计!B210=25,参数统计!D210)</f>
        <v>0</v>
      </c>
      <c r="Z210" s="10" t="b">
        <f>IF(参数统计!B210=26,参数统计!D210)</f>
        <v>0</v>
      </c>
      <c r="AA210" s="10" t="b">
        <f>IF(参数统计!B210=27,参数统计!D210)</f>
        <v>0</v>
      </c>
      <c r="AB210" s="10" t="b">
        <f>IF(参数统计!B210=28,参数统计!D210)</f>
        <v>0</v>
      </c>
      <c r="AC210" s="10" t="b">
        <f>IF(参数统计!B210=29,参数统计!D210)</f>
        <v>0</v>
      </c>
      <c r="AD210" s="10" t="b">
        <f>IF(参数统计!B210=30,参数统计!D210)</f>
        <v>0</v>
      </c>
    </row>
    <row r="211" spans="1:30">
      <c r="A211" s="10" t="b">
        <f>IF(参数统计!B211=1,参数统计!D211)</f>
        <v>0</v>
      </c>
      <c r="B211" s="10" t="b">
        <f>IF(参数统计!B211=2,参数统计!D211)</f>
        <v>0</v>
      </c>
      <c r="C211" s="10" t="b">
        <f>IF(参数统计!B211=3,参数统计!D211)</f>
        <v>0</v>
      </c>
      <c r="D211" s="10" t="b">
        <f>IF(参数统计!B211=4,参数统计!D211)</f>
        <v>0</v>
      </c>
      <c r="E211" s="10" t="b">
        <f>IF(参数统计!B211=5,参数统计!D211)</f>
        <v>0</v>
      </c>
      <c r="F211" s="10" t="b">
        <f>IF(参数统计!B211=6,参数统计!D211)</f>
        <v>0</v>
      </c>
      <c r="G211" s="10" t="b">
        <f>IF(参数统计!B211=7,参数统计!D211)</f>
        <v>0</v>
      </c>
      <c r="H211" s="10" t="b">
        <f>IF(参数统计!B211=8,参数统计!D211)</f>
        <v>0</v>
      </c>
      <c r="I211" s="10" t="b">
        <f>IF(参数统计!B211=9,参数统计!D211)</f>
        <v>0</v>
      </c>
      <c r="J211" s="10" t="b">
        <f>IF(参数统计!B211=10,参数统计!D211)</f>
        <v>0</v>
      </c>
      <c r="K211" s="10" t="b">
        <f>IF(参数统计!B211=11,参数统计!D211)</f>
        <v>0</v>
      </c>
      <c r="L211" s="10" t="b">
        <f>IF(参数统计!B211=12,参数统计!D211)</f>
        <v>0</v>
      </c>
      <c r="M211" s="10" t="b">
        <f>IF(参数统计!B211=13,参数统计!D211)</f>
        <v>0</v>
      </c>
      <c r="N211" s="10" t="b">
        <f>IF(参数统计!B211=14,参数统计!D211)</f>
        <v>0</v>
      </c>
      <c r="O211" s="10" t="b">
        <f>IF(参数统计!B211=15,参数统计!D211)</f>
        <v>0</v>
      </c>
      <c r="P211" s="10" t="b">
        <f>IF(参数统计!B211=16,参数统计!D211)</f>
        <v>0</v>
      </c>
      <c r="Q211" s="10" t="b">
        <f>IF(参数统计!B211=17,参数统计!D211)</f>
        <v>0</v>
      </c>
      <c r="R211" s="10" t="b">
        <f>IF(参数统计!B211=18,参数统计!D211)</f>
        <v>0</v>
      </c>
      <c r="S211" s="10" t="b">
        <f>IF(参数统计!B211=19,参数统计!D211)</f>
        <v>0</v>
      </c>
      <c r="T211" s="10" t="b">
        <f>IF(参数统计!B211=20,参数统计!D211)</f>
        <v>0</v>
      </c>
      <c r="U211" s="10" t="b">
        <f>IF(参数统计!B211=21,参数统计!D211)</f>
        <v>0</v>
      </c>
      <c r="V211" s="10" t="b">
        <f>IF(参数统计!B211=22,参数统计!D211)</f>
        <v>0</v>
      </c>
      <c r="W211" s="10" t="b">
        <f>IF(参数统计!B211=23,参数统计!D211)</f>
        <v>0</v>
      </c>
      <c r="X211" s="10" t="b">
        <f>IF(参数统计!B211=24,参数统计!D211)</f>
        <v>0</v>
      </c>
      <c r="Y211" s="10" t="b">
        <f>IF(参数统计!B211=25,参数统计!D211)</f>
        <v>0</v>
      </c>
      <c r="Z211" s="10" t="b">
        <f>IF(参数统计!B211=26,参数统计!D211)</f>
        <v>0</v>
      </c>
      <c r="AA211" s="10" t="b">
        <f>IF(参数统计!B211=27,参数统计!D211)</f>
        <v>0</v>
      </c>
      <c r="AB211" s="10" t="b">
        <f>IF(参数统计!B211=28,参数统计!D211)</f>
        <v>0</v>
      </c>
      <c r="AC211" s="10" t="b">
        <f>IF(参数统计!B211=29,参数统计!D211)</f>
        <v>0</v>
      </c>
      <c r="AD211" s="10" t="b">
        <f>IF(参数统计!B211=30,参数统计!D211)</f>
        <v>0</v>
      </c>
    </row>
    <row r="212" spans="1:30">
      <c r="A212" s="10" t="b">
        <f>IF(参数统计!B212=1,参数统计!D212)</f>
        <v>0</v>
      </c>
      <c r="B212" s="10" t="b">
        <f>IF(参数统计!B212=2,参数统计!D212)</f>
        <v>0</v>
      </c>
      <c r="C212" s="10" t="b">
        <f>IF(参数统计!B212=3,参数统计!D212)</f>
        <v>0</v>
      </c>
      <c r="D212" s="10" t="b">
        <f>IF(参数统计!B212=4,参数统计!D212)</f>
        <v>0</v>
      </c>
      <c r="E212" s="10" t="b">
        <f>IF(参数统计!B212=5,参数统计!D212)</f>
        <v>0</v>
      </c>
      <c r="F212" s="10" t="b">
        <f>IF(参数统计!B212=6,参数统计!D212)</f>
        <v>0</v>
      </c>
      <c r="G212" s="10" t="b">
        <f>IF(参数统计!B212=7,参数统计!D212)</f>
        <v>0</v>
      </c>
      <c r="H212" s="10" t="b">
        <f>IF(参数统计!B212=8,参数统计!D212)</f>
        <v>0</v>
      </c>
      <c r="I212" s="10" t="b">
        <f>IF(参数统计!B212=9,参数统计!D212)</f>
        <v>0</v>
      </c>
      <c r="J212" s="10" t="b">
        <f>IF(参数统计!B212=10,参数统计!D212)</f>
        <v>0</v>
      </c>
      <c r="K212" s="10" t="b">
        <f>IF(参数统计!B212=11,参数统计!D212)</f>
        <v>0</v>
      </c>
      <c r="L212" s="10" t="b">
        <f>IF(参数统计!B212=12,参数统计!D212)</f>
        <v>0</v>
      </c>
      <c r="M212" s="10" t="b">
        <f>IF(参数统计!B212=13,参数统计!D212)</f>
        <v>0</v>
      </c>
      <c r="N212" s="10" t="b">
        <f>IF(参数统计!B212=14,参数统计!D212)</f>
        <v>0</v>
      </c>
      <c r="O212" s="10" t="b">
        <f>IF(参数统计!B212=15,参数统计!D212)</f>
        <v>0</v>
      </c>
      <c r="P212" s="10" t="b">
        <f>IF(参数统计!B212=16,参数统计!D212)</f>
        <v>0</v>
      </c>
      <c r="Q212" s="10" t="b">
        <f>IF(参数统计!B212=17,参数统计!D212)</f>
        <v>0</v>
      </c>
      <c r="R212" s="10" t="b">
        <f>IF(参数统计!B212=18,参数统计!D212)</f>
        <v>0</v>
      </c>
      <c r="S212" s="10" t="b">
        <f>IF(参数统计!B212=19,参数统计!D212)</f>
        <v>0</v>
      </c>
      <c r="T212" s="10" t="b">
        <f>IF(参数统计!B212=20,参数统计!D212)</f>
        <v>0</v>
      </c>
      <c r="U212" s="10" t="b">
        <f>IF(参数统计!B212=21,参数统计!D212)</f>
        <v>0</v>
      </c>
      <c r="V212" s="10" t="b">
        <f>IF(参数统计!B212=22,参数统计!D212)</f>
        <v>0</v>
      </c>
      <c r="W212" s="10" t="b">
        <f>IF(参数统计!B212=23,参数统计!D212)</f>
        <v>0</v>
      </c>
      <c r="X212" s="10" t="b">
        <f>IF(参数统计!B212=24,参数统计!D212)</f>
        <v>0</v>
      </c>
      <c r="Y212" s="10" t="b">
        <f>IF(参数统计!B212=25,参数统计!D212)</f>
        <v>0</v>
      </c>
      <c r="Z212" s="10" t="b">
        <f>IF(参数统计!B212=26,参数统计!D212)</f>
        <v>0</v>
      </c>
      <c r="AA212" s="10" t="b">
        <f>IF(参数统计!B212=27,参数统计!D212)</f>
        <v>0</v>
      </c>
      <c r="AB212" s="10" t="b">
        <f>IF(参数统计!B212=28,参数统计!D212)</f>
        <v>0</v>
      </c>
      <c r="AC212" s="10" t="b">
        <f>IF(参数统计!B212=29,参数统计!D212)</f>
        <v>0</v>
      </c>
      <c r="AD212" s="10" t="b">
        <f>IF(参数统计!B212=30,参数统计!D212)</f>
        <v>0</v>
      </c>
    </row>
    <row r="213" spans="1:30">
      <c r="A213" s="10" t="b">
        <f>IF(参数统计!B213=1,参数统计!D213)</f>
        <v>0</v>
      </c>
      <c r="B213" s="10" t="b">
        <f>IF(参数统计!B213=2,参数统计!D213)</f>
        <v>0</v>
      </c>
      <c r="C213" s="10" t="b">
        <f>IF(参数统计!B213=3,参数统计!D213)</f>
        <v>0</v>
      </c>
      <c r="D213" s="10" t="b">
        <f>IF(参数统计!B213=4,参数统计!D213)</f>
        <v>0</v>
      </c>
      <c r="E213" s="10" t="b">
        <f>IF(参数统计!B213=5,参数统计!D213)</f>
        <v>0</v>
      </c>
      <c r="F213" s="10" t="b">
        <f>IF(参数统计!B213=6,参数统计!D213)</f>
        <v>0</v>
      </c>
      <c r="G213" s="10" t="b">
        <f>IF(参数统计!B213=7,参数统计!D213)</f>
        <v>0</v>
      </c>
      <c r="H213" s="10" t="b">
        <f>IF(参数统计!B213=8,参数统计!D213)</f>
        <v>0</v>
      </c>
      <c r="I213" s="10" t="b">
        <f>IF(参数统计!B213=9,参数统计!D213)</f>
        <v>0</v>
      </c>
      <c r="J213" s="10" t="b">
        <f>IF(参数统计!B213=10,参数统计!D213)</f>
        <v>0</v>
      </c>
      <c r="K213" s="10" t="b">
        <f>IF(参数统计!B213=11,参数统计!D213)</f>
        <v>0</v>
      </c>
      <c r="L213" s="10" t="b">
        <f>IF(参数统计!B213=12,参数统计!D213)</f>
        <v>0</v>
      </c>
      <c r="M213" s="10" t="b">
        <f>IF(参数统计!B213=13,参数统计!D213)</f>
        <v>0</v>
      </c>
      <c r="N213" s="10" t="b">
        <f>IF(参数统计!B213=14,参数统计!D213)</f>
        <v>0</v>
      </c>
      <c r="O213" s="10" t="b">
        <f>IF(参数统计!B213=15,参数统计!D213)</f>
        <v>0</v>
      </c>
      <c r="P213" s="10" t="b">
        <f>IF(参数统计!B213=16,参数统计!D213)</f>
        <v>0</v>
      </c>
      <c r="Q213" s="10" t="b">
        <f>IF(参数统计!B213=17,参数统计!D213)</f>
        <v>0</v>
      </c>
      <c r="R213" s="10" t="b">
        <f>IF(参数统计!B213=18,参数统计!D213)</f>
        <v>0</v>
      </c>
      <c r="S213" s="10" t="b">
        <f>IF(参数统计!B213=19,参数统计!D213)</f>
        <v>0</v>
      </c>
      <c r="T213" s="10" t="b">
        <f>IF(参数统计!B213=20,参数统计!D213)</f>
        <v>0</v>
      </c>
      <c r="U213" s="10" t="b">
        <f>IF(参数统计!B213=21,参数统计!D213)</f>
        <v>0</v>
      </c>
      <c r="V213" s="10" t="b">
        <f>IF(参数统计!B213=22,参数统计!D213)</f>
        <v>0</v>
      </c>
      <c r="W213" s="10" t="b">
        <f>IF(参数统计!B213=23,参数统计!D213)</f>
        <v>0</v>
      </c>
      <c r="X213" s="10" t="b">
        <f>IF(参数统计!B213=24,参数统计!D213)</f>
        <v>0</v>
      </c>
      <c r="Y213" s="10" t="b">
        <f>IF(参数统计!B213=25,参数统计!D213)</f>
        <v>0</v>
      </c>
      <c r="Z213" s="10" t="b">
        <f>IF(参数统计!B213=26,参数统计!D213)</f>
        <v>0</v>
      </c>
      <c r="AA213" s="10" t="b">
        <f>IF(参数统计!B213=27,参数统计!D213)</f>
        <v>0</v>
      </c>
      <c r="AB213" s="10" t="b">
        <f>IF(参数统计!B213=28,参数统计!D213)</f>
        <v>0</v>
      </c>
      <c r="AC213" s="10" t="b">
        <f>IF(参数统计!B213=29,参数统计!D213)</f>
        <v>0</v>
      </c>
      <c r="AD213" s="10" t="b">
        <f>IF(参数统计!B213=30,参数统计!D213)</f>
        <v>0</v>
      </c>
    </row>
    <row r="214" spans="1:30">
      <c r="A214" s="10" t="b">
        <f>IF(参数统计!B214=1,参数统计!D214)</f>
        <v>0</v>
      </c>
      <c r="B214" s="10" t="b">
        <f>IF(参数统计!B214=2,参数统计!D214)</f>
        <v>0</v>
      </c>
      <c r="C214" s="10" t="b">
        <f>IF(参数统计!B214=3,参数统计!D214)</f>
        <v>0</v>
      </c>
      <c r="D214" s="10" t="b">
        <f>IF(参数统计!B214=4,参数统计!D214)</f>
        <v>0</v>
      </c>
      <c r="E214" s="10" t="b">
        <f>IF(参数统计!B214=5,参数统计!D214)</f>
        <v>0</v>
      </c>
      <c r="F214" s="10" t="b">
        <f>IF(参数统计!B214=6,参数统计!D214)</f>
        <v>0</v>
      </c>
      <c r="G214" s="10" t="b">
        <f>IF(参数统计!B214=7,参数统计!D214)</f>
        <v>0</v>
      </c>
      <c r="H214" s="10" t="b">
        <f>IF(参数统计!B214=8,参数统计!D214)</f>
        <v>0</v>
      </c>
      <c r="I214" s="10" t="b">
        <f>IF(参数统计!B214=9,参数统计!D214)</f>
        <v>0</v>
      </c>
      <c r="J214" s="10" t="b">
        <f>IF(参数统计!B214=10,参数统计!D214)</f>
        <v>0</v>
      </c>
      <c r="K214" s="10" t="b">
        <f>IF(参数统计!B214=11,参数统计!D214)</f>
        <v>0</v>
      </c>
      <c r="L214" s="10" t="b">
        <f>IF(参数统计!B214=12,参数统计!D214)</f>
        <v>0</v>
      </c>
      <c r="M214" s="10" t="b">
        <f>IF(参数统计!B214=13,参数统计!D214)</f>
        <v>0</v>
      </c>
      <c r="N214" s="10" t="b">
        <f>IF(参数统计!B214=14,参数统计!D214)</f>
        <v>0</v>
      </c>
      <c r="O214" s="10" t="b">
        <f>IF(参数统计!B214=15,参数统计!D214)</f>
        <v>0</v>
      </c>
      <c r="P214" s="10" t="b">
        <f>IF(参数统计!B214=16,参数统计!D214)</f>
        <v>0</v>
      </c>
      <c r="Q214" s="10" t="b">
        <f>IF(参数统计!B214=17,参数统计!D214)</f>
        <v>0</v>
      </c>
      <c r="R214" s="10" t="b">
        <f>IF(参数统计!B214=18,参数统计!D214)</f>
        <v>0</v>
      </c>
      <c r="S214" s="10" t="b">
        <f>IF(参数统计!B214=19,参数统计!D214)</f>
        <v>0</v>
      </c>
      <c r="T214" s="10" t="b">
        <f>IF(参数统计!B214=20,参数统计!D214)</f>
        <v>0</v>
      </c>
      <c r="U214" s="10" t="b">
        <f>IF(参数统计!B214=21,参数统计!D214)</f>
        <v>0</v>
      </c>
      <c r="V214" s="10" t="b">
        <f>IF(参数统计!B214=22,参数统计!D214)</f>
        <v>0</v>
      </c>
      <c r="W214" s="10" t="b">
        <f>IF(参数统计!B214=23,参数统计!D214)</f>
        <v>0</v>
      </c>
      <c r="X214" s="10" t="b">
        <f>IF(参数统计!B214=24,参数统计!D214)</f>
        <v>0</v>
      </c>
      <c r="Y214" s="10" t="b">
        <f>IF(参数统计!B214=25,参数统计!D214)</f>
        <v>0</v>
      </c>
      <c r="Z214" s="10" t="b">
        <f>IF(参数统计!B214=26,参数统计!D214)</f>
        <v>0</v>
      </c>
      <c r="AA214" s="10" t="b">
        <f>IF(参数统计!B214=27,参数统计!D214)</f>
        <v>0</v>
      </c>
      <c r="AB214" s="10" t="b">
        <f>IF(参数统计!B214=28,参数统计!D214)</f>
        <v>0</v>
      </c>
      <c r="AC214" s="10" t="b">
        <f>IF(参数统计!B214=29,参数统计!D214)</f>
        <v>0</v>
      </c>
      <c r="AD214" s="10" t="b">
        <f>IF(参数统计!B214=30,参数统计!D214)</f>
        <v>0</v>
      </c>
    </row>
    <row r="215" spans="1:30">
      <c r="A215" s="10" t="b">
        <f>IF(参数统计!B215=1,参数统计!D215)</f>
        <v>0</v>
      </c>
      <c r="B215" s="10" t="b">
        <f>IF(参数统计!B215=2,参数统计!D215)</f>
        <v>0</v>
      </c>
      <c r="C215" s="10" t="b">
        <f>IF(参数统计!B215=3,参数统计!D215)</f>
        <v>0</v>
      </c>
      <c r="D215" s="10" t="b">
        <f>IF(参数统计!B215=4,参数统计!D215)</f>
        <v>0</v>
      </c>
      <c r="E215" s="10" t="b">
        <f>IF(参数统计!B215=5,参数统计!D215)</f>
        <v>0</v>
      </c>
      <c r="F215" s="10" t="b">
        <f>IF(参数统计!B215=6,参数统计!D215)</f>
        <v>0</v>
      </c>
      <c r="G215" s="10" t="b">
        <f>IF(参数统计!B215=7,参数统计!D215)</f>
        <v>0</v>
      </c>
      <c r="H215" s="10" t="b">
        <f>IF(参数统计!B215=8,参数统计!D215)</f>
        <v>0</v>
      </c>
      <c r="I215" s="10" t="b">
        <f>IF(参数统计!B215=9,参数统计!D215)</f>
        <v>0</v>
      </c>
      <c r="J215" s="10" t="b">
        <f>IF(参数统计!B215=10,参数统计!D215)</f>
        <v>0</v>
      </c>
      <c r="K215" s="10" t="b">
        <f>IF(参数统计!B215=11,参数统计!D215)</f>
        <v>0</v>
      </c>
      <c r="L215" s="10" t="b">
        <f>IF(参数统计!B215=12,参数统计!D215)</f>
        <v>0</v>
      </c>
      <c r="M215" s="10" t="b">
        <f>IF(参数统计!B215=13,参数统计!D215)</f>
        <v>0</v>
      </c>
      <c r="N215" s="10" t="b">
        <f>IF(参数统计!B215=14,参数统计!D215)</f>
        <v>0</v>
      </c>
      <c r="O215" s="10" t="b">
        <f>IF(参数统计!B215=15,参数统计!D215)</f>
        <v>0</v>
      </c>
      <c r="P215" s="10" t="b">
        <f>IF(参数统计!B215=16,参数统计!D215)</f>
        <v>0</v>
      </c>
      <c r="Q215" s="10" t="b">
        <f>IF(参数统计!B215=17,参数统计!D215)</f>
        <v>0</v>
      </c>
      <c r="R215" s="10" t="b">
        <f>IF(参数统计!B215=18,参数统计!D215)</f>
        <v>0</v>
      </c>
      <c r="S215" s="10" t="b">
        <f>IF(参数统计!B215=19,参数统计!D215)</f>
        <v>0</v>
      </c>
      <c r="T215" s="10" t="b">
        <f>IF(参数统计!B215=20,参数统计!D215)</f>
        <v>0</v>
      </c>
      <c r="U215" s="10" t="b">
        <f>IF(参数统计!B215=21,参数统计!D215)</f>
        <v>0</v>
      </c>
      <c r="V215" s="10" t="b">
        <f>IF(参数统计!B215=22,参数统计!D215)</f>
        <v>0</v>
      </c>
      <c r="W215" s="10" t="b">
        <f>IF(参数统计!B215=23,参数统计!D215)</f>
        <v>0</v>
      </c>
      <c r="X215" s="10" t="b">
        <f>IF(参数统计!B215=24,参数统计!D215)</f>
        <v>0</v>
      </c>
      <c r="Y215" s="10" t="b">
        <f>IF(参数统计!B215=25,参数统计!D215)</f>
        <v>0</v>
      </c>
      <c r="Z215" s="10" t="b">
        <f>IF(参数统计!B215=26,参数统计!D215)</f>
        <v>0</v>
      </c>
      <c r="AA215" s="10" t="b">
        <f>IF(参数统计!B215=27,参数统计!D215)</f>
        <v>0</v>
      </c>
      <c r="AB215" s="10" t="b">
        <f>IF(参数统计!B215=28,参数统计!D215)</f>
        <v>0</v>
      </c>
      <c r="AC215" s="10" t="b">
        <f>IF(参数统计!B215=29,参数统计!D215)</f>
        <v>0</v>
      </c>
      <c r="AD215" s="10" t="b">
        <f>IF(参数统计!B215=30,参数统计!D215)</f>
        <v>0</v>
      </c>
    </row>
    <row r="216" spans="1:30">
      <c r="A216" s="10" t="b">
        <f>IF(参数统计!B216=1,参数统计!D216)</f>
        <v>0</v>
      </c>
      <c r="B216" s="10" t="b">
        <f>IF(参数统计!B216=2,参数统计!D216)</f>
        <v>0</v>
      </c>
      <c r="C216" s="10" t="b">
        <f>IF(参数统计!B216=3,参数统计!D216)</f>
        <v>0</v>
      </c>
      <c r="D216" s="10" t="b">
        <f>IF(参数统计!B216=4,参数统计!D216)</f>
        <v>0</v>
      </c>
      <c r="E216" s="10" t="b">
        <f>IF(参数统计!B216=5,参数统计!D216)</f>
        <v>0</v>
      </c>
      <c r="F216" s="10" t="b">
        <f>IF(参数统计!B216=6,参数统计!D216)</f>
        <v>0</v>
      </c>
      <c r="G216" s="10" t="b">
        <f>IF(参数统计!B216=7,参数统计!D216)</f>
        <v>0</v>
      </c>
      <c r="H216" s="10" t="b">
        <f>IF(参数统计!B216=8,参数统计!D216)</f>
        <v>0</v>
      </c>
      <c r="I216" s="10" t="b">
        <f>IF(参数统计!B216=9,参数统计!D216)</f>
        <v>0</v>
      </c>
      <c r="J216" s="10" t="b">
        <f>IF(参数统计!B216=10,参数统计!D216)</f>
        <v>0</v>
      </c>
      <c r="K216" s="10" t="b">
        <f>IF(参数统计!B216=11,参数统计!D216)</f>
        <v>0</v>
      </c>
      <c r="L216" s="10" t="b">
        <f>IF(参数统计!B216=12,参数统计!D216)</f>
        <v>0</v>
      </c>
      <c r="M216" s="10" t="b">
        <f>IF(参数统计!B216=13,参数统计!D216)</f>
        <v>0</v>
      </c>
      <c r="N216" s="10" t="b">
        <f>IF(参数统计!B216=14,参数统计!D216)</f>
        <v>0</v>
      </c>
      <c r="O216" s="10" t="b">
        <f>IF(参数统计!B216=15,参数统计!D216)</f>
        <v>0</v>
      </c>
      <c r="P216" s="10" t="b">
        <f>IF(参数统计!B216=16,参数统计!D216)</f>
        <v>0</v>
      </c>
      <c r="Q216" s="10" t="b">
        <f>IF(参数统计!B216=17,参数统计!D216)</f>
        <v>0</v>
      </c>
      <c r="R216" s="10" t="b">
        <f>IF(参数统计!B216=18,参数统计!D216)</f>
        <v>0</v>
      </c>
      <c r="S216" s="10" t="b">
        <f>IF(参数统计!B216=19,参数统计!D216)</f>
        <v>0</v>
      </c>
      <c r="T216" s="10" t="b">
        <f>IF(参数统计!B216=20,参数统计!D216)</f>
        <v>0</v>
      </c>
      <c r="U216" s="10" t="b">
        <f>IF(参数统计!B216=21,参数统计!D216)</f>
        <v>0</v>
      </c>
      <c r="V216" s="10" t="b">
        <f>IF(参数统计!B216=22,参数统计!D216)</f>
        <v>0</v>
      </c>
      <c r="W216" s="10" t="b">
        <f>IF(参数统计!B216=23,参数统计!D216)</f>
        <v>0</v>
      </c>
      <c r="X216" s="10" t="b">
        <f>IF(参数统计!B216=24,参数统计!D216)</f>
        <v>0</v>
      </c>
      <c r="Y216" s="10" t="b">
        <f>IF(参数统计!B216=25,参数统计!D216)</f>
        <v>0</v>
      </c>
      <c r="Z216" s="10" t="b">
        <f>IF(参数统计!B216=26,参数统计!D216)</f>
        <v>0</v>
      </c>
      <c r="AA216" s="10" t="b">
        <f>IF(参数统计!B216=27,参数统计!D216)</f>
        <v>0</v>
      </c>
      <c r="AB216" s="10" t="b">
        <f>IF(参数统计!B216=28,参数统计!D216)</f>
        <v>0</v>
      </c>
      <c r="AC216" s="10" t="b">
        <f>IF(参数统计!B216=29,参数统计!D216)</f>
        <v>0</v>
      </c>
      <c r="AD216" s="10" t="b">
        <f>IF(参数统计!B216=30,参数统计!D216)</f>
        <v>0</v>
      </c>
    </row>
    <row r="217" spans="1:30">
      <c r="A217" s="10" t="b">
        <f>IF(参数统计!B217=1,参数统计!D217)</f>
        <v>0</v>
      </c>
      <c r="B217" s="10" t="b">
        <f>IF(参数统计!B217=2,参数统计!D217)</f>
        <v>0</v>
      </c>
      <c r="C217" s="10" t="b">
        <f>IF(参数统计!B217=3,参数统计!D217)</f>
        <v>0</v>
      </c>
      <c r="D217" s="10" t="b">
        <f>IF(参数统计!B217=4,参数统计!D217)</f>
        <v>0</v>
      </c>
      <c r="E217" s="10" t="b">
        <f>IF(参数统计!B217=5,参数统计!D217)</f>
        <v>0</v>
      </c>
      <c r="F217" s="10" t="b">
        <f>IF(参数统计!B217=6,参数统计!D217)</f>
        <v>0</v>
      </c>
      <c r="G217" s="10" t="b">
        <f>IF(参数统计!B217=7,参数统计!D217)</f>
        <v>0</v>
      </c>
      <c r="H217" s="10" t="b">
        <f>IF(参数统计!B217=8,参数统计!D217)</f>
        <v>0</v>
      </c>
      <c r="I217" s="10" t="b">
        <f>IF(参数统计!B217=9,参数统计!D217)</f>
        <v>0</v>
      </c>
      <c r="J217" s="10" t="b">
        <f>IF(参数统计!B217=10,参数统计!D217)</f>
        <v>0</v>
      </c>
      <c r="K217" s="10" t="b">
        <f>IF(参数统计!B217=11,参数统计!D217)</f>
        <v>0</v>
      </c>
      <c r="L217" s="10" t="b">
        <f>IF(参数统计!B217=12,参数统计!D217)</f>
        <v>0</v>
      </c>
      <c r="M217" s="10" t="b">
        <f>IF(参数统计!B217=13,参数统计!D217)</f>
        <v>0</v>
      </c>
      <c r="N217" s="10" t="b">
        <f>IF(参数统计!B217=14,参数统计!D217)</f>
        <v>0</v>
      </c>
      <c r="O217" s="10" t="b">
        <f>IF(参数统计!B217=15,参数统计!D217)</f>
        <v>0</v>
      </c>
      <c r="P217" s="10" t="b">
        <f>IF(参数统计!B217=16,参数统计!D217)</f>
        <v>0</v>
      </c>
      <c r="Q217" s="10" t="b">
        <f>IF(参数统计!B217=17,参数统计!D217)</f>
        <v>0</v>
      </c>
      <c r="R217" s="10" t="b">
        <f>IF(参数统计!B217=18,参数统计!D217)</f>
        <v>0</v>
      </c>
      <c r="S217" s="10" t="b">
        <f>IF(参数统计!B217=19,参数统计!D217)</f>
        <v>0</v>
      </c>
      <c r="T217" s="10" t="b">
        <f>IF(参数统计!B217=20,参数统计!D217)</f>
        <v>0</v>
      </c>
      <c r="U217" s="10" t="b">
        <f>IF(参数统计!B217=21,参数统计!D217)</f>
        <v>0</v>
      </c>
      <c r="V217" s="10" t="b">
        <f>IF(参数统计!B217=22,参数统计!D217)</f>
        <v>0</v>
      </c>
      <c r="W217" s="10" t="b">
        <f>IF(参数统计!B217=23,参数统计!D217)</f>
        <v>0</v>
      </c>
      <c r="X217" s="10" t="b">
        <f>IF(参数统计!B217=24,参数统计!D217)</f>
        <v>0</v>
      </c>
      <c r="Y217" s="10" t="b">
        <f>IF(参数统计!B217=25,参数统计!D217)</f>
        <v>0</v>
      </c>
      <c r="Z217" s="10" t="b">
        <f>IF(参数统计!B217=26,参数统计!D217)</f>
        <v>0</v>
      </c>
      <c r="AA217" s="10" t="b">
        <f>IF(参数统计!B217=27,参数统计!D217)</f>
        <v>0</v>
      </c>
      <c r="AB217" s="10" t="b">
        <f>IF(参数统计!B217=28,参数统计!D217)</f>
        <v>0</v>
      </c>
      <c r="AC217" s="10" t="b">
        <f>IF(参数统计!B217=29,参数统计!D217)</f>
        <v>0</v>
      </c>
      <c r="AD217" s="10" t="b">
        <f>IF(参数统计!B217=30,参数统计!D217)</f>
        <v>0</v>
      </c>
    </row>
    <row r="218" spans="1:30">
      <c r="A218" s="10" t="b">
        <f>IF(参数统计!B218=1,参数统计!D218)</f>
        <v>0</v>
      </c>
      <c r="B218" s="10" t="b">
        <f>IF(参数统计!B218=2,参数统计!D218)</f>
        <v>0</v>
      </c>
      <c r="C218" s="10" t="b">
        <f>IF(参数统计!B218=3,参数统计!D218)</f>
        <v>0</v>
      </c>
      <c r="D218" s="10" t="b">
        <f>IF(参数统计!B218=4,参数统计!D218)</f>
        <v>0</v>
      </c>
      <c r="E218" s="10" t="b">
        <f>IF(参数统计!B218=5,参数统计!D218)</f>
        <v>0</v>
      </c>
      <c r="F218" s="10" t="b">
        <f>IF(参数统计!B218=6,参数统计!D218)</f>
        <v>0</v>
      </c>
      <c r="G218" s="10" t="b">
        <f>IF(参数统计!B218=7,参数统计!D218)</f>
        <v>0</v>
      </c>
      <c r="H218" s="10" t="b">
        <f>IF(参数统计!B218=8,参数统计!D218)</f>
        <v>0</v>
      </c>
      <c r="I218" s="10" t="b">
        <f>IF(参数统计!B218=9,参数统计!D218)</f>
        <v>0</v>
      </c>
      <c r="J218" s="10" t="b">
        <f>IF(参数统计!B218=10,参数统计!D218)</f>
        <v>0</v>
      </c>
      <c r="K218" s="10" t="b">
        <f>IF(参数统计!B218=11,参数统计!D218)</f>
        <v>0</v>
      </c>
      <c r="L218" s="10" t="b">
        <f>IF(参数统计!B218=12,参数统计!D218)</f>
        <v>0</v>
      </c>
      <c r="M218" s="10" t="b">
        <f>IF(参数统计!B218=13,参数统计!D218)</f>
        <v>0</v>
      </c>
      <c r="N218" s="10" t="b">
        <f>IF(参数统计!B218=14,参数统计!D218)</f>
        <v>0</v>
      </c>
      <c r="O218" s="10" t="b">
        <f>IF(参数统计!B218=15,参数统计!D218)</f>
        <v>0</v>
      </c>
      <c r="P218" s="10" t="b">
        <f>IF(参数统计!B218=16,参数统计!D218)</f>
        <v>0</v>
      </c>
      <c r="Q218" s="10" t="b">
        <f>IF(参数统计!B218=17,参数统计!D218)</f>
        <v>0</v>
      </c>
      <c r="R218" s="10" t="b">
        <f>IF(参数统计!B218=18,参数统计!D218)</f>
        <v>0</v>
      </c>
      <c r="S218" s="10" t="b">
        <f>IF(参数统计!B218=19,参数统计!D218)</f>
        <v>0</v>
      </c>
      <c r="T218" s="10" t="b">
        <f>IF(参数统计!B218=20,参数统计!D218)</f>
        <v>0</v>
      </c>
      <c r="U218" s="10" t="b">
        <f>IF(参数统计!B218=21,参数统计!D218)</f>
        <v>0</v>
      </c>
      <c r="V218" s="10" t="b">
        <f>IF(参数统计!B218=22,参数统计!D218)</f>
        <v>0</v>
      </c>
      <c r="W218" s="10" t="b">
        <f>IF(参数统计!B218=23,参数统计!D218)</f>
        <v>0</v>
      </c>
      <c r="X218" s="10" t="b">
        <f>IF(参数统计!B218=24,参数统计!D218)</f>
        <v>0</v>
      </c>
      <c r="Y218" s="10" t="b">
        <f>IF(参数统计!B218=25,参数统计!D218)</f>
        <v>0</v>
      </c>
      <c r="Z218" s="10" t="b">
        <f>IF(参数统计!B218=26,参数统计!D218)</f>
        <v>0</v>
      </c>
      <c r="AA218" s="10" t="b">
        <f>IF(参数统计!B218=27,参数统计!D218)</f>
        <v>0</v>
      </c>
      <c r="AB218" s="10" t="b">
        <f>IF(参数统计!B218=28,参数统计!D218)</f>
        <v>0</v>
      </c>
      <c r="AC218" s="10" t="b">
        <f>IF(参数统计!B218=29,参数统计!D218)</f>
        <v>0</v>
      </c>
      <c r="AD218" s="10" t="b">
        <f>IF(参数统计!B218=30,参数统计!D218)</f>
        <v>0</v>
      </c>
    </row>
    <row r="219" spans="1:30">
      <c r="A219" s="10" t="b">
        <f>IF(参数统计!B219=1,参数统计!D219)</f>
        <v>0</v>
      </c>
      <c r="B219" s="10" t="b">
        <f>IF(参数统计!B219=2,参数统计!D219)</f>
        <v>0</v>
      </c>
      <c r="C219" s="10" t="b">
        <f>IF(参数统计!B219=3,参数统计!D219)</f>
        <v>0</v>
      </c>
      <c r="D219" s="10" t="b">
        <f>IF(参数统计!B219=4,参数统计!D219)</f>
        <v>0</v>
      </c>
      <c r="E219" s="10" t="b">
        <f>IF(参数统计!B219=5,参数统计!D219)</f>
        <v>0</v>
      </c>
      <c r="F219" s="10" t="b">
        <f>IF(参数统计!B219=6,参数统计!D219)</f>
        <v>0</v>
      </c>
      <c r="G219" s="10" t="b">
        <f>IF(参数统计!B219=7,参数统计!D219)</f>
        <v>0</v>
      </c>
      <c r="H219" s="10" t="b">
        <f>IF(参数统计!B219=8,参数统计!D219)</f>
        <v>0</v>
      </c>
      <c r="I219" s="10" t="b">
        <f>IF(参数统计!B219=9,参数统计!D219)</f>
        <v>0</v>
      </c>
      <c r="J219" s="10" t="b">
        <f>IF(参数统计!B219=10,参数统计!D219)</f>
        <v>0</v>
      </c>
      <c r="K219" s="10" t="b">
        <f>IF(参数统计!B219=11,参数统计!D219)</f>
        <v>0</v>
      </c>
      <c r="L219" s="10" t="b">
        <f>IF(参数统计!B219=12,参数统计!D219)</f>
        <v>0</v>
      </c>
      <c r="M219" s="10" t="b">
        <f>IF(参数统计!B219=13,参数统计!D219)</f>
        <v>0</v>
      </c>
      <c r="N219" s="10" t="b">
        <f>IF(参数统计!B219=14,参数统计!D219)</f>
        <v>0</v>
      </c>
      <c r="O219" s="10" t="b">
        <f>IF(参数统计!B219=15,参数统计!D219)</f>
        <v>0</v>
      </c>
      <c r="P219" s="10" t="b">
        <f>IF(参数统计!B219=16,参数统计!D219)</f>
        <v>0</v>
      </c>
      <c r="Q219" s="10" t="b">
        <f>IF(参数统计!B219=17,参数统计!D219)</f>
        <v>0</v>
      </c>
      <c r="R219" s="10" t="b">
        <f>IF(参数统计!B219=18,参数统计!D219)</f>
        <v>0</v>
      </c>
      <c r="S219" s="10" t="b">
        <f>IF(参数统计!B219=19,参数统计!D219)</f>
        <v>0</v>
      </c>
      <c r="T219" s="10" t="b">
        <f>IF(参数统计!B219=20,参数统计!D219)</f>
        <v>0</v>
      </c>
      <c r="U219" s="10" t="b">
        <f>IF(参数统计!B219=21,参数统计!D219)</f>
        <v>0</v>
      </c>
      <c r="V219" s="10" t="b">
        <f>IF(参数统计!B219=22,参数统计!D219)</f>
        <v>0</v>
      </c>
      <c r="W219" s="10" t="b">
        <f>IF(参数统计!B219=23,参数统计!D219)</f>
        <v>0</v>
      </c>
      <c r="X219" s="10" t="b">
        <f>IF(参数统计!B219=24,参数统计!D219)</f>
        <v>0</v>
      </c>
      <c r="Y219" s="10" t="b">
        <f>IF(参数统计!B219=25,参数统计!D219)</f>
        <v>0</v>
      </c>
      <c r="Z219" s="10" t="b">
        <f>IF(参数统计!B219=26,参数统计!D219)</f>
        <v>0</v>
      </c>
      <c r="AA219" s="10" t="b">
        <f>IF(参数统计!B219=27,参数统计!D219)</f>
        <v>0</v>
      </c>
      <c r="AB219" s="10" t="b">
        <f>IF(参数统计!B219=28,参数统计!D219)</f>
        <v>0</v>
      </c>
      <c r="AC219" s="10" t="b">
        <f>IF(参数统计!B219=29,参数统计!D219)</f>
        <v>0</v>
      </c>
      <c r="AD219" s="10" t="b">
        <f>IF(参数统计!B219=30,参数统计!D219)</f>
        <v>0</v>
      </c>
    </row>
    <row r="220" spans="1:30">
      <c r="A220" s="10" t="b">
        <f>IF(参数统计!B220=1,参数统计!D220)</f>
        <v>0</v>
      </c>
      <c r="B220" s="10" t="b">
        <f>IF(参数统计!B220=2,参数统计!D220)</f>
        <v>0</v>
      </c>
      <c r="C220" s="10" t="b">
        <f>IF(参数统计!B220=3,参数统计!D220)</f>
        <v>0</v>
      </c>
      <c r="D220" s="10" t="b">
        <f>IF(参数统计!B220=4,参数统计!D220)</f>
        <v>0</v>
      </c>
      <c r="E220" s="10" t="b">
        <f>IF(参数统计!B220=5,参数统计!D220)</f>
        <v>0</v>
      </c>
      <c r="F220" s="10" t="b">
        <f>IF(参数统计!B220=6,参数统计!D220)</f>
        <v>0</v>
      </c>
      <c r="G220" s="10" t="b">
        <f>IF(参数统计!B220=7,参数统计!D220)</f>
        <v>0</v>
      </c>
      <c r="H220" s="10" t="b">
        <f>IF(参数统计!B220=8,参数统计!D220)</f>
        <v>0</v>
      </c>
      <c r="I220" s="10" t="b">
        <f>IF(参数统计!B220=9,参数统计!D220)</f>
        <v>0</v>
      </c>
      <c r="J220" s="10" t="b">
        <f>IF(参数统计!B220=10,参数统计!D220)</f>
        <v>0</v>
      </c>
      <c r="K220" s="10" t="b">
        <f>IF(参数统计!B220=11,参数统计!D220)</f>
        <v>0</v>
      </c>
      <c r="L220" s="10" t="b">
        <f>IF(参数统计!B220=12,参数统计!D220)</f>
        <v>0</v>
      </c>
      <c r="M220" s="10" t="b">
        <f>IF(参数统计!B220=13,参数统计!D220)</f>
        <v>0</v>
      </c>
      <c r="N220" s="10" t="b">
        <f>IF(参数统计!B220=14,参数统计!D220)</f>
        <v>0</v>
      </c>
      <c r="O220" s="10" t="b">
        <f>IF(参数统计!B220=15,参数统计!D220)</f>
        <v>0</v>
      </c>
      <c r="P220" s="10" t="b">
        <f>IF(参数统计!B220=16,参数统计!D220)</f>
        <v>0</v>
      </c>
      <c r="Q220" s="10" t="b">
        <f>IF(参数统计!B220=17,参数统计!D220)</f>
        <v>0</v>
      </c>
      <c r="R220" s="10" t="b">
        <f>IF(参数统计!B220=18,参数统计!D220)</f>
        <v>0</v>
      </c>
      <c r="S220" s="10" t="b">
        <f>IF(参数统计!B220=19,参数统计!D220)</f>
        <v>0</v>
      </c>
      <c r="T220" s="10" t="b">
        <f>IF(参数统计!B220=20,参数统计!D220)</f>
        <v>0</v>
      </c>
      <c r="U220" s="10" t="b">
        <f>IF(参数统计!B220=21,参数统计!D220)</f>
        <v>0</v>
      </c>
      <c r="V220" s="10" t="b">
        <f>IF(参数统计!B220=22,参数统计!D220)</f>
        <v>0</v>
      </c>
      <c r="W220" s="10" t="b">
        <f>IF(参数统计!B220=23,参数统计!D220)</f>
        <v>0</v>
      </c>
      <c r="X220" s="10" t="b">
        <f>IF(参数统计!B220=24,参数统计!D220)</f>
        <v>0</v>
      </c>
      <c r="Y220" s="10" t="b">
        <f>IF(参数统计!B220=25,参数统计!D220)</f>
        <v>0</v>
      </c>
      <c r="Z220" s="10" t="b">
        <f>IF(参数统计!B220=26,参数统计!D220)</f>
        <v>0</v>
      </c>
      <c r="AA220" s="10" t="b">
        <f>IF(参数统计!B220=27,参数统计!D220)</f>
        <v>0</v>
      </c>
      <c r="AB220" s="10" t="b">
        <f>IF(参数统计!B220=28,参数统计!D220)</f>
        <v>0</v>
      </c>
      <c r="AC220" s="10" t="b">
        <f>IF(参数统计!B220=29,参数统计!D220)</f>
        <v>0</v>
      </c>
      <c r="AD220" s="10" t="b">
        <f>IF(参数统计!B220=30,参数统计!D220)</f>
        <v>0</v>
      </c>
    </row>
    <row r="221" spans="1:30">
      <c r="A221" s="10" t="b">
        <f>IF(参数统计!B221=1,参数统计!D221)</f>
        <v>0</v>
      </c>
      <c r="B221" s="10" t="b">
        <f>IF(参数统计!B221=2,参数统计!D221)</f>
        <v>0</v>
      </c>
      <c r="C221" s="10" t="b">
        <f>IF(参数统计!B221=3,参数统计!D221)</f>
        <v>0</v>
      </c>
      <c r="D221" s="10" t="b">
        <f>IF(参数统计!B221=4,参数统计!D221)</f>
        <v>0</v>
      </c>
      <c r="E221" s="10" t="b">
        <f>IF(参数统计!B221=5,参数统计!D221)</f>
        <v>0</v>
      </c>
      <c r="F221" s="10" t="b">
        <f>IF(参数统计!B221=6,参数统计!D221)</f>
        <v>0</v>
      </c>
      <c r="G221" s="10" t="b">
        <f>IF(参数统计!B221=7,参数统计!D221)</f>
        <v>0</v>
      </c>
      <c r="H221" s="10" t="b">
        <f>IF(参数统计!B221=8,参数统计!D221)</f>
        <v>0</v>
      </c>
      <c r="I221" s="10" t="b">
        <f>IF(参数统计!B221=9,参数统计!D221)</f>
        <v>0</v>
      </c>
      <c r="J221" s="10" t="b">
        <f>IF(参数统计!B221=10,参数统计!D221)</f>
        <v>0</v>
      </c>
      <c r="K221" s="10" t="b">
        <f>IF(参数统计!B221=11,参数统计!D221)</f>
        <v>0</v>
      </c>
      <c r="L221" s="10" t="b">
        <f>IF(参数统计!B221=12,参数统计!D221)</f>
        <v>0</v>
      </c>
      <c r="M221" s="10" t="b">
        <f>IF(参数统计!B221=13,参数统计!D221)</f>
        <v>0</v>
      </c>
      <c r="N221" s="10" t="b">
        <f>IF(参数统计!B221=14,参数统计!D221)</f>
        <v>0</v>
      </c>
      <c r="O221" s="10" t="b">
        <f>IF(参数统计!B221=15,参数统计!D221)</f>
        <v>0</v>
      </c>
      <c r="P221" s="10" t="b">
        <f>IF(参数统计!B221=16,参数统计!D221)</f>
        <v>0</v>
      </c>
      <c r="Q221" s="10" t="b">
        <f>IF(参数统计!B221=17,参数统计!D221)</f>
        <v>0</v>
      </c>
      <c r="R221" s="10" t="b">
        <f>IF(参数统计!B221=18,参数统计!D221)</f>
        <v>0</v>
      </c>
      <c r="S221" s="10" t="b">
        <f>IF(参数统计!B221=19,参数统计!D221)</f>
        <v>0</v>
      </c>
      <c r="T221" s="10" t="b">
        <f>IF(参数统计!B221=20,参数统计!D221)</f>
        <v>0</v>
      </c>
      <c r="U221" s="10" t="b">
        <f>IF(参数统计!B221=21,参数统计!D221)</f>
        <v>0</v>
      </c>
      <c r="V221" s="10" t="b">
        <f>IF(参数统计!B221=22,参数统计!D221)</f>
        <v>0</v>
      </c>
      <c r="W221" s="10" t="b">
        <f>IF(参数统计!B221=23,参数统计!D221)</f>
        <v>0</v>
      </c>
      <c r="X221" s="10" t="b">
        <f>IF(参数统计!B221=24,参数统计!D221)</f>
        <v>0</v>
      </c>
      <c r="Y221" s="10" t="b">
        <f>IF(参数统计!B221=25,参数统计!D221)</f>
        <v>0</v>
      </c>
      <c r="Z221" s="10" t="b">
        <f>IF(参数统计!B221=26,参数统计!D221)</f>
        <v>0</v>
      </c>
      <c r="AA221" s="10" t="b">
        <f>IF(参数统计!B221=27,参数统计!D221)</f>
        <v>0</v>
      </c>
      <c r="AB221" s="10" t="b">
        <f>IF(参数统计!B221=28,参数统计!D221)</f>
        <v>0</v>
      </c>
      <c r="AC221" s="10" t="b">
        <f>IF(参数统计!B221=29,参数统计!D221)</f>
        <v>0</v>
      </c>
      <c r="AD221" s="10" t="b">
        <f>IF(参数统计!B221=30,参数统计!D221)</f>
        <v>0</v>
      </c>
    </row>
    <row r="222" spans="1:30">
      <c r="A222" s="10" t="b">
        <f>IF(参数统计!B222=1,参数统计!D222)</f>
        <v>0</v>
      </c>
      <c r="B222" s="10" t="b">
        <f>IF(参数统计!B222=2,参数统计!D222)</f>
        <v>0</v>
      </c>
      <c r="C222" s="10" t="b">
        <f>IF(参数统计!B222=3,参数统计!D222)</f>
        <v>0</v>
      </c>
      <c r="D222" s="10" t="b">
        <f>IF(参数统计!B222=4,参数统计!D222)</f>
        <v>0</v>
      </c>
      <c r="E222" s="10" t="b">
        <f>IF(参数统计!B222=5,参数统计!D222)</f>
        <v>0</v>
      </c>
      <c r="F222" s="10" t="b">
        <f>IF(参数统计!B222=6,参数统计!D222)</f>
        <v>0</v>
      </c>
      <c r="G222" s="10" t="b">
        <f>IF(参数统计!B222=7,参数统计!D222)</f>
        <v>0</v>
      </c>
      <c r="H222" s="10" t="b">
        <f>IF(参数统计!B222=8,参数统计!D222)</f>
        <v>0</v>
      </c>
      <c r="I222" s="10" t="b">
        <f>IF(参数统计!B222=9,参数统计!D222)</f>
        <v>0</v>
      </c>
      <c r="J222" s="10" t="b">
        <f>IF(参数统计!B222=10,参数统计!D222)</f>
        <v>0</v>
      </c>
      <c r="K222" s="10" t="b">
        <f>IF(参数统计!B222=11,参数统计!D222)</f>
        <v>0</v>
      </c>
      <c r="L222" s="10" t="b">
        <f>IF(参数统计!B222=12,参数统计!D222)</f>
        <v>0</v>
      </c>
      <c r="M222" s="10" t="b">
        <f>IF(参数统计!B222=13,参数统计!D222)</f>
        <v>0</v>
      </c>
      <c r="N222" s="10" t="b">
        <f>IF(参数统计!B222=14,参数统计!D222)</f>
        <v>0</v>
      </c>
      <c r="O222" s="10" t="b">
        <f>IF(参数统计!B222=15,参数统计!D222)</f>
        <v>0</v>
      </c>
      <c r="P222" s="10" t="b">
        <f>IF(参数统计!B222=16,参数统计!D222)</f>
        <v>0</v>
      </c>
      <c r="Q222" s="10" t="b">
        <f>IF(参数统计!B222=17,参数统计!D222)</f>
        <v>0</v>
      </c>
      <c r="R222" s="10" t="b">
        <f>IF(参数统计!B222=18,参数统计!D222)</f>
        <v>0</v>
      </c>
      <c r="S222" s="10" t="b">
        <f>IF(参数统计!B222=19,参数统计!D222)</f>
        <v>0</v>
      </c>
      <c r="T222" s="10" t="b">
        <f>IF(参数统计!B222=20,参数统计!D222)</f>
        <v>0</v>
      </c>
      <c r="U222" s="10" t="b">
        <f>IF(参数统计!B222=21,参数统计!D222)</f>
        <v>0</v>
      </c>
      <c r="V222" s="10" t="b">
        <f>IF(参数统计!B222=22,参数统计!D222)</f>
        <v>0</v>
      </c>
      <c r="W222" s="10" t="b">
        <f>IF(参数统计!B222=23,参数统计!D222)</f>
        <v>0</v>
      </c>
      <c r="X222" s="10" t="b">
        <f>IF(参数统计!B222=24,参数统计!D222)</f>
        <v>0</v>
      </c>
      <c r="Y222" s="10" t="b">
        <f>IF(参数统计!B222=25,参数统计!D222)</f>
        <v>0</v>
      </c>
      <c r="Z222" s="10" t="b">
        <f>IF(参数统计!B222=26,参数统计!D222)</f>
        <v>0</v>
      </c>
      <c r="AA222" s="10" t="b">
        <f>IF(参数统计!B222=27,参数统计!D222)</f>
        <v>0</v>
      </c>
      <c r="AB222" s="10" t="b">
        <f>IF(参数统计!B222=28,参数统计!D222)</f>
        <v>0</v>
      </c>
      <c r="AC222" s="10" t="b">
        <f>IF(参数统计!B222=29,参数统计!D222)</f>
        <v>0</v>
      </c>
      <c r="AD222" s="10" t="b">
        <f>IF(参数统计!B222=30,参数统计!D222)</f>
        <v>0</v>
      </c>
    </row>
    <row r="223" spans="1:30">
      <c r="A223" s="10" t="b">
        <f>IF(参数统计!B223=1,参数统计!D223)</f>
        <v>0</v>
      </c>
      <c r="B223" s="10" t="b">
        <f>IF(参数统计!B223=2,参数统计!D223)</f>
        <v>0</v>
      </c>
      <c r="C223" s="10" t="b">
        <f>IF(参数统计!B223=3,参数统计!D223)</f>
        <v>0</v>
      </c>
      <c r="D223" s="10" t="b">
        <f>IF(参数统计!B223=4,参数统计!D223)</f>
        <v>0</v>
      </c>
      <c r="E223" s="10" t="b">
        <f>IF(参数统计!B223=5,参数统计!D223)</f>
        <v>0</v>
      </c>
      <c r="F223" s="10" t="b">
        <f>IF(参数统计!B223=6,参数统计!D223)</f>
        <v>0</v>
      </c>
      <c r="G223" s="10" t="b">
        <f>IF(参数统计!B223=7,参数统计!D223)</f>
        <v>0</v>
      </c>
      <c r="H223" s="10" t="b">
        <f>IF(参数统计!B223=8,参数统计!D223)</f>
        <v>0</v>
      </c>
      <c r="I223" s="10" t="b">
        <f>IF(参数统计!B223=9,参数统计!D223)</f>
        <v>0</v>
      </c>
      <c r="J223" s="10" t="b">
        <f>IF(参数统计!B223=10,参数统计!D223)</f>
        <v>0</v>
      </c>
      <c r="K223" s="10" t="b">
        <f>IF(参数统计!B223=11,参数统计!D223)</f>
        <v>0</v>
      </c>
      <c r="L223" s="10" t="b">
        <f>IF(参数统计!B223=12,参数统计!D223)</f>
        <v>0</v>
      </c>
      <c r="M223" s="10" t="b">
        <f>IF(参数统计!B223=13,参数统计!D223)</f>
        <v>0</v>
      </c>
      <c r="N223" s="10" t="b">
        <f>IF(参数统计!B223=14,参数统计!D223)</f>
        <v>0</v>
      </c>
      <c r="O223" s="10" t="b">
        <f>IF(参数统计!B223=15,参数统计!D223)</f>
        <v>0</v>
      </c>
      <c r="P223" s="10" t="b">
        <f>IF(参数统计!B223=16,参数统计!D223)</f>
        <v>0</v>
      </c>
      <c r="Q223" s="10" t="b">
        <f>IF(参数统计!B223=17,参数统计!D223)</f>
        <v>0</v>
      </c>
      <c r="R223" s="10" t="b">
        <f>IF(参数统计!B223=18,参数统计!D223)</f>
        <v>0</v>
      </c>
      <c r="S223" s="10" t="b">
        <f>IF(参数统计!B223=19,参数统计!D223)</f>
        <v>0</v>
      </c>
      <c r="T223" s="10" t="b">
        <f>IF(参数统计!B223=20,参数统计!D223)</f>
        <v>0</v>
      </c>
      <c r="U223" s="10" t="b">
        <f>IF(参数统计!B223=21,参数统计!D223)</f>
        <v>0</v>
      </c>
      <c r="V223" s="10" t="b">
        <f>IF(参数统计!B223=22,参数统计!D223)</f>
        <v>0</v>
      </c>
      <c r="W223" s="10" t="b">
        <f>IF(参数统计!B223=23,参数统计!D223)</f>
        <v>0</v>
      </c>
      <c r="X223" s="10" t="b">
        <f>IF(参数统计!B223=24,参数统计!D223)</f>
        <v>0</v>
      </c>
      <c r="Y223" s="10" t="b">
        <f>IF(参数统计!B223=25,参数统计!D223)</f>
        <v>0</v>
      </c>
      <c r="Z223" s="10" t="b">
        <f>IF(参数统计!B223=26,参数统计!D223)</f>
        <v>0</v>
      </c>
      <c r="AA223" s="10" t="b">
        <f>IF(参数统计!B223=27,参数统计!D223)</f>
        <v>0</v>
      </c>
      <c r="AB223" s="10" t="b">
        <f>IF(参数统计!B223=28,参数统计!D223)</f>
        <v>0</v>
      </c>
      <c r="AC223" s="10" t="b">
        <f>IF(参数统计!B223=29,参数统计!D223)</f>
        <v>0</v>
      </c>
      <c r="AD223" s="10" t="b">
        <f>IF(参数统计!B223=30,参数统计!D223)</f>
        <v>0</v>
      </c>
    </row>
    <row r="224" spans="1:30">
      <c r="A224" s="10" t="b">
        <f>IF(参数统计!B224=1,参数统计!D224)</f>
        <v>0</v>
      </c>
      <c r="B224" s="10" t="b">
        <f>IF(参数统计!B224=2,参数统计!D224)</f>
        <v>0</v>
      </c>
      <c r="C224" s="10" t="b">
        <f>IF(参数统计!B224=3,参数统计!D224)</f>
        <v>0</v>
      </c>
      <c r="D224" s="10" t="b">
        <f>IF(参数统计!B224=4,参数统计!D224)</f>
        <v>0</v>
      </c>
      <c r="E224" s="10" t="b">
        <f>IF(参数统计!B224=5,参数统计!D224)</f>
        <v>0</v>
      </c>
      <c r="F224" s="10" t="b">
        <f>IF(参数统计!B224=6,参数统计!D224)</f>
        <v>0</v>
      </c>
      <c r="G224" s="10" t="b">
        <f>IF(参数统计!B224=7,参数统计!D224)</f>
        <v>0</v>
      </c>
      <c r="H224" s="10" t="b">
        <f>IF(参数统计!B224=8,参数统计!D224)</f>
        <v>0</v>
      </c>
      <c r="I224" s="10" t="b">
        <f>IF(参数统计!B224=9,参数统计!D224)</f>
        <v>0</v>
      </c>
      <c r="J224" s="10" t="b">
        <f>IF(参数统计!B224=10,参数统计!D224)</f>
        <v>0</v>
      </c>
      <c r="K224" s="10" t="b">
        <f>IF(参数统计!B224=11,参数统计!D224)</f>
        <v>0</v>
      </c>
      <c r="L224" s="10" t="b">
        <f>IF(参数统计!B224=12,参数统计!D224)</f>
        <v>0</v>
      </c>
      <c r="M224" s="10" t="b">
        <f>IF(参数统计!B224=13,参数统计!D224)</f>
        <v>0</v>
      </c>
      <c r="N224" s="10" t="b">
        <f>IF(参数统计!B224=14,参数统计!D224)</f>
        <v>0</v>
      </c>
      <c r="O224" s="10" t="b">
        <f>IF(参数统计!B224=15,参数统计!D224)</f>
        <v>0</v>
      </c>
      <c r="P224" s="10" t="b">
        <f>IF(参数统计!B224=16,参数统计!D224)</f>
        <v>0</v>
      </c>
      <c r="Q224" s="10" t="b">
        <f>IF(参数统计!B224=17,参数统计!D224)</f>
        <v>0</v>
      </c>
      <c r="R224" s="10" t="b">
        <f>IF(参数统计!B224=18,参数统计!D224)</f>
        <v>0</v>
      </c>
      <c r="S224" s="10" t="b">
        <f>IF(参数统计!B224=19,参数统计!D224)</f>
        <v>0</v>
      </c>
      <c r="T224" s="10" t="b">
        <f>IF(参数统计!B224=20,参数统计!D224)</f>
        <v>0</v>
      </c>
      <c r="U224" s="10" t="b">
        <f>IF(参数统计!B224=21,参数统计!D224)</f>
        <v>0</v>
      </c>
      <c r="V224" s="10" t="b">
        <f>IF(参数统计!B224=22,参数统计!D224)</f>
        <v>0</v>
      </c>
      <c r="W224" s="10" t="b">
        <f>IF(参数统计!B224=23,参数统计!D224)</f>
        <v>0</v>
      </c>
      <c r="X224" s="10" t="b">
        <f>IF(参数统计!B224=24,参数统计!D224)</f>
        <v>0</v>
      </c>
      <c r="Y224" s="10" t="b">
        <f>IF(参数统计!B224=25,参数统计!D224)</f>
        <v>0</v>
      </c>
      <c r="Z224" s="10" t="b">
        <f>IF(参数统计!B224=26,参数统计!D224)</f>
        <v>0</v>
      </c>
      <c r="AA224" s="10" t="b">
        <f>IF(参数统计!B224=27,参数统计!D224)</f>
        <v>0</v>
      </c>
      <c r="AB224" s="10" t="b">
        <f>IF(参数统计!B224=28,参数统计!D224)</f>
        <v>0</v>
      </c>
      <c r="AC224" s="10" t="b">
        <f>IF(参数统计!B224=29,参数统计!D224)</f>
        <v>0</v>
      </c>
      <c r="AD224" s="10" t="b">
        <f>IF(参数统计!B224=30,参数统计!D224)</f>
        <v>0</v>
      </c>
    </row>
    <row r="225" spans="1:30">
      <c r="A225" s="10" t="b">
        <f>IF(参数统计!B225=1,参数统计!D225)</f>
        <v>0</v>
      </c>
      <c r="B225" s="10" t="b">
        <f>IF(参数统计!B225=2,参数统计!D225)</f>
        <v>0</v>
      </c>
      <c r="C225" s="10" t="b">
        <f>IF(参数统计!B225=3,参数统计!D225)</f>
        <v>0</v>
      </c>
      <c r="D225" s="10" t="b">
        <f>IF(参数统计!B225=4,参数统计!D225)</f>
        <v>0</v>
      </c>
      <c r="E225" s="10" t="b">
        <f>IF(参数统计!B225=5,参数统计!D225)</f>
        <v>0</v>
      </c>
      <c r="F225" s="10" t="b">
        <f>IF(参数统计!B225=6,参数统计!D225)</f>
        <v>0</v>
      </c>
      <c r="G225" s="10" t="b">
        <f>IF(参数统计!B225=7,参数统计!D225)</f>
        <v>0</v>
      </c>
      <c r="H225" s="10" t="b">
        <f>IF(参数统计!B225=8,参数统计!D225)</f>
        <v>0</v>
      </c>
      <c r="I225" s="10" t="b">
        <f>IF(参数统计!B225=9,参数统计!D225)</f>
        <v>0</v>
      </c>
      <c r="J225" s="10" t="b">
        <f>IF(参数统计!B225=10,参数统计!D225)</f>
        <v>0</v>
      </c>
      <c r="K225" s="10" t="b">
        <f>IF(参数统计!B225=11,参数统计!D225)</f>
        <v>0</v>
      </c>
      <c r="L225" s="10" t="b">
        <f>IF(参数统计!B225=12,参数统计!D225)</f>
        <v>0</v>
      </c>
      <c r="M225" s="10" t="b">
        <f>IF(参数统计!B225=13,参数统计!D225)</f>
        <v>0</v>
      </c>
      <c r="N225" s="10" t="b">
        <f>IF(参数统计!B225=14,参数统计!D225)</f>
        <v>0</v>
      </c>
      <c r="O225" s="10" t="b">
        <f>IF(参数统计!B225=15,参数统计!D225)</f>
        <v>0</v>
      </c>
      <c r="P225" s="10" t="b">
        <f>IF(参数统计!B225=16,参数统计!D225)</f>
        <v>0</v>
      </c>
      <c r="Q225" s="10" t="b">
        <f>IF(参数统计!B225=17,参数统计!D225)</f>
        <v>0</v>
      </c>
      <c r="R225" s="10" t="b">
        <f>IF(参数统计!B225=18,参数统计!D225)</f>
        <v>0</v>
      </c>
      <c r="S225" s="10" t="b">
        <f>IF(参数统计!B225=19,参数统计!D225)</f>
        <v>0</v>
      </c>
      <c r="T225" s="10" t="b">
        <f>IF(参数统计!B225=20,参数统计!D225)</f>
        <v>0</v>
      </c>
      <c r="U225" s="10" t="b">
        <f>IF(参数统计!B225=21,参数统计!D225)</f>
        <v>0</v>
      </c>
      <c r="V225" s="10" t="b">
        <f>IF(参数统计!B225=22,参数统计!D225)</f>
        <v>0</v>
      </c>
      <c r="W225" s="10" t="b">
        <f>IF(参数统计!B225=23,参数统计!D225)</f>
        <v>0</v>
      </c>
      <c r="X225" s="10" t="b">
        <f>IF(参数统计!B225=24,参数统计!D225)</f>
        <v>0</v>
      </c>
      <c r="Y225" s="10" t="b">
        <f>IF(参数统计!B225=25,参数统计!D225)</f>
        <v>0</v>
      </c>
      <c r="Z225" s="10" t="b">
        <f>IF(参数统计!B225=26,参数统计!D225)</f>
        <v>0</v>
      </c>
      <c r="AA225" s="10" t="b">
        <f>IF(参数统计!B225=27,参数统计!D225)</f>
        <v>0</v>
      </c>
      <c r="AB225" s="10" t="b">
        <f>IF(参数统计!B225=28,参数统计!D225)</f>
        <v>0</v>
      </c>
      <c r="AC225" s="10" t="b">
        <f>IF(参数统计!B225=29,参数统计!D225)</f>
        <v>0</v>
      </c>
      <c r="AD225" s="10" t="b">
        <f>IF(参数统计!B225=30,参数统计!D225)</f>
        <v>0</v>
      </c>
    </row>
    <row r="226" spans="1:30">
      <c r="A226" s="10" t="b">
        <f>IF(参数统计!B226=1,参数统计!D226)</f>
        <v>0</v>
      </c>
      <c r="B226" s="10" t="b">
        <f>IF(参数统计!B226=2,参数统计!D226)</f>
        <v>0</v>
      </c>
      <c r="C226" s="10" t="b">
        <f>IF(参数统计!B226=3,参数统计!D226)</f>
        <v>0</v>
      </c>
      <c r="D226" s="10" t="b">
        <f>IF(参数统计!B226=4,参数统计!D226)</f>
        <v>0</v>
      </c>
      <c r="E226" s="10" t="b">
        <f>IF(参数统计!B226=5,参数统计!D226)</f>
        <v>0</v>
      </c>
      <c r="F226" s="10" t="b">
        <f>IF(参数统计!B226=6,参数统计!D226)</f>
        <v>0</v>
      </c>
      <c r="G226" s="10" t="b">
        <f>IF(参数统计!B226=7,参数统计!D226)</f>
        <v>0</v>
      </c>
      <c r="H226" s="10" t="b">
        <f>IF(参数统计!B226=8,参数统计!D226)</f>
        <v>0</v>
      </c>
      <c r="I226" s="10" t="b">
        <f>IF(参数统计!B226=9,参数统计!D226)</f>
        <v>0</v>
      </c>
      <c r="J226" s="10" t="b">
        <f>IF(参数统计!B226=10,参数统计!D226)</f>
        <v>0</v>
      </c>
      <c r="K226" s="10" t="b">
        <f>IF(参数统计!B226=11,参数统计!D226)</f>
        <v>0</v>
      </c>
      <c r="L226" s="10" t="b">
        <f>IF(参数统计!B226=12,参数统计!D226)</f>
        <v>0</v>
      </c>
      <c r="M226" s="10" t="b">
        <f>IF(参数统计!B226=13,参数统计!D226)</f>
        <v>0</v>
      </c>
      <c r="N226" s="10" t="b">
        <f>IF(参数统计!B226=14,参数统计!D226)</f>
        <v>0</v>
      </c>
      <c r="O226" s="10" t="b">
        <f>IF(参数统计!B226=15,参数统计!D226)</f>
        <v>0</v>
      </c>
      <c r="P226" s="10" t="b">
        <f>IF(参数统计!B226=16,参数统计!D226)</f>
        <v>0</v>
      </c>
      <c r="Q226" s="10" t="b">
        <f>IF(参数统计!B226=17,参数统计!D226)</f>
        <v>0</v>
      </c>
      <c r="R226" s="10" t="b">
        <f>IF(参数统计!B226=18,参数统计!D226)</f>
        <v>0</v>
      </c>
      <c r="S226" s="10" t="b">
        <f>IF(参数统计!B226=19,参数统计!D226)</f>
        <v>0</v>
      </c>
      <c r="T226" s="10" t="b">
        <f>IF(参数统计!B226=20,参数统计!D226)</f>
        <v>0</v>
      </c>
      <c r="U226" s="10" t="b">
        <f>IF(参数统计!B226=21,参数统计!D226)</f>
        <v>0</v>
      </c>
      <c r="V226" s="10" t="b">
        <f>IF(参数统计!B226=22,参数统计!D226)</f>
        <v>0</v>
      </c>
      <c r="W226" s="10" t="b">
        <f>IF(参数统计!B226=23,参数统计!D226)</f>
        <v>0</v>
      </c>
      <c r="X226" s="10" t="b">
        <f>IF(参数统计!B226=24,参数统计!D226)</f>
        <v>0</v>
      </c>
      <c r="Y226" s="10" t="b">
        <f>IF(参数统计!B226=25,参数统计!D226)</f>
        <v>0</v>
      </c>
      <c r="Z226" s="10" t="b">
        <f>IF(参数统计!B226=26,参数统计!D226)</f>
        <v>0</v>
      </c>
      <c r="AA226" s="10" t="b">
        <f>IF(参数统计!B226=27,参数统计!D226)</f>
        <v>0</v>
      </c>
      <c r="AB226" s="10" t="b">
        <f>IF(参数统计!B226=28,参数统计!D226)</f>
        <v>0</v>
      </c>
      <c r="AC226" s="10" t="b">
        <f>IF(参数统计!B226=29,参数统计!D226)</f>
        <v>0</v>
      </c>
      <c r="AD226" s="10" t="b">
        <f>IF(参数统计!B226=30,参数统计!D226)</f>
        <v>0</v>
      </c>
    </row>
    <row r="227" spans="1:30">
      <c r="A227" s="10" t="b">
        <f>IF(参数统计!B227=1,参数统计!D227)</f>
        <v>0</v>
      </c>
      <c r="B227" s="10" t="b">
        <f>IF(参数统计!B227=2,参数统计!D227)</f>
        <v>0</v>
      </c>
      <c r="C227" s="10" t="b">
        <f>IF(参数统计!B227=3,参数统计!D227)</f>
        <v>0</v>
      </c>
      <c r="D227" s="10" t="b">
        <f>IF(参数统计!B227=4,参数统计!D227)</f>
        <v>0</v>
      </c>
      <c r="E227" s="10" t="b">
        <f>IF(参数统计!B227=5,参数统计!D227)</f>
        <v>0</v>
      </c>
      <c r="F227" s="10" t="b">
        <f>IF(参数统计!B227=6,参数统计!D227)</f>
        <v>0</v>
      </c>
      <c r="G227" s="10" t="b">
        <f>IF(参数统计!B227=7,参数统计!D227)</f>
        <v>0</v>
      </c>
      <c r="H227" s="10" t="b">
        <f>IF(参数统计!B227=8,参数统计!D227)</f>
        <v>0</v>
      </c>
      <c r="I227" s="10" t="b">
        <f>IF(参数统计!B227=9,参数统计!D227)</f>
        <v>0</v>
      </c>
      <c r="J227" s="10" t="b">
        <f>IF(参数统计!B227=10,参数统计!D227)</f>
        <v>0</v>
      </c>
      <c r="K227" s="10" t="b">
        <f>IF(参数统计!B227=11,参数统计!D227)</f>
        <v>0</v>
      </c>
      <c r="L227" s="10" t="b">
        <f>IF(参数统计!B227=12,参数统计!D227)</f>
        <v>0</v>
      </c>
      <c r="M227" s="10" t="b">
        <f>IF(参数统计!B227=13,参数统计!D227)</f>
        <v>0</v>
      </c>
      <c r="N227" s="10" t="b">
        <f>IF(参数统计!B227=14,参数统计!D227)</f>
        <v>0</v>
      </c>
      <c r="O227" s="10" t="b">
        <f>IF(参数统计!B227=15,参数统计!D227)</f>
        <v>0</v>
      </c>
      <c r="P227" s="10" t="b">
        <f>IF(参数统计!B227=16,参数统计!D227)</f>
        <v>0</v>
      </c>
      <c r="Q227" s="10" t="b">
        <f>IF(参数统计!B227=17,参数统计!D227)</f>
        <v>0</v>
      </c>
      <c r="R227" s="10" t="b">
        <f>IF(参数统计!B227=18,参数统计!D227)</f>
        <v>0</v>
      </c>
      <c r="S227" s="10" t="b">
        <f>IF(参数统计!B227=19,参数统计!D227)</f>
        <v>0</v>
      </c>
      <c r="T227" s="10" t="b">
        <f>IF(参数统计!B227=20,参数统计!D227)</f>
        <v>0</v>
      </c>
      <c r="U227" s="10" t="b">
        <f>IF(参数统计!B227=21,参数统计!D227)</f>
        <v>0</v>
      </c>
      <c r="V227" s="10" t="b">
        <f>IF(参数统计!B227=22,参数统计!D227)</f>
        <v>0</v>
      </c>
      <c r="W227" s="10" t="b">
        <f>IF(参数统计!B227=23,参数统计!D227)</f>
        <v>0</v>
      </c>
      <c r="X227" s="10" t="b">
        <f>IF(参数统计!B227=24,参数统计!D227)</f>
        <v>0</v>
      </c>
      <c r="Y227" s="10" t="b">
        <f>IF(参数统计!B227=25,参数统计!D227)</f>
        <v>0</v>
      </c>
      <c r="Z227" s="10" t="b">
        <f>IF(参数统计!B227=26,参数统计!D227)</f>
        <v>0</v>
      </c>
      <c r="AA227" s="10" t="b">
        <f>IF(参数统计!B227=27,参数统计!D227)</f>
        <v>0</v>
      </c>
      <c r="AB227" s="10" t="b">
        <f>IF(参数统计!B227=28,参数统计!D227)</f>
        <v>0</v>
      </c>
      <c r="AC227" s="10" t="b">
        <f>IF(参数统计!B227=29,参数统计!D227)</f>
        <v>0</v>
      </c>
      <c r="AD227" s="10" t="b">
        <f>IF(参数统计!B227=30,参数统计!D227)</f>
        <v>0</v>
      </c>
    </row>
    <row r="228" spans="1:30">
      <c r="A228" s="10" t="b">
        <f>IF(参数统计!B228=1,参数统计!D228)</f>
        <v>0</v>
      </c>
      <c r="B228" s="10" t="b">
        <f>IF(参数统计!B228=2,参数统计!D228)</f>
        <v>0</v>
      </c>
      <c r="C228" s="10" t="b">
        <f>IF(参数统计!B228=3,参数统计!D228)</f>
        <v>0</v>
      </c>
      <c r="D228" s="10" t="b">
        <f>IF(参数统计!B228=4,参数统计!D228)</f>
        <v>0</v>
      </c>
      <c r="E228" s="10" t="b">
        <f>IF(参数统计!B228=5,参数统计!D228)</f>
        <v>0</v>
      </c>
      <c r="F228" s="10" t="b">
        <f>IF(参数统计!B228=6,参数统计!D228)</f>
        <v>0</v>
      </c>
      <c r="G228" s="10" t="b">
        <f>IF(参数统计!B228=7,参数统计!D228)</f>
        <v>0</v>
      </c>
      <c r="H228" s="10" t="b">
        <f>IF(参数统计!B228=8,参数统计!D228)</f>
        <v>0</v>
      </c>
      <c r="I228" s="10" t="b">
        <f>IF(参数统计!B228=9,参数统计!D228)</f>
        <v>0</v>
      </c>
      <c r="J228" s="10" t="b">
        <f>IF(参数统计!B228=10,参数统计!D228)</f>
        <v>0</v>
      </c>
      <c r="K228" s="10" t="b">
        <f>IF(参数统计!B228=11,参数统计!D228)</f>
        <v>0</v>
      </c>
      <c r="L228" s="10" t="b">
        <f>IF(参数统计!B228=12,参数统计!D228)</f>
        <v>0</v>
      </c>
      <c r="M228" s="10" t="b">
        <f>IF(参数统计!B228=13,参数统计!D228)</f>
        <v>0</v>
      </c>
      <c r="N228" s="10" t="b">
        <f>IF(参数统计!B228=14,参数统计!D228)</f>
        <v>0</v>
      </c>
      <c r="O228" s="10" t="b">
        <f>IF(参数统计!B228=15,参数统计!D228)</f>
        <v>0</v>
      </c>
      <c r="P228" s="10" t="b">
        <f>IF(参数统计!B228=16,参数统计!D228)</f>
        <v>0</v>
      </c>
      <c r="Q228" s="10" t="b">
        <f>IF(参数统计!B228=17,参数统计!D228)</f>
        <v>0</v>
      </c>
      <c r="R228" s="10" t="b">
        <f>IF(参数统计!B228=18,参数统计!D228)</f>
        <v>0</v>
      </c>
      <c r="S228" s="10" t="b">
        <f>IF(参数统计!B228=19,参数统计!D228)</f>
        <v>0</v>
      </c>
      <c r="T228" s="10" t="b">
        <f>IF(参数统计!B228=20,参数统计!D228)</f>
        <v>0</v>
      </c>
      <c r="U228" s="10" t="b">
        <f>IF(参数统计!B228=21,参数统计!D228)</f>
        <v>0</v>
      </c>
      <c r="V228" s="10" t="b">
        <f>IF(参数统计!B228=22,参数统计!D228)</f>
        <v>0</v>
      </c>
      <c r="W228" s="10" t="b">
        <f>IF(参数统计!B228=23,参数统计!D228)</f>
        <v>0</v>
      </c>
      <c r="X228" s="10" t="b">
        <f>IF(参数统计!B228=24,参数统计!D228)</f>
        <v>0</v>
      </c>
      <c r="Y228" s="10" t="b">
        <f>IF(参数统计!B228=25,参数统计!D228)</f>
        <v>0</v>
      </c>
      <c r="Z228" s="10" t="b">
        <f>IF(参数统计!B228=26,参数统计!D228)</f>
        <v>0</v>
      </c>
      <c r="AA228" s="10" t="b">
        <f>IF(参数统计!B228=27,参数统计!D228)</f>
        <v>0</v>
      </c>
      <c r="AB228" s="10" t="b">
        <f>IF(参数统计!B228=28,参数统计!D228)</f>
        <v>0</v>
      </c>
      <c r="AC228" s="10" t="b">
        <f>IF(参数统计!B228=29,参数统计!D228)</f>
        <v>0</v>
      </c>
      <c r="AD228" s="10" t="b">
        <f>IF(参数统计!B228=30,参数统计!D228)</f>
        <v>0</v>
      </c>
    </row>
    <row r="229" spans="1:30">
      <c r="A229" s="10" t="b">
        <f>IF(参数统计!B229=1,参数统计!D229)</f>
        <v>0</v>
      </c>
      <c r="B229" s="10" t="b">
        <f>IF(参数统计!B229=2,参数统计!D229)</f>
        <v>0</v>
      </c>
      <c r="C229" s="10" t="b">
        <f>IF(参数统计!B229=3,参数统计!D229)</f>
        <v>0</v>
      </c>
      <c r="D229" s="10" t="b">
        <f>IF(参数统计!B229=4,参数统计!D229)</f>
        <v>0</v>
      </c>
      <c r="E229" s="10" t="b">
        <f>IF(参数统计!B229=5,参数统计!D229)</f>
        <v>0</v>
      </c>
      <c r="F229" s="10" t="b">
        <f>IF(参数统计!B229=6,参数统计!D229)</f>
        <v>0</v>
      </c>
      <c r="G229" s="10" t="b">
        <f>IF(参数统计!B229=7,参数统计!D229)</f>
        <v>0</v>
      </c>
      <c r="H229" s="10" t="b">
        <f>IF(参数统计!B229=8,参数统计!D229)</f>
        <v>0</v>
      </c>
      <c r="I229" s="10" t="b">
        <f>IF(参数统计!B229=9,参数统计!D229)</f>
        <v>0</v>
      </c>
      <c r="J229" s="10" t="b">
        <f>IF(参数统计!B229=10,参数统计!D229)</f>
        <v>0</v>
      </c>
      <c r="K229" s="10" t="b">
        <f>IF(参数统计!B229=11,参数统计!D229)</f>
        <v>0</v>
      </c>
      <c r="L229" s="10" t="b">
        <f>IF(参数统计!B229=12,参数统计!D229)</f>
        <v>0</v>
      </c>
      <c r="M229" s="10" t="b">
        <f>IF(参数统计!B229=13,参数统计!D229)</f>
        <v>0</v>
      </c>
      <c r="N229" s="10" t="b">
        <f>IF(参数统计!B229=14,参数统计!D229)</f>
        <v>0</v>
      </c>
      <c r="O229" s="10" t="b">
        <f>IF(参数统计!B229=15,参数统计!D229)</f>
        <v>0</v>
      </c>
      <c r="P229" s="10" t="b">
        <f>IF(参数统计!B229=16,参数统计!D229)</f>
        <v>0</v>
      </c>
      <c r="Q229" s="10" t="b">
        <f>IF(参数统计!B229=17,参数统计!D229)</f>
        <v>0</v>
      </c>
      <c r="R229" s="10" t="b">
        <f>IF(参数统计!B229=18,参数统计!D229)</f>
        <v>0</v>
      </c>
      <c r="S229" s="10" t="b">
        <f>IF(参数统计!B229=19,参数统计!D229)</f>
        <v>0</v>
      </c>
      <c r="T229" s="10" t="b">
        <f>IF(参数统计!B229=20,参数统计!D229)</f>
        <v>0</v>
      </c>
      <c r="U229" s="10" t="b">
        <f>IF(参数统计!B229=21,参数统计!D229)</f>
        <v>0</v>
      </c>
      <c r="V229" s="10" t="b">
        <f>IF(参数统计!B229=22,参数统计!D229)</f>
        <v>0</v>
      </c>
      <c r="W229" s="10" t="b">
        <f>IF(参数统计!B229=23,参数统计!D229)</f>
        <v>0</v>
      </c>
      <c r="X229" s="10" t="b">
        <f>IF(参数统计!B229=24,参数统计!D229)</f>
        <v>0</v>
      </c>
      <c r="Y229" s="10" t="b">
        <f>IF(参数统计!B229=25,参数统计!D229)</f>
        <v>0</v>
      </c>
      <c r="Z229" s="10" t="b">
        <f>IF(参数统计!B229=26,参数统计!D229)</f>
        <v>0</v>
      </c>
      <c r="AA229" s="10" t="b">
        <f>IF(参数统计!B229=27,参数统计!D229)</f>
        <v>0</v>
      </c>
      <c r="AB229" s="10" t="b">
        <f>IF(参数统计!B229=28,参数统计!D229)</f>
        <v>0</v>
      </c>
      <c r="AC229" s="10" t="b">
        <f>IF(参数统计!B229=29,参数统计!D229)</f>
        <v>0</v>
      </c>
      <c r="AD229" s="10" t="b">
        <f>IF(参数统计!B229=30,参数统计!D229)</f>
        <v>0</v>
      </c>
    </row>
    <row r="230" spans="1:30">
      <c r="A230" s="10" t="b">
        <f>IF(参数统计!B230=1,参数统计!D230)</f>
        <v>0</v>
      </c>
      <c r="B230" s="10" t="b">
        <f>IF(参数统计!B230=2,参数统计!D230)</f>
        <v>0</v>
      </c>
      <c r="C230" s="10" t="b">
        <f>IF(参数统计!B230=3,参数统计!D230)</f>
        <v>0</v>
      </c>
      <c r="D230" s="10" t="b">
        <f>IF(参数统计!B230=4,参数统计!D230)</f>
        <v>0</v>
      </c>
      <c r="E230" s="10" t="b">
        <f>IF(参数统计!B230=5,参数统计!D230)</f>
        <v>0</v>
      </c>
      <c r="F230" s="10" t="b">
        <f>IF(参数统计!B230=6,参数统计!D230)</f>
        <v>0</v>
      </c>
      <c r="G230" s="10" t="b">
        <f>IF(参数统计!B230=7,参数统计!D230)</f>
        <v>0</v>
      </c>
      <c r="H230" s="10" t="b">
        <f>IF(参数统计!B230=8,参数统计!D230)</f>
        <v>0</v>
      </c>
      <c r="I230" s="10" t="b">
        <f>IF(参数统计!B230=9,参数统计!D230)</f>
        <v>0</v>
      </c>
      <c r="J230" s="10" t="b">
        <f>IF(参数统计!B230=10,参数统计!D230)</f>
        <v>0</v>
      </c>
      <c r="K230" s="10" t="b">
        <f>IF(参数统计!B230=11,参数统计!D230)</f>
        <v>0</v>
      </c>
      <c r="L230" s="10" t="b">
        <f>IF(参数统计!B230=12,参数统计!D230)</f>
        <v>0</v>
      </c>
      <c r="M230" s="10" t="b">
        <f>IF(参数统计!B230=13,参数统计!D230)</f>
        <v>0</v>
      </c>
      <c r="N230" s="10" t="b">
        <f>IF(参数统计!B230=14,参数统计!D230)</f>
        <v>0</v>
      </c>
      <c r="O230" s="10" t="b">
        <f>IF(参数统计!B230=15,参数统计!D230)</f>
        <v>0</v>
      </c>
      <c r="P230" s="10" t="b">
        <f>IF(参数统计!B230=16,参数统计!D230)</f>
        <v>0</v>
      </c>
      <c r="Q230" s="10" t="b">
        <f>IF(参数统计!B230=17,参数统计!D230)</f>
        <v>0</v>
      </c>
      <c r="R230" s="10" t="b">
        <f>IF(参数统计!B230=18,参数统计!D230)</f>
        <v>0</v>
      </c>
      <c r="S230" s="10" t="b">
        <f>IF(参数统计!B230=19,参数统计!D230)</f>
        <v>0</v>
      </c>
      <c r="T230" s="10" t="b">
        <f>IF(参数统计!B230=20,参数统计!D230)</f>
        <v>0</v>
      </c>
      <c r="U230" s="10" t="b">
        <f>IF(参数统计!B230=21,参数统计!D230)</f>
        <v>0</v>
      </c>
      <c r="V230" s="10" t="b">
        <f>IF(参数统计!B230=22,参数统计!D230)</f>
        <v>0</v>
      </c>
      <c r="W230" s="10" t="b">
        <f>IF(参数统计!B230=23,参数统计!D230)</f>
        <v>0</v>
      </c>
      <c r="X230" s="10" t="b">
        <f>IF(参数统计!B230=24,参数统计!D230)</f>
        <v>0</v>
      </c>
      <c r="Y230" s="10" t="b">
        <f>IF(参数统计!B230=25,参数统计!D230)</f>
        <v>0</v>
      </c>
      <c r="Z230" s="10" t="b">
        <f>IF(参数统计!B230=26,参数统计!D230)</f>
        <v>0</v>
      </c>
      <c r="AA230" s="10" t="b">
        <f>IF(参数统计!B230=27,参数统计!D230)</f>
        <v>0</v>
      </c>
      <c r="AB230" s="10" t="b">
        <f>IF(参数统计!B230=28,参数统计!D230)</f>
        <v>0</v>
      </c>
      <c r="AC230" s="10" t="b">
        <f>IF(参数统计!B230=29,参数统计!D230)</f>
        <v>0</v>
      </c>
      <c r="AD230" s="10" t="b">
        <f>IF(参数统计!B230=30,参数统计!D230)</f>
        <v>0</v>
      </c>
    </row>
    <row r="231" spans="1:30">
      <c r="A231" s="10" t="b">
        <f>IF(参数统计!B231=1,参数统计!D231)</f>
        <v>0</v>
      </c>
      <c r="B231" s="10" t="b">
        <f>IF(参数统计!B231=2,参数统计!D231)</f>
        <v>0</v>
      </c>
      <c r="C231" s="10" t="b">
        <f>IF(参数统计!B231=3,参数统计!D231)</f>
        <v>0</v>
      </c>
      <c r="D231" s="10" t="b">
        <f>IF(参数统计!B231=4,参数统计!D231)</f>
        <v>0</v>
      </c>
      <c r="E231" s="10" t="b">
        <f>IF(参数统计!B231=5,参数统计!D231)</f>
        <v>0</v>
      </c>
      <c r="F231" s="10" t="b">
        <f>IF(参数统计!B231=6,参数统计!D231)</f>
        <v>0</v>
      </c>
      <c r="G231" s="10" t="b">
        <f>IF(参数统计!B231=7,参数统计!D231)</f>
        <v>0</v>
      </c>
      <c r="H231" s="10" t="b">
        <f>IF(参数统计!B231=8,参数统计!D231)</f>
        <v>0</v>
      </c>
      <c r="I231" s="10" t="b">
        <f>IF(参数统计!B231=9,参数统计!D231)</f>
        <v>0</v>
      </c>
      <c r="J231" s="10" t="b">
        <f>IF(参数统计!B231=10,参数统计!D231)</f>
        <v>0</v>
      </c>
      <c r="K231" s="10" t="b">
        <f>IF(参数统计!B231=11,参数统计!D231)</f>
        <v>0</v>
      </c>
      <c r="L231" s="10" t="b">
        <f>IF(参数统计!B231=12,参数统计!D231)</f>
        <v>0</v>
      </c>
      <c r="M231" s="10" t="b">
        <f>IF(参数统计!B231=13,参数统计!D231)</f>
        <v>0</v>
      </c>
      <c r="N231" s="10" t="b">
        <f>IF(参数统计!B231=14,参数统计!D231)</f>
        <v>0</v>
      </c>
      <c r="O231" s="10" t="b">
        <f>IF(参数统计!B231=15,参数统计!D231)</f>
        <v>0</v>
      </c>
      <c r="P231" s="10" t="b">
        <f>IF(参数统计!B231=16,参数统计!D231)</f>
        <v>0</v>
      </c>
      <c r="Q231" s="10" t="b">
        <f>IF(参数统计!B231=17,参数统计!D231)</f>
        <v>0</v>
      </c>
      <c r="R231" s="10" t="b">
        <f>IF(参数统计!B231=18,参数统计!D231)</f>
        <v>0</v>
      </c>
      <c r="S231" s="10" t="b">
        <f>IF(参数统计!B231=19,参数统计!D231)</f>
        <v>0</v>
      </c>
      <c r="T231" s="10" t="b">
        <f>IF(参数统计!B231=20,参数统计!D231)</f>
        <v>0</v>
      </c>
      <c r="U231" s="10" t="b">
        <f>IF(参数统计!B231=21,参数统计!D231)</f>
        <v>0</v>
      </c>
      <c r="V231" s="10" t="b">
        <f>IF(参数统计!B231=22,参数统计!D231)</f>
        <v>0</v>
      </c>
      <c r="W231" s="10" t="b">
        <f>IF(参数统计!B231=23,参数统计!D231)</f>
        <v>0</v>
      </c>
      <c r="X231" s="10" t="b">
        <f>IF(参数统计!B231=24,参数统计!D231)</f>
        <v>0</v>
      </c>
      <c r="Y231" s="10" t="b">
        <f>IF(参数统计!B231=25,参数统计!D231)</f>
        <v>0</v>
      </c>
      <c r="Z231" s="10" t="b">
        <f>IF(参数统计!B231=26,参数统计!D231)</f>
        <v>0</v>
      </c>
      <c r="AA231" s="10" t="b">
        <f>IF(参数统计!B231=27,参数统计!D231)</f>
        <v>0</v>
      </c>
      <c r="AB231" s="10" t="b">
        <f>IF(参数统计!B231=28,参数统计!D231)</f>
        <v>0</v>
      </c>
      <c r="AC231" s="10" t="b">
        <f>IF(参数统计!B231=29,参数统计!D231)</f>
        <v>0</v>
      </c>
      <c r="AD231" s="10" t="b">
        <f>IF(参数统计!B231=30,参数统计!D231)</f>
        <v>0</v>
      </c>
    </row>
    <row r="232" spans="1:30">
      <c r="A232" s="10" t="b">
        <f>IF(参数统计!B232=1,参数统计!D232)</f>
        <v>0</v>
      </c>
      <c r="B232" s="10" t="b">
        <f>IF(参数统计!B232=2,参数统计!D232)</f>
        <v>0</v>
      </c>
      <c r="C232" s="10" t="b">
        <f>IF(参数统计!B232=3,参数统计!D232)</f>
        <v>0</v>
      </c>
      <c r="D232" s="10" t="b">
        <f>IF(参数统计!B232=4,参数统计!D232)</f>
        <v>0</v>
      </c>
      <c r="E232" s="10" t="b">
        <f>IF(参数统计!B232=5,参数统计!D232)</f>
        <v>0</v>
      </c>
      <c r="F232" s="10" t="b">
        <f>IF(参数统计!B232=6,参数统计!D232)</f>
        <v>0</v>
      </c>
      <c r="G232" s="10" t="b">
        <f>IF(参数统计!B232=7,参数统计!D232)</f>
        <v>0</v>
      </c>
      <c r="H232" s="10" t="b">
        <f>IF(参数统计!B232=8,参数统计!D232)</f>
        <v>0</v>
      </c>
      <c r="I232" s="10" t="b">
        <f>IF(参数统计!B232=9,参数统计!D232)</f>
        <v>0</v>
      </c>
      <c r="J232" s="10" t="b">
        <f>IF(参数统计!B232=10,参数统计!D232)</f>
        <v>0</v>
      </c>
      <c r="K232" s="10" t="b">
        <f>IF(参数统计!B232=11,参数统计!D232)</f>
        <v>0</v>
      </c>
      <c r="L232" s="10" t="b">
        <f>IF(参数统计!B232=12,参数统计!D232)</f>
        <v>0</v>
      </c>
      <c r="M232" s="10" t="b">
        <f>IF(参数统计!B232=13,参数统计!D232)</f>
        <v>0</v>
      </c>
      <c r="N232" s="10" t="b">
        <f>IF(参数统计!B232=14,参数统计!D232)</f>
        <v>0</v>
      </c>
      <c r="O232" s="10" t="b">
        <f>IF(参数统计!B232=15,参数统计!D232)</f>
        <v>0</v>
      </c>
      <c r="P232" s="10" t="b">
        <f>IF(参数统计!B232=16,参数统计!D232)</f>
        <v>0</v>
      </c>
      <c r="Q232" s="10" t="b">
        <f>IF(参数统计!B232=17,参数统计!D232)</f>
        <v>0</v>
      </c>
      <c r="R232" s="10" t="b">
        <f>IF(参数统计!B232=18,参数统计!D232)</f>
        <v>0</v>
      </c>
      <c r="S232" s="10" t="b">
        <f>IF(参数统计!B232=19,参数统计!D232)</f>
        <v>0</v>
      </c>
      <c r="T232" s="10" t="b">
        <f>IF(参数统计!B232=20,参数统计!D232)</f>
        <v>0</v>
      </c>
      <c r="U232" s="10" t="b">
        <f>IF(参数统计!B232=21,参数统计!D232)</f>
        <v>0</v>
      </c>
      <c r="V232" s="10" t="b">
        <f>IF(参数统计!B232=22,参数统计!D232)</f>
        <v>0</v>
      </c>
      <c r="W232" s="10" t="b">
        <f>IF(参数统计!B232=23,参数统计!D232)</f>
        <v>0</v>
      </c>
      <c r="X232" s="10" t="b">
        <f>IF(参数统计!B232=24,参数统计!D232)</f>
        <v>0</v>
      </c>
      <c r="Y232" s="10" t="b">
        <f>IF(参数统计!B232=25,参数统计!D232)</f>
        <v>0</v>
      </c>
      <c r="Z232" s="10" t="b">
        <f>IF(参数统计!B232=26,参数统计!D232)</f>
        <v>0</v>
      </c>
      <c r="AA232" s="10" t="b">
        <f>IF(参数统计!B232=27,参数统计!D232)</f>
        <v>0</v>
      </c>
      <c r="AB232" s="10" t="b">
        <f>IF(参数统计!B232=28,参数统计!D232)</f>
        <v>0</v>
      </c>
      <c r="AC232" s="10" t="b">
        <f>IF(参数统计!B232=29,参数统计!D232)</f>
        <v>0</v>
      </c>
      <c r="AD232" s="10" t="b">
        <f>IF(参数统计!B232=30,参数统计!D232)</f>
        <v>0</v>
      </c>
    </row>
    <row r="233" spans="1:30">
      <c r="A233" s="10" t="b">
        <f>IF(参数统计!B233=1,参数统计!D233)</f>
        <v>0</v>
      </c>
      <c r="B233" s="10" t="b">
        <f>IF(参数统计!B233=2,参数统计!D233)</f>
        <v>0</v>
      </c>
      <c r="C233" s="10" t="b">
        <f>IF(参数统计!B233=3,参数统计!D233)</f>
        <v>0</v>
      </c>
      <c r="D233" s="10" t="b">
        <f>IF(参数统计!B233=4,参数统计!D233)</f>
        <v>0</v>
      </c>
      <c r="E233" s="10" t="b">
        <f>IF(参数统计!B233=5,参数统计!D233)</f>
        <v>0</v>
      </c>
      <c r="F233" s="10" t="b">
        <f>IF(参数统计!B233=6,参数统计!D233)</f>
        <v>0</v>
      </c>
      <c r="G233" s="10" t="b">
        <f>IF(参数统计!B233=7,参数统计!D233)</f>
        <v>0</v>
      </c>
      <c r="H233" s="10" t="b">
        <f>IF(参数统计!B233=8,参数统计!D233)</f>
        <v>0</v>
      </c>
      <c r="I233" s="10" t="b">
        <f>IF(参数统计!B233=9,参数统计!D233)</f>
        <v>0</v>
      </c>
      <c r="J233" s="10" t="b">
        <f>IF(参数统计!B233=10,参数统计!D233)</f>
        <v>0</v>
      </c>
      <c r="K233" s="10" t="b">
        <f>IF(参数统计!B233=11,参数统计!D233)</f>
        <v>0</v>
      </c>
      <c r="L233" s="10" t="b">
        <f>IF(参数统计!B233=12,参数统计!D233)</f>
        <v>0</v>
      </c>
      <c r="M233" s="10" t="b">
        <f>IF(参数统计!B233=13,参数统计!D233)</f>
        <v>0</v>
      </c>
      <c r="N233" s="10" t="b">
        <f>IF(参数统计!B233=14,参数统计!D233)</f>
        <v>0</v>
      </c>
      <c r="O233" s="10" t="b">
        <f>IF(参数统计!B233=15,参数统计!D233)</f>
        <v>0</v>
      </c>
      <c r="P233" s="10" t="b">
        <f>IF(参数统计!B233=16,参数统计!D233)</f>
        <v>0</v>
      </c>
      <c r="Q233" s="10" t="b">
        <f>IF(参数统计!B233=17,参数统计!D233)</f>
        <v>0</v>
      </c>
      <c r="R233" s="10" t="b">
        <f>IF(参数统计!B233=18,参数统计!D233)</f>
        <v>0</v>
      </c>
      <c r="S233" s="10" t="b">
        <f>IF(参数统计!B233=19,参数统计!D233)</f>
        <v>0</v>
      </c>
      <c r="T233" s="10" t="b">
        <f>IF(参数统计!B233=20,参数统计!D233)</f>
        <v>0</v>
      </c>
      <c r="U233" s="10" t="b">
        <f>IF(参数统计!B233=21,参数统计!D233)</f>
        <v>0</v>
      </c>
      <c r="V233" s="10" t="b">
        <f>IF(参数统计!B233=22,参数统计!D233)</f>
        <v>0</v>
      </c>
      <c r="W233" s="10" t="b">
        <f>IF(参数统计!B233=23,参数统计!D233)</f>
        <v>0</v>
      </c>
      <c r="X233" s="10" t="b">
        <f>IF(参数统计!B233=24,参数统计!D233)</f>
        <v>0</v>
      </c>
      <c r="Y233" s="10" t="b">
        <f>IF(参数统计!B233=25,参数统计!D233)</f>
        <v>0</v>
      </c>
      <c r="Z233" s="10" t="b">
        <f>IF(参数统计!B233=26,参数统计!D233)</f>
        <v>0</v>
      </c>
      <c r="AA233" s="10" t="b">
        <f>IF(参数统计!B233=27,参数统计!D233)</f>
        <v>0</v>
      </c>
      <c r="AB233" s="10" t="b">
        <f>IF(参数统计!B233=28,参数统计!D233)</f>
        <v>0</v>
      </c>
      <c r="AC233" s="10" t="b">
        <f>IF(参数统计!B233=29,参数统计!D233)</f>
        <v>0</v>
      </c>
      <c r="AD233" s="10" t="b">
        <f>IF(参数统计!B233=30,参数统计!D233)</f>
        <v>0</v>
      </c>
    </row>
    <row r="234" spans="1:30">
      <c r="A234" s="10" t="b">
        <f>IF(参数统计!B234=1,参数统计!D234)</f>
        <v>0</v>
      </c>
      <c r="B234" s="10" t="b">
        <f>IF(参数统计!B234=2,参数统计!D234)</f>
        <v>0</v>
      </c>
      <c r="C234" s="10" t="b">
        <f>IF(参数统计!B234=3,参数统计!D234)</f>
        <v>0</v>
      </c>
      <c r="D234" s="10" t="b">
        <f>IF(参数统计!B234=4,参数统计!D234)</f>
        <v>0</v>
      </c>
      <c r="E234" s="10" t="b">
        <f>IF(参数统计!B234=5,参数统计!D234)</f>
        <v>0</v>
      </c>
      <c r="F234" s="10" t="b">
        <f>IF(参数统计!B234=6,参数统计!D234)</f>
        <v>0</v>
      </c>
      <c r="G234" s="10" t="b">
        <f>IF(参数统计!B234=7,参数统计!D234)</f>
        <v>0</v>
      </c>
      <c r="H234" s="10" t="b">
        <f>IF(参数统计!B234=8,参数统计!D234)</f>
        <v>0</v>
      </c>
      <c r="I234" s="10" t="b">
        <f>IF(参数统计!B234=9,参数统计!D234)</f>
        <v>0</v>
      </c>
      <c r="J234" s="10" t="b">
        <f>IF(参数统计!B234=10,参数统计!D234)</f>
        <v>0</v>
      </c>
      <c r="K234" s="10" t="b">
        <f>IF(参数统计!B234=11,参数统计!D234)</f>
        <v>0</v>
      </c>
      <c r="L234" s="10" t="b">
        <f>IF(参数统计!B234=12,参数统计!D234)</f>
        <v>0</v>
      </c>
      <c r="M234" s="10" t="b">
        <f>IF(参数统计!B234=13,参数统计!D234)</f>
        <v>0</v>
      </c>
      <c r="N234" s="10" t="b">
        <f>IF(参数统计!B234=14,参数统计!D234)</f>
        <v>0</v>
      </c>
      <c r="O234" s="10" t="b">
        <f>IF(参数统计!B234=15,参数统计!D234)</f>
        <v>0</v>
      </c>
      <c r="P234" s="10" t="b">
        <f>IF(参数统计!B234=16,参数统计!D234)</f>
        <v>0</v>
      </c>
      <c r="Q234" s="10" t="b">
        <f>IF(参数统计!B234=17,参数统计!D234)</f>
        <v>0</v>
      </c>
      <c r="R234" s="10" t="b">
        <f>IF(参数统计!B234=18,参数统计!D234)</f>
        <v>0</v>
      </c>
      <c r="S234" s="10" t="b">
        <f>IF(参数统计!B234=19,参数统计!D234)</f>
        <v>0</v>
      </c>
      <c r="T234" s="10" t="b">
        <f>IF(参数统计!B234=20,参数统计!D234)</f>
        <v>0</v>
      </c>
      <c r="U234" s="10" t="b">
        <f>IF(参数统计!B234=21,参数统计!D234)</f>
        <v>0</v>
      </c>
      <c r="V234" s="10" t="b">
        <f>IF(参数统计!B234=22,参数统计!D234)</f>
        <v>0</v>
      </c>
      <c r="W234" s="10" t="b">
        <f>IF(参数统计!B234=23,参数统计!D234)</f>
        <v>0</v>
      </c>
      <c r="X234" s="10" t="b">
        <f>IF(参数统计!B234=24,参数统计!D234)</f>
        <v>0</v>
      </c>
      <c r="Y234" s="10" t="b">
        <f>IF(参数统计!B234=25,参数统计!D234)</f>
        <v>0</v>
      </c>
      <c r="Z234" s="10" t="b">
        <f>IF(参数统计!B234=26,参数统计!D234)</f>
        <v>0</v>
      </c>
      <c r="AA234" s="10" t="b">
        <f>IF(参数统计!B234=27,参数统计!D234)</f>
        <v>0</v>
      </c>
      <c r="AB234" s="10" t="b">
        <f>IF(参数统计!B234=28,参数统计!D234)</f>
        <v>0</v>
      </c>
      <c r="AC234" s="10" t="b">
        <f>IF(参数统计!B234=29,参数统计!D234)</f>
        <v>0</v>
      </c>
      <c r="AD234" s="10" t="b">
        <f>IF(参数统计!B234=30,参数统计!D234)</f>
        <v>0</v>
      </c>
    </row>
    <row r="235" spans="1:30">
      <c r="A235" s="10" t="b">
        <f>IF(参数统计!B235=1,参数统计!D235)</f>
        <v>0</v>
      </c>
      <c r="B235" s="10" t="b">
        <f>IF(参数统计!B235=2,参数统计!D235)</f>
        <v>0</v>
      </c>
      <c r="C235" s="10" t="b">
        <f>IF(参数统计!B235=3,参数统计!D235)</f>
        <v>0</v>
      </c>
      <c r="D235" s="10" t="b">
        <f>IF(参数统计!B235=4,参数统计!D235)</f>
        <v>0</v>
      </c>
      <c r="E235" s="10" t="b">
        <f>IF(参数统计!B235=5,参数统计!D235)</f>
        <v>0</v>
      </c>
      <c r="F235" s="10" t="b">
        <f>IF(参数统计!B235=6,参数统计!D235)</f>
        <v>0</v>
      </c>
      <c r="G235" s="10" t="b">
        <f>IF(参数统计!B235=7,参数统计!D235)</f>
        <v>0</v>
      </c>
      <c r="H235" s="10" t="b">
        <f>IF(参数统计!B235=8,参数统计!D235)</f>
        <v>0</v>
      </c>
      <c r="I235" s="10" t="b">
        <f>IF(参数统计!B235=9,参数统计!D235)</f>
        <v>0</v>
      </c>
      <c r="J235" s="10" t="b">
        <f>IF(参数统计!B235=10,参数统计!D235)</f>
        <v>0</v>
      </c>
      <c r="K235" s="10" t="b">
        <f>IF(参数统计!B235=11,参数统计!D235)</f>
        <v>0</v>
      </c>
      <c r="L235" s="10" t="b">
        <f>IF(参数统计!B235=12,参数统计!D235)</f>
        <v>0</v>
      </c>
      <c r="M235" s="10" t="b">
        <f>IF(参数统计!B235=13,参数统计!D235)</f>
        <v>0</v>
      </c>
      <c r="N235" s="10" t="b">
        <f>IF(参数统计!B235=14,参数统计!D235)</f>
        <v>0</v>
      </c>
      <c r="O235" s="10" t="b">
        <f>IF(参数统计!B235=15,参数统计!D235)</f>
        <v>0</v>
      </c>
      <c r="P235" s="10" t="b">
        <f>IF(参数统计!B235=16,参数统计!D235)</f>
        <v>0</v>
      </c>
      <c r="Q235" s="10" t="b">
        <f>IF(参数统计!B235=17,参数统计!D235)</f>
        <v>0</v>
      </c>
      <c r="R235" s="10" t="b">
        <f>IF(参数统计!B235=18,参数统计!D235)</f>
        <v>0</v>
      </c>
      <c r="S235" s="10" t="b">
        <f>IF(参数统计!B235=19,参数统计!D235)</f>
        <v>0</v>
      </c>
      <c r="T235" s="10" t="b">
        <f>IF(参数统计!B235=20,参数统计!D235)</f>
        <v>0</v>
      </c>
      <c r="U235" s="10" t="b">
        <f>IF(参数统计!B235=21,参数统计!D235)</f>
        <v>0</v>
      </c>
      <c r="V235" s="10" t="b">
        <f>IF(参数统计!B235=22,参数统计!D235)</f>
        <v>0</v>
      </c>
      <c r="W235" s="10" t="b">
        <f>IF(参数统计!B235=23,参数统计!D235)</f>
        <v>0</v>
      </c>
      <c r="X235" s="10" t="b">
        <f>IF(参数统计!B235=24,参数统计!D235)</f>
        <v>0</v>
      </c>
      <c r="Y235" s="10" t="b">
        <f>IF(参数统计!B235=25,参数统计!D235)</f>
        <v>0</v>
      </c>
      <c r="Z235" s="10" t="b">
        <f>IF(参数统计!B235=26,参数统计!D235)</f>
        <v>0</v>
      </c>
      <c r="AA235" s="10" t="b">
        <f>IF(参数统计!B235=27,参数统计!D235)</f>
        <v>0</v>
      </c>
      <c r="AB235" s="10" t="b">
        <f>IF(参数统计!B235=28,参数统计!D235)</f>
        <v>0</v>
      </c>
      <c r="AC235" s="10" t="b">
        <f>IF(参数统计!B235=29,参数统计!D235)</f>
        <v>0</v>
      </c>
      <c r="AD235" s="10" t="b">
        <f>IF(参数统计!B235=30,参数统计!D235)</f>
        <v>0</v>
      </c>
    </row>
    <row r="236" spans="1:30">
      <c r="A236" s="10" t="b">
        <f>IF(参数统计!B236=1,参数统计!D236)</f>
        <v>0</v>
      </c>
      <c r="B236" s="10" t="b">
        <f>IF(参数统计!B236=2,参数统计!D236)</f>
        <v>0</v>
      </c>
      <c r="C236" s="10" t="b">
        <f>IF(参数统计!B236=3,参数统计!D236)</f>
        <v>0</v>
      </c>
      <c r="D236" s="10" t="b">
        <f>IF(参数统计!B236=4,参数统计!D236)</f>
        <v>0</v>
      </c>
      <c r="E236" s="10" t="b">
        <f>IF(参数统计!B236=5,参数统计!D236)</f>
        <v>0</v>
      </c>
      <c r="F236" s="10" t="b">
        <f>IF(参数统计!B236=6,参数统计!D236)</f>
        <v>0</v>
      </c>
      <c r="G236" s="10" t="b">
        <f>IF(参数统计!B236=7,参数统计!D236)</f>
        <v>0</v>
      </c>
      <c r="H236" s="10" t="b">
        <f>IF(参数统计!B236=8,参数统计!D236)</f>
        <v>0</v>
      </c>
      <c r="I236" s="10" t="b">
        <f>IF(参数统计!B236=9,参数统计!D236)</f>
        <v>0</v>
      </c>
      <c r="J236" s="10" t="b">
        <f>IF(参数统计!B236=10,参数统计!D236)</f>
        <v>0</v>
      </c>
      <c r="K236" s="10" t="b">
        <f>IF(参数统计!B236=11,参数统计!D236)</f>
        <v>0</v>
      </c>
      <c r="L236" s="10" t="b">
        <f>IF(参数统计!B236=12,参数统计!D236)</f>
        <v>0</v>
      </c>
      <c r="M236" s="10" t="b">
        <f>IF(参数统计!B236=13,参数统计!D236)</f>
        <v>0</v>
      </c>
      <c r="N236" s="10" t="b">
        <f>IF(参数统计!B236=14,参数统计!D236)</f>
        <v>0</v>
      </c>
      <c r="O236" s="10" t="b">
        <f>IF(参数统计!B236=15,参数统计!D236)</f>
        <v>0</v>
      </c>
      <c r="P236" s="10" t="b">
        <f>IF(参数统计!B236=16,参数统计!D236)</f>
        <v>0</v>
      </c>
      <c r="Q236" s="10" t="b">
        <f>IF(参数统计!B236=17,参数统计!D236)</f>
        <v>0</v>
      </c>
      <c r="R236" s="10" t="b">
        <f>IF(参数统计!B236=18,参数统计!D236)</f>
        <v>0</v>
      </c>
      <c r="S236" s="10" t="b">
        <f>IF(参数统计!B236=19,参数统计!D236)</f>
        <v>0</v>
      </c>
      <c r="T236" s="10" t="b">
        <f>IF(参数统计!B236=20,参数统计!D236)</f>
        <v>0</v>
      </c>
      <c r="U236" s="10" t="b">
        <f>IF(参数统计!B236=21,参数统计!D236)</f>
        <v>0</v>
      </c>
      <c r="V236" s="10" t="b">
        <f>IF(参数统计!B236=22,参数统计!D236)</f>
        <v>0</v>
      </c>
      <c r="W236" s="10" t="b">
        <f>IF(参数统计!B236=23,参数统计!D236)</f>
        <v>0</v>
      </c>
      <c r="X236" s="10" t="b">
        <f>IF(参数统计!B236=24,参数统计!D236)</f>
        <v>0</v>
      </c>
      <c r="Y236" s="10" t="b">
        <f>IF(参数统计!B236=25,参数统计!D236)</f>
        <v>0</v>
      </c>
      <c r="Z236" s="10" t="b">
        <f>IF(参数统计!B236=26,参数统计!D236)</f>
        <v>0</v>
      </c>
      <c r="AA236" s="10" t="b">
        <f>IF(参数统计!B236=27,参数统计!D236)</f>
        <v>0</v>
      </c>
      <c r="AB236" s="10" t="b">
        <f>IF(参数统计!B236=28,参数统计!D236)</f>
        <v>0</v>
      </c>
      <c r="AC236" s="10" t="b">
        <f>IF(参数统计!B236=29,参数统计!D236)</f>
        <v>0</v>
      </c>
      <c r="AD236" s="10" t="b">
        <f>IF(参数统计!B236=30,参数统计!D236)</f>
        <v>0</v>
      </c>
    </row>
    <row r="237" spans="1:30">
      <c r="A237" s="10" t="b">
        <f>IF(参数统计!B237=1,参数统计!D237)</f>
        <v>0</v>
      </c>
      <c r="B237" s="10" t="b">
        <f>IF(参数统计!B237=2,参数统计!D237)</f>
        <v>0</v>
      </c>
      <c r="C237" s="10" t="b">
        <f>IF(参数统计!B237=3,参数统计!D237)</f>
        <v>0</v>
      </c>
      <c r="D237" s="10" t="b">
        <f>IF(参数统计!B237=4,参数统计!D237)</f>
        <v>0</v>
      </c>
      <c r="E237" s="10" t="b">
        <f>IF(参数统计!B237=5,参数统计!D237)</f>
        <v>0</v>
      </c>
      <c r="F237" s="10" t="b">
        <f>IF(参数统计!B237=6,参数统计!D237)</f>
        <v>0</v>
      </c>
      <c r="G237" s="10" t="b">
        <f>IF(参数统计!B237=7,参数统计!D237)</f>
        <v>0</v>
      </c>
      <c r="H237" s="10" t="b">
        <f>IF(参数统计!B237=8,参数统计!D237)</f>
        <v>0</v>
      </c>
      <c r="I237" s="10" t="b">
        <f>IF(参数统计!B237=9,参数统计!D237)</f>
        <v>0</v>
      </c>
      <c r="J237" s="10" t="b">
        <f>IF(参数统计!B237=10,参数统计!D237)</f>
        <v>0</v>
      </c>
      <c r="K237" s="10" t="b">
        <f>IF(参数统计!B237=11,参数统计!D237)</f>
        <v>0</v>
      </c>
      <c r="L237" s="10" t="b">
        <f>IF(参数统计!B237=12,参数统计!D237)</f>
        <v>0</v>
      </c>
      <c r="M237" s="10" t="b">
        <f>IF(参数统计!B237=13,参数统计!D237)</f>
        <v>0</v>
      </c>
      <c r="N237" s="10" t="b">
        <f>IF(参数统计!B237=14,参数统计!D237)</f>
        <v>0</v>
      </c>
      <c r="O237" s="10" t="b">
        <f>IF(参数统计!B237=15,参数统计!D237)</f>
        <v>0</v>
      </c>
      <c r="P237" s="10" t="b">
        <f>IF(参数统计!B237=16,参数统计!D237)</f>
        <v>0</v>
      </c>
      <c r="Q237" s="10" t="b">
        <f>IF(参数统计!B237=17,参数统计!D237)</f>
        <v>0</v>
      </c>
      <c r="R237" s="10" t="b">
        <f>IF(参数统计!B237=18,参数统计!D237)</f>
        <v>0</v>
      </c>
      <c r="S237" s="10" t="b">
        <f>IF(参数统计!B237=19,参数统计!D237)</f>
        <v>0</v>
      </c>
      <c r="T237" s="10" t="b">
        <f>IF(参数统计!B237=20,参数统计!D237)</f>
        <v>0</v>
      </c>
      <c r="U237" s="10" t="b">
        <f>IF(参数统计!B237=21,参数统计!D237)</f>
        <v>0</v>
      </c>
      <c r="V237" s="10" t="b">
        <f>IF(参数统计!B237=22,参数统计!D237)</f>
        <v>0</v>
      </c>
      <c r="W237" s="10" t="b">
        <f>IF(参数统计!B237=23,参数统计!D237)</f>
        <v>0</v>
      </c>
      <c r="X237" s="10" t="b">
        <f>IF(参数统计!B237=24,参数统计!D237)</f>
        <v>0</v>
      </c>
      <c r="Y237" s="10" t="b">
        <f>IF(参数统计!B237=25,参数统计!D237)</f>
        <v>0</v>
      </c>
      <c r="Z237" s="10" t="b">
        <f>IF(参数统计!B237=26,参数统计!D237)</f>
        <v>0</v>
      </c>
      <c r="AA237" s="10" t="b">
        <f>IF(参数统计!B237=27,参数统计!D237)</f>
        <v>0</v>
      </c>
      <c r="AB237" s="10" t="b">
        <f>IF(参数统计!B237=28,参数统计!D237)</f>
        <v>0</v>
      </c>
      <c r="AC237" s="10" t="b">
        <f>IF(参数统计!B237=29,参数统计!D237)</f>
        <v>0</v>
      </c>
      <c r="AD237" s="10" t="b">
        <f>IF(参数统计!B237=30,参数统计!D237)</f>
        <v>0</v>
      </c>
    </row>
    <row r="238" spans="1:30">
      <c r="A238" s="10" t="b">
        <f>IF(参数统计!B238=1,参数统计!D238)</f>
        <v>0</v>
      </c>
      <c r="B238" s="10" t="b">
        <f>IF(参数统计!B238=2,参数统计!D238)</f>
        <v>0</v>
      </c>
      <c r="C238" s="10" t="b">
        <f>IF(参数统计!B238=3,参数统计!D238)</f>
        <v>0</v>
      </c>
      <c r="D238" s="10" t="b">
        <f>IF(参数统计!B238=4,参数统计!D238)</f>
        <v>0</v>
      </c>
      <c r="E238" s="10" t="b">
        <f>IF(参数统计!B238=5,参数统计!D238)</f>
        <v>0</v>
      </c>
      <c r="F238" s="10" t="b">
        <f>IF(参数统计!B238=6,参数统计!D238)</f>
        <v>0</v>
      </c>
      <c r="G238" s="10" t="b">
        <f>IF(参数统计!B238=7,参数统计!D238)</f>
        <v>0</v>
      </c>
      <c r="H238" s="10" t="b">
        <f>IF(参数统计!B238=8,参数统计!D238)</f>
        <v>0</v>
      </c>
      <c r="I238" s="10" t="b">
        <f>IF(参数统计!B238=9,参数统计!D238)</f>
        <v>0</v>
      </c>
      <c r="J238" s="10" t="b">
        <f>IF(参数统计!B238=10,参数统计!D238)</f>
        <v>0</v>
      </c>
      <c r="K238" s="10" t="b">
        <f>IF(参数统计!B238=11,参数统计!D238)</f>
        <v>0</v>
      </c>
      <c r="L238" s="10" t="b">
        <f>IF(参数统计!B238=12,参数统计!D238)</f>
        <v>0</v>
      </c>
      <c r="M238" s="10" t="b">
        <f>IF(参数统计!B238=13,参数统计!D238)</f>
        <v>0</v>
      </c>
      <c r="N238" s="10" t="b">
        <f>IF(参数统计!B238=14,参数统计!D238)</f>
        <v>0</v>
      </c>
      <c r="O238" s="10" t="b">
        <f>IF(参数统计!B238=15,参数统计!D238)</f>
        <v>0</v>
      </c>
      <c r="P238" s="10" t="b">
        <f>IF(参数统计!B238=16,参数统计!D238)</f>
        <v>0</v>
      </c>
      <c r="Q238" s="10" t="b">
        <f>IF(参数统计!B238=17,参数统计!D238)</f>
        <v>0</v>
      </c>
      <c r="R238" s="10" t="b">
        <f>IF(参数统计!B238=18,参数统计!D238)</f>
        <v>0</v>
      </c>
      <c r="S238" s="10" t="b">
        <f>IF(参数统计!B238=19,参数统计!D238)</f>
        <v>0</v>
      </c>
      <c r="T238" s="10" t="b">
        <f>IF(参数统计!B238=20,参数统计!D238)</f>
        <v>0</v>
      </c>
      <c r="U238" s="10" t="b">
        <f>IF(参数统计!B238=21,参数统计!D238)</f>
        <v>0</v>
      </c>
      <c r="V238" s="10" t="b">
        <f>IF(参数统计!B238=22,参数统计!D238)</f>
        <v>0</v>
      </c>
      <c r="W238" s="10" t="b">
        <f>IF(参数统计!B238=23,参数统计!D238)</f>
        <v>0</v>
      </c>
      <c r="X238" s="10" t="b">
        <f>IF(参数统计!B238=24,参数统计!D238)</f>
        <v>0</v>
      </c>
      <c r="Y238" s="10" t="b">
        <f>IF(参数统计!B238=25,参数统计!D238)</f>
        <v>0</v>
      </c>
      <c r="Z238" s="10" t="b">
        <f>IF(参数统计!B238=26,参数统计!D238)</f>
        <v>0</v>
      </c>
      <c r="AA238" s="10" t="b">
        <f>IF(参数统计!B238=27,参数统计!D238)</f>
        <v>0</v>
      </c>
      <c r="AB238" s="10" t="b">
        <f>IF(参数统计!B238=28,参数统计!D238)</f>
        <v>0</v>
      </c>
      <c r="AC238" s="10" t="b">
        <f>IF(参数统计!B238=29,参数统计!D238)</f>
        <v>0</v>
      </c>
      <c r="AD238" s="10" t="b">
        <f>IF(参数统计!B238=30,参数统计!D238)</f>
        <v>0</v>
      </c>
    </row>
    <row r="239" spans="1:30">
      <c r="A239" s="10" t="b">
        <f>IF(参数统计!B239=1,参数统计!D239)</f>
        <v>0</v>
      </c>
      <c r="B239" s="10" t="b">
        <f>IF(参数统计!B239=2,参数统计!D239)</f>
        <v>0</v>
      </c>
      <c r="C239" s="10" t="b">
        <f>IF(参数统计!B239=3,参数统计!D239)</f>
        <v>0</v>
      </c>
      <c r="D239" s="10" t="b">
        <f>IF(参数统计!B239=4,参数统计!D239)</f>
        <v>0</v>
      </c>
      <c r="E239" s="10" t="b">
        <f>IF(参数统计!B239=5,参数统计!D239)</f>
        <v>0</v>
      </c>
      <c r="F239" s="10" t="b">
        <f>IF(参数统计!B239=6,参数统计!D239)</f>
        <v>0</v>
      </c>
      <c r="G239" s="10" t="b">
        <f>IF(参数统计!B239=7,参数统计!D239)</f>
        <v>0</v>
      </c>
      <c r="H239" s="10" t="b">
        <f>IF(参数统计!B239=8,参数统计!D239)</f>
        <v>0</v>
      </c>
      <c r="I239" s="10" t="b">
        <f>IF(参数统计!B239=9,参数统计!D239)</f>
        <v>0</v>
      </c>
      <c r="J239" s="10" t="b">
        <f>IF(参数统计!B239=10,参数统计!D239)</f>
        <v>0</v>
      </c>
      <c r="K239" s="10" t="b">
        <f>IF(参数统计!B239=11,参数统计!D239)</f>
        <v>0</v>
      </c>
      <c r="L239" s="10" t="b">
        <f>IF(参数统计!B239=12,参数统计!D239)</f>
        <v>0</v>
      </c>
      <c r="M239" s="10" t="b">
        <f>IF(参数统计!B239=13,参数统计!D239)</f>
        <v>0</v>
      </c>
      <c r="N239" s="10" t="b">
        <f>IF(参数统计!B239=14,参数统计!D239)</f>
        <v>0</v>
      </c>
      <c r="O239" s="10" t="b">
        <f>IF(参数统计!B239=15,参数统计!D239)</f>
        <v>0</v>
      </c>
      <c r="P239" s="10" t="b">
        <f>IF(参数统计!B239=16,参数统计!D239)</f>
        <v>0</v>
      </c>
      <c r="Q239" s="10" t="b">
        <f>IF(参数统计!B239=17,参数统计!D239)</f>
        <v>0</v>
      </c>
      <c r="R239" s="10" t="b">
        <f>IF(参数统计!B239=18,参数统计!D239)</f>
        <v>0</v>
      </c>
      <c r="S239" s="10" t="b">
        <f>IF(参数统计!B239=19,参数统计!D239)</f>
        <v>0</v>
      </c>
      <c r="T239" s="10" t="b">
        <f>IF(参数统计!B239=20,参数统计!D239)</f>
        <v>0</v>
      </c>
      <c r="U239" s="10" t="b">
        <f>IF(参数统计!B239=21,参数统计!D239)</f>
        <v>0</v>
      </c>
      <c r="V239" s="10" t="b">
        <f>IF(参数统计!B239=22,参数统计!D239)</f>
        <v>0</v>
      </c>
      <c r="W239" s="10" t="b">
        <f>IF(参数统计!B239=23,参数统计!D239)</f>
        <v>0</v>
      </c>
      <c r="X239" s="10" t="b">
        <f>IF(参数统计!B239=24,参数统计!D239)</f>
        <v>0</v>
      </c>
      <c r="Y239" s="10" t="b">
        <f>IF(参数统计!B239=25,参数统计!D239)</f>
        <v>0</v>
      </c>
      <c r="Z239" s="10" t="b">
        <f>IF(参数统计!B239=26,参数统计!D239)</f>
        <v>0</v>
      </c>
      <c r="AA239" s="10" t="b">
        <f>IF(参数统计!B239=27,参数统计!D239)</f>
        <v>0</v>
      </c>
      <c r="AB239" s="10" t="b">
        <f>IF(参数统计!B239=28,参数统计!D239)</f>
        <v>0</v>
      </c>
      <c r="AC239" s="10" t="b">
        <f>IF(参数统计!B239=29,参数统计!D239)</f>
        <v>0</v>
      </c>
      <c r="AD239" s="10" t="b">
        <f>IF(参数统计!B239=30,参数统计!D239)</f>
        <v>0</v>
      </c>
    </row>
    <row r="240" spans="1:30">
      <c r="A240" s="10" t="b">
        <f>IF(参数统计!B240=1,参数统计!D240)</f>
        <v>0</v>
      </c>
      <c r="B240" s="10" t="b">
        <f>IF(参数统计!B240=2,参数统计!D240)</f>
        <v>0</v>
      </c>
      <c r="C240" s="10" t="b">
        <f>IF(参数统计!B240=3,参数统计!D240)</f>
        <v>0</v>
      </c>
      <c r="D240" s="10" t="b">
        <f>IF(参数统计!B240=4,参数统计!D240)</f>
        <v>0</v>
      </c>
      <c r="E240" s="10" t="b">
        <f>IF(参数统计!B240=5,参数统计!D240)</f>
        <v>0</v>
      </c>
      <c r="F240" s="10" t="b">
        <f>IF(参数统计!B240=6,参数统计!D240)</f>
        <v>0</v>
      </c>
      <c r="G240" s="10" t="b">
        <f>IF(参数统计!B240=7,参数统计!D240)</f>
        <v>0</v>
      </c>
      <c r="H240" s="10" t="b">
        <f>IF(参数统计!B240=8,参数统计!D240)</f>
        <v>0</v>
      </c>
      <c r="I240" s="10" t="b">
        <f>IF(参数统计!B240=9,参数统计!D240)</f>
        <v>0</v>
      </c>
      <c r="J240" s="10" t="b">
        <f>IF(参数统计!B240=10,参数统计!D240)</f>
        <v>0</v>
      </c>
      <c r="K240" s="10" t="b">
        <f>IF(参数统计!B240=11,参数统计!D240)</f>
        <v>0</v>
      </c>
      <c r="L240" s="10" t="b">
        <f>IF(参数统计!B240=12,参数统计!D240)</f>
        <v>0</v>
      </c>
      <c r="M240" s="10" t="b">
        <f>IF(参数统计!B240=13,参数统计!D240)</f>
        <v>0</v>
      </c>
      <c r="N240" s="10" t="b">
        <f>IF(参数统计!B240=14,参数统计!D240)</f>
        <v>0</v>
      </c>
      <c r="O240" s="10" t="b">
        <f>IF(参数统计!B240=15,参数统计!D240)</f>
        <v>0</v>
      </c>
      <c r="P240" s="10" t="b">
        <f>IF(参数统计!B240=16,参数统计!D240)</f>
        <v>0</v>
      </c>
      <c r="Q240" s="10" t="b">
        <f>IF(参数统计!B240=17,参数统计!D240)</f>
        <v>0</v>
      </c>
      <c r="R240" s="10" t="b">
        <f>IF(参数统计!B240=18,参数统计!D240)</f>
        <v>0</v>
      </c>
      <c r="S240" s="10" t="b">
        <f>IF(参数统计!B240=19,参数统计!D240)</f>
        <v>0</v>
      </c>
      <c r="T240" s="10" t="b">
        <f>IF(参数统计!B240=20,参数统计!D240)</f>
        <v>0</v>
      </c>
      <c r="U240" s="10" t="b">
        <f>IF(参数统计!B240=21,参数统计!D240)</f>
        <v>0</v>
      </c>
      <c r="V240" s="10" t="b">
        <f>IF(参数统计!B240=22,参数统计!D240)</f>
        <v>0</v>
      </c>
      <c r="W240" s="10" t="b">
        <f>IF(参数统计!B240=23,参数统计!D240)</f>
        <v>0</v>
      </c>
      <c r="X240" s="10" t="b">
        <f>IF(参数统计!B240=24,参数统计!D240)</f>
        <v>0</v>
      </c>
      <c r="Y240" s="10" t="b">
        <f>IF(参数统计!B240=25,参数统计!D240)</f>
        <v>0</v>
      </c>
      <c r="Z240" s="10" t="b">
        <f>IF(参数统计!B240=26,参数统计!D240)</f>
        <v>0</v>
      </c>
      <c r="AA240" s="10" t="b">
        <f>IF(参数统计!B240=27,参数统计!D240)</f>
        <v>0</v>
      </c>
      <c r="AB240" s="10" t="b">
        <f>IF(参数统计!B240=28,参数统计!D240)</f>
        <v>0</v>
      </c>
      <c r="AC240" s="10" t="b">
        <f>IF(参数统计!B240=29,参数统计!D240)</f>
        <v>0</v>
      </c>
      <c r="AD240" s="10" t="b">
        <f>IF(参数统计!B240=30,参数统计!D240)</f>
        <v>0</v>
      </c>
    </row>
    <row r="241" spans="1:30">
      <c r="A241" s="10" t="b">
        <f>IF(参数统计!B241=1,参数统计!D241)</f>
        <v>0</v>
      </c>
      <c r="B241" s="10" t="b">
        <f>IF(参数统计!B241=2,参数统计!D241)</f>
        <v>0</v>
      </c>
      <c r="C241" s="10" t="b">
        <f>IF(参数统计!B241=3,参数统计!D241)</f>
        <v>0</v>
      </c>
      <c r="D241" s="10" t="b">
        <f>IF(参数统计!B241=4,参数统计!D241)</f>
        <v>0</v>
      </c>
      <c r="E241" s="10" t="b">
        <f>IF(参数统计!B241=5,参数统计!D241)</f>
        <v>0</v>
      </c>
      <c r="F241" s="10" t="b">
        <f>IF(参数统计!B241=6,参数统计!D241)</f>
        <v>0</v>
      </c>
      <c r="G241" s="10" t="b">
        <f>IF(参数统计!B241=7,参数统计!D241)</f>
        <v>0</v>
      </c>
      <c r="H241" s="10" t="b">
        <f>IF(参数统计!B241=8,参数统计!D241)</f>
        <v>0</v>
      </c>
      <c r="I241" s="10" t="b">
        <f>IF(参数统计!B241=9,参数统计!D241)</f>
        <v>0</v>
      </c>
      <c r="J241" s="10" t="b">
        <f>IF(参数统计!B241=10,参数统计!D241)</f>
        <v>0</v>
      </c>
      <c r="K241" s="10" t="b">
        <f>IF(参数统计!B241=11,参数统计!D241)</f>
        <v>0</v>
      </c>
      <c r="L241" s="10" t="b">
        <f>IF(参数统计!B241=12,参数统计!D241)</f>
        <v>0</v>
      </c>
      <c r="M241" s="10" t="b">
        <f>IF(参数统计!B241=13,参数统计!D241)</f>
        <v>0</v>
      </c>
      <c r="N241" s="10" t="b">
        <f>IF(参数统计!B241=14,参数统计!D241)</f>
        <v>0</v>
      </c>
      <c r="O241" s="10" t="b">
        <f>IF(参数统计!B241=15,参数统计!D241)</f>
        <v>0</v>
      </c>
      <c r="P241" s="10" t="b">
        <f>IF(参数统计!B241=16,参数统计!D241)</f>
        <v>0</v>
      </c>
      <c r="Q241" s="10" t="b">
        <f>IF(参数统计!B241=17,参数统计!D241)</f>
        <v>0</v>
      </c>
      <c r="R241" s="10" t="b">
        <f>IF(参数统计!B241=18,参数统计!D241)</f>
        <v>0</v>
      </c>
      <c r="S241" s="10" t="b">
        <f>IF(参数统计!B241=19,参数统计!D241)</f>
        <v>0</v>
      </c>
      <c r="T241" s="10" t="b">
        <f>IF(参数统计!B241=20,参数统计!D241)</f>
        <v>0</v>
      </c>
      <c r="U241" s="10" t="b">
        <f>IF(参数统计!B241=21,参数统计!D241)</f>
        <v>0</v>
      </c>
      <c r="V241" s="10" t="b">
        <f>IF(参数统计!B241=22,参数统计!D241)</f>
        <v>0</v>
      </c>
      <c r="W241" s="10" t="b">
        <f>IF(参数统计!B241=23,参数统计!D241)</f>
        <v>0</v>
      </c>
      <c r="X241" s="10" t="b">
        <f>IF(参数统计!B241=24,参数统计!D241)</f>
        <v>0</v>
      </c>
      <c r="Y241" s="10" t="b">
        <f>IF(参数统计!B241=25,参数统计!D241)</f>
        <v>0</v>
      </c>
      <c r="Z241" s="10" t="b">
        <f>IF(参数统计!B241=26,参数统计!D241)</f>
        <v>0</v>
      </c>
      <c r="AA241" s="10" t="b">
        <f>IF(参数统计!B241=27,参数统计!D241)</f>
        <v>0</v>
      </c>
      <c r="AB241" s="10" t="b">
        <f>IF(参数统计!B241=28,参数统计!D241)</f>
        <v>0</v>
      </c>
      <c r="AC241" s="10" t="b">
        <f>IF(参数统计!B241=29,参数统计!D241)</f>
        <v>0</v>
      </c>
      <c r="AD241" s="10" t="b">
        <f>IF(参数统计!B241=30,参数统计!D241)</f>
        <v>0</v>
      </c>
    </row>
    <row r="242" spans="1:30">
      <c r="A242" s="10" t="b">
        <f>IF(参数统计!B242=1,参数统计!D242)</f>
        <v>0</v>
      </c>
      <c r="B242" s="10" t="b">
        <f>IF(参数统计!B242=2,参数统计!D242)</f>
        <v>0</v>
      </c>
      <c r="C242" s="10" t="b">
        <f>IF(参数统计!B242=3,参数统计!D242)</f>
        <v>0</v>
      </c>
      <c r="D242" s="10" t="b">
        <f>IF(参数统计!B242=4,参数统计!D242)</f>
        <v>0</v>
      </c>
      <c r="E242" s="10" t="b">
        <f>IF(参数统计!B242=5,参数统计!D242)</f>
        <v>0</v>
      </c>
      <c r="F242" s="10" t="b">
        <f>IF(参数统计!B242=6,参数统计!D242)</f>
        <v>0</v>
      </c>
      <c r="G242" s="10" t="b">
        <f>IF(参数统计!B242=7,参数统计!D242)</f>
        <v>0</v>
      </c>
      <c r="H242" s="10" t="b">
        <f>IF(参数统计!B242=8,参数统计!D242)</f>
        <v>0</v>
      </c>
      <c r="I242" s="10" t="b">
        <f>IF(参数统计!B242=9,参数统计!D242)</f>
        <v>0</v>
      </c>
      <c r="J242" s="10" t="b">
        <f>IF(参数统计!B242=10,参数统计!D242)</f>
        <v>0</v>
      </c>
      <c r="K242" s="10" t="b">
        <f>IF(参数统计!B242=11,参数统计!D242)</f>
        <v>0</v>
      </c>
      <c r="L242" s="10" t="b">
        <f>IF(参数统计!B242=12,参数统计!D242)</f>
        <v>0</v>
      </c>
      <c r="M242" s="10" t="b">
        <f>IF(参数统计!B242=13,参数统计!D242)</f>
        <v>0</v>
      </c>
      <c r="N242" s="10" t="b">
        <f>IF(参数统计!B242=14,参数统计!D242)</f>
        <v>0</v>
      </c>
      <c r="O242" s="10" t="b">
        <f>IF(参数统计!B242=15,参数统计!D242)</f>
        <v>0</v>
      </c>
      <c r="P242" s="10" t="b">
        <f>IF(参数统计!B242=16,参数统计!D242)</f>
        <v>0</v>
      </c>
      <c r="Q242" s="10" t="b">
        <f>IF(参数统计!B242=17,参数统计!D242)</f>
        <v>0</v>
      </c>
      <c r="R242" s="10" t="b">
        <f>IF(参数统计!B242=18,参数统计!D242)</f>
        <v>0</v>
      </c>
      <c r="S242" s="10" t="b">
        <f>IF(参数统计!B242=19,参数统计!D242)</f>
        <v>0</v>
      </c>
      <c r="T242" s="10" t="b">
        <f>IF(参数统计!B242=20,参数统计!D242)</f>
        <v>0</v>
      </c>
      <c r="U242" s="10" t="b">
        <f>IF(参数统计!B242=21,参数统计!D242)</f>
        <v>0</v>
      </c>
      <c r="V242" s="10" t="b">
        <f>IF(参数统计!B242=22,参数统计!D242)</f>
        <v>0</v>
      </c>
      <c r="W242" s="10" t="b">
        <f>IF(参数统计!B242=23,参数统计!D242)</f>
        <v>0</v>
      </c>
      <c r="X242" s="10" t="b">
        <f>IF(参数统计!B242=24,参数统计!D242)</f>
        <v>0</v>
      </c>
      <c r="Y242" s="10" t="b">
        <f>IF(参数统计!B242=25,参数统计!D242)</f>
        <v>0</v>
      </c>
      <c r="Z242" s="10" t="b">
        <f>IF(参数统计!B242=26,参数统计!D242)</f>
        <v>0</v>
      </c>
      <c r="AA242" s="10" t="b">
        <f>IF(参数统计!B242=27,参数统计!D242)</f>
        <v>0</v>
      </c>
      <c r="AB242" s="10" t="b">
        <f>IF(参数统计!B242=28,参数统计!D242)</f>
        <v>0</v>
      </c>
      <c r="AC242" s="10" t="b">
        <f>IF(参数统计!B242=29,参数统计!D242)</f>
        <v>0</v>
      </c>
      <c r="AD242" s="10" t="b">
        <f>IF(参数统计!B242=30,参数统计!D242)</f>
        <v>0</v>
      </c>
    </row>
    <row r="243" spans="1:30">
      <c r="A243" s="10" t="b">
        <f>IF(参数统计!B243=1,参数统计!D243)</f>
        <v>0</v>
      </c>
      <c r="B243" s="10" t="b">
        <f>IF(参数统计!B243=2,参数统计!D243)</f>
        <v>0</v>
      </c>
      <c r="C243" s="10" t="b">
        <f>IF(参数统计!B243=3,参数统计!D243)</f>
        <v>0</v>
      </c>
      <c r="D243" s="10" t="b">
        <f>IF(参数统计!B243=4,参数统计!D243)</f>
        <v>0</v>
      </c>
      <c r="E243" s="10" t="b">
        <f>IF(参数统计!B243=5,参数统计!D243)</f>
        <v>0</v>
      </c>
      <c r="F243" s="10" t="b">
        <f>IF(参数统计!B243=6,参数统计!D243)</f>
        <v>0</v>
      </c>
      <c r="G243" s="10" t="b">
        <f>IF(参数统计!B243=7,参数统计!D243)</f>
        <v>0</v>
      </c>
      <c r="H243" s="10" t="b">
        <f>IF(参数统计!B243=8,参数统计!D243)</f>
        <v>0</v>
      </c>
      <c r="I243" s="10" t="b">
        <f>IF(参数统计!B243=9,参数统计!D243)</f>
        <v>0</v>
      </c>
      <c r="J243" s="10" t="b">
        <f>IF(参数统计!B243=10,参数统计!D243)</f>
        <v>0</v>
      </c>
      <c r="K243" s="10" t="b">
        <f>IF(参数统计!B243=11,参数统计!D243)</f>
        <v>0</v>
      </c>
      <c r="L243" s="10" t="b">
        <f>IF(参数统计!B243=12,参数统计!D243)</f>
        <v>0</v>
      </c>
      <c r="M243" s="10" t="b">
        <f>IF(参数统计!B243=13,参数统计!D243)</f>
        <v>0</v>
      </c>
      <c r="N243" s="10" t="b">
        <f>IF(参数统计!B243=14,参数统计!D243)</f>
        <v>0</v>
      </c>
      <c r="O243" s="10" t="b">
        <f>IF(参数统计!B243=15,参数统计!D243)</f>
        <v>0</v>
      </c>
      <c r="P243" s="10" t="b">
        <f>IF(参数统计!B243=16,参数统计!D243)</f>
        <v>0</v>
      </c>
      <c r="Q243" s="10" t="b">
        <f>IF(参数统计!B243=17,参数统计!D243)</f>
        <v>0</v>
      </c>
      <c r="R243" s="10" t="b">
        <f>IF(参数统计!B243=18,参数统计!D243)</f>
        <v>0</v>
      </c>
      <c r="S243" s="10" t="b">
        <f>IF(参数统计!B243=19,参数统计!D243)</f>
        <v>0</v>
      </c>
      <c r="T243" s="10" t="b">
        <f>IF(参数统计!B243=20,参数统计!D243)</f>
        <v>0</v>
      </c>
      <c r="U243" s="10" t="b">
        <f>IF(参数统计!B243=21,参数统计!D243)</f>
        <v>0</v>
      </c>
      <c r="V243" s="10" t="b">
        <f>IF(参数统计!B243=22,参数统计!D243)</f>
        <v>0</v>
      </c>
      <c r="W243" s="10" t="b">
        <f>IF(参数统计!B243=23,参数统计!D243)</f>
        <v>0</v>
      </c>
      <c r="X243" s="10" t="b">
        <f>IF(参数统计!B243=24,参数统计!D243)</f>
        <v>0</v>
      </c>
      <c r="Y243" s="10" t="b">
        <f>IF(参数统计!B243=25,参数统计!D243)</f>
        <v>0</v>
      </c>
      <c r="Z243" s="10" t="b">
        <f>IF(参数统计!B243=26,参数统计!D243)</f>
        <v>0</v>
      </c>
      <c r="AA243" s="10" t="b">
        <f>IF(参数统计!B243=27,参数统计!D243)</f>
        <v>0</v>
      </c>
      <c r="AB243" s="10" t="b">
        <f>IF(参数统计!B243=28,参数统计!D243)</f>
        <v>0</v>
      </c>
      <c r="AC243" s="10" t="b">
        <f>IF(参数统计!B243=29,参数统计!D243)</f>
        <v>0</v>
      </c>
      <c r="AD243" s="10" t="b">
        <f>IF(参数统计!B243=30,参数统计!D243)</f>
        <v>0</v>
      </c>
    </row>
    <row r="244" spans="1:30">
      <c r="A244" s="10" t="b">
        <f>IF(参数统计!B244=1,参数统计!D244)</f>
        <v>0</v>
      </c>
      <c r="B244" s="10" t="b">
        <f>IF(参数统计!B244=2,参数统计!D244)</f>
        <v>0</v>
      </c>
      <c r="C244" s="10" t="b">
        <f>IF(参数统计!B244=3,参数统计!D244)</f>
        <v>0</v>
      </c>
      <c r="D244" s="10" t="b">
        <f>IF(参数统计!B244=4,参数统计!D244)</f>
        <v>0</v>
      </c>
      <c r="E244" s="10" t="b">
        <f>IF(参数统计!B244=5,参数统计!D244)</f>
        <v>0</v>
      </c>
      <c r="F244" s="10" t="b">
        <f>IF(参数统计!B244=6,参数统计!D244)</f>
        <v>0</v>
      </c>
      <c r="G244" s="10" t="b">
        <f>IF(参数统计!B244=7,参数统计!D244)</f>
        <v>0</v>
      </c>
      <c r="H244" s="10" t="b">
        <f>IF(参数统计!B244=8,参数统计!D244)</f>
        <v>0</v>
      </c>
      <c r="I244" s="10" t="b">
        <f>IF(参数统计!B244=9,参数统计!D244)</f>
        <v>0</v>
      </c>
      <c r="J244" s="10" t="b">
        <f>IF(参数统计!B244=10,参数统计!D244)</f>
        <v>0</v>
      </c>
      <c r="K244" s="10" t="b">
        <f>IF(参数统计!B244=11,参数统计!D244)</f>
        <v>0</v>
      </c>
      <c r="L244" s="10" t="b">
        <f>IF(参数统计!B244=12,参数统计!D244)</f>
        <v>0</v>
      </c>
      <c r="M244" s="10" t="b">
        <f>IF(参数统计!B244=13,参数统计!D244)</f>
        <v>0</v>
      </c>
      <c r="N244" s="10" t="b">
        <f>IF(参数统计!B244=14,参数统计!D244)</f>
        <v>0</v>
      </c>
      <c r="O244" s="10" t="b">
        <f>IF(参数统计!B244=15,参数统计!D244)</f>
        <v>0</v>
      </c>
      <c r="P244" s="10" t="b">
        <f>IF(参数统计!B244=16,参数统计!D244)</f>
        <v>0</v>
      </c>
      <c r="Q244" s="10" t="b">
        <f>IF(参数统计!B244=17,参数统计!D244)</f>
        <v>0</v>
      </c>
      <c r="R244" s="10" t="b">
        <f>IF(参数统计!B244=18,参数统计!D244)</f>
        <v>0</v>
      </c>
      <c r="S244" s="10" t="b">
        <f>IF(参数统计!B244=19,参数统计!D244)</f>
        <v>0</v>
      </c>
      <c r="T244" s="10" t="b">
        <f>IF(参数统计!B244=20,参数统计!D244)</f>
        <v>0</v>
      </c>
      <c r="U244" s="10" t="b">
        <f>IF(参数统计!B244=21,参数统计!D244)</f>
        <v>0</v>
      </c>
      <c r="V244" s="10" t="b">
        <f>IF(参数统计!B244=22,参数统计!D244)</f>
        <v>0</v>
      </c>
      <c r="W244" s="10" t="b">
        <f>IF(参数统计!B244=23,参数统计!D244)</f>
        <v>0</v>
      </c>
      <c r="X244" s="10" t="b">
        <f>IF(参数统计!B244=24,参数统计!D244)</f>
        <v>0</v>
      </c>
      <c r="Y244" s="10" t="b">
        <f>IF(参数统计!B244=25,参数统计!D244)</f>
        <v>0</v>
      </c>
      <c r="Z244" s="10" t="b">
        <f>IF(参数统计!B244=26,参数统计!D244)</f>
        <v>0</v>
      </c>
      <c r="AA244" s="10" t="b">
        <f>IF(参数统计!B244=27,参数统计!D244)</f>
        <v>0</v>
      </c>
      <c r="AB244" s="10" t="b">
        <f>IF(参数统计!B244=28,参数统计!D244)</f>
        <v>0</v>
      </c>
      <c r="AC244" s="10" t="b">
        <f>IF(参数统计!B244=29,参数统计!D244)</f>
        <v>0</v>
      </c>
      <c r="AD244" s="10" t="b">
        <f>IF(参数统计!B244=30,参数统计!D244)</f>
        <v>0</v>
      </c>
    </row>
    <row r="245" spans="1:30">
      <c r="A245" s="10" t="b">
        <f>IF(参数统计!B245=1,参数统计!D245)</f>
        <v>0</v>
      </c>
      <c r="B245" s="10" t="b">
        <f>IF(参数统计!B245=2,参数统计!D245)</f>
        <v>0</v>
      </c>
      <c r="C245" s="10" t="b">
        <f>IF(参数统计!B245=3,参数统计!D245)</f>
        <v>0</v>
      </c>
      <c r="D245" s="10" t="b">
        <f>IF(参数统计!B245=4,参数统计!D245)</f>
        <v>0</v>
      </c>
      <c r="E245" s="10" t="b">
        <f>IF(参数统计!B245=5,参数统计!D245)</f>
        <v>0</v>
      </c>
      <c r="F245" s="10" t="b">
        <f>IF(参数统计!B245=6,参数统计!D245)</f>
        <v>0</v>
      </c>
      <c r="G245" s="10" t="b">
        <f>IF(参数统计!B245=7,参数统计!D245)</f>
        <v>0</v>
      </c>
      <c r="H245" s="10" t="b">
        <f>IF(参数统计!B245=8,参数统计!D245)</f>
        <v>0</v>
      </c>
      <c r="I245" s="10" t="b">
        <f>IF(参数统计!B245=9,参数统计!D245)</f>
        <v>0</v>
      </c>
      <c r="J245" s="10" t="b">
        <f>IF(参数统计!B245=10,参数统计!D245)</f>
        <v>0</v>
      </c>
      <c r="K245" s="10" t="b">
        <f>IF(参数统计!B245=11,参数统计!D245)</f>
        <v>0</v>
      </c>
      <c r="L245" s="10" t="b">
        <f>IF(参数统计!B245=12,参数统计!D245)</f>
        <v>0</v>
      </c>
      <c r="M245" s="10" t="b">
        <f>IF(参数统计!B245=13,参数统计!D245)</f>
        <v>0</v>
      </c>
      <c r="N245" s="10" t="b">
        <f>IF(参数统计!B245=14,参数统计!D245)</f>
        <v>0</v>
      </c>
      <c r="O245" s="10" t="b">
        <f>IF(参数统计!B245=15,参数统计!D245)</f>
        <v>0</v>
      </c>
      <c r="P245" s="10" t="b">
        <f>IF(参数统计!B245=16,参数统计!D245)</f>
        <v>0</v>
      </c>
      <c r="Q245" s="10" t="b">
        <f>IF(参数统计!B245=17,参数统计!D245)</f>
        <v>0</v>
      </c>
      <c r="R245" s="10" t="b">
        <f>IF(参数统计!B245=18,参数统计!D245)</f>
        <v>0</v>
      </c>
      <c r="S245" s="10" t="b">
        <f>IF(参数统计!B245=19,参数统计!D245)</f>
        <v>0</v>
      </c>
      <c r="T245" s="10" t="b">
        <f>IF(参数统计!B245=20,参数统计!D245)</f>
        <v>0</v>
      </c>
      <c r="U245" s="10" t="b">
        <f>IF(参数统计!B245=21,参数统计!D245)</f>
        <v>0</v>
      </c>
      <c r="V245" s="10" t="b">
        <f>IF(参数统计!B245=22,参数统计!D245)</f>
        <v>0</v>
      </c>
      <c r="W245" s="10" t="b">
        <f>IF(参数统计!B245=23,参数统计!D245)</f>
        <v>0</v>
      </c>
      <c r="X245" s="10" t="b">
        <f>IF(参数统计!B245=24,参数统计!D245)</f>
        <v>0</v>
      </c>
      <c r="Y245" s="10" t="b">
        <f>IF(参数统计!B245=25,参数统计!D245)</f>
        <v>0</v>
      </c>
      <c r="Z245" s="10" t="b">
        <f>IF(参数统计!B245=26,参数统计!D245)</f>
        <v>0</v>
      </c>
      <c r="AA245" s="10" t="b">
        <f>IF(参数统计!B245=27,参数统计!D245)</f>
        <v>0</v>
      </c>
      <c r="AB245" s="10" t="b">
        <f>IF(参数统计!B245=28,参数统计!D245)</f>
        <v>0</v>
      </c>
      <c r="AC245" s="10" t="b">
        <f>IF(参数统计!B245=29,参数统计!D245)</f>
        <v>0</v>
      </c>
      <c r="AD245" s="10" t="b">
        <f>IF(参数统计!B245=30,参数统计!D245)</f>
        <v>0</v>
      </c>
    </row>
    <row r="246" spans="1:30">
      <c r="A246" s="10" t="b">
        <f>IF(参数统计!B246=1,参数统计!D246)</f>
        <v>0</v>
      </c>
      <c r="B246" s="10" t="b">
        <f>IF(参数统计!B246=2,参数统计!D246)</f>
        <v>0</v>
      </c>
      <c r="C246" s="10" t="b">
        <f>IF(参数统计!B246=3,参数统计!D246)</f>
        <v>0</v>
      </c>
      <c r="D246" s="10" t="b">
        <f>IF(参数统计!B246=4,参数统计!D246)</f>
        <v>0</v>
      </c>
      <c r="E246" s="10" t="b">
        <f>IF(参数统计!B246=5,参数统计!D246)</f>
        <v>0</v>
      </c>
      <c r="F246" s="10" t="b">
        <f>IF(参数统计!B246=6,参数统计!D246)</f>
        <v>0</v>
      </c>
      <c r="G246" s="10" t="b">
        <f>IF(参数统计!B246=7,参数统计!D246)</f>
        <v>0</v>
      </c>
      <c r="H246" s="10" t="b">
        <f>IF(参数统计!B246=8,参数统计!D246)</f>
        <v>0</v>
      </c>
      <c r="I246" s="10" t="b">
        <f>IF(参数统计!B246=9,参数统计!D246)</f>
        <v>0</v>
      </c>
      <c r="J246" s="10" t="b">
        <f>IF(参数统计!B246=10,参数统计!D246)</f>
        <v>0</v>
      </c>
      <c r="K246" s="10" t="b">
        <f>IF(参数统计!B246=11,参数统计!D246)</f>
        <v>0</v>
      </c>
      <c r="L246" s="10" t="b">
        <f>IF(参数统计!B246=12,参数统计!D246)</f>
        <v>0</v>
      </c>
      <c r="M246" s="10" t="b">
        <f>IF(参数统计!B246=13,参数统计!D246)</f>
        <v>0</v>
      </c>
      <c r="N246" s="10" t="b">
        <f>IF(参数统计!B246=14,参数统计!D246)</f>
        <v>0</v>
      </c>
      <c r="O246" s="10" t="b">
        <f>IF(参数统计!B246=15,参数统计!D246)</f>
        <v>0</v>
      </c>
      <c r="P246" s="10" t="b">
        <f>IF(参数统计!B246=16,参数统计!D246)</f>
        <v>0</v>
      </c>
      <c r="Q246" s="10" t="b">
        <f>IF(参数统计!B246=17,参数统计!D246)</f>
        <v>0</v>
      </c>
      <c r="R246" s="10" t="b">
        <f>IF(参数统计!B246=18,参数统计!D246)</f>
        <v>0</v>
      </c>
      <c r="S246" s="10" t="b">
        <f>IF(参数统计!B246=19,参数统计!D246)</f>
        <v>0</v>
      </c>
      <c r="T246" s="10" t="b">
        <f>IF(参数统计!B246=20,参数统计!D246)</f>
        <v>0</v>
      </c>
      <c r="U246" s="10" t="b">
        <f>IF(参数统计!B246=21,参数统计!D246)</f>
        <v>0</v>
      </c>
      <c r="V246" s="10" t="b">
        <f>IF(参数统计!B246=22,参数统计!D246)</f>
        <v>0</v>
      </c>
      <c r="W246" s="10" t="b">
        <f>IF(参数统计!B246=23,参数统计!D246)</f>
        <v>0</v>
      </c>
      <c r="X246" s="10" t="b">
        <f>IF(参数统计!B246=24,参数统计!D246)</f>
        <v>0</v>
      </c>
      <c r="Y246" s="10" t="b">
        <f>IF(参数统计!B246=25,参数统计!D246)</f>
        <v>0</v>
      </c>
      <c r="Z246" s="10" t="b">
        <f>IF(参数统计!B246=26,参数统计!D246)</f>
        <v>0</v>
      </c>
      <c r="AA246" s="10" t="b">
        <f>IF(参数统计!B246=27,参数统计!D246)</f>
        <v>0</v>
      </c>
      <c r="AB246" s="10" t="b">
        <f>IF(参数统计!B246=28,参数统计!D246)</f>
        <v>0</v>
      </c>
      <c r="AC246" s="10" t="b">
        <f>IF(参数统计!B246=29,参数统计!D246)</f>
        <v>0</v>
      </c>
      <c r="AD246" s="10" t="b">
        <f>IF(参数统计!B246=30,参数统计!D246)</f>
        <v>0</v>
      </c>
    </row>
    <row r="247" spans="1:30">
      <c r="A247" s="10" t="b">
        <f>IF(参数统计!B247=1,参数统计!D247)</f>
        <v>0</v>
      </c>
      <c r="B247" s="10" t="b">
        <f>IF(参数统计!B247=2,参数统计!D247)</f>
        <v>0</v>
      </c>
      <c r="C247" s="10" t="b">
        <f>IF(参数统计!B247=3,参数统计!D247)</f>
        <v>0</v>
      </c>
      <c r="D247" s="10" t="b">
        <f>IF(参数统计!B247=4,参数统计!D247)</f>
        <v>0</v>
      </c>
      <c r="E247" s="10" t="b">
        <f>IF(参数统计!B247=5,参数统计!D247)</f>
        <v>0</v>
      </c>
      <c r="F247" s="10" t="b">
        <f>IF(参数统计!B247=6,参数统计!D247)</f>
        <v>0</v>
      </c>
      <c r="G247" s="10" t="b">
        <f>IF(参数统计!B247=7,参数统计!D247)</f>
        <v>0</v>
      </c>
      <c r="H247" s="10" t="b">
        <f>IF(参数统计!B247=8,参数统计!D247)</f>
        <v>0</v>
      </c>
      <c r="I247" s="10" t="b">
        <f>IF(参数统计!B247=9,参数统计!D247)</f>
        <v>0</v>
      </c>
      <c r="J247" s="10" t="b">
        <f>IF(参数统计!B247=10,参数统计!D247)</f>
        <v>0</v>
      </c>
      <c r="K247" s="10" t="b">
        <f>IF(参数统计!B247=11,参数统计!D247)</f>
        <v>0</v>
      </c>
      <c r="L247" s="10" t="b">
        <f>IF(参数统计!B247=12,参数统计!D247)</f>
        <v>0</v>
      </c>
      <c r="M247" s="10" t="b">
        <f>IF(参数统计!B247=13,参数统计!D247)</f>
        <v>0</v>
      </c>
      <c r="N247" s="10" t="b">
        <f>IF(参数统计!B247=14,参数统计!D247)</f>
        <v>0</v>
      </c>
      <c r="O247" s="10" t="b">
        <f>IF(参数统计!B247=15,参数统计!D247)</f>
        <v>0</v>
      </c>
      <c r="P247" s="10" t="b">
        <f>IF(参数统计!B247=16,参数统计!D247)</f>
        <v>0</v>
      </c>
      <c r="Q247" s="10" t="b">
        <f>IF(参数统计!B247=17,参数统计!D247)</f>
        <v>0</v>
      </c>
      <c r="R247" s="10" t="b">
        <f>IF(参数统计!B247=18,参数统计!D247)</f>
        <v>0</v>
      </c>
      <c r="S247" s="10" t="b">
        <f>IF(参数统计!B247=19,参数统计!D247)</f>
        <v>0</v>
      </c>
      <c r="T247" s="10" t="b">
        <f>IF(参数统计!B247=20,参数统计!D247)</f>
        <v>0</v>
      </c>
      <c r="U247" s="10" t="b">
        <f>IF(参数统计!B247=21,参数统计!D247)</f>
        <v>0</v>
      </c>
      <c r="V247" s="10" t="b">
        <f>IF(参数统计!B247=22,参数统计!D247)</f>
        <v>0</v>
      </c>
      <c r="W247" s="10" t="b">
        <f>IF(参数统计!B247=23,参数统计!D247)</f>
        <v>0</v>
      </c>
      <c r="X247" s="10" t="b">
        <f>IF(参数统计!B247=24,参数统计!D247)</f>
        <v>0</v>
      </c>
      <c r="Y247" s="10" t="b">
        <f>IF(参数统计!B247=25,参数统计!D247)</f>
        <v>0</v>
      </c>
      <c r="Z247" s="10" t="b">
        <f>IF(参数统计!B247=26,参数统计!D247)</f>
        <v>0</v>
      </c>
      <c r="AA247" s="10" t="b">
        <f>IF(参数统计!B247=27,参数统计!D247)</f>
        <v>0</v>
      </c>
      <c r="AB247" s="10" t="b">
        <f>IF(参数统计!B247=28,参数统计!D247)</f>
        <v>0</v>
      </c>
      <c r="AC247" s="10" t="b">
        <f>IF(参数统计!B247=29,参数统计!D247)</f>
        <v>0</v>
      </c>
      <c r="AD247" s="10" t="b">
        <f>IF(参数统计!B247=30,参数统计!D247)</f>
        <v>0</v>
      </c>
    </row>
    <row r="248" spans="1:30">
      <c r="A248" s="10" t="b">
        <f>IF(参数统计!B248=1,参数统计!D248)</f>
        <v>0</v>
      </c>
      <c r="B248" s="10" t="b">
        <f>IF(参数统计!B248=2,参数统计!D248)</f>
        <v>0</v>
      </c>
      <c r="C248" s="10" t="b">
        <f>IF(参数统计!B248=3,参数统计!D248)</f>
        <v>0</v>
      </c>
      <c r="D248" s="10" t="b">
        <f>IF(参数统计!B248=4,参数统计!D248)</f>
        <v>0</v>
      </c>
      <c r="E248" s="10" t="b">
        <f>IF(参数统计!B248=5,参数统计!D248)</f>
        <v>0</v>
      </c>
      <c r="F248" s="10" t="b">
        <f>IF(参数统计!B248=6,参数统计!D248)</f>
        <v>0</v>
      </c>
      <c r="G248" s="10" t="b">
        <f>IF(参数统计!B248=7,参数统计!D248)</f>
        <v>0</v>
      </c>
      <c r="H248" s="10" t="b">
        <f>IF(参数统计!B248=8,参数统计!D248)</f>
        <v>0</v>
      </c>
      <c r="I248" s="10" t="b">
        <f>IF(参数统计!B248=9,参数统计!D248)</f>
        <v>0</v>
      </c>
      <c r="J248" s="10" t="b">
        <f>IF(参数统计!B248=10,参数统计!D248)</f>
        <v>0</v>
      </c>
      <c r="K248" s="10" t="b">
        <f>IF(参数统计!B248=11,参数统计!D248)</f>
        <v>0</v>
      </c>
      <c r="L248" s="10" t="b">
        <f>IF(参数统计!B248=12,参数统计!D248)</f>
        <v>0</v>
      </c>
      <c r="M248" s="10" t="b">
        <f>IF(参数统计!B248=13,参数统计!D248)</f>
        <v>0</v>
      </c>
      <c r="N248" s="10" t="b">
        <f>IF(参数统计!B248=14,参数统计!D248)</f>
        <v>0</v>
      </c>
      <c r="O248" s="10" t="b">
        <f>IF(参数统计!B248=15,参数统计!D248)</f>
        <v>0</v>
      </c>
      <c r="P248" s="10" t="b">
        <f>IF(参数统计!B248=16,参数统计!D248)</f>
        <v>0</v>
      </c>
      <c r="Q248" s="10" t="b">
        <f>IF(参数统计!B248=17,参数统计!D248)</f>
        <v>0</v>
      </c>
      <c r="R248" s="10" t="b">
        <f>IF(参数统计!B248=18,参数统计!D248)</f>
        <v>0</v>
      </c>
      <c r="S248" s="10" t="b">
        <f>IF(参数统计!B248=19,参数统计!D248)</f>
        <v>0</v>
      </c>
      <c r="T248" s="10" t="b">
        <f>IF(参数统计!B248=20,参数统计!D248)</f>
        <v>0</v>
      </c>
      <c r="U248" s="10" t="b">
        <f>IF(参数统计!B248=21,参数统计!D248)</f>
        <v>0</v>
      </c>
      <c r="V248" s="10" t="b">
        <f>IF(参数统计!B248=22,参数统计!D248)</f>
        <v>0</v>
      </c>
      <c r="W248" s="10" t="b">
        <f>IF(参数统计!B248=23,参数统计!D248)</f>
        <v>0</v>
      </c>
      <c r="X248" s="10" t="b">
        <f>IF(参数统计!B248=24,参数统计!D248)</f>
        <v>0</v>
      </c>
      <c r="Y248" s="10" t="b">
        <f>IF(参数统计!B248=25,参数统计!D248)</f>
        <v>0</v>
      </c>
      <c r="Z248" s="10" t="b">
        <f>IF(参数统计!B248=26,参数统计!D248)</f>
        <v>0</v>
      </c>
      <c r="AA248" s="10" t="b">
        <f>IF(参数统计!B248=27,参数统计!D248)</f>
        <v>0</v>
      </c>
      <c r="AB248" s="10" t="b">
        <f>IF(参数统计!B248=28,参数统计!D248)</f>
        <v>0</v>
      </c>
      <c r="AC248" s="10" t="b">
        <f>IF(参数统计!B248=29,参数统计!D248)</f>
        <v>0</v>
      </c>
      <c r="AD248" s="10" t="b">
        <f>IF(参数统计!B248=30,参数统计!D248)</f>
        <v>0</v>
      </c>
    </row>
    <row r="249" spans="1:30">
      <c r="A249" s="10" t="b">
        <f>IF(参数统计!B249=1,参数统计!D249)</f>
        <v>0</v>
      </c>
      <c r="B249" s="10" t="b">
        <f>IF(参数统计!B249=2,参数统计!D249)</f>
        <v>0</v>
      </c>
      <c r="C249" s="10" t="b">
        <f>IF(参数统计!B249=3,参数统计!D249)</f>
        <v>0</v>
      </c>
      <c r="D249" s="10" t="b">
        <f>IF(参数统计!B249=4,参数统计!D249)</f>
        <v>0</v>
      </c>
      <c r="E249" s="10" t="b">
        <f>IF(参数统计!B249=5,参数统计!D249)</f>
        <v>0</v>
      </c>
      <c r="F249" s="10" t="b">
        <f>IF(参数统计!B249=6,参数统计!D249)</f>
        <v>0</v>
      </c>
      <c r="G249" s="10" t="b">
        <f>IF(参数统计!B249=7,参数统计!D249)</f>
        <v>0</v>
      </c>
      <c r="H249" s="10" t="b">
        <f>IF(参数统计!B249=8,参数统计!D249)</f>
        <v>0</v>
      </c>
      <c r="I249" s="10" t="b">
        <f>IF(参数统计!B249=9,参数统计!D249)</f>
        <v>0</v>
      </c>
      <c r="J249" s="10" t="b">
        <f>IF(参数统计!B249=10,参数统计!D249)</f>
        <v>0</v>
      </c>
      <c r="K249" s="10" t="b">
        <f>IF(参数统计!B249=11,参数统计!D249)</f>
        <v>0</v>
      </c>
      <c r="L249" s="10" t="b">
        <f>IF(参数统计!B249=12,参数统计!D249)</f>
        <v>0</v>
      </c>
      <c r="M249" s="10" t="b">
        <f>IF(参数统计!B249=13,参数统计!D249)</f>
        <v>0</v>
      </c>
      <c r="N249" s="10" t="b">
        <f>IF(参数统计!B249=14,参数统计!D249)</f>
        <v>0</v>
      </c>
      <c r="O249" s="10" t="b">
        <f>IF(参数统计!B249=15,参数统计!D249)</f>
        <v>0</v>
      </c>
      <c r="P249" s="10" t="b">
        <f>IF(参数统计!B249=16,参数统计!D249)</f>
        <v>0</v>
      </c>
      <c r="Q249" s="10" t="b">
        <f>IF(参数统计!B249=17,参数统计!D249)</f>
        <v>0</v>
      </c>
      <c r="R249" s="10" t="b">
        <f>IF(参数统计!B249=18,参数统计!D249)</f>
        <v>0</v>
      </c>
      <c r="S249" s="10" t="b">
        <f>IF(参数统计!B249=19,参数统计!D249)</f>
        <v>0</v>
      </c>
      <c r="T249" s="10" t="b">
        <f>IF(参数统计!B249=20,参数统计!D249)</f>
        <v>0</v>
      </c>
      <c r="U249" s="10" t="b">
        <f>IF(参数统计!B249=21,参数统计!D249)</f>
        <v>0</v>
      </c>
      <c r="V249" s="10" t="b">
        <f>IF(参数统计!B249=22,参数统计!D249)</f>
        <v>0</v>
      </c>
      <c r="W249" s="10" t="b">
        <f>IF(参数统计!B249=23,参数统计!D249)</f>
        <v>0</v>
      </c>
      <c r="X249" s="10" t="b">
        <f>IF(参数统计!B249=24,参数统计!D249)</f>
        <v>0</v>
      </c>
      <c r="Y249" s="10" t="b">
        <f>IF(参数统计!B249=25,参数统计!D249)</f>
        <v>0</v>
      </c>
      <c r="Z249" s="10" t="b">
        <f>IF(参数统计!B249=26,参数统计!D249)</f>
        <v>0</v>
      </c>
      <c r="AA249" s="10" t="b">
        <f>IF(参数统计!B249=27,参数统计!D249)</f>
        <v>0</v>
      </c>
      <c r="AB249" s="10" t="b">
        <f>IF(参数统计!B249=28,参数统计!D249)</f>
        <v>0</v>
      </c>
      <c r="AC249" s="10" t="b">
        <f>IF(参数统计!B249=29,参数统计!D249)</f>
        <v>0</v>
      </c>
      <c r="AD249" s="10" t="b">
        <f>IF(参数统计!B249=30,参数统计!D249)</f>
        <v>0</v>
      </c>
    </row>
    <row r="250" spans="1:30">
      <c r="A250" s="10" t="b">
        <f>IF(参数统计!B250=1,参数统计!D250)</f>
        <v>0</v>
      </c>
      <c r="B250" s="10" t="b">
        <f>IF(参数统计!B250=2,参数统计!D250)</f>
        <v>0</v>
      </c>
      <c r="C250" s="10" t="b">
        <f>IF(参数统计!B250=3,参数统计!D250)</f>
        <v>0</v>
      </c>
      <c r="D250" s="10" t="b">
        <f>IF(参数统计!B250=4,参数统计!D250)</f>
        <v>0</v>
      </c>
      <c r="E250" s="10" t="b">
        <f>IF(参数统计!B250=5,参数统计!D250)</f>
        <v>0</v>
      </c>
      <c r="F250" s="10" t="b">
        <f>IF(参数统计!B250=6,参数统计!D250)</f>
        <v>0</v>
      </c>
      <c r="G250" s="10" t="b">
        <f>IF(参数统计!B250=7,参数统计!D250)</f>
        <v>0</v>
      </c>
      <c r="H250" s="10" t="b">
        <f>IF(参数统计!B250=8,参数统计!D250)</f>
        <v>0</v>
      </c>
      <c r="I250" s="10" t="b">
        <f>IF(参数统计!B250=9,参数统计!D250)</f>
        <v>0</v>
      </c>
      <c r="J250" s="10" t="b">
        <f>IF(参数统计!B250=10,参数统计!D250)</f>
        <v>0</v>
      </c>
      <c r="K250" s="10" t="b">
        <f>IF(参数统计!B250=11,参数统计!D250)</f>
        <v>0</v>
      </c>
      <c r="L250" s="10" t="b">
        <f>IF(参数统计!B250=12,参数统计!D250)</f>
        <v>0</v>
      </c>
      <c r="M250" s="10" t="b">
        <f>IF(参数统计!B250=13,参数统计!D250)</f>
        <v>0</v>
      </c>
      <c r="N250" s="10" t="b">
        <f>IF(参数统计!B250=14,参数统计!D250)</f>
        <v>0</v>
      </c>
      <c r="O250" s="10" t="b">
        <f>IF(参数统计!B250=15,参数统计!D250)</f>
        <v>0</v>
      </c>
      <c r="P250" s="10" t="b">
        <f>IF(参数统计!B250=16,参数统计!D250)</f>
        <v>0</v>
      </c>
      <c r="Q250" s="10" t="b">
        <f>IF(参数统计!B250=17,参数统计!D250)</f>
        <v>0</v>
      </c>
      <c r="R250" s="10" t="b">
        <f>IF(参数统计!B250=18,参数统计!D250)</f>
        <v>0</v>
      </c>
      <c r="S250" s="10" t="b">
        <f>IF(参数统计!B250=19,参数统计!D250)</f>
        <v>0</v>
      </c>
      <c r="T250" s="10" t="b">
        <f>IF(参数统计!B250=20,参数统计!D250)</f>
        <v>0</v>
      </c>
      <c r="U250" s="10" t="b">
        <f>IF(参数统计!B250=21,参数统计!D250)</f>
        <v>0</v>
      </c>
      <c r="V250" s="10" t="b">
        <f>IF(参数统计!B250=22,参数统计!D250)</f>
        <v>0</v>
      </c>
      <c r="W250" s="10" t="b">
        <f>IF(参数统计!B250=23,参数统计!D250)</f>
        <v>0</v>
      </c>
      <c r="X250" s="10" t="b">
        <f>IF(参数统计!B250=24,参数统计!D250)</f>
        <v>0</v>
      </c>
      <c r="Y250" s="10" t="b">
        <f>IF(参数统计!B250=25,参数统计!D250)</f>
        <v>0</v>
      </c>
      <c r="Z250" s="10" t="b">
        <f>IF(参数统计!B250=26,参数统计!D250)</f>
        <v>0</v>
      </c>
      <c r="AA250" s="10" t="b">
        <f>IF(参数统计!B250=27,参数统计!D250)</f>
        <v>0</v>
      </c>
      <c r="AB250" s="10" t="b">
        <f>IF(参数统计!B250=28,参数统计!D250)</f>
        <v>0</v>
      </c>
      <c r="AC250" s="10" t="b">
        <f>IF(参数统计!B250=29,参数统计!D250)</f>
        <v>0</v>
      </c>
      <c r="AD250" s="10" t="b">
        <f>IF(参数统计!B250=30,参数统计!D250)</f>
        <v>0</v>
      </c>
    </row>
    <row r="251" spans="1:30">
      <c r="A251" s="10" t="b">
        <f>IF(参数统计!B251=1,参数统计!D251)</f>
        <v>0</v>
      </c>
      <c r="B251" s="10" t="b">
        <f>IF(参数统计!B251=2,参数统计!D251)</f>
        <v>0</v>
      </c>
      <c r="C251" s="10" t="b">
        <f>IF(参数统计!B251=3,参数统计!D251)</f>
        <v>0</v>
      </c>
      <c r="D251" s="10" t="b">
        <f>IF(参数统计!B251=4,参数统计!D251)</f>
        <v>0</v>
      </c>
      <c r="E251" s="10" t="b">
        <f>IF(参数统计!B251=5,参数统计!D251)</f>
        <v>0</v>
      </c>
      <c r="F251" s="10" t="b">
        <f>IF(参数统计!B251=6,参数统计!D251)</f>
        <v>0</v>
      </c>
      <c r="G251" s="10" t="b">
        <f>IF(参数统计!B251=7,参数统计!D251)</f>
        <v>0</v>
      </c>
      <c r="H251" s="10" t="b">
        <f>IF(参数统计!B251=8,参数统计!D251)</f>
        <v>0</v>
      </c>
      <c r="I251" s="10" t="b">
        <f>IF(参数统计!B251=9,参数统计!D251)</f>
        <v>0</v>
      </c>
      <c r="J251" s="10" t="b">
        <f>IF(参数统计!B251=10,参数统计!D251)</f>
        <v>0</v>
      </c>
      <c r="K251" s="10" t="b">
        <f>IF(参数统计!B251=11,参数统计!D251)</f>
        <v>0</v>
      </c>
      <c r="L251" s="10" t="b">
        <f>IF(参数统计!B251=12,参数统计!D251)</f>
        <v>0</v>
      </c>
      <c r="M251" s="10" t="b">
        <f>IF(参数统计!B251=13,参数统计!D251)</f>
        <v>0</v>
      </c>
      <c r="N251" s="10" t="b">
        <f>IF(参数统计!B251=14,参数统计!D251)</f>
        <v>0</v>
      </c>
      <c r="O251" s="10" t="b">
        <f>IF(参数统计!B251=15,参数统计!D251)</f>
        <v>0</v>
      </c>
      <c r="P251" s="10" t="b">
        <f>IF(参数统计!B251=16,参数统计!D251)</f>
        <v>0</v>
      </c>
      <c r="Q251" s="10" t="b">
        <f>IF(参数统计!B251=17,参数统计!D251)</f>
        <v>0</v>
      </c>
      <c r="R251" s="10" t="b">
        <f>IF(参数统计!B251=18,参数统计!D251)</f>
        <v>0</v>
      </c>
      <c r="S251" s="10" t="b">
        <f>IF(参数统计!B251=19,参数统计!D251)</f>
        <v>0</v>
      </c>
      <c r="T251" s="10" t="b">
        <f>IF(参数统计!B251=20,参数统计!D251)</f>
        <v>0</v>
      </c>
      <c r="U251" s="10" t="b">
        <f>IF(参数统计!B251=21,参数统计!D251)</f>
        <v>0</v>
      </c>
      <c r="V251" s="10" t="b">
        <f>IF(参数统计!B251=22,参数统计!D251)</f>
        <v>0</v>
      </c>
      <c r="W251" s="10" t="b">
        <f>IF(参数统计!B251=23,参数统计!D251)</f>
        <v>0</v>
      </c>
      <c r="X251" s="10" t="b">
        <f>IF(参数统计!B251=24,参数统计!D251)</f>
        <v>0</v>
      </c>
      <c r="Y251" s="10" t="b">
        <f>IF(参数统计!B251=25,参数统计!D251)</f>
        <v>0</v>
      </c>
      <c r="Z251" s="10" t="b">
        <f>IF(参数统计!B251=26,参数统计!D251)</f>
        <v>0</v>
      </c>
      <c r="AA251" s="10" t="b">
        <f>IF(参数统计!B251=27,参数统计!D251)</f>
        <v>0</v>
      </c>
      <c r="AB251" s="10" t="b">
        <f>IF(参数统计!B251=28,参数统计!D251)</f>
        <v>0</v>
      </c>
      <c r="AC251" s="10" t="b">
        <f>IF(参数统计!B251=29,参数统计!D251)</f>
        <v>0</v>
      </c>
      <c r="AD251" s="10" t="b">
        <f>IF(参数统计!B251=30,参数统计!D251)</f>
        <v>0</v>
      </c>
    </row>
    <row r="252" spans="1:30">
      <c r="A252" s="10" t="b">
        <f>IF(参数统计!B252=1,参数统计!D252)</f>
        <v>0</v>
      </c>
      <c r="B252" s="10" t="b">
        <f>IF(参数统计!B252=2,参数统计!D252)</f>
        <v>0</v>
      </c>
      <c r="C252" s="10" t="b">
        <f>IF(参数统计!B252=3,参数统计!D252)</f>
        <v>0</v>
      </c>
      <c r="D252" s="10" t="b">
        <f>IF(参数统计!B252=4,参数统计!D252)</f>
        <v>0</v>
      </c>
      <c r="E252" s="10" t="b">
        <f>IF(参数统计!B252=5,参数统计!D252)</f>
        <v>0</v>
      </c>
      <c r="F252" s="10" t="b">
        <f>IF(参数统计!B252=6,参数统计!D252)</f>
        <v>0</v>
      </c>
      <c r="G252" s="10" t="b">
        <f>IF(参数统计!B252=7,参数统计!D252)</f>
        <v>0</v>
      </c>
      <c r="H252" s="10" t="b">
        <f>IF(参数统计!B252=8,参数统计!D252)</f>
        <v>0</v>
      </c>
      <c r="I252" s="10" t="b">
        <f>IF(参数统计!B252=9,参数统计!D252)</f>
        <v>0</v>
      </c>
      <c r="J252" s="10" t="b">
        <f>IF(参数统计!B252=10,参数统计!D252)</f>
        <v>0</v>
      </c>
      <c r="K252" s="10" t="b">
        <f>IF(参数统计!B252=11,参数统计!D252)</f>
        <v>0</v>
      </c>
      <c r="L252" s="10" t="b">
        <f>IF(参数统计!B252=12,参数统计!D252)</f>
        <v>0</v>
      </c>
      <c r="M252" s="10" t="b">
        <f>IF(参数统计!B252=13,参数统计!D252)</f>
        <v>0</v>
      </c>
      <c r="N252" s="10" t="b">
        <f>IF(参数统计!B252=14,参数统计!D252)</f>
        <v>0</v>
      </c>
      <c r="O252" s="10" t="b">
        <f>IF(参数统计!B252=15,参数统计!D252)</f>
        <v>0</v>
      </c>
      <c r="P252" s="10" t="b">
        <f>IF(参数统计!B252=16,参数统计!D252)</f>
        <v>0</v>
      </c>
      <c r="Q252" s="10" t="b">
        <f>IF(参数统计!B252=17,参数统计!D252)</f>
        <v>0</v>
      </c>
      <c r="R252" s="10" t="b">
        <f>IF(参数统计!B252=18,参数统计!D252)</f>
        <v>0</v>
      </c>
      <c r="S252" s="10" t="b">
        <f>IF(参数统计!B252=19,参数统计!D252)</f>
        <v>0</v>
      </c>
      <c r="T252" s="10" t="b">
        <f>IF(参数统计!B252=20,参数统计!D252)</f>
        <v>0</v>
      </c>
      <c r="U252" s="10" t="b">
        <f>IF(参数统计!B252=21,参数统计!D252)</f>
        <v>0</v>
      </c>
      <c r="V252" s="10" t="b">
        <f>IF(参数统计!B252=22,参数统计!D252)</f>
        <v>0</v>
      </c>
      <c r="W252" s="10" t="b">
        <f>IF(参数统计!B252=23,参数统计!D252)</f>
        <v>0</v>
      </c>
      <c r="X252" s="10" t="b">
        <f>IF(参数统计!B252=24,参数统计!D252)</f>
        <v>0</v>
      </c>
      <c r="Y252" s="10" t="b">
        <f>IF(参数统计!B252=25,参数统计!D252)</f>
        <v>0</v>
      </c>
      <c r="Z252" s="10" t="b">
        <f>IF(参数统计!B252=26,参数统计!D252)</f>
        <v>0</v>
      </c>
      <c r="AA252" s="10" t="b">
        <f>IF(参数统计!B252=27,参数统计!D252)</f>
        <v>0</v>
      </c>
      <c r="AB252" s="10" t="b">
        <f>IF(参数统计!B252=28,参数统计!D252)</f>
        <v>0</v>
      </c>
      <c r="AC252" s="10" t="b">
        <f>IF(参数统计!B252=29,参数统计!D252)</f>
        <v>0</v>
      </c>
      <c r="AD252" s="10" t="b">
        <f>IF(参数统计!B252=30,参数统计!D252)</f>
        <v>0</v>
      </c>
    </row>
    <row r="253" spans="1:30">
      <c r="A253" s="10" t="b">
        <f>IF(参数统计!B253=1,参数统计!D253)</f>
        <v>0</v>
      </c>
      <c r="B253" s="10" t="b">
        <f>IF(参数统计!B253=2,参数统计!D253)</f>
        <v>0</v>
      </c>
      <c r="C253" s="10" t="b">
        <f>IF(参数统计!B253=3,参数统计!D253)</f>
        <v>0</v>
      </c>
      <c r="D253" s="10" t="b">
        <f>IF(参数统计!B253=4,参数统计!D253)</f>
        <v>0</v>
      </c>
      <c r="E253" s="10" t="b">
        <f>IF(参数统计!B253=5,参数统计!D253)</f>
        <v>0</v>
      </c>
      <c r="F253" s="10" t="b">
        <f>IF(参数统计!B253=6,参数统计!D253)</f>
        <v>0</v>
      </c>
      <c r="G253" s="10" t="b">
        <f>IF(参数统计!B253=7,参数统计!D253)</f>
        <v>0</v>
      </c>
      <c r="H253" s="10" t="b">
        <f>IF(参数统计!B253=8,参数统计!D253)</f>
        <v>0</v>
      </c>
      <c r="I253" s="10" t="b">
        <f>IF(参数统计!B253=9,参数统计!D253)</f>
        <v>0</v>
      </c>
      <c r="J253" s="10" t="b">
        <f>IF(参数统计!B253=10,参数统计!D253)</f>
        <v>0</v>
      </c>
      <c r="K253" s="10" t="b">
        <f>IF(参数统计!B253=11,参数统计!D253)</f>
        <v>0</v>
      </c>
      <c r="L253" s="10" t="b">
        <f>IF(参数统计!B253=12,参数统计!D253)</f>
        <v>0</v>
      </c>
      <c r="M253" s="10" t="b">
        <f>IF(参数统计!B253=13,参数统计!D253)</f>
        <v>0</v>
      </c>
      <c r="N253" s="10" t="b">
        <f>IF(参数统计!B253=14,参数统计!D253)</f>
        <v>0</v>
      </c>
      <c r="O253" s="10" t="b">
        <f>IF(参数统计!B253=15,参数统计!D253)</f>
        <v>0</v>
      </c>
      <c r="P253" s="10" t="b">
        <f>IF(参数统计!B253=16,参数统计!D253)</f>
        <v>0</v>
      </c>
      <c r="Q253" s="10" t="b">
        <f>IF(参数统计!B253=17,参数统计!D253)</f>
        <v>0</v>
      </c>
      <c r="R253" s="10" t="b">
        <f>IF(参数统计!B253=18,参数统计!D253)</f>
        <v>0</v>
      </c>
      <c r="S253" s="10" t="b">
        <f>IF(参数统计!B253=19,参数统计!D253)</f>
        <v>0</v>
      </c>
      <c r="T253" s="10" t="b">
        <f>IF(参数统计!B253=20,参数统计!D253)</f>
        <v>0</v>
      </c>
      <c r="U253" s="10" t="b">
        <f>IF(参数统计!B253=21,参数统计!D253)</f>
        <v>0</v>
      </c>
      <c r="V253" s="10" t="b">
        <f>IF(参数统计!B253=22,参数统计!D253)</f>
        <v>0</v>
      </c>
      <c r="W253" s="10" t="b">
        <f>IF(参数统计!B253=23,参数统计!D253)</f>
        <v>0</v>
      </c>
      <c r="X253" s="10" t="b">
        <f>IF(参数统计!B253=24,参数统计!D253)</f>
        <v>0</v>
      </c>
      <c r="Y253" s="10" t="b">
        <f>IF(参数统计!B253=25,参数统计!D253)</f>
        <v>0</v>
      </c>
      <c r="Z253" s="10" t="b">
        <f>IF(参数统计!B253=26,参数统计!D253)</f>
        <v>0</v>
      </c>
      <c r="AA253" s="10" t="b">
        <f>IF(参数统计!B253=27,参数统计!D253)</f>
        <v>0</v>
      </c>
      <c r="AB253" s="10" t="b">
        <f>IF(参数统计!B253=28,参数统计!D253)</f>
        <v>0</v>
      </c>
      <c r="AC253" s="10" t="b">
        <f>IF(参数统计!B253=29,参数统计!D253)</f>
        <v>0</v>
      </c>
      <c r="AD253" s="10" t="b">
        <f>IF(参数统计!B253=30,参数统计!D253)</f>
        <v>0</v>
      </c>
    </row>
    <row r="254" spans="1:30">
      <c r="A254" s="10" t="b">
        <f>IF(参数统计!B254=1,参数统计!D254)</f>
        <v>0</v>
      </c>
      <c r="B254" s="10" t="b">
        <f>IF(参数统计!B254=2,参数统计!D254)</f>
        <v>0</v>
      </c>
      <c r="C254" s="10" t="b">
        <f>IF(参数统计!B254=3,参数统计!D254)</f>
        <v>0</v>
      </c>
      <c r="D254" s="10" t="b">
        <f>IF(参数统计!B254=4,参数统计!D254)</f>
        <v>0</v>
      </c>
      <c r="E254" s="10" t="b">
        <f>IF(参数统计!B254=5,参数统计!D254)</f>
        <v>0</v>
      </c>
      <c r="F254" s="10" t="b">
        <f>IF(参数统计!B254=6,参数统计!D254)</f>
        <v>0</v>
      </c>
      <c r="G254" s="10" t="b">
        <f>IF(参数统计!B254=7,参数统计!D254)</f>
        <v>0</v>
      </c>
      <c r="H254" s="10" t="b">
        <f>IF(参数统计!B254=8,参数统计!D254)</f>
        <v>0</v>
      </c>
      <c r="I254" s="10" t="b">
        <f>IF(参数统计!B254=9,参数统计!D254)</f>
        <v>0</v>
      </c>
      <c r="J254" s="10" t="b">
        <f>IF(参数统计!B254=10,参数统计!D254)</f>
        <v>0</v>
      </c>
      <c r="K254" s="10" t="b">
        <f>IF(参数统计!B254=11,参数统计!D254)</f>
        <v>0</v>
      </c>
      <c r="L254" s="10" t="b">
        <f>IF(参数统计!B254=12,参数统计!D254)</f>
        <v>0</v>
      </c>
      <c r="M254" s="10" t="b">
        <f>IF(参数统计!B254=13,参数统计!D254)</f>
        <v>0</v>
      </c>
      <c r="N254" s="10" t="b">
        <f>IF(参数统计!B254=14,参数统计!D254)</f>
        <v>0</v>
      </c>
      <c r="O254" s="10" t="b">
        <f>IF(参数统计!B254=15,参数统计!D254)</f>
        <v>0</v>
      </c>
      <c r="P254" s="10" t="b">
        <f>IF(参数统计!B254=16,参数统计!D254)</f>
        <v>0</v>
      </c>
      <c r="Q254" s="10" t="b">
        <f>IF(参数统计!B254=17,参数统计!D254)</f>
        <v>0</v>
      </c>
      <c r="R254" s="10" t="b">
        <f>IF(参数统计!B254=18,参数统计!D254)</f>
        <v>0</v>
      </c>
      <c r="S254" s="10" t="b">
        <f>IF(参数统计!B254=19,参数统计!D254)</f>
        <v>0</v>
      </c>
      <c r="T254" s="10" t="b">
        <f>IF(参数统计!B254=20,参数统计!D254)</f>
        <v>0</v>
      </c>
      <c r="U254" s="10" t="b">
        <f>IF(参数统计!B254=21,参数统计!D254)</f>
        <v>0</v>
      </c>
      <c r="V254" s="10" t="b">
        <f>IF(参数统计!B254=22,参数统计!D254)</f>
        <v>0</v>
      </c>
      <c r="W254" s="10" t="b">
        <f>IF(参数统计!B254=23,参数统计!D254)</f>
        <v>0</v>
      </c>
      <c r="X254" s="10" t="b">
        <f>IF(参数统计!B254=24,参数统计!D254)</f>
        <v>0</v>
      </c>
      <c r="Y254" s="10" t="b">
        <f>IF(参数统计!B254=25,参数统计!D254)</f>
        <v>0</v>
      </c>
      <c r="Z254" s="10" t="b">
        <f>IF(参数统计!B254=26,参数统计!D254)</f>
        <v>0</v>
      </c>
      <c r="AA254" s="10" t="b">
        <f>IF(参数统计!B254=27,参数统计!D254)</f>
        <v>0</v>
      </c>
      <c r="AB254" s="10" t="b">
        <f>IF(参数统计!B254=28,参数统计!D254)</f>
        <v>0</v>
      </c>
      <c r="AC254" s="10" t="b">
        <f>IF(参数统计!B254=29,参数统计!D254)</f>
        <v>0</v>
      </c>
      <c r="AD254" s="10" t="b">
        <f>IF(参数统计!B254=30,参数统计!D254)</f>
        <v>0</v>
      </c>
    </row>
    <row r="255" spans="1:30">
      <c r="A255" s="10" t="b">
        <f>IF(参数统计!B255=1,参数统计!D255)</f>
        <v>0</v>
      </c>
      <c r="B255" s="10" t="b">
        <f>IF(参数统计!B255=2,参数统计!D255)</f>
        <v>0</v>
      </c>
      <c r="C255" s="10" t="b">
        <f>IF(参数统计!B255=3,参数统计!D255)</f>
        <v>0</v>
      </c>
      <c r="D255" s="10" t="b">
        <f>IF(参数统计!B255=4,参数统计!D255)</f>
        <v>0</v>
      </c>
      <c r="E255" s="10" t="b">
        <f>IF(参数统计!B255=5,参数统计!D255)</f>
        <v>0</v>
      </c>
      <c r="F255" s="10" t="b">
        <f>IF(参数统计!B255=6,参数统计!D255)</f>
        <v>0</v>
      </c>
      <c r="G255" s="10" t="b">
        <f>IF(参数统计!B255=7,参数统计!D255)</f>
        <v>0</v>
      </c>
      <c r="H255" s="10" t="b">
        <f>IF(参数统计!B255=8,参数统计!D255)</f>
        <v>0</v>
      </c>
      <c r="I255" s="10" t="b">
        <f>IF(参数统计!B255=9,参数统计!D255)</f>
        <v>0</v>
      </c>
      <c r="J255" s="10" t="b">
        <f>IF(参数统计!B255=10,参数统计!D255)</f>
        <v>0</v>
      </c>
      <c r="K255" s="10" t="b">
        <f>IF(参数统计!B255=11,参数统计!D255)</f>
        <v>0</v>
      </c>
      <c r="L255" s="10" t="b">
        <f>IF(参数统计!B255=12,参数统计!D255)</f>
        <v>0</v>
      </c>
      <c r="M255" s="10" t="b">
        <f>IF(参数统计!B255=13,参数统计!D255)</f>
        <v>0</v>
      </c>
      <c r="N255" s="10" t="b">
        <f>IF(参数统计!B255=14,参数统计!D255)</f>
        <v>0</v>
      </c>
      <c r="O255" s="10" t="b">
        <f>IF(参数统计!B255=15,参数统计!D255)</f>
        <v>0</v>
      </c>
      <c r="P255" s="10" t="b">
        <f>IF(参数统计!B255=16,参数统计!D255)</f>
        <v>0</v>
      </c>
      <c r="Q255" s="10" t="b">
        <f>IF(参数统计!B255=17,参数统计!D255)</f>
        <v>0</v>
      </c>
      <c r="R255" s="10" t="b">
        <f>IF(参数统计!B255=18,参数统计!D255)</f>
        <v>0</v>
      </c>
      <c r="S255" s="10" t="b">
        <f>IF(参数统计!B255=19,参数统计!D255)</f>
        <v>0</v>
      </c>
      <c r="T255" s="10" t="b">
        <f>IF(参数统计!B255=20,参数统计!D255)</f>
        <v>0</v>
      </c>
      <c r="U255" s="10" t="b">
        <f>IF(参数统计!B255=21,参数统计!D255)</f>
        <v>0</v>
      </c>
      <c r="V255" s="10" t="b">
        <f>IF(参数统计!B255=22,参数统计!D255)</f>
        <v>0</v>
      </c>
      <c r="W255" s="10" t="b">
        <f>IF(参数统计!B255=23,参数统计!D255)</f>
        <v>0</v>
      </c>
      <c r="X255" s="10" t="b">
        <f>IF(参数统计!B255=24,参数统计!D255)</f>
        <v>0</v>
      </c>
      <c r="Y255" s="10" t="b">
        <f>IF(参数统计!B255=25,参数统计!D255)</f>
        <v>0</v>
      </c>
      <c r="Z255" s="10" t="b">
        <f>IF(参数统计!B255=26,参数统计!D255)</f>
        <v>0</v>
      </c>
      <c r="AA255" s="10" t="b">
        <f>IF(参数统计!B255=27,参数统计!D255)</f>
        <v>0</v>
      </c>
      <c r="AB255" s="10" t="b">
        <f>IF(参数统计!B255=28,参数统计!D255)</f>
        <v>0</v>
      </c>
      <c r="AC255" s="10" t="b">
        <f>IF(参数统计!B255=29,参数统计!D255)</f>
        <v>0</v>
      </c>
      <c r="AD255" s="10" t="b">
        <f>IF(参数统计!B255=30,参数统计!D255)</f>
        <v>0</v>
      </c>
    </row>
    <row r="256" spans="1:30">
      <c r="A256" s="10" t="b">
        <f>IF(参数统计!B256=1,参数统计!D256)</f>
        <v>0</v>
      </c>
      <c r="B256" s="10" t="b">
        <f>IF(参数统计!B256=2,参数统计!D256)</f>
        <v>0</v>
      </c>
      <c r="C256" s="10" t="b">
        <f>IF(参数统计!B256=3,参数统计!D256)</f>
        <v>0</v>
      </c>
      <c r="D256" s="10" t="b">
        <f>IF(参数统计!B256=4,参数统计!D256)</f>
        <v>0</v>
      </c>
      <c r="E256" s="10" t="b">
        <f>IF(参数统计!B256=5,参数统计!D256)</f>
        <v>0</v>
      </c>
      <c r="F256" s="10" t="b">
        <f>IF(参数统计!B256=6,参数统计!D256)</f>
        <v>0</v>
      </c>
      <c r="G256" s="10" t="b">
        <f>IF(参数统计!B256=7,参数统计!D256)</f>
        <v>0</v>
      </c>
      <c r="H256" s="10" t="b">
        <f>IF(参数统计!B256=8,参数统计!D256)</f>
        <v>0</v>
      </c>
      <c r="I256" s="10" t="b">
        <f>IF(参数统计!B256=9,参数统计!D256)</f>
        <v>0</v>
      </c>
      <c r="J256" s="10" t="b">
        <f>IF(参数统计!B256=10,参数统计!D256)</f>
        <v>0</v>
      </c>
      <c r="K256" s="10" t="b">
        <f>IF(参数统计!B256=11,参数统计!D256)</f>
        <v>0</v>
      </c>
      <c r="L256" s="10" t="b">
        <f>IF(参数统计!B256=12,参数统计!D256)</f>
        <v>0</v>
      </c>
      <c r="M256" s="10" t="b">
        <f>IF(参数统计!B256=13,参数统计!D256)</f>
        <v>0</v>
      </c>
      <c r="N256" s="10" t="b">
        <f>IF(参数统计!B256=14,参数统计!D256)</f>
        <v>0</v>
      </c>
      <c r="O256" s="10" t="b">
        <f>IF(参数统计!B256=15,参数统计!D256)</f>
        <v>0</v>
      </c>
      <c r="P256" s="10" t="b">
        <f>IF(参数统计!B256=16,参数统计!D256)</f>
        <v>0</v>
      </c>
      <c r="Q256" s="10" t="b">
        <f>IF(参数统计!B256=17,参数统计!D256)</f>
        <v>0</v>
      </c>
      <c r="R256" s="10" t="b">
        <f>IF(参数统计!B256=18,参数统计!D256)</f>
        <v>0</v>
      </c>
      <c r="S256" s="10" t="b">
        <f>IF(参数统计!B256=19,参数统计!D256)</f>
        <v>0</v>
      </c>
      <c r="T256" s="10" t="b">
        <f>IF(参数统计!B256=20,参数统计!D256)</f>
        <v>0</v>
      </c>
      <c r="U256" s="10" t="b">
        <f>IF(参数统计!B256=21,参数统计!D256)</f>
        <v>0</v>
      </c>
      <c r="V256" s="10" t="b">
        <f>IF(参数统计!B256=22,参数统计!D256)</f>
        <v>0</v>
      </c>
      <c r="W256" s="10" t="b">
        <f>IF(参数统计!B256=23,参数统计!D256)</f>
        <v>0</v>
      </c>
      <c r="X256" s="10" t="b">
        <f>IF(参数统计!B256=24,参数统计!D256)</f>
        <v>0</v>
      </c>
      <c r="Y256" s="10" t="b">
        <f>IF(参数统计!B256=25,参数统计!D256)</f>
        <v>0</v>
      </c>
      <c r="Z256" s="10" t="b">
        <f>IF(参数统计!B256=26,参数统计!D256)</f>
        <v>0</v>
      </c>
      <c r="AA256" s="10" t="b">
        <f>IF(参数统计!B256=27,参数统计!D256)</f>
        <v>0</v>
      </c>
      <c r="AB256" s="10" t="b">
        <f>IF(参数统计!B256=28,参数统计!D256)</f>
        <v>0</v>
      </c>
      <c r="AC256" s="10" t="b">
        <f>IF(参数统计!B256=29,参数统计!D256)</f>
        <v>0</v>
      </c>
      <c r="AD256" s="10" t="b">
        <f>IF(参数统计!B256=30,参数统计!D256)</f>
        <v>0</v>
      </c>
    </row>
    <row r="257" spans="1:30">
      <c r="A257" s="10" t="b">
        <f>IF(参数统计!B257=1,参数统计!D257)</f>
        <v>0</v>
      </c>
      <c r="B257" s="10" t="b">
        <f>IF(参数统计!B257=2,参数统计!D257)</f>
        <v>0</v>
      </c>
      <c r="C257" s="10" t="b">
        <f>IF(参数统计!B257=3,参数统计!D257)</f>
        <v>0</v>
      </c>
      <c r="D257" s="10" t="b">
        <f>IF(参数统计!B257=4,参数统计!D257)</f>
        <v>0</v>
      </c>
      <c r="E257" s="10" t="b">
        <f>IF(参数统计!B257=5,参数统计!D257)</f>
        <v>0</v>
      </c>
      <c r="F257" s="10" t="b">
        <f>IF(参数统计!B257=6,参数统计!D257)</f>
        <v>0</v>
      </c>
      <c r="G257" s="10" t="b">
        <f>IF(参数统计!B257=7,参数统计!D257)</f>
        <v>0</v>
      </c>
      <c r="H257" s="10" t="b">
        <f>IF(参数统计!B257=8,参数统计!D257)</f>
        <v>0</v>
      </c>
      <c r="I257" s="10" t="b">
        <f>IF(参数统计!B257=9,参数统计!D257)</f>
        <v>0</v>
      </c>
      <c r="J257" s="10" t="b">
        <f>IF(参数统计!B257=10,参数统计!D257)</f>
        <v>0</v>
      </c>
      <c r="K257" s="10" t="b">
        <f>IF(参数统计!B257=11,参数统计!D257)</f>
        <v>0</v>
      </c>
      <c r="L257" s="10" t="b">
        <f>IF(参数统计!B257=12,参数统计!D257)</f>
        <v>0</v>
      </c>
      <c r="M257" s="10" t="b">
        <f>IF(参数统计!B257=13,参数统计!D257)</f>
        <v>0</v>
      </c>
      <c r="N257" s="10" t="b">
        <f>IF(参数统计!B257=14,参数统计!D257)</f>
        <v>0</v>
      </c>
      <c r="O257" s="10" t="b">
        <f>IF(参数统计!B257=15,参数统计!D257)</f>
        <v>0</v>
      </c>
      <c r="P257" s="10" t="b">
        <f>IF(参数统计!B257=16,参数统计!D257)</f>
        <v>0</v>
      </c>
      <c r="Q257" s="10" t="b">
        <f>IF(参数统计!B257=17,参数统计!D257)</f>
        <v>0</v>
      </c>
      <c r="R257" s="10" t="b">
        <f>IF(参数统计!B257=18,参数统计!D257)</f>
        <v>0</v>
      </c>
      <c r="S257" s="10" t="b">
        <f>IF(参数统计!B257=19,参数统计!D257)</f>
        <v>0</v>
      </c>
      <c r="T257" s="10" t="b">
        <f>IF(参数统计!B257=20,参数统计!D257)</f>
        <v>0</v>
      </c>
      <c r="U257" s="10" t="b">
        <f>IF(参数统计!B257=21,参数统计!D257)</f>
        <v>0</v>
      </c>
      <c r="V257" s="10" t="b">
        <f>IF(参数统计!B257=22,参数统计!D257)</f>
        <v>0</v>
      </c>
      <c r="W257" s="10" t="b">
        <f>IF(参数统计!B257=23,参数统计!D257)</f>
        <v>0</v>
      </c>
      <c r="X257" s="10" t="b">
        <f>IF(参数统计!B257=24,参数统计!D257)</f>
        <v>0</v>
      </c>
      <c r="Y257" s="10" t="b">
        <f>IF(参数统计!B257=25,参数统计!D257)</f>
        <v>0</v>
      </c>
      <c r="Z257" s="10" t="b">
        <f>IF(参数统计!B257=26,参数统计!D257)</f>
        <v>0</v>
      </c>
      <c r="AA257" s="10" t="b">
        <f>IF(参数统计!B257=27,参数统计!D257)</f>
        <v>0</v>
      </c>
      <c r="AB257" s="10" t="b">
        <f>IF(参数统计!B257=28,参数统计!D257)</f>
        <v>0</v>
      </c>
      <c r="AC257" s="10" t="b">
        <f>IF(参数统计!B257=29,参数统计!D257)</f>
        <v>0</v>
      </c>
      <c r="AD257" s="10" t="b">
        <f>IF(参数统计!B257=30,参数统计!D257)</f>
        <v>0</v>
      </c>
    </row>
    <row r="258" spans="1:30">
      <c r="A258" s="10" t="b">
        <f>IF(参数统计!B258=1,参数统计!D258)</f>
        <v>0</v>
      </c>
      <c r="B258" s="10" t="b">
        <f>IF(参数统计!B258=2,参数统计!D258)</f>
        <v>0</v>
      </c>
      <c r="C258" s="10" t="b">
        <f>IF(参数统计!B258=3,参数统计!D258)</f>
        <v>0</v>
      </c>
      <c r="D258" s="10" t="b">
        <f>IF(参数统计!B258=4,参数统计!D258)</f>
        <v>0</v>
      </c>
      <c r="E258" s="10" t="b">
        <f>IF(参数统计!B258=5,参数统计!D258)</f>
        <v>0</v>
      </c>
      <c r="F258" s="10" t="b">
        <f>IF(参数统计!B258=6,参数统计!D258)</f>
        <v>0</v>
      </c>
      <c r="G258" s="10" t="b">
        <f>IF(参数统计!B258=7,参数统计!D258)</f>
        <v>0</v>
      </c>
      <c r="H258" s="10" t="b">
        <f>IF(参数统计!B258=8,参数统计!D258)</f>
        <v>0</v>
      </c>
      <c r="I258" s="10" t="b">
        <f>IF(参数统计!B258=9,参数统计!D258)</f>
        <v>0</v>
      </c>
      <c r="J258" s="10" t="b">
        <f>IF(参数统计!B258=10,参数统计!D258)</f>
        <v>0</v>
      </c>
      <c r="K258" s="10" t="b">
        <f>IF(参数统计!B258=11,参数统计!D258)</f>
        <v>0</v>
      </c>
      <c r="L258" s="10" t="b">
        <f>IF(参数统计!B258=12,参数统计!D258)</f>
        <v>0</v>
      </c>
      <c r="M258" s="10" t="b">
        <f>IF(参数统计!B258=13,参数统计!D258)</f>
        <v>0</v>
      </c>
      <c r="N258" s="10" t="b">
        <f>IF(参数统计!B258=14,参数统计!D258)</f>
        <v>0</v>
      </c>
      <c r="O258" s="10" t="b">
        <f>IF(参数统计!B258=15,参数统计!D258)</f>
        <v>0</v>
      </c>
      <c r="P258" s="10" t="b">
        <f>IF(参数统计!B258=16,参数统计!D258)</f>
        <v>0</v>
      </c>
      <c r="Q258" s="10" t="b">
        <f>IF(参数统计!B258=17,参数统计!D258)</f>
        <v>0</v>
      </c>
      <c r="R258" s="10" t="b">
        <f>IF(参数统计!B258=18,参数统计!D258)</f>
        <v>0</v>
      </c>
      <c r="S258" s="10" t="b">
        <f>IF(参数统计!B258=19,参数统计!D258)</f>
        <v>0</v>
      </c>
      <c r="T258" s="10" t="b">
        <f>IF(参数统计!B258=20,参数统计!D258)</f>
        <v>0</v>
      </c>
      <c r="U258" s="10" t="b">
        <f>IF(参数统计!B258=21,参数统计!D258)</f>
        <v>0</v>
      </c>
      <c r="V258" s="10" t="b">
        <f>IF(参数统计!B258=22,参数统计!D258)</f>
        <v>0</v>
      </c>
      <c r="W258" s="10" t="b">
        <f>IF(参数统计!B258=23,参数统计!D258)</f>
        <v>0</v>
      </c>
      <c r="X258" s="10" t="b">
        <f>IF(参数统计!B258=24,参数统计!D258)</f>
        <v>0</v>
      </c>
      <c r="Y258" s="10" t="b">
        <f>IF(参数统计!B258=25,参数统计!D258)</f>
        <v>0</v>
      </c>
      <c r="Z258" s="10" t="b">
        <f>IF(参数统计!B258=26,参数统计!D258)</f>
        <v>0</v>
      </c>
      <c r="AA258" s="10" t="b">
        <f>IF(参数统计!B258=27,参数统计!D258)</f>
        <v>0</v>
      </c>
      <c r="AB258" s="10" t="b">
        <f>IF(参数统计!B258=28,参数统计!D258)</f>
        <v>0</v>
      </c>
      <c r="AC258" s="10" t="b">
        <f>IF(参数统计!B258=29,参数统计!D258)</f>
        <v>0</v>
      </c>
      <c r="AD258" s="10" t="b">
        <f>IF(参数统计!B258=30,参数统计!D258)</f>
        <v>0</v>
      </c>
    </row>
    <row r="259" spans="1:30">
      <c r="A259" s="10" t="b">
        <f>IF(参数统计!B259=1,参数统计!D259)</f>
        <v>0</v>
      </c>
      <c r="B259" s="10" t="b">
        <f>IF(参数统计!B259=2,参数统计!D259)</f>
        <v>0</v>
      </c>
      <c r="C259" s="10" t="b">
        <f>IF(参数统计!B259=3,参数统计!D259)</f>
        <v>0</v>
      </c>
      <c r="D259" s="10" t="b">
        <f>IF(参数统计!B259=4,参数统计!D259)</f>
        <v>0</v>
      </c>
      <c r="E259" s="10" t="b">
        <f>IF(参数统计!B259=5,参数统计!D259)</f>
        <v>0</v>
      </c>
      <c r="F259" s="10" t="b">
        <f>IF(参数统计!B259=6,参数统计!D259)</f>
        <v>0</v>
      </c>
      <c r="G259" s="10" t="b">
        <f>IF(参数统计!B259=7,参数统计!D259)</f>
        <v>0</v>
      </c>
      <c r="H259" s="10" t="b">
        <f>IF(参数统计!B259=8,参数统计!D259)</f>
        <v>0</v>
      </c>
      <c r="I259" s="10" t="b">
        <f>IF(参数统计!B259=9,参数统计!D259)</f>
        <v>0</v>
      </c>
      <c r="J259" s="10" t="b">
        <f>IF(参数统计!B259=10,参数统计!D259)</f>
        <v>0</v>
      </c>
      <c r="K259" s="10" t="b">
        <f>IF(参数统计!B259=11,参数统计!D259)</f>
        <v>0</v>
      </c>
      <c r="L259" s="10" t="b">
        <f>IF(参数统计!B259=12,参数统计!D259)</f>
        <v>0</v>
      </c>
      <c r="M259" s="10" t="b">
        <f>IF(参数统计!B259=13,参数统计!D259)</f>
        <v>0</v>
      </c>
      <c r="N259" s="10" t="b">
        <f>IF(参数统计!B259=14,参数统计!D259)</f>
        <v>0</v>
      </c>
      <c r="O259" s="10" t="b">
        <f>IF(参数统计!B259=15,参数统计!D259)</f>
        <v>0</v>
      </c>
      <c r="P259" s="10" t="b">
        <f>IF(参数统计!B259=16,参数统计!D259)</f>
        <v>0</v>
      </c>
      <c r="Q259" s="10" t="b">
        <f>IF(参数统计!B259=17,参数统计!D259)</f>
        <v>0</v>
      </c>
      <c r="R259" s="10" t="b">
        <f>IF(参数统计!B259=18,参数统计!D259)</f>
        <v>0</v>
      </c>
      <c r="S259" s="10" t="b">
        <f>IF(参数统计!B259=19,参数统计!D259)</f>
        <v>0</v>
      </c>
      <c r="T259" s="10" t="b">
        <f>IF(参数统计!B259=20,参数统计!D259)</f>
        <v>0</v>
      </c>
      <c r="U259" s="10" t="b">
        <f>IF(参数统计!B259=21,参数统计!D259)</f>
        <v>0</v>
      </c>
      <c r="V259" s="10" t="b">
        <f>IF(参数统计!B259=22,参数统计!D259)</f>
        <v>0</v>
      </c>
      <c r="W259" s="10" t="b">
        <f>IF(参数统计!B259=23,参数统计!D259)</f>
        <v>0</v>
      </c>
      <c r="X259" s="10" t="b">
        <f>IF(参数统计!B259=24,参数统计!D259)</f>
        <v>0</v>
      </c>
      <c r="Y259" s="10" t="b">
        <f>IF(参数统计!B259=25,参数统计!D259)</f>
        <v>0</v>
      </c>
      <c r="Z259" s="10" t="b">
        <f>IF(参数统计!B259=26,参数统计!D259)</f>
        <v>0</v>
      </c>
      <c r="AA259" s="10" t="b">
        <f>IF(参数统计!B259=27,参数统计!D259)</f>
        <v>0</v>
      </c>
      <c r="AB259" s="10" t="b">
        <f>IF(参数统计!B259=28,参数统计!D259)</f>
        <v>0</v>
      </c>
      <c r="AC259" s="10" t="b">
        <f>IF(参数统计!B259=29,参数统计!D259)</f>
        <v>0</v>
      </c>
      <c r="AD259" s="10" t="b">
        <f>IF(参数统计!B259=30,参数统计!D259)</f>
        <v>0</v>
      </c>
    </row>
    <row r="260" spans="1:30">
      <c r="A260" s="10" t="b">
        <f>IF(参数统计!B260=1,参数统计!D260)</f>
        <v>0</v>
      </c>
      <c r="B260" s="10" t="b">
        <f>IF(参数统计!B260=2,参数统计!D260)</f>
        <v>0</v>
      </c>
      <c r="C260" s="10" t="b">
        <f>IF(参数统计!B260=3,参数统计!D260)</f>
        <v>0</v>
      </c>
      <c r="D260" s="10" t="b">
        <f>IF(参数统计!B260=4,参数统计!D260)</f>
        <v>0</v>
      </c>
      <c r="E260" s="10" t="b">
        <f>IF(参数统计!B260=5,参数统计!D260)</f>
        <v>0</v>
      </c>
      <c r="F260" s="10" t="b">
        <f>IF(参数统计!B260=6,参数统计!D260)</f>
        <v>0</v>
      </c>
      <c r="G260" s="10" t="b">
        <f>IF(参数统计!B260=7,参数统计!D260)</f>
        <v>0</v>
      </c>
      <c r="H260" s="10" t="b">
        <f>IF(参数统计!B260=8,参数统计!D260)</f>
        <v>0</v>
      </c>
      <c r="I260" s="10" t="b">
        <f>IF(参数统计!B260=9,参数统计!D260)</f>
        <v>0</v>
      </c>
      <c r="J260" s="10" t="b">
        <f>IF(参数统计!B260=10,参数统计!D260)</f>
        <v>0</v>
      </c>
      <c r="K260" s="10" t="b">
        <f>IF(参数统计!B260=11,参数统计!D260)</f>
        <v>0</v>
      </c>
      <c r="L260" s="10" t="b">
        <f>IF(参数统计!B260=12,参数统计!D260)</f>
        <v>0</v>
      </c>
      <c r="M260" s="10" t="b">
        <f>IF(参数统计!B260=13,参数统计!D260)</f>
        <v>0</v>
      </c>
      <c r="N260" s="10" t="b">
        <f>IF(参数统计!B260=14,参数统计!D260)</f>
        <v>0</v>
      </c>
      <c r="O260" s="10" t="b">
        <f>IF(参数统计!B260=15,参数统计!D260)</f>
        <v>0</v>
      </c>
      <c r="P260" s="10" t="b">
        <f>IF(参数统计!B260=16,参数统计!D260)</f>
        <v>0</v>
      </c>
      <c r="Q260" s="10" t="b">
        <f>IF(参数统计!B260=17,参数统计!D260)</f>
        <v>0</v>
      </c>
      <c r="R260" s="10" t="b">
        <f>IF(参数统计!B260=18,参数统计!D260)</f>
        <v>0</v>
      </c>
      <c r="S260" s="10" t="b">
        <f>IF(参数统计!B260=19,参数统计!D260)</f>
        <v>0</v>
      </c>
      <c r="T260" s="10" t="b">
        <f>IF(参数统计!B260=20,参数统计!D260)</f>
        <v>0</v>
      </c>
      <c r="U260" s="10" t="b">
        <f>IF(参数统计!B260=21,参数统计!D260)</f>
        <v>0</v>
      </c>
      <c r="V260" s="10" t="b">
        <f>IF(参数统计!B260=22,参数统计!D260)</f>
        <v>0</v>
      </c>
      <c r="W260" s="10" t="b">
        <f>IF(参数统计!B260=23,参数统计!D260)</f>
        <v>0</v>
      </c>
      <c r="X260" s="10" t="b">
        <f>IF(参数统计!B260=24,参数统计!D260)</f>
        <v>0</v>
      </c>
      <c r="Y260" s="10" t="b">
        <f>IF(参数统计!B260=25,参数统计!D260)</f>
        <v>0</v>
      </c>
      <c r="Z260" s="10" t="b">
        <f>IF(参数统计!B260=26,参数统计!D260)</f>
        <v>0</v>
      </c>
      <c r="AA260" s="10" t="b">
        <f>IF(参数统计!B260=27,参数统计!D260)</f>
        <v>0</v>
      </c>
      <c r="AB260" s="10" t="b">
        <f>IF(参数统计!B260=28,参数统计!D260)</f>
        <v>0</v>
      </c>
      <c r="AC260" s="10" t="b">
        <f>IF(参数统计!B260=29,参数统计!D260)</f>
        <v>0</v>
      </c>
      <c r="AD260" s="10" t="b">
        <f>IF(参数统计!B260=30,参数统计!D260)</f>
        <v>0</v>
      </c>
    </row>
    <row r="261" spans="1:30">
      <c r="A261" s="10" t="b">
        <f>IF(参数统计!B261=1,参数统计!D261)</f>
        <v>0</v>
      </c>
      <c r="B261" s="10" t="b">
        <f>IF(参数统计!B261=2,参数统计!D261)</f>
        <v>0</v>
      </c>
      <c r="C261" s="10" t="b">
        <f>IF(参数统计!B261=3,参数统计!D261)</f>
        <v>0</v>
      </c>
      <c r="D261" s="10" t="b">
        <f>IF(参数统计!B261=4,参数统计!D261)</f>
        <v>0</v>
      </c>
      <c r="E261" s="10" t="b">
        <f>IF(参数统计!B261=5,参数统计!D261)</f>
        <v>0</v>
      </c>
      <c r="F261" s="10" t="b">
        <f>IF(参数统计!B261=6,参数统计!D261)</f>
        <v>0</v>
      </c>
      <c r="G261" s="10" t="b">
        <f>IF(参数统计!B261=7,参数统计!D261)</f>
        <v>0</v>
      </c>
      <c r="H261" s="10" t="b">
        <f>IF(参数统计!B261=8,参数统计!D261)</f>
        <v>0</v>
      </c>
      <c r="I261" s="10" t="b">
        <f>IF(参数统计!B261=9,参数统计!D261)</f>
        <v>0</v>
      </c>
      <c r="J261" s="10" t="b">
        <f>IF(参数统计!B261=10,参数统计!D261)</f>
        <v>0</v>
      </c>
      <c r="K261" s="10" t="b">
        <f>IF(参数统计!B261=11,参数统计!D261)</f>
        <v>0</v>
      </c>
      <c r="L261" s="10" t="b">
        <f>IF(参数统计!B261=12,参数统计!D261)</f>
        <v>0</v>
      </c>
      <c r="M261" s="10" t="b">
        <f>IF(参数统计!B261=13,参数统计!D261)</f>
        <v>0</v>
      </c>
      <c r="N261" s="10" t="b">
        <f>IF(参数统计!B261=14,参数统计!D261)</f>
        <v>0</v>
      </c>
      <c r="O261" s="10" t="b">
        <f>IF(参数统计!B261=15,参数统计!D261)</f>
        <v>0</v>
      </c>
      <c r="P261" s="10" t="b">
        <f>IF(参数统计!B261=16,参数统计!D261)</f>
        <v>0</v>
      </c>
      <c r="Q261" s="10" t="b">
        <f>IF(参数统计!B261=17,参数统计!D261)</f>
        <v>0</v>
      </c>
      <c r="R261" s="10" t="b">
        <f>IF(参数统计!B261=18,参数统计!D261)</f>
        <v>0</v>
      </c>
      <c r="S261" s="10" t="b">
        <f>IF(参数统计!B261=19,参数统计!D261)</f>
        <v>0</v>
      </c>
      <c r="T261" s="10" t="b">
        <f>IF(参数统计!B261=20,参数统计!D261)</f>
        <v>0</v>
      </c>
      <c r="U261" s="10" t="b">
        <f>IF(参数统计!B261=21,参数统计!D261)</f>
        <v>0</v>
      </c>
      <c r="V261" s="10" t="b">
        <f>IF(参数统计!B261=22,参数统计!D261)</f>
        <v>0</v>
      </c>
      <c r="W261" s="10" t="b">
        <f>IF(参数统计!B261=23,参数统计!D261)</f>
        <v>0</v>
      </c>
      <c r="X261" s="10" t="b">
        <f>IF(参数统计!B261=24,参数统计!D261)</f>
        <v>0</v>
      </c>
      <c r="Y261" s="10" t="b">
        <f>IF(参数统计!B261=25,参数统计!D261)</f>
        <v>0</v>
      </c>
      <c r="Z261" s="10" t="b">
        <f>IF(参数统计!B261=26,参数统计!D261)</f>
        <v>0</v>
      </c>
      <c r="AA261" s="10" t="b">
        <f>IF(参数统计!B261=27,参数统计!D261)</f>
        <v>0</v>
      </c>
      <c r="AB261" s="10" t="b">
        <f>IF(参数统计!B261=28,参数统计!D261)</f>
        <v>0</v>
      </c>
      <c r="AC261" s="10" t="b">
        <f>IF(参数统计!B261=29,参数统计!D261)</f>
        <v>0</v>
      </c>
      <c r="AD261" s="10" t="b">
        <f>IF(参数统计!B261=30,参数统计!D261)</f>
        <v>0</v>
      </c>
    </row>
    <row r="262" spans="1:30">
      <c r="A262" s="10" t="b">
        <f>IF(参数统计!B262=1,参数统计!D262)</f>
        <v>0</v>
      </c>
      <c r="B262" s="10" t="b">
        <f>IF(参数统计!B262=2,参数统计!D262)</f>
        <v>0</v>
      </c>
      <c r="C262" s="10" t="b">
        <f>IF(参数统计!B262=3,参数统计!D262)</f>
        <v>0</v>
      </c>
      <c r="D262" s="10" t="b">
        <f>IF(参数统计!B262=4,参数统计!D262)</f>
        <v>0</v>
      </c>
      <c r="E262" s="10" t="b">
        <f>IF(参数统计!B262=5,参数统计!D262)</f>
        <v>0</v>
      </c>
      <c r="F262" s="10" t="b">
        <f>IF(参数统计!B262=6,参数统计!D262)</f>
        <v>0</v>
      </c>
      <c r="G262" s="10" t="b">
        <f>IF(参数统计!B262=7,参数统计!D262)</f>
        <v>0</v>
      </c>
      <c r="H262" s="10" t="b">
        <f>IF(参数统计!B262=8,参数统计!D262)</f>
        <v>0</v>
      </c>
      <c r="I262" s="10" t="b">
        <f>IF(参数统计!B262=9,参数统计!D262)</f>
        <v>0</v>
      </c>
      <c r="J262" s="10" t="b">
        <f>IF(参数统计!B262=10,参数统计!D262)</f>
        <v>0</v>
      </c>
      <c r="K262" s="10" t="b">
        <f>IF(参数统计!B262=11,参数统计!D262)</f>
        <v>0</v>
      </c>
      <c r="L262" s="10" t="b">
        <f>IF(参数统计!B262=12,参数统计!D262)</f>
        <v>0</v>
      </c>
      <c r="M262" s="10" t="b">
        <f>IF(参数统计!B262=13,参数统计!D262)</f>
        <v>0</v>
      </c>
      <c r="N262" s="10" t="b">
        <f>IF(参数统计!B262=14,参数统计!D262)</f>
        <v>0</v>
      </c>
      <c r="O262" s="10" t="b">
        <f>IF(参数统计!B262=15,参数统计!D262)</f>
        <v>0</v>
      </c>
      <c r="P262" s="10" t="b">
        <f>IF(参数统计!B262=16,参数统计!D262)</f>
        <v>0</v>
      </c>
      <c r="Q262" s="10" t="b">
        <f>IF(参数统计!B262=17,参数统计!D262)</f>
        <v>0</v>
      </c>
      <c r="R262" s="10" t="b">
        <f>IF(参数统计!B262=18,参数统计!D262)</f>
        <v>0</v>
      </c>
      <c r="S262" s="10" t="b">
        <f>IF(参数统计!B262=19,参数统计!D262)</f>
        <v>0</v>
      </c>
      <c r="T262" s="10" t="b">
        <f>IF(参数统计!B262=20,参数统计!D262)</f>
        <v>0</v>
      </c>
      <c r="U262" s="10" t="b">
        <f>IF(参数统计!B262=21,参数统计!D262)</f>
        <v>0</v>
      </c>
      <c r="V262" s="10" t="b">
        <f>IF(参数统计!B262=22,参数统计!D262)</f>
        <v>0</v>
      </c>
      <c r="W262" s="10" t="b">
        <f>IF(参数统计!B262=23,参数统计!D262)</f>
        <v>0</v>
      </c>
      <c r="X262" s="10" t="b">
        <f>IF(参数统计!B262=24,参数统计!D262)</f>
        <v>0</v>
      </c>
      <c r="Y262" s="10" t="b">
        <f>IF(参数统计!B262=25,参数统计!D262)</f>
        <v>0</v>
      </c>
      <c r="Z262" s="10" t="b">
        <f>IF(参数统计!B262=26,参数统计!D262)</f>
        <v>0</v>
      </c>
      <c r="AA262" s="10" t="b">
        <f>IF(参数统计!B262=27,参数统计!D262)</f>
        <v>0</v>
      </c>
      <c r="AB262" s="10" t="b">
        <f>IF(参数统计!B262=28,参数统计!D262)</f>
        <v>0</v>
      </c>
      <c r="AC262" s="10" t="b">
        <f>IF(参数统计!B262=29,参数统计!D262)</f>
        <v>0</v>
      </c>
      <c r="AD262" s="10" t="b">
        <f>IF(参数统计!B262=30,参数统计!D262)</f>
        <v>0</v>
      </c>
    </row>
    <row r="263" spans="1:30">
      <c r="A263" s="10" t="b">
        <f>IF(参数统计!B263=1,参数统计!D263)</f>
        <v>0</v>
      </c>
      <c r="B263" s="10" t="b">
        <f>IF(参数统计!B263=2,参数统计!D263)</f>
        <v>0</v>
      </c>
      <c r="C263" s="10" t="b">
        <f>IF(参数统计!B263=3,参数统计!D263)</f>
        <v>0</v>
      </c>
      <c r="D263" s="10" t="b">
        <f>IF(参数统计!B263=4,参数统计!D263)</f>
        <v>0</v>
      </c>
      <c r="E263" s="10" t="b">
        <f>IF(参数统计!B263=5,参数统计!D263)</f>
        <v>0</v>
      </c>
      <c r="F263" s="10" t="b">
        <f>IF(参数统计!B263=6,参数统计!D263)</f>
        <v>0</v>
      </c>
      <c r="G263" s="10" t="b">
        <f>IF(参数统计!B263=7,参数统计!D263)</f>
        <v>0</v>
      </c>
      <c r="H263" s="10" t="b">
        <f>IF(参数统计!B263=8,参数统计!D263)</f>
        <v>0</v>
      </c>
      <c r="I263" s="10" t="b">
        <f>IF(参数统计!B263=9,参数统计!D263)</f>
        <v>0</v>
      </c>
      <c r="J263" s="10" t="b">
        <f>IF(参数统计!B263=10,参数统计!D263)</f>
        <v>0</v>
      </c>
      <c r="K263" s="10" t="b">
        <f>IF(参数统计!B263=11,参数统计!D263)</f>
        <v>0</v>
      </c>
      <c r="L263" s="10" t="b">
        <f>IF(参数统计!B263=12,参数统计!D263)</f>
        <v>0</v>
      </c>
      <c r="M263" s="10" t="b">
        <f>IF(参数统计!B263=13,参数统计!D263)</f>
        <v>0</v>
      </c>
      <c r="N263" s="10" t="b">
        <f>IF(参数统计!B263=14,参数统计!D263)</f>
        <v>0</v>
      </c>
      <c r="O263" s="10" t="b">
        <f>IF(参数统计!B263=15,参数统计!D263)</f>
        <v>0</v>
      </c>
      <c r="P263" s="10" t="b">
        <f>IF(参数统计!B263=16,参数统计!D263)</f>
        <v>0</v>
      </c>
      <c r="Q263" s="10" t="b">
        <f>IF(参数统计!B263=17,参数统计!D263)</f>
        <v>0</v>
      </c>
      <c r="R263" s="10" t="b">
        <f>IF(参数统计!B263=18,参数统计!D263)</f>
        <v>0</v>
      </c>
      <c r="S263" s="10" t="b">
        <f>IF(参数统计!B263=19,参数统计!D263)</f>
        <v>0</v>
      </c>
      <c r="T263" s="10" t="b">
        <f>IF(参数统计!B263=20,参数统计!D263)</f>
        <v>0</v>
      </c>
      <c r="U263" s="10" t="b">
        <f>IF(参数统计!B263=21,参数统计!D263)</f>
        <v>0</v>
      </c>
      <c r="V263" s="10" t="b">
        <f>IF(参数统计!B263=22,参数统计!D263)</f>
        <v>0</v>
      </c>
      <c r="W263" s="10" t="b">
        <f>IF(参数统计!B263=23,参数统计!D263)</f>
        <v>0</v>
      </c>
      <c r="X263" s="10" t="b">
        <f>IF(参数统计!B263=24,参数统计!D263)</f>
        <v>0</v>
      </c>
      <c r="Y263" s="10" t="b">
        <f>IF(参数统计!B263=25,参数统计!D263)</f>
        <v>0</v>
      </c>
      <c r="Z263" s="10" t="b">
        <f>IF(参数统计!B263=26,参数统计!D263)</f>
        <v>0</v>
      </c>
      <c r="AA263" s="10" t="b">
        <f>IF(参数统计!B263=27,参数统计!D263)</f>
        <v>0</v>
      </c>
      <c r="AB263" s="10" t="b">
        <f>IF(参数统计!B263=28,参数统计!D263)</f>
        <v>0</v>
      </c>
      <c r="AC263" s="10" t="b">
        <f>IF(参数统计!B263=29,参数统计!D263)</f>
        <v>0</v>
      </c>
      <c r="AD263" s="10" t="b">
        <f>IF(参数统计!B263=30,参数统计!D263)</f>
        <v>0</v>
      </c>
    </row>
    <row r="264" spans="1:30">
      <c r="A264" s="10" t="b">
        <f>IF(参数统计!B264=1,参数统计!D264)</f>
        <v>0</v>
      </c>
      <c r="B264" s="10" t="b">
        <f>IF(参数统计!B264=2,参数统计!D264)</f>
        <v>0</v>
      </c>
      <c r="C264" s="10" t="b">
        <f>IF(参数统计!B264=3,参数统计!D264)</f>
        <v>0</v>
      </c>
      <c r="D264" s="10" t="b">
        <f>IF(参数统计!B264=4,参数统计!D264)</f>
        <v>0</v>
      </c>
      <c r="E264" s="10" t="b">
        <f>IF(参数统计!B264=5,参数统计!D264)</f>
        <v>0</v>
      </c>
      <c r="F264" s="10" t="b">
        <f>IF(参数统计!B264=6,参数统计!D264)</f>
        <v>0</v>
      </c>
      <c r="G264" s="10" t="b">
        <f>IF(参数统计!B264=7,参数统计!D264)</f>
        <v>0</v>
      </c>
      <c r="H264" s="10" t="b">
        <f>IF(参数统计!B264=8,参数统计!D264)</f>
        <v>0</v>
      </c>
      <c r="I264" s="10" t="b">
        <f>IF(参数统计!B264=9,参数统计!D264)</f>
        <v>0</v>
      </c>
      <c r="J264" s="10" t="b">
        <f>IF(参数统计!B264=10,参数统计!D264)</f>
        <v>0</v>
      </c>
      <c r="K264" s="10" t="b">
        <f>IF(参数统计!B264=11,参数统计!D264)</f>
        <v>0</v>
      </c>
      <c r="L264" s="10" t="b">
        <f>IF(参数统计!B264=12,参数统计!D264)</f>
        <v>0</v>
      </c>
      <c r="M264" s="10" t="b">
        <f>IF(参数统计!B264=13,参数统计!D264)</f>
        <v>0</v>
      </c>
      <c r="N264" s="10" t="b">
        <f>IF(参数统计!B264=14,参数统计!D264)</f>
        <v>0</v>
      </c>
      <c r="O264" s="10" t="b">
        <f>IF(参数统计!B264=15,参数统计!D264)</f>
        <v>0</v>
      </c>
      <c r="P264" s="10" t="b">
        <f>IF(参数统计!B264=16,参数统计!D264)</f>
        <v>0</v>
      </c>
      <c r="Q264" s="10" t="b">
        <f>IF(参数统计!B264=17,参数统计!D264)</f>
        <v>0</v>
      </c>
      <c r="R264" s="10" t="b">
        <f>IF(参数统计!B264=18,参数统计!D264)</f>
        <v>0</v>
      </c>
      <c r="S264" s="10" t="b">
        <f>IF(参数统计!B264=19,参数统计!D264)</f>
        <v>0</v>
      </c>
      <c r="T264" s="10" t="b">
        <f>IF(参数统计!B264=20,参数统计!D264)</f>
        <v>0</v>
      </c>
      <c r="U264" s="10" t="b">
        <f>IF(参数统计!B264=21,参数统计!D264)</f>
        <v>0</v>
      </c>
      <c r="V264" s="10" t="b">
        <f>IF(参数统计!B264=22,参数统计!D264)</f>
        <v>0</v>
      </c>
      <c r="W264" s="10" t="b">
        <f>IF(参数统计!B264=23,参数统计!D264)</f>
        <v>0</v>
      </c>
      <c r="X264" s="10" t="b">
        <f>IF(参数统计!B264=24,参数统计!D264)</f>
        <v>0</v>
      </c>
      <c r="Y264" s="10" t="b">
        <f>IF(参数统计!B264=25,参数统计!D264)</f>
        <v>0</v>
      </c>
      <c r="Z264" s="10" t="b">
        <f>IF(参数统计!B264=26,参数统计!D264)</f>
        <v>0</v>
      </c>
      <c r="AA264" s="10" t="b">
        <f>IF(参数统计!B264=27,参数统计!D264)</f>
        <v>0</v>
      </c>
      <c r="AB264" s="10" t="b">
        <f>IF(参数统计!B264=28,参数统计!D264)</f>
        <v>0</v>
      </c>
      <c r="AC264" s="10" t="b">
        <f>IF(参数统计!B264=29,参数统计!D264)</f>
        <v>0</v>
      </c>
      <c r="AD264" s="10" t="b">
        <f>IF(参数统计!B264=30,参数统计!D264)</f>
        <v>0</v>
      </c>
    </row>
    <row r="265" spans="1:30">
      <c r="A265" s="10" t="b">
        <f>IF(参数统计!B265=1,参数统计!D265)</f>
        <v>0</v>
      </c>
      <c r="B265" s="10" t="b">
        <f>IF(参数统计!B265=2,参数统计!D265)</f>
        <v>0</v>
      </c>
      <c r="C265" s="10" t="b">
        <f>IF(参数统计!B265=3,参数统计!D265)</f>
        <v>0</v>
      </c>
      <c r="D265" s="10" t="b">
        <f>IF(参数统计!B265=4,参数统计!D265)</f>
        <v>0</v>
      </c>
      <c r="E265" s="10" t="b">
        <f>IF(参数统计!B265=5,参数统计!D265)</f>
        <v>0</v>
      </c>
      <c r="F265" s="10" t="b">
        <f>IF(参数统计!B265=6,参数统计!D265)</f>
        <v>0</v>
      </c>
      <c r="G265" s="10" t="b">
        <f>IF(参数统计!B265=7,参数统计!D265)</f>
        <v>0</v>
      </c>
      <c r="H265" s="10" t="b">
        <f>IF(参数统计!B265=8,参数统计!D265)</f>
        <v>0</v>
      </c>
      <c r="I265" s="10" t="b">
        <f>IF(参数统计!B265=9,参数统计!D265)</f>
        <v>0</v>
      </c>
      <c r="J265" s="10" t="b">
        <f>IF(参数统计!B265=10,参数统计!D265)</f>
        <v>0</v>
      </c>
      <c r="K265" s="10" t="b">
        <f>IF(参数统计!B265=11,参数统计!D265)</f>
        <v>0</v>
      </c>
      <c r="L265" s="10" t="b">
        <f>IF(参数统计!B265=12,参数统计!D265)</f>
        <v>0</v>
      </c>
      <c r="M265" s="10" t="b">
        <f>IF(参数统计!B265=13,参数统计!D265)</f>
        <v>0</v>
      </c>
      <c r="N265" s="10" t="b">
        <f>IF(参数统计!B265=14,参数统计!D265)</f>
        <v>0</v>
      </c>
      <c r="O265" s="10" t="b">
        <f>IF(参数统计!B265=15,参数统计!D265)</f>
        <v>0</v>
      </c>
      <c r="P265" s="10" t="b">
        <f>IF(参数统计!B265=16,参数统计!D265)</f>
        <v>0</v>
      </c>
      <c r="Q265" s="10" t="b">
        <f>IF(参数统计!B265=17,参数统计!D265)</f>
        <v>0</v>
      </c>
      <c r="R265" s="10" t="b">
        <f>IF(参数统计!B265=18,参数统计!D265)</f>
        <v>0</v>
      </c>
      <c r="S265" s="10" t="b">
        <f>IF(参数统计!B265=19,参数统计!D265)</f>
        <v>0</v>
      </c>
      <c r="T265" s="10" t="b">
        <f>IF(参数统计!B265=20,参数统计!D265)</f>
        <v>0</v>
      </c>
      <c r="U265" s="10" t="b">
        <f>IF(参数统计!B265=21,参数统计!D265)</f>
        <v>0</v>
      </c>
      <c r="V265" s="10" t="b">
        <f>IF(参数统计!B265=22,参数统计!D265)</f>
        <v>0</v>
      </c>
      <c r="W265" s="10" t="b">
        <f>IF(参数统计!B265=23,参数统计!D265)</f>
        <v>0</v>
      </c>
      <c r="X265" s="10" t="b">
        <f>IF(参数统计!B265=24,参数统计!D265)</f>
        <v>0</v>
      </c>
      <c r="Y265" s="10" t="b">
        <f>IF(参数统计!B265=25,参数统计!D265)</f>
        <v>0</v>
      </c>
      <c r="Z265" s="10" t="b">
        <f>IF(参数统计!B265=26,参数统计!D265)</f>
        <v>0</v>
      </c>
      <c r="AA265" s="10" t="b">
        <f>IF(参数统计!B265=27,参数统计!D265)</f>
        <v>0</v>
      </c>
      <c r="AB265" s="10" t="b">
        <f>IF(参数统计!B265=28,参数统计!D265)</f>
        <v>0</v>
      </c>
      <c r="AC265" s="10" t="b">
        <f>IF(参数统计!B265=29,参数统计!D265)</f>
        <v>0</v>
      </c>
      <c r="AD265" s="10" t="b">
        <f>IF(参数统计!B265=30,参数统计!D265)</f>
        <v>0</v>
      </c>
    </row>
    <row r="266" spans="1:30">
      <c r="A266" s="10" t="b">
        <f>IF(参数统计!B266=1,参数统计!D266)</f>
        <v>0</v>
      </c>
      <c r="B266" s="10" t="b">
        <f>IF(参数统计!B266=2,参数统计!D266)</f>
        <v>0</v>
      </c>
      <c r="C266" s="10" t="b">
        <f>IF(参数统计!B266=3,参数统计!D266)</f>
        <v>0</v>
      </c>
      <c r="D266" s="10" t="b">
        <f>IF(参数统计!B266=4,参数统计!D266)</f>
        <v>0</v>
      </c>
      <c r="E266" s="10" t="b">
        <f>IF(参数统计!B266=5,参数统计!D266)</f>
        <v>0</v>
      </c>
      <c r="F266" s="10" t="b">
        <f>IF(参数统计!B266=6,参数统计!D266)</f>
        <v>0</v>
      </c>
      <c r="G266" s="10" t="b">
        <f>IF(参数统计!B266=7,参数统计!D266)</f>
        <v>0</v>
      </c>
      <c r="H266" s="10" t="b">
        <f>IF(参数统计!B266=8,参数统计!D266)</f>
        <v>0</v>
      </c>
      <c r="I266" s="10" t="b">
        <f>IF(参数统计!B266=9,参数统计!D266)</f>
        <v>0</v>
      </c>
      <c r="J266" s="10" t="b">
        <f>IF(参数统计!B266=10,参数统计!D266)</f>
        <v>0</v>
      </c>
      <c r="K266" s="10" t="b">
        <f>IF(参数统计!B266=11,参数统计!D266)</f>
        <v>0</v>
      </c>
      <c r="L266" s="10" t="b">
        <f>IF(参数统计!B266=12,参数统计!D266)</f>
        <v>0</v>
      </c>
      <c r="M266" s="10" t="b">
        <f>IF(参数统计!B266=13,参数统计!D266)</f>
        <v>0</v>
      </c>
      <c r="N266" s="10" t="b">
        <f>IF(参数统计!B266=14,参数统计!D266)</f>
        <v>0</v>
      </c>
      <c r="O266" s="10" t="b">
        <f>IF(参数统计!B266=15,参数统计!D266)</f>
        <v>0</v>
      </c>
      <c r="P266" s="10" t="b">
        <f>IF(参数统计!B266=16,参数统计!D266)</f>
        <v>0</v>
      </c>
      <c r="Q266" s="10" t="b">
        <f>IF(参数统计!B266=17,参数统计!D266)</f>
        <v>0</v>
      </c>
      <c r="R266" s="10" t="b">
        <f>IF(参数统计!B266=18,参数统计!D266)</f>
        <v>0</v>
      </c>
      <c r="S266" s="10" t="b">
        <f>IF(参数统计!B266=19,参数统计!D266)</f>
        <v>0</v>
      </c>
      <c r="T266" s="10" t="b">
        <f>IF(参数统计!B266=20,参数统计!D266)</f>
        <v>0</v>
      </c>
      <c r="U266" s="10" t="b">
        <f>IF(参数统计!B266=21,参数统计!D266)</f>
        <v>0</v>
      </c>
      <c r="V266" s="10" t="b">
        <f>IF(参数统计!B266=22,参数统计!D266)</f>
        <v>0</v>
      </c>
      <c r="W266" s="10" t="b">
        <f>IF(参数统计!B266=23,参数统计!D266)</f>
        <v>0</v>
      </c>
      <c r="X266" s="10" t="b">
        <f>IF(参数统计!B266=24,参数统计!D266)</f>
        <v>0</v>
      </c>
      <c r="Y266" s="10" t="b">
        <f>IF(参数统计!B266=25,参数统计!D266)</f>
        <v>0</v>
      </c>
      <c r="Z266" s="10" t="b">
        <f>IF(参数统计!B266=26,参数统计!D266)</f>
        <v>0</v>
      </c>
      <c r="AA266" s="10" t="b">
        <f>IF(参数统计!B266=27,参数统计!D266)</f>
        <v>0</v>
      </c>
      <c r="AB266" s="10" t="b">
        <f>IF(参数统计!B266=28,参数统计!D266)</f>
        <v>0</v>
      </c>
      <c r="AC266" s="10" t="b">
        <f>IF(参数统计!B266=29,参数统计!D266)</f>
        <v>0</v>
      </c>
      <c r="AD266" s="10" t="b">
        <f>IF(参数统计!B266=30,参数统计!D266)</f>
        <v>0</v>
      </c>
    </row>
    <row r="267" spans="1:30">
      <c r="A267" s="10" t="b">
        <f>IF(参数统计!B267=1,参数统计!D267)</f>
        <v>0</v>
      </c>
      <c r="B267" s="10" t="b">
        <f>IF(参数统计!B267=2,参数统计!D267)</f>
        <v>0</v>
      </c>
      <c r="C267" s="10" t="b">
        <f>IF(参数统计!B267=3,参数统计!D267)</f>
        <v>0</v>
      </c>
      <c r="D267" s="10" t="b">
        <f>IF(参数统计!B267=4,参数统计!D267)</f>
        <v>0</v>
      </c>
      <c r="E267" s="10" t="b">
        <f>IF(参数统计!B267=5,参数统计!D267)</f>
        <v>0</v>
      </c>
      <c r="F267" s="10" t="b">
        <f>IF(参数统计!B267=6,参数统计!D267)</f>
        <v>0</v>
      </c>
      <c r="G267" s="10" t="b">
        <f>IF(参数统计!B267=7,参数统计!D267)</f>
        <v>0</v>
      </c>
      <c r="H267" s="10" t="b">
        <f>IF(参数统计!B267=8,参数统计!D267)</f>
        <v>0</v>
      </c>
      <c r="I267" s="10" t="b">
        <f>IF(参数统计!B267=9,参数统计!D267)</f>
        <v>0</v>
      </c>
      <c r="J267" s="10" t="b">
        <f>IF(参数统计!B267=10,参数统计!D267)</f>
        <v>0</v>
      </c>
      <c r="K267" s="10" t="b">
        <f>IF(参数统计!B267=11,参数统计!D267)</f>
        <v>0</v>
      </c>
      <c r="L267" s="10" t="b">
        <f>IF(参数统计!B267=12,参数统计!D267)</f>
        <v>0</v>
      </c>
      <c r="M267" s="10" t="b">
        <f>IF(参数统计!B267=13,参数统计!D267)</f>
        <v>0</v>
      </c>
      <c r="N267" s="10" t="b">
        <f>IF(参数统计!B267=14,参数统计!D267)</f>
        <v>0</v>
      </c>
      <c r="O267" s="10" t="b">
        <f>IF(参数统计!B267=15,参数统计!D267)</f>
        <v>0</v>
      </c>
      <c r="P267" s="10" t="b">
        <f>IF(参数统计!B267=16,参数统计!D267)</f>
        <v>0</v>
      </c>
      <c r="Q267" s="10" t="b">
        <f>IF(参数统计!B267=17,参数统计!D267)</f>
        <v>0</v>
      </c>
      <c r="R267" s="10" t="b">
        <f>IF(参数统计!B267=18,参数统计!D267)</f>
        <v>0</v>
      </c>
      <c r="S267" s="10" t="b">
        <f>IF(参数统计!B267=19,参数统计!D267)</f>
        <v>0</v>
      </c>
      <c r="T267" s="10" t="b">
        <f>IF(参数统计!B267=20,参数统计!D267)</f>
        <v>0</v>
      </c>
      <c r="U267" s="10" t="b">
        <f>IF(参数统计!B267=21,参数统计!D267)</f>
        <v>0</v>
      </c>
      <c r="V267" s="10" t="b">
        <f>IF(参数统计!B267=22,参数统计!D267)</f>
        <v>0</v>
      </c>
      <c r="W267" s="10" t="b">
        <f>IF(参数统计!B267=23,参数统计!D267)</f>
        <v>0</v>
      </c>
      <c r="X267" s="10" t="b">
        <f>IF(参数统计!B267=24,参数统计!D267)</f>
        <v>0</v>
      </c>
      <c r="Y267" s="10" t="b">
        <f>IF(参数统计!B267=25,参数统计!D267)</f>
        <v>0</v>
      </c>
      <c r="Z267" s="10" t="b">
        <f>IF(参数统计!B267=26,参数统计!D267)</f>
        <v>0</v>
      </c>
      <c r="AA267" s="10" t="b">
        <f>IF(参数统计!B267=27,参数统计!D267)</f>
        <v>0</v>
      </c>
      <c r="AB267" s="10" t="b">
        <f>IF(参数统计!B267=28,参数统计!D267)</f>
        <v>0</v>
      </c>
      <c r="AC267" s="10" t="b">
        <f>IF(参数统计!B267=29,参数统计!D267)</f>
        <v>0</v>
      </c>
      <c r="AD267" s="10" t="b">
        <f>IF(参数统计!B267=30,参数统计!D267)</f>
        <v>0</v>
      </c>
    </row>
    <row r="268" spans="1:30">
      <c r="A268" s="10" t="b">
        <f>IF(参数统计!B268=1,参数统计!D268)</f>
        <v>0</v>
      </c>
      <c r="B268" s="10" t="b">
        <f>IF(参数统计!B268=2,参数统计!D268)</f>
        <v>0</v>
      </c>
      <c r="C268" s="10" t="b">
        <f>IF(参数统计!B268=3,参数统计!D268)</f>
        <v>0</v>
      </c>
      <c r="D268" s="10" t="b">
        <f>IF(参数统计!B268=4,参数统计!D268)</f>
        <v>0</v>
      </c>
      <c r="E268" s="10" t="b">
        <f>IF(参数统计!B268=5,参数统计!D268)</f>
        <v>0</v>
      </c>
      <c r="F268" s="10" t="b">
        <f>IF(参数统计!B268=6,参数统计!D268)</f>
        <v>0</v>
      </c>
      <c r="G268" s="10" t="b">
        <f>IF(参数统计!B268=7,参数统计!D268)</f>
        <v>0</v>
      </c>
      <c r="H268" s="10" t="b">
        <f>IF(参数统计!B268=8,参数统计!D268)</f>
        <v>0</v>
      </c>
      <c r="I268" s="10" t="b">
        <f>IF(参数统计!B268=9,参数统计!D268)</f>
        <v>0</v>
      </c>
      <c r="J268" s="10" t="b">
        <f>IF(参数统计!B268=10,参数统计!D268)</f>
        <v>0</v>
      </c>
      <c r="K268" s="10" t="b">
        <f>IF(参数统计!B268=11,参数统计!D268)</f>
        <v>0</v>
      </c>
      <c r="L268" s="10" t="b">
        <f>IF(参数统计!B268=12,参数统计!D268)</f>
        <v>0</v>
      </c>
      <c r="M268" s="10" t="b">
        <f>IF(参数统计!B268=13,参数统计!D268)</f>
        <v>0</v>
      </c>
      <c r="N268" s="10" t="b">
        <f>IF(参数统计!B268=14,参数统计!D268)</f>
        <v>0</v>
      </c>
      <c r="O268" s="10" t="b">
        <f>IF(参数统计!B268=15,参数统计!D268)</f>
        <v>0</v>
      </c>
      <c r="P268" s="10" t="b">
        <f>IF(参数统计!B268=16,参数统计!D268)</f>
        <v>0</v>
      </c>
      <c r="Q268" s="10" t="b">
        <f>IF(参数统计!B268=17,参数统计!D268)</f>
        <v>0</v>
      </c>
      <c r="R268" s="10" t="b">
        <f>IF(参数统计!B268=18,参数统计!D268)</f>
        <v>0</v>
      </c>
      <c r="S268" s="10" t="b">
        <f>IF(参数统计!B268=19,参数统计!D268)</f>
        <v>0</v>
      </c>
      <c r="T268" s="10" t="b">
        <f>IF(参数统计!B268=20,参数统计!D268)</f>
        <v>0</v>
      </c>
      <c r="U268" s="10" t="b">
        <f>IF(参数统计!B268=21,参数统计!D268)</f>
        <v>0</v>
      </c>
      <c r="V268" s="10" t="b">
        <f>IF(参数统计!B268=22,参数统计!D268)</f>
        <v>0</v>
      </c>
      <c r="W268" s="10" t="b">
        <f>IF(参数统计!B268=23,参数统计!D268)</f>
        <v>0</v>
      </c>
      <c r="X268" s="10" t="b">
        <f>IF(参数统计!B268=24,参数统计!D268)</f>
        <v>0</v>
      </c>
      <c r="Y268" s="10" t="b">
        <f>IF(参数统计!B268=25,参数统计!D268)</f>
        <v>0</v>
      </c>
      <c r="Z268" s="10" t="b">
        <f>IF(参数统计!B268=26,参数统计!D268)</f>
        <v>0</v>
      </c>
      <c r="AA268" s="10" t="b">
        <f>IF(参数统计!B268=27,参数统计!D268)</f>
        <v>0</v>
      </c>
      <c r="AB268" s="10" t="b">
        <f>IF(参数统计!B268=28,参数统计!D268)</f>
        <v>0</v>
      </c>
      <c r="AC268" s="10" t="b">
        <f>IF(参数统计!B268=29,参数统计!D268)</f>
        <v>0</v>
      </c>
      <c r="AD268" s="10" t="b">
        <f>IF(参数统计!B268=30,参数统计!D268)</f>
        <v>0</v>
      </c>
    </row>
    <row r="269" spans="1:30">
      <c r="A269" s="10" t="b">
        <f>IF(参数统计!B269=1,参数统计!D269)</f>
        <v>0</v>
      </c>
      <c r="B269" s="10" t="b">
        <f>IF(参数统计!B269=2,参数统计!D269)</f>
        <v>0</v>
      </c>
      <c r="C269" s="10" t="b">
        <f>IF(参数统计!B269=3,参数统计!D269)</f>
        <v>0</v>
      </c>
      <c r="D269" s="10" t="b">
        <f>IF(参数统计!B269=4,参数统计!D269)</f>
        <v>0</v>
      </c>
      <c r="E269" s="10" t="b">
        <f>IF(参数统计!B269=5,参数统计!D269)</f>
        <v>0</v>
      </c>
      <c r="F269" s="10" t="b">
        <f>IF(参数统计!B269=6,参数统计!D269)</f>
        <v>0</v>
      </c>
      <c r="G269" s="10" t="b">
        <f>IF(参数统计!B269=7,参数统计!D269)</f>
        <v>0</v>
      </c>
      <c r="H269" s="10" t="b">
        <f>IF(参数统计!B269=8,参数统计!D269)</f>
        <v>0</v>
      </c>
      <c r="I269" s="10" t="b">
        <f>IF(参数统计!B269=9,参数统计!D269)</f>
        <v>0</v>
      </c>
      <c r="J269" s="10" t="b">
        <f>IF(参数统计!B269=10,参数统计!D269)</f>
        <v>0</v>
      </c>
      <c r="K269" s="10" t="b">
        <f>IF(参数统计!B269=11,参数统计!D269)</f>
        <v>0</v>
      </c>
      <c r="L269" s="10" t="b">
        <f>IF(参数统计!B269=12,参数统计!D269)</f>
        <v>0</v>
      </c>
      <c r="M269" s="10" t="b">
        <f>IF(参数统计!B269=13,参数统计!D269)</f>
        <v>0</v>
      </c>
      <c r="N269" s="10" t="b">
        <f>IF(参数统计!B269=14,参数统计!D269)</f>
        <v>0</v>
      </c>
      <c r="O269" s="10" t="b">
        <f>IF(参数统计!B269=15,参数统计!D269)</f>
        <v>0</v>
      </c>
      <c r="P269" s="10" t="b">
        <f>IF(参数统计!B269=16,参数统计!D269)</f>
        <v>0</v>
      </c>
      <c r="Q269" s="10" t="b">
        <f>IF(参数统计!B269=17,参数统计!D269)</f>
        <v>0</v>
      </c>
      <c r="R269" s="10" t="b">
        <f>IF(参数统计!B269=18,参数统计!D269)</f>
        <v>0</v>
      </c>
      <c r="S269" s="10" t="b">
        <f>IF(参数统计!B269=19,参数统计!D269)</f>
        <v>0</v>
      </c>
      <c r="T269" s="10" t="b">
        <f>IF(参数统计!B269=20,参数统计!D269)</f>
        <v>0</v>
      </c>
      <c r="U269" s="10" t="b">
        <f>IF(参数统计!B269=21,参数统计!D269)</f>
        <v>0</v>
      </c>
      <c r="V269" s="10" t="b">
        <f>IF(参数统计!B269=22,参数统计!D269)</f>
        <v>0</v>
      </c>
      <c r="W269" s="10" t="b">
        <f>IF(参数统计!B269=23,参数统计!D269)</f>
        <v>0</v>
      </c>
      <c r="X269" s="10" t="b">
        <f>IF(参数统计!B269=24,参数统计!D269)</f>
        <v>0</v>
      </c>
      <c r="Y269" s="10" t="b">
        <f>IF(参数统计!B269=25,参数统计!D269)</f>
        <v>0</v>
      </c>
      <c r="Z269" s="10" t="b">
        <f>IF(参数统计!B269=26,参数统计!D269)</f>
        <v>0</v>
      </c>
      <c r="AA269" s="10" t="b">
        <f>IF(参数统计!B269=27,参数统计!D269)</f>
        <v>0</v>
      </c>
      <c r="AB269" s="10" t="b">
        <f>IF(参数统计!B269=28,参数统计!D269)</f>
        <v>0</v>
      </c>
      <c r="AC269" s="10" t="b">
        <f>IF(参数统计!B269=29,参数统计!D269)</f>
        <v>0</v>
      </c>
      <c r="AD269" s="10" t="b">
        <f>IF(参数统计!B269=30,参数统计!D269)</f>
        <v>0</v>
      </c>
    </row>
    <row r="270" spans="1:30">
      <c r="A270" s="10" t="b">
        <f>IF(参数统计!B270=1,参数统计!D270)</f>
        <v>0</v>
      </c>
      <c r="B270" s="10" t="b">
        <f>IF(参数统计!B270=2,参数统计!D270)</f>
        <v>0</v>
      </c>
      <c r="C270" s="10" t="b">
        <f>IF(参数统计!B270=3,参数统计!D270)</f>
        <v>0</v>
      </c>
      <c r="D270" s="10" t="b">
        <f>IF(参数统计!B270=4,参数统计!D270)</f>
        <v>0</v>
      </c>
      <c r="E270" s="10" t="b">
        <f>IF(参数统计!B270=5,参数统计!D270)</f>
        <v>0</v>
      </c>
      <c r="F270" s="10" t="b">
        <f>IF(参数统计!B270=6,参数统计!D270)</f>
        <v>0</v>
      </c>
      <c r="G270" s="10" t="b">
        <f>IF(参数统计!B270=7,参数统计!D270)</f>
        <v>0</v>
      </c>
      <c r="H270" s="10" t="b">
        <f>IF(参数统计!B270=8,参数统计!D270)</f>
        <v>0</v>
      </c>
      <c r="I270" s="10" t="b">
        <f>IF(参数统计!B270=9,参数统计!D270)</f>
        <v>0</v>
      </c>
      <c r="J270" s="10" t="b">
        <f>IF(参数统计!B270=10,参数统计!D270)</f>
        <v>0</v>
      </c>
      <c r="K270" s="10" t="b">
        <f>IF(参数统计!B270=11,参数统计!D270)</f>
        <v>0</v>
      </c>
      <c r="L270" s="10" t="b">
        <f>IF(参数统计!B270=12,参数统计!D270)</f>
        <v>0</v>
      </c>
      <c r="M270" s="10" t="b">
        <f>IF(参数统计!B270=13,参数统计!D270)</f>
        <v>0</v>
      </c>
      <c r="N270" s="10" t="b">
        <f>IF(参数统计!B270=14,参数统计!D270)</f>
        <v>0</v>
      </c>
      <c r="O270" s="10" t="b">
        <f>IF(参数统计!B270=15,参数统计!D270)</f>
        <v>0</v>
      </c>
      <c r="P270" s="10" t="b">
        <f>IF(参数统计!B270=16,参数统计!D270)</f>
        <v>0</v>
      </c>
      <c r="Q270" s="10" t="b">
        <f>IF(参数统计!B270=17,参数统计!D270)</f>
        <v>0</v>
      </c>
      <c r="R270" s="10" t="b">
        <f>IF(参数统计!B270=18,参数统计!D270)</f>
        <v>0</v>
      </c>
      <c r="S270" s="10" t="b">
        <f>IF(参数统计!B270=19,参数统计!D270)</f>
        <v>0</v>
      </c>
      <c r="T270" s="10" t="b">
        <f>IF(参数统计!B270=20,参数统计!D270)</f>
        <v>0</v>
      </c>
      <c r="U270" s="10" t="b">
        <f>IF(参数统计!B270=21,参数统计!D270)</f>
        <v>0</v>
      </c>
      <c r="V270" s="10" t="b">
        <f>IF(参数统计!B270=22,参数统计!D270)</f>
        <v>0</v>
      </c>
      <c r="W270" s="10" t="b">
        <f>IF(参数统计!B270=23,参数统计!D270)</f>
        <v>0</v>
      </c>
      <c r="X270" s="10" t="b">
        <f>IF(参数统计!B270=24,参数统计!D270)</f>
        <v>0</v>
      </c>
      <c r="Y270" s="10" t="b">
        <f>IF(参数统计!B270=25,参数统计!D270)</f>
        <v>0</v>
      </c>
      <c r="Z270" s="10" t="b">
        <f>IF(参数统计!B270=26,参数统计!D270)</f>
        <v>0</v>
      </c>
      <c r="AA270" s="10" t="b">
        <f>IF(参数统计!B270=27,参数统计!D270)</f>
        <v>0</v>
      </c>
      <c r="AB270" s="10" t="b">
        <f>IF(参数统计!B270=28,参数统计!D270)</f>
        <v>0</v>
      </c>
      <c r="AC270" s="10" t="b">
        <f>IF(参数统计!B270=29,参数统计!D270)</f>
        <v>0</v>
      </c>
      <c r="AD270" s="10" t="b">
        <f>IF(参数统计!B270=30,参数统计!D270)</f>
        <v>0</v>
      </c>
    </row>
    <row r="271" spans="1:30">
      <c r="A271" s="10" t="b">
        <f>IF(参数统计!B271=1,参数统计!D271)</f>
        <v>0</v>
      </c>
      <c r="B271" s="10" t="b">
        <f>IF(参数统计!B271=2,参数统计!D271)</f>
        <v>0</v>
      </c>
      <c r="C271" s="10" t="b">
        <f>IF(参数统计!B271=3,参数统计!D271)</f>
        <v>0</v>
      </c>
      <c r="D271" s="10" t="b">
        <f>IF(参数统计!B271=4,参数统计!D271)</f>
        <v>0</v>
      </c>
      <c r="E271" s="10" t="b">
        <f>IF(参数统计!B271=5,参数统计!D271)</f>
        <v>0</v>
      </c>
      <c r="F271" s="10" t="b">
        <f>IF(参数统计!B271=6,参数统计!D271)</f>
        <v>0</v>
      </c>
      <c r="G271" s="10" t="b">
        <f>IF(参数统计!B271=7,参数统计!D271)</f>
        <v>0</v>
      </c>
      <c r="H271" s="10" t="b">
        <f>IF(参数统计!B271=8,参数统计!D271)</f>
        <v>0</v>
      </c>
      <c r="I271" s="10" t="b">
        <f>IF(参数统计!B271=9,参数统计!D271)</f>
        <v>0</v>
      </c>
      <c r="J271" s="10" t="b">
        <f>IF(参数统计!B271=10,参数统计!D271)</f>
        <v>0</v>
      </c>
      <c r="K271" s="10" t="b">
        <f>IF(参数统计!B271=11,参数统计!D271)</f>
        <v>0</v>
      </c>
      <c r="L271" s="10" t="b">
        <f>IF(参数统计!B271=12,参数统计!D271)</f>
        <v>0</v>
      </c>
      <c r="M271" s="10" t="b">
        <f>IF(参数统计!B271=13,参数统计!D271)</f>
        <v>0</v>
      </c>
      <c r="N271" s="10" t="b">
        <f>IF(参数统计!B271=14,参数统计!D271)</f>
        <v>0</v>
      </c>
      <c r="O271" s="10" t="b">
        <f>IF(参数统计!B271=15,参数统计!D271)</f>
        <v>0</v>
      </c>
      <c r="P271" s="10" t="b">
        <f>IF(参数统计!B271=16,参数统计!D271)</f>
        <v>0</v>
      </c>
      <c r="Q271" s="10" t="b">
        <f>IF(参数统计!B271=17,参数统计!D271)</f>
        <v>0</v>
      </c>
      <c r="R271" s="10" t="b">
        <f>IF(参数统计!B271=18,参数统计!D271)</f>
        <v>0</v>
      </c>
      <c r="S271" s="10" t="b">
        <f>IF(参数统计!B271=19,参数统计!D271)</f>
        <v>0</v>
      </c>
      <c r="T271" s="10" t="b">
        <f>IF(参数统计!B271=20,参数统计!D271)</f>
        <v>0</v>
      </c>
      <c r="U271" s="10" t="b">
        <f>IF(参数统计!B271=21,参数统计!D271)</f>
        <v>0</v>
      </c>
      <c r="V271" s="10" t="b">
        <f>IF(参数统计!B271=22,参数统计!D271)</f>
        <v>0</v>
      </c>
      <c r="W271" s="10" t="b">
        <f>IF(参数统计!B271=23,参数统计!D271)</f>
        <v>0</v>
      </c>
      <c r="X271" s="10" t="b">
        <f>IF(参数统计!B271=24,参数统计!D271)</f>
        <v>0</v>
      </c>
      <c r="Y271" s="10" t="b">
        <f>IF(参数统计!B271=25,参数统计!D271)</f>
        <v>0</v>
      </c>
      <c r="Z271" s="10" t="b">
        <f>IF(参数统计!B271=26,参数统计!D271)</f>
        <v>0</v>
      </c>
      <c r="AA271" s="10" t="b">
        <f>IF(参数统计!B271=27,参数统计!D271)</f>
        <v>0</v>
      </c>
      <c r="AB271" s="10" t="b">
        <f>IF(参数统计!B271=28,参数统计!D271)</f>
        <v>0</v>
      </c>
      <c r="AC271" s="10" t="b">
        <f>IF(参数统计!B271=29,参数统计!D271)</f>
        <v>0</v>
      </c>
      <c r="AD271" s="10" t="b">
        <f>IF(参数统计!B271=30,参数统计!D271)</f>
        <v>0</v>
      </c>
    </row>
    <row r="272" spans="1:30">
      <c r="A272" s="10" t="b">
        <f>IF(参数统计!B272=1,参数统计!D272)</f>
        <v>0</v>
      </c>
      <c r="B272" s="10" t="b">
        <f>IF(参数统计!B272=2,参数统计!D272)</f>
        <v>0</v>
      </c>
      <c r="C272" s="10" t="b">
        <f>IF(参数统计!B272=3,参数统计!D272)</f>
        <v>0</v>
      </c>
      <c r="D272" s="10" t="b">
        <f>IF(参数统计!B272=4,参数统计!D272)</f>
        <v>0</v>
      </c>
      <c r="E272" s="10" t="b">
        <f>IF(参数统计!B272=5,参数统计!D272)</f>
        <v>0</v>
      </c>
      <c r="F272" s="10" t="b">
        <f>IF(参数统计!B272=6,参数统计!D272)</f>
        <v>0</v>
      </c>
      <c r="G272" s="10" t="b">
        <f>IF(参数统计!B272=7,参数统计!D272)</f>
        <v>0</v>
      </c>
      <c r="H272" s="10" t="b">
        <f>IF(参数统计!B272=8,参数统计!D272)</f>
        <v>0</v>
      </c>
      <c r="I272" s="10" t="b">
        <f>IF(参数统计!B272=9,参数统计!D272)</f>
        <v>0</v>
      </c>
      <c r="J272" s="10" t="b">
        <f>IF(参数统计!B272=10,参数统计!D272)</f>
        <v>0</v>
      </c>
      <c r="K272" s="10" t="b">
        <f>IF(参数统计!B272=11,参数统计!D272)</f>
        <v>0</v>
      </c>
      <c r="L272" s="10" t="b">
        <f>IF(参数统计!B272=12,参数统计!D272)</f>
        <v>0</v>
      </c>
      <c r="M272" s="10" t="b">
        <f>IF(参数统计!B272=13,参数统计!D272)</f>
        <v>0</v>
      </c>
      <c r="N272" s="10" t="b">
        <f>IF(参数统计!B272=14,参数统计!D272)</f>
        <v>0</v>
      </c>
      <c r="O272" s="10" t="b">
        <f>IF(参数统计!B272=15,参数统计!D272)</f>
        <v>0</v>
      </c>
      <c r="P272" s="10" t="b">
        <f>IF(参数统计!B272=16,参数统计!D272)</f>
        <v>0</v>
      </c>
      <c r="Q272" s="10" t="b">
        <f>IF(参数统计!B272=17,参数统计!D272)</f>
        <v>0</v>
      </c>
      <c r="R272" s="10" t="b">
        <f>IF(参数统计!B272=18,参数统计!D272)</f>
        <v>0</v>
      </c>
      <c r="S272" s="10" t="b">
        <f>IF(参数统计!B272=19,参数统计!D272)</f>
        <v>0</v>
      </c>
      <c r="T272" s="10" t="b">
        <f>IF(参数统计!B272=20,参数统计!D272)</f>
        <v>0</v>
      </c>
      <c r="U272" s="10" t="b">
        <f>IF(参数统计!B272=21,参数统计!D272)</f>
        <v>0</v>
      </c>
      <c r="V272" s="10" t="b">
        <f>IF(参数统计!B272=22,参数统计!D272)</f>
        <v>0</v>
      </c>
      <c r="W272" s="10" t="b">
        <f>IF(参数统计!B272=23,参数统计!D272)</f>
        <v>0</v>
      </c>
      <c r="X272" s="10" t="b">
        <f>IF(参数统计!B272=24,参数统计!D272)</f>
        <v>0</v>
      </c>
      <c r="Y272" s="10" t="b">
        <f>IF(参数统计!B272=25,参数统计!D272)</f>
        <v>0</v>
      </c>
      <c r="Z272" s="10" t="b">
        <f>IF(参数统计!B272=26,参数统计!D272)</f>
        <v>0</v>
      </c>
      <c r="AA272" s="10" t="b">
        <f>IF(参数统计!B272=27,参数统计!D272)</f>
        <v>0</v>
      </c>
      <c r="AB272" s="10" t="b">
        <f>IF(参数统计!B272=28,参数统计!D272)</f>
        <v>0</v>
      </c>
      <c r="AC272" s="10" t="b">
        <f>IF(参数统计!B272=29,参数统计!D272)</f>
        <v>0</v>
      </c>
      <c r="AD272" s="10" t="b">
        <f>IF(参数统计!B272=30,参数统计!D272)</f>
        <v>0</v>
      </c>
    </row>
    <row r="273" spans="1:30">
      <c r="A273" s="10" t="b">
        <f>IF(参数统计!B273=1,参数统计!D273)</f>
        <v>0</v>
      </c>
      <c r="B273" s="10" t="b">
        <f>IF(参数统计!B273=2,参数统计!D273)</f>
        <v>0</v>
      </c>
      <c r="C273" s="10" t="b">
        <f>IF(参数统计!B273=3,参数统计!D273)</f>
        <v>0</v>
      </c>
      <c r="D273" s="10" t="b">
        <f>IF(参数统计!B273=4,参数统计!D273)</f>
        <v>0</v>
      </c>
      <c r="E273" s="10" t="b">
        <f>IF(参数统计!B273=5,参数统计!D273)</f>
        <v>0</v>
      </c>
      <c r="F273" s="10" t="b">
        <f>IF(参数统计!B273=6,参数统计!D273)</f>
        <v>0</v>
      </c>
      <c r="G273" s="10" t="b">
        <f>IF(参数统计!B273=7,参数统计!D273)</f>
        <v>0</v>
      </c>
      <c r="H273" s="10" t="b">
        <f>IF(参数统计!B273=8,参数统计!D273)</f>
        <v>0</v>
      </c>
      <c r="I273" s="10" t="b">
        <f>IF(参数统计!B273=9,参数统计!D273)</f>
        <v>0</v>
      </c>
      <c r="J273" s="10" t="b">
        <f>IF(参数统计!B273=10,参数统计!D273)</f>
        <v>0</v>
      </c>
      <c r="K273" s="10" t="b">
        <f>IF(参数统计!B273=11,参数统计!D273)</f>
        <v>0</v>
      </c>
      <c r="L273" s="10" t="b">
        <f>IF(参数统计!B273=12,参数统计!D273)</f>
        <v>0</v>
      </c>
      <c r="M273" s="10" t="b">
        <f>IF(参数统计!B273=13,参数统计!D273)</f>
        <v>0</v>
      </c>
      <c r="N273" s="10" t="b">
        <f>IF(参数统计!B273=14,参数统计!D273)</f>
        <v>0</v>
      </c>
      <c r="O273" s="10" t="b">
        <f>IF(参数统计!B273=15,参数统计!D273)</f>
        <v>0</v>
      </c>
      <c r="P273" s="10" t="b">
        <f>IF(参数统计!B273=16,参数统计!D273)</f>
        <v>0</v>
      </c>
      <c r="Q273" s="10" t="b">
        <f>IF(参数统计!B273=17,参数统计!D273)</f>
        <v>0</v>
      </c>
      <c r="R273" s="10" t="b">
        <f>IF(参数统计!B273=18,参数统计!D273)</f>
        <v>0</v>
      </c>
      <c r="S273" s="10" t="b">
        <f>IF(参数统计!B273=19,参数统计!D273)</f>
        <v>0</v>
      </c>
      <c r="T273" s="10" t="b">
        <f>IF(参数统计!B273=20,参数统计!D273)</f>
        <v>0</v>
      </c>
      <c r="U273" s="10" t="b">
        <f>IF(参数统计!B273=21,参数统计!D273)</f>
        <v>0</v>
      </c>
      <c r="V273" s="10" t="b">
        <f>IF(参数统计!B273=22,参数统计!D273)</f>
        <v>0</v>
      </c>
      <c r="W273" s="10" t="b">
        <f>IF(参数统计!B273=23,参数统计!D273)</f>
        <v>0</v>
      </c>
      <c r="X273" s="10" t="b">
        <f>IF(参数统计!B273=24,参数统计!D273)</f>
        <v>0</v>
      </c>
      <c r="Y273" s="10" t="b">
        <f>IF(参数统计!B273=25,参数统计!D273)</f>
        <v>0</v>
      </c>
      <c r="Z273" s="10" t="b">
        <f>IF(参数统计!B273=26,参数统计!D273)</f>
        <v>0</v>
      </c>
      <c r="AA273" s="10" t="b">
        <f>IF(参数统计!B273=27,参数统计!D273)</f>
        <v>0</v>
      </c>
      <c r="AB273" s="10" t="b">
        <f>IF(参数统计!B273=28,参数统计!D273)</f>
        <v>0</v>
      </c>
      <c r="AC273" s="10" t="b">
        <f>IF(参数统计!B273=29,参数统计!D273)</f>
        <v>0</v>
      </c>
      <c r="AD273" s="10" t="b">
        <f>IF(参数统计!B273=30,参数统计!D273)</f>
        <v>0</v>
      </c>
    </row>
    <row r="274" spans="1:30">
      <c r="A274" s="10" t="b">
        <f>IF(参数统计!B274=1,参数统计!D274)</f>
        <v>0</v>
      </c>
      <c r="B274" s="10" t="b">
        <f>IF(参数统计!B274=2,参数统计!D274)</f>
        <v>0</v>
      </c>
      <c r="C274" s="10" t="b">
        <f>IF(参数统计!B274=3,参数统计!D274)</f>
        <v>0</v>
      </c>
      <c r="D274" s="10" t="b">
        <f>IF(参数统计!B274=4,参数统计!D274)</f>
        <v>0</v>
      </c>
      <c r="E274" s="10" t="b">
        <f>IF(参数统计!B274=5,参数统计!D274)</f>
        <v>0</v>
      </c>
      <c r="F274" s="10" t="b">
        <f>IF(参数统计!B274=6,参数统计!D274)</f>
        <v>0</v>
      </c>
      <c r="G274" s="10" t="b">
        <f>IF(参数统计!B274=7,参数统计!D274)</f>
        <v>0</v>
      </c>
      <c r="H274" s="10" t="b">
        <f>IF(参数统计!B274=8,参数统计!D274)</f>
        <v>0</v>
      </c>
      <c r="I274" s="10" t="b">
        <f>IF(参数统计!B274=9,参数统计!D274)</f>
        <v>0</v>
      </c>
      <c r="J274" s="10" t="b">
        <f>IF(参数统计!B274=10,参数统计!D274)</f>
        <v>0</v>
      </c>
      <c r="K274" s="10" t="b">
        <f>IF(参数统计!B274=11,参数统计!D274)</f>
        <v>0</v>
      </c>
      <c r="L274" s="10" t="b">
        <f>IF(参数统计!B274=12,参数统计!D274)</f>
        <v>0</v>
      </c>
      <c r="M274" s="10" t="b">
        <f>IF(参数统计!B274=13,参数统计!D274)</f>
        <v>0</v>
      </c>
      <c r="N274" s="10" t="b">
        <f>IF(参数统计!B274=14,参数统计!D274)</f>
        <v>0</v>
      </c>
      <c r="O274" s="10" t="b">
        <f>IF(参数统计!B274=15,参数统计!D274)</f>
        <v>0</v>
      </c>
      <c r="P274" s="10" t="b">
        <f>IF(参数统计!B274=16,参数统计!D274)</f>
        <v>0</v>
      </c>
      <c r="Q274" s="10" t="b">
        <f>IF(参数统计!B274=17,参数统计!D274)</f>
        <v>0</v>
      </c>
      <c r="R274" s="10" t="b">
        <f>IF(参数统计!B274=18,参数统计!D274)</f>
        <v>0</v>
      </c>
      <c r="S274" s="10" t="b">
        <f>IF(参数统计!B274=19,参数统计!D274)</f>
        <v>0</v>
      </c>
      <c r="T274" s="10" t="b">
        <f>IF(参数统计!B274=20,参数统计!D274)</f>
        <v>0</v>
      </c>
      <c r="U274" s="10" t="b">
        <f>IF(参数统计!B274=21,参数统计!D274)</f>
        <v>0</v>
      </c>
      <c r="V274" s="10" t="b">
        <f>IF(参数统计!B274=22,参数统计!D274)</f>
        <v>0</v>
      </c>
      <c r="W274" s="10" t="b">
        <f>IF(参数统计!B274=23,参数统计!D274)</f>
        <v>0</v>
      </c>
      <c r="X274" s="10" t="b">
        <f>IF(参数统计!B274=24,参数统计!D274)</f>
        <v>0</v>
      </c>
      <c r="Y274" s="10" t="b">
        <f>IF(参数统计!B274=25,参数统计!D274)</f>
        <v>0</v>
      </c>
      <c r="Z274" s="10" t="b">
        <f>IF(参数统计!B274=26,参数统计!D274)</f>
        <v>0</v>
      </c>
      <c r="AA274" s="10" t="b">
        <f>IF(参数统计!B274=27,参数统计!D274)</f>
        <v>0</v>
      </c>
      <c r="AB274" s="10" t="b">
        <f>IF(参数统计!B274=28,参数统计!D274)</f>
        <v>0</v>
      </c>
      <c r="AC274" s="10" t="b">
        <f>IF(参数统计!B274=29,参数统计!D274)</f>
        <v>0</v>
      </c>
      <c r="AD274" s="10" t="b">
        <f>IF(参数统计!B274=30,参数统计!D274)</f>
        <v>0</v>
      </c>
    </row>
    <row r="275" spans="1:30">
      <c r="A275" s="10" t="b">
        <f>IF(参数统计!B275=1,参数统计!D275)</f>
        <v>0</v>
      </c>
      <c r="B275" s="10" t="b">
        <f>IF(参数统计!B275=2,参数统计!D275)</f>
        <v>0</v>
      </c>
      <c r="C275" s="10" t="b">
        <f>IF(参数统计!B275=3,参数统计!D275)</f>
        <v>0</v>
      </c>
      <c r="D275" s="10" t="b">
        <f>IF(参数统计!B275=4,参数统计!D275)</f>
        <v>0</v>
      </c>
      <c r="E275" s="10" t="b">
        <f>IF(参数统计!B275=5,参数统计!D275)</f>
        <v>0</v>
      </c>
      <c r="F275" s="10" t="b">
        <f>IF(参数统计!B275=6,参数统计!D275)</f>
        <v>0</v>
      </c>
      <c r="G275" s="10" t="b">
        <f>IF(参数统计!B275=7,参数统计!D275)</f>
        <v>0</v>
      </c>
      <c r="H275" s="10" t="b">
        <f>IF(参数统计!B275=8,参数统计!D275)</f>
        <v>0</v>
      </c>
      <c r="I275" s="10" t="b">
        <f>IF(参数统计!B275=9,参数统计!D275)</f>
        <v>0</v>
      </c>
      <c r="J275" s="10" t="b">
        <f>IF(参数统计!B275=10,参数统计!D275)</f>
        <v>0</v>
      </c>
      <c r="K275" s="10" t="b">
        <f>IF(参数统计!B275=11,参数统计!D275)</f>
        <v>0</v>
      </c>
      <c r="L275" s="10" t="b">
        <f>IF(参数统计!B275=12,参数统计!D275)</f>
        <v>0</v>
      </c>
      <c r="M275" s="10" t="b">
        <f>IF(参数统计!B275=13,参数统计!D275)</f>
        <v>0</v>
      </c>
      <c r="N275" s="10" t="b">
        <f>IF(参数统计!B275=14,参数统计!D275)</f>
        <v>0</v>
      </c>
      <c r="O275" s="10" t="b">
        <f>IF(参数统计!B275=15,参数统计!D275)</f>
        <v>0</v>
      </c>
      <c r="P275" s="10" t="b">
        <f>IF(参数统计!B275=16,参数统计!D275)</f>
        <v>0</v>
      </c>
      <c r="Q275" s="10" t="b">
        <f>IF(参数统计!B275=17,参数统计!D275)</f>
        <v>0</v>
      </c>
      <c r="R275" s="10" t="b">
        <f>IF(参数统计!B275=18,参数统计!D275)</f>
        <v>0</v>
      </c>
      <c r="S275" s="10" t="b">
        <f>IF(参数统计!B275=19,参数统计!D275)</f>
        <v>0</v>
      </c>
      <c r="T275" s="10" t="b">
        <f>IF(参数统计!B275=20,参数统计!D275)</f>
        <v>0</v>
      </c>
      <c r="U275" s="10" t="b">
        <f>IF(参数统计!B275=21,参数统计!D275)</f>
        <v>0</v>
      </c>
      <c r="V275" s="10" t="b">
        <f>IF(参数统计!B275=22,参数统计!D275)</f>
        <v>0</v>
      </c>
      <c r="W275" s="10" t="b">
        <f>IF(参数统计!B275=23,参数统计!D275)</f>
        <v>0</v>
      </c>
      <c r="X275" s="10" t="b">
        <f>IF(参数统计!B275=24,参数统计!D275)</f>
        <v>0</v>
      </c>
      <c r="Y275" s="10" t="b">
        <f>IF(参数统计!B275=25,参数统计!D275)</f>
        <v>0</v>
      </c>
      <c r="Z275" s="10" t="b">
        <f>IF(参数统计!B275=26,参数统计!D275)</f>
        <v>0</v>
      </c>
      <c r="AA275" s="10" t="b">
        <f>IF(参数统计!B275=27,参数统计!D275)</f>
        <v>0</v>
      </c>
      <c r="AB275" s="10" t="b">
        <f>IF(参数统计!B275=28,参数统计!D275)</f>
        <v>0</v>
      </c>
      <c r="AC275" s="10" t="b">
        <f>IF(参数统计!B275=29,参数统计!D275)</f>
        <v>0</v>
      </c>
      <c r="AD275" s="10" t="b">
        <f>IF(参数统计!B275=30,参数统计!D275)</f>
        <v>0</v>
      </c>
    </row>
    <row r="276" spans="1:30">
      <c r="A276" s="10" t="b">
        <f>IF(参数统计!B276=1,参数统计!D276)</f>
        <v>0</v>
      </c>
      <c r="B276" s="10" t="b">
        <f>IF(参数统计!B276=2,参数统计!D276)</f>
        <v>0</v>
      </c>
      <c r="C276" s="10" t="b">
        <f>IF(参数统计!B276=3,参数统计!D276)</f>
        <v>0</v>
      </c>
      <c r="D276" s="10" t="b">
        <f>IF(参数统计!B276=4,参数统计!D276)</f>
        <v>0</v>
      </c>
      <c r="E276" s="10" t="b">
        <f>IF(参数统计!B276=5,参数统计!D276)</f>
        <v>0</v>
      </c>
      <c r="F276" s="10" t="b">
        <f>IF(参数统计!B276=6,参数统计!D276)</f>
        <v>0</v>
      </c>
      <c r="G276" s="10" t="b">
        <f>IF(参数统计!B276=7,参数统计!D276)</f>
        <v>0</v>
      </c>
      <c r="H276" s="10" t="b">
        <f>IF(参数统计!B276=8,参数统计!D276)</f>
        <v>0</v>
      </c>
      <c r="I276" s="10" t="b">
        <f>IF(参数统计!B276=9,参数统计!D276)</f>
        <v>0</v>
      </c>
      <c r="J276" s="10" t="b">
        <f>IF(参数统计!B276=10,参数统计!D276)</f>
        <v>0</v>
      </c>
      <c r="K276" s="10" t="b">
        <f>IF(参数统计!B276=11,参数统计!D276)</f>
        <v>0</v>
      </c>
      <c r="L276" s="10" t="b">
        <f>IF(参数统计!B276=12,参数统计!D276)</f>
        <v>0</v>
      </c>
      <c r="M276" s="10" t="b">
        <f>IF(参数统计!B276=13,参数统计!D276)</f>
        <v>0</v>
      </c>
      <c r="N276" s="10" t="b">
        <f>IF(参数统计!B276=14,参数统计!D276)</f>
        <v>0</v>
      </c>
      <c r="O276" s="10" t="b">
        <f>IF(参数统计!B276=15,参数统计!D276)</f>
        <v>0</v>
      </c>
      <c r="P276" s="10" t="b">
        <f>IF(参数统计!B276=16,参数统计!D276)</f>
        <v>0</v>
      </c>
      <c r="Q276" s="10" t="b">
        <f>IF(参数统计!B276=17,参数统计!D276)</f>
        <v>0</v>
      </c>
      <c r="R276" s="10" t="b">
        <f>IF(参数统计!B276=18,参数统计!D276)</f>
        <v>0</v>
      </c>
      <c r="S276" s="10" t="b">
        <f>IF(参数统计!B276=19,参数统计!D276)</f>
        <v>0</v>
      </c>
      <c r="T276" s="10" t="b">
        <f>IF(参数统计!B276=20,参数统计!D276)</f>
        <v>0</v>
      </c>
      <c r="U276" s="10" t="b">
        <f>IF(参数统计!B276=21,参数统计!D276)</f>
        <v>0</v>
      </c>
      <c r="V276" s="10" t="b">
        <f>IF(参数统计!B276=22,参数统计!D276)</f>
        <v>0</v>
      </c>
      <c r="W276" s="10" t="b">
        <f>IF(参数统计!B276=23,参数统计!D276)</f>
        <v>0</v>
      </c>
      <c r="X276" s="10" t="b">
        <f>IF(参数统计!B276=24,参数统计!D276)</f>
        <v>0</v>
      </c>
      <c r="Y276" s="10" t="b">
        <f>IF(参数统计!B276=25,参数统计!D276)</f>
        <v>0</v>
      </c>
      <c r="Z276" s="10" t="b">
        <f>IF(参数统计!B276=26,参数统计!D276)</f>
        <v>0</v>
      </c>
      <c r="AA276" s="10" t="b">
        <f>IF(参数统计!B276=27,参数统计!D276)</f>
        <v>0</v>
      </c>
      <c r="AB276" s="10" t="b">
        <f>IF(参数统计!B276=28,参数统计!D276)</f>
        <v>0</v>
      </c>
      <c r="AC276" s="10" t="b">
        <f>IF(参数统计!B276=29,参数统计!D276)</f>
        <v>0</v>
      </c>
      <c r="AD276" s="10" t="b">
        <f>IF(参数统计!B276=30,参数统计!D276)</f>
        <v>0</v>
      </c>
    </row>
    <row r="277" spans="1:30">
      <c r="A277" s="10" t="b">
        <f>IF(参数统计!B277=1,参数统计!D277)</f>
        <v>0</v>
      </c>
      <c r="B277" s="10" t="b">
        <f>IF(参数统计!B277=2,参数统计!D277)</f>
        <v>0</v>
      </c>
      <c r="C277" s="10" t="b">
        <f>IF(参数统计!B277=3,参数统计!D277)</f>
        <v>0</v>
      </c>
      <c r="D277" s="10" t="b">
        <f>IF(参数统计!B277=4,参数统计!D277)</f>
        <v>0</v>
      </c>
      <c r="E277" s="10" t="b">
        <f>IF(参数统计!B277=5,参数统计!D277)</f>
        <v>0</v>
      </c>
      <c r="F277" s="10" t="b">
        <f>IF(参数统计!B277=6,参数统计!D277)</f>
        <v>0</v>
      </c>
      <c r="G277" s="10" t="b">
        <f>IF(参数统计!B277=7,参数统计!D277)</f>
        <v>0</v>
      </c>
      <c r="H277" s="10" t="b">
        <f>IF(参数统计!B277=8,参数统计!D277)</f>
        <v>0</v>
      </c>
      <c r="I277" s="10" t="b">
        <f>IF(参数统计!B277=9,参数统计!D277)</f>
        <v>0</v>
      </c>
      <c r="J277" s="10" t="b">
        <f>IF(参数统计!B277=10,参数统计!D277)</f>
        <v>0</v>
      </c>
      <c r="K277" s="10" t="b">
        <f>IF(参数统计!B277=11,参数统计!D277)</f>
        <v>0</v>
      </c>
      <c r="L277" s="10" t="b">
        <f>IF(参数统计!B277=12,参数统计!D277)</f>
        <v>0</v>
      </c>
      <c r="M277" s="10" t="b">
        <f>IF(参数统计!B277=13,参数统计!D277)</f>
        <v>0</v>
      </c>
      <c r="N277" s="10" t="b">
        <f>IF(参数统计!B277=14,参数统计!D277)</f>
        <v>0</v>
      </c>
      <c r="O277" s="10" t="b">
        <f>IF(参数统计!B277=15,参数统计!D277)</f>
        <v>0</v>
      </c>
      <c r="P277" s="10" t="b">
        <f>IF(参数统计!B277=16,参数统计!D277)</f>
        <v>0</v>
      </c>
      <c r="Q277" s="10" t="b">
        <f>IF(参数统计!B277=17,参数统计!D277)</f>
        <v>0</v>
      </c>
      <c r="R277" s="10" t="b">
        <f>IF(参数统计!B277=18,参数统计!D277)</f>
        <v>0</v>
      </c>
      <c r="S277" s="10" t="b">
        <f>IF(参数统计!B277=19,参数统计!D277)</f>
        <v>0</v>
      </c>
      <c r="T277" s="10" t="b">
        <f>IF(参数统计!B277=20,参数统计!D277)</f>
        <v>0</v>
      </c>
      <c r="U277" s="10" t="b">
        <f>IF(参数统计!B277=21,参数统计!D277)</f>
        <v>0</v>
      </c>
      <c r="V277" s="10" t="b">
        <f>IF(参数统计!B277=22,参数统计!D277)</f>
        <v>0</v>
      </c>
      <c r="W277" s="10" t="b">
        <f>IF(参数统计!B277=23,参数统计!D277)</f>
        <v>0</v>
      </c>
      <c r="X277" s="10" t="b">
        <f>IF(参数统计!B277=24,参数统计!D277)</f>
        <v>0</v>
      </c>
      <c r="Y277" s="10" t="b">
        <f>IF(参数统计!B277=25,参数统计!D277)</f>
        <v>0</v>
      </c>
      <c r="Z277" s="10" t="b">
        <f>IF(参数统计!B277=26,参数统计!D277)</f>
        <v>0</v>
      </c>
      <c r="AA277" s="10" t="b">
        <f>IF(参数统计!B277=27,参数统计!D277)</f>
        <v>0</v>
      </c>
      <c r="AB277" s="10" t="b">
        <f>IF(参数统计!B277=28,参数统计!D277)</f>
        <v>0</v>
      </c>
      <c r="AC277" s="10" t="b">
        <f>IF(参数统计!B277=29,参数统计!D277)</f>
        <v>0</v>
      </c>
      <c r="AD277" s="10" t="b">
        <f>IF(参数统计!B277=30,参数统计!D277)</f>
        <v>0</v>
      </c>
    </row>
    <row r="278" spans="1:30">
      <c r="A278" s="10" t="b">
        <f>IF(参数统计!B278=1,参数统计!D278)</f>
        <v>0</v>
      </c>
      <c r="B278" s="10" t="b">
        <f>IF(参数统计!B278=2,参数统计!D278)</f>
        <v>0</v>
      </c>
      <c r="C278" s="10" t="b">
        <f>IF(参数统计!B278=3,参数统计!D278)</f>
        <v>0</v>
      </c>
      <c r="D278" s="10" t="b">
        <f>IF(参数统计!B278=4,参数统计!D278)</f>
        <v>0</v>
      </c>
      <c r="E278" s="10" t="b">
        <f>IF(参数统计!B278=5,参数统计!D278)</f>
        <v>0</v>
      </c>
      <c r="F278" s="10" t="b">
        <f>IF(参数统计!B278=6,参数统计!D278)</f>
        <v>0</v>
      </c>
      <c r="G278" s="10" t="b">
        <f>IF(参数统计!B278=7,参数统计!D278)</f>
        <v>0</v>
      </c>
      <c r="H278" s="10" t="b">
        <f>IF(参数统计!B278=8,参数统计!D278)</f>
        <v>0</v>
      </c>
      <c r="I278" s="10" t="b">
        <f>IF(参数统计!B278=9,参数统计!D278)</f>
        <v>0</v>
      </c>
      <c r="J278" s="10" t="b">
        <f>IF(参数统计!B278=10,参数统计!D278)</f>
        <v>0</v>
      </c>
      <c r="K278" s="10" t="b">
        <f>IF(参数统计!B278=11,参数统计!D278)</f>
        <v>0</v>
      </c>
      <c r="L278" s="10" t="b">
        <f>IF(参数统计!B278=12,参数统计!D278)</f>
        <v>0</v>
      </c>
      <c r="M278" s="10" t="b">
        <f>IF(参数统计!B278=13,参数统计!D278)</f>
        <v>0</v>
      </c>
      <c r="N278" s="10" t="b">
        <f>IF(参数统计!B278=14,参数统计!D278)</f>
        <v>0</v>
      </c>
      <c r="O278" s="10" t="b">
        <f>IF(参数统计!B278=15,参数统计!D278)</f>
        <v>0</v>
      </c>
      <c r="P278" s="10" t="b">
        <f>IF(参数统计!B278=16,参数统计!D278)</f>
        <v>0</v>
      </c>
      <c r="Q278" s="10" t="b">
        <f>IF(参数统计!B278=17,参数统计!D278)</f>
        <v>0</v>
      </c>
      <c r="R278" s="10" t="b">
        <f>IF(参数统计!B278=18,参数统计!D278)</f>
        <v>0</v>
      </c>
      <c r="S278" s="10" t="b">
        <f>IF(参数统计!B278=19,参数统计!D278)</f>
        <v>0</v>
      </c>
      <c r="T278" s="10" t="b">
        <f>IF(参数统计!B278=20,参数统计!D278)</f>
        <v>0</v>
      </c>
      <c r="U278" s="10" t="b">
        <f>IF(参数统计!B278=21,参数统计!D278)</f>
        <v>0</v>
      </c>
      <c r="V278" s="10" t="b">
        <f>IF(参数统计!B278=22,参数统计!D278)</f>
        <v>0</v>
      </c>
      <c r="W278" s="10" t="b">
        <f>IF(参数统计!B278=23,参数统计!D278)</f>
        <v>0</v>
      </c>
      <c r="X278" s="10" t="b">
        <f>IF(参数统计!B278=24,参数统计!D278)</f>
        <v>0</v>
      </c>
      <c r="Y278" s="10" t="b">
        <f>IF(参数统计!B278=25,参数统计!D278)</f>
        <v>0</v>
      </c>
      <c r="Z278" s="10" t="b">
        <f>IF(参数统计!B278=26,参数统计!D278)</f>
        <v>0</v>
      </c>
      <c r="AA278" s="10" t="b">
        <f>IF(参数统计!B278=27,参数统计!D278)</f>
        <v>0</v>
      </c>
      <c r="AB278" s="10" t="b">
        <f>IF(参数统计!B278=28,参数统计!D278)</f>
        <v>0</v>
      </c>
      <c r="AC278" s="10" t="b">
        <f>IF(参数统计!B278=29,参数统计!D278)</f>
        <v>0</v>
      </c>
      <c r="AD278" s="10" t="b">
        <f>IF(参数统计!B278=30,参数统计!D278)</f>
        <v>0</v>
      </c>
    </row>
    <row r="279" spans="1:30">
      <c r="A279" s="10" t="b">
        <f>IF(参数统计!B279=1,参数统计!D279)</f>
        <v>0</v>
      </c>
      <c r="B279" s="10" t="b">
        <f>IF(参数统计!B279=2,参数统计!D279)</f>
        <v>0</v>
      </c>
      <c r="C279" s="10" t="b">
        <f>IF(参数统计!B279=3,参数统计!D279)</f>
        <v>0</v>
      </c>
      <c r="D279" s="10" t="b">
        <f>IF(参数统计!B279=4,参数统计!D279)</f>
        <v>0</v>
      </c>
      <c r="E279" s="10" t="b">
        <f>IF(参数统计!B279=5,参数统计!D279)</f>
        <v>0</v>
      </c>
      <c r="F279" s="10" t="b">
        <f>IF(参数统计!B279=6,参数统计!D279)</f>
        <v>0</v>
      </c>
      <c r="G279" s="10" t="b">
        <f>IF(参数统计!B279=7,参数统计!D279)</f>
        <v>0</v>
      </c>
      <c r="H279" s="10" t="b">
        <f>IF(参数统计!B279=8,参数统计!D279)</f>
        <v>0</v>
      </c>
      <c r="I279" s="10" t="b">
        <f>IF(参数统计!B279=9,参数统计!D279)</f>
        <v>0</v>
      </c>
      <c r="J279" s="10" t="b">
        <f>IF(参数统计!B279=10,参数统计!D279)</f>
        <v>0</v>
      </c>
      <c r="K279" s="10" t="b">
        <f>IF(参数统计!B279=11,参数统计!D279)</f>
        <v>0</v>
      </c>
      <c r="L279" s="10" t="b">
        <f>IF(参数统计!B279=12,参数统计!D279)</f>
        <v>0</v>
      </c>
      <c r="M279" s="10" t="b">
        <f>IF(参数统计!B279=13,参数统计!D279)</f>
        <v>0</v>
      </c>
      <c r="N279" s="10" t="b">
        <f>IF(参数统计!B279=14,参数统计!D279)</f>
        <v>0</v>
      </c>
      <c r="O279" s="10" t="b">
        <f>IF(参数统计!B279=15,参数统计!D279)</f>
        <v>0</v>
      </c>
      <c r="P279" s="10" t="b">
        <f>IF(参数统计!B279=16,参数统计!D279)</f>
        <v>0</v>
      </c>
      <c r="Q279" s="10" t="b">
        <f>IF(参数统计!B279=17,参数统计!D279)</f>
        <v>0</v>
      </c>
      <c r="R279" s="10" t="b">
        <f>IF(参数统计!B279=18,参数统计!D279)</f>
        <v>0</v>
      </c>
      <c r="S279" s="10" t="b">
        <f>IF(参数统计!B279=19,参数统计!D279)</f>
        <v>0</v>
      </c>
      <c r="T279" s="10" t="b">
        <f>IF(参数统计!B279=20,参数统计!D279)</f>
        <v>0</v>
      </c>
      <c r="U279" s="10" t="b">
        <f>IF(参数统计!B279=21,参数统计!D279)</f>
        <v>0</v>
      </c>
      <c r="V279" s="10" t="b">
        <f>IF(参数统计!B279=22,参数统计!D279)</f>
        <v>0</v>
      </c>
      <c r="W279" s="10" t="b">
        <f>IF(参数统计!B279=23,参数统计!D279)</f>
        <v>0</v>
      </c>
      <c r="X279" s="10" t="b">
        <f>IF(参数统计!B279=24,参数统计!D279)</f>
        <v>0</v>
      </c>
      <c r="Y279" s="10" t="b">
        <f>IF(参数统计!B279=25,参数统计!D279)</f>
        <v>0</v>
      </c>
      <c r="Z279" s="10" t="b">
        <f>IF(参数统计!B279=26,参数统计!D279)</f>
        <v>0</v>
      </c>
      <c r="AA279" s="10" t="b">
        <f>IF(参数统计!B279=27,参数统计!D279)</f>
        <v>0</v>
      </c>
      <c r="AB279" s="10" t="b">
        <f>IF(参数统计!B279=28,参数统计!D279)</f>
        <v>0</v>
      </c>
      <c r="AC279" s="10" t="b">
        <f>IF(参数统计!B279=29,参数统计!D279)</f>
        <v>0</v>
      </c>
      <c r="AD279" s="10" t="b">
        <f>IF(参数统计!B279=30,参数统计!D279)</f>
        <v>0</v>
      </c>
    </row>
    <row r="280" spans="1:30">
      <c r="A280" s="10" t="b">
        <f>IF(参数统计!B280=1,参数统计!D280)</f>
        <v>0</v>
      </c>
      <c r="B280" s="10" t="b">
        <f>IF(参数统计!B280=2,参数统计!D280)</f>
        <v>0</v>
      </c>
      <c r="C280" s="10" t="b">
        <f>IF(参数统计!B280=3,参数统计!D280)</f>
        <v>0</v>
      </c>
      <c r="D280" s="10" t="b">
        <f>IF(参数统计!B280=4,参数统计!D280)</f>
        <v>0</v>
      </c>
      <c r="E280" s="10" t="b">
        <f>IF(参数统计!B280=5,参数统计!D280)</f>
        <v>0</v>
      </c>
      <c r="F280" s="10" t="b">
        <f>IF(参数统计!B280=6,参数统计!D280)</f>
        <v>0</v>
      </c>
      <c r="G280" s="10" t="b">
        <f>IF(参数统计!B280=7,参数统计!D280)</f>
        <v>0</v>
      </c>
      <c r="H280" s="10" t="b">
        <f>IF(参数统计!B280=8,参数统计!D280)</f>
        <v>0</v>
      </c>
      <c r="I280" s="10" t="b">
        <f>IF(参数统计!B280=9,参数统计!D280)</f>
        <v>0</v>
      </c>
      <c r="J280" s="10" t="b">
        <f>IF(参数统计!B280=10,参数统计!D280)</f>
        <v>0</v>
      </c>
      <c r="K280" s="10" t="b">
        <f>IF(参数统计!B280=11,参数统计!D280)</f>
        <v>0</v>
      </c>
      <c r="L280" s="10" t="b">
        <f>IF(参数统计!B280=12,参数统计!D280)</f>
        <v>0</v>
      </c>
      <c r="M280" s="10" t="b">
        <f>IF(参数统计!B280=13,参数统计!D280)</f>
        <v>0</v>
      </c>
      <c r="N280" s="10" t="b">
        <f>IF(参数统计!B280=14,参数统计!D280)</f>
        <v>0</v>
      </c>
      <c r="O280" s="10" t="b">
        <f>IF(参数统计!B280=15,参数统计!D280)</f>
        <v>0</v>
      </c>
      <c r="P280" s="10" t="b">
        <f>IF(参数统计!B280=16,参数统计!D280)</f>
        <v>0</v>
      </c>
      <c r="Q280" s="10" t="b">
        <f>IF(参数统计!B280=17,参数统计!D280)</f>
        <v>0</v>
      </c>
      <c r="R280" s="10" t="b">
        <f>IF(参数统计!B280=18,参数统计!D280)</f>
        <v>0</v>
      </c>
      <c r="S280" s="10" t="b">
        <f>IF(参数统计!B280=19,参数统计!D280)</f>
        <v>0</v>
      </c>
      <c r="T280" s="10" t="b">
        <f>IF(参数统计!B280=20,参数统计!D280)</f>
        <v>0</v>
      </c>
      <c r="U280" s="10" t="b">
        <f>IF(参数统计!B280=21,参数统计!D280)</f>
        <v>0</v>
      </c>
      <c r="V280" s="10" t="b">
        <f>IF(参数统计!B280=22,参数统计!D280)</f>
        <v>0</v>
      </c>
      <c r="W280" s="10" t="b">
        <f>IF(参数统计!B280=23,参数统计!D280)</f>
        <v>0</v>
      </c>
      <c r="X280" s="10" t="b">
        <f>IF(参数统计!B280=24,参数统计!D280)</f>
        <v>0</v>
      </c>
      <c r="Y280" s="10" t="b">
        <f>IF(参数统计!B280=25,参数统计!D280)</f>
        <v>0</v>
      </c>
      <c r="Z280" s="10" t="b">
        <f>IF(参数统计!B280=26,参数统计!D280)</f>
        <v>0</v>
      </c>
      <c r="AA280" s="10" t="b">
        <f>IF(参数统计!B280=27,参数统计!D280)</f>
        <v>0</v>
      </c>
      <c r="AB280" s="10" t="b">
        <f>IF(参数统计!B280=28,参数统计!D280)</f>
        <v>0</v>
      </c>
      <c r="AC280" s="10" t="b">
        <f>IF(参数统计!B280=29,参数统计!D280)</f>
        <v>0</v>
      </c>
      <c r="AD280" s="10" t="b">
        <f>IF(参数统计!B280=30,参数统计!D280)</f>
        <v>0</v>
      </c>
    </row>
    <row r="281" spans="1:30">
      <c r="A281" s="10" t="b">
        <f>IF(参数统计!B281=1,参数统计!D281)</f>
        <v>0</v>
      </c>
      <c r="B281" s="10" t="b">
        <f>IF(参数统计!B281=2,参数统计!D281)</f>
        <v>0</v>
      </c>
      <c r="C281" s="10" t="b">
        <f>IF(参数统计!B281=3,参数统计!D281)</f>
        <v>0</v>
      </c>
      <c r="D281" s="10" t="b">
        <f>IF(参数统计!B281=4,参数统计!D281)</f>
        <v>0</v>
      </c>
      <c r="E281" s="10" t="b">
        <f>IF(参数统计!B281=5,参数统计!D281)</f>
        <v>0</v>
      </c>
      <c r="F281" s="10" t="b">
        <f>IF(参数统计!B281=6,参数统计!D281)</f>
        <v>0</v>
      </c>
      <c r="G281" s="10" t="b">
        <f>IF(参数统计!B281=7,参数统计!D281)</f>
        <v>0</v>
      </c>
      <c r="H281" s="10" t="b">
        <f>IF(参数统计!B281=8,参数统计!D281)</f>
        <v>0</v>
      </c>
      <c r="I281" s="10" t="b">
        <f>IF(参数统计!B281=9,参数统计!D281)</f>
        <v>0</v>
      </c>
      <c r="J281" s="10" t="b">
        <f>IF(参数统计!B281=10,参数统计!D281)</f>
        <v>0</v>
      </c>
      <c r="K281" s="10" t="b">
        <f>IF(参数统计!B281=11,参数统计!D281)</f>
        <v>0</v>
      </c>
      <c r="L281" s="10" t="b">
        <f>IF(参数统计!B281=12,参数统计!D281)</f>
        <v>0</v>
      </c>
      <c r="M281" s="10" t="b">
        <f>IF(参数统计!B281=13,参数统计!D281)</f>
        <v>0</v>
      </c>
      <c r="N281" s="10" t="b">
        <f>IF(参数统计!B281=14,参数统计!D281)</f>
        <v>0</v>
      </c>
      <c r="O281" s="10" t="b">
        <f>IF(参数统计!B281=15,参数统计!D281)</f>
        <v>0</v>
      </c>
      <c r="P281" s="10" t="b">
        <f>IF(参数统计!B281=16,参数统计!D281)</f>
        <v>0</v>
      </c>
      <c r="Q281" s="10" t="b">
        <f>IF(参数统计!B281=17,参数统计!D281)</f>
        <v>0</v>
      </c>
      <c r="R281" s="10" t="b">
        <f>IF(参数统计!B281=18,参数统计!D281)</f>
        <v>0</v>
      </c>
      <c r="S281" s="10" t="b">
        <f>IF(参数统计!B281=19,参数统计!D281)</f>
        <v>0</v>
      </c>
      <c r="T281" s="10" t="b">
        <f>IF(参数统计!B281=20,参数统计!D281)</f>
        <v>0</v>
      </c>
      <c r="U281" s="10" t="b">
        <f>IF(参数统计!B281=21,参数统计!D281)</f>
        <v>0</v>
      </c>
      <c r="V281" s="10" t="b">
        <f>IF(参数统计!B281=22,参数统计!D281)</f>
        <v>0</v>
      </c>
      <c r="W281" s="10" t="b">
        <f>IF(参数统计!B281=23,参数统计!D281)</f>
        <v>0</v>
      </c>
      <c r="X281" s="10" t="b">
        <f>IF(参数统计!B281=24,参数统计!D281)</f>
        <v>0</v>
      </c>
      <c r="Y281" s="10" t="b">
        <f>IF(参数统计!B281=25,参数统计!D281)</f>
        <v>0</v>
      </c>
      <c r="Z281" s="10" t="b">
        <f>IF(参数统计!B281=26,参数统计!D281)</f>
        <v>0</v>
      </c>
      <c r="AA281" s="10" t="b">
        <f>IF(参数统计!B281=27,参数统计!D281)</f>
        <v>0</v>
      </c>
      <c r="AB281" s="10" t="b">
        <f>IF(参数统计!B281=28,参数统计!D281)</f>
        <v>0</v>
      </c>
      <c r="AC281" s="10" t="b">
        <f>IF(参数统计!B281=29,参数统计!D281)</f>
        <v>0</v>
      </c>
      <c r="AD281" s="10" t="b">
        <f>IF(参数统计!B281=30,参数统计!D281)</f>
        <v>0</v>
      </c>
    </row>
    <row r="282" spans="1:30">
      <c r="A282" s="10" t="b">
        <f>IF(参数统计!B282=1,参数统计!D282)</f>
        <v>0</v>
      </c>
      <c r="B282" s="10" t="b">
        <f>IF(参数统计!B282=2,参数统计!D282)</f>
        <v>0</v>
      </c>
      <c r="C282" s="10" t="b">
        <f>IF(参数统计!B282=3,参数统计!D282)</f>
        <v>0</v>
      </c>
      <c r="D282" s="10" t="b">
        <f>IF(参数统计!B282=4,参数统计!D282)</f>
        <v>0</v>
      </c>
      <c r="E282" s="10" t="b">
        <f>IF(参数统计!B282=5,参数统计!D282)</f>
        <v>0</v>
      </c>
      <c r="F282" s="10" t="b">
        <f>IF(参数统计!B282=6,参数统计!D282)</f>
        <v>0</v>
      </c>
      <c r="G282" s="10" t="b">
        <f>IF(参数统计!B282=7,参数统计!D282)</f>
        <v>0</v>
      </c>
      <c r="H282" s="10" t="b">
        <f>IF(参数统计!B282=8,参数统计!D282)</f>
        <v>0</v>
      </c>
      <c r="I282" s="10" t="b">
        <f>IF(参数统计!B282=9,参数统计!D282)</f>
        <v>0</v>
      </c>
      <c r="J282" s="10" t="b">
        <f>IF(参数统计!B282=10,参数统计!D282)</f>
        <v>0</v>
      </c>
      <c r="K282" s="10" t="b">
        <f>IF(参数统计!B282=11,参数统计!D282)</f>
        <v>0</v>
      </c>
      <c r="L282" s="10" t="b">
        <f>IF(参数统计!B282=12,参数统计!D282)</f>
        <v>0</v>
      </c>
      <c r="M282" s="10" t="b">
        <f>IF(参数统计!B282=13,参数统计!D282)</f>
        <v>0</v>
      </c>
      <c r="N282" s="10" t="b">
        <f>IF(参数统计!B282=14,参数统计!D282)</f>
        <v>0</v>
      </c>
      <c r="O282" s="10" t="b">
        <f>IF(参数统计!B282=15,参数统计!D282)</f>
        <v>0</v>
      </c>
      <c r="P282" s="10" t="b">
        <f>IF(参数统计!B282=16,参数统计!D282)</f>
        <v>0</v>
      </c>
      <c r="Q282" s="10" t="b">
        <f>IF(参数统计!B282=17,参数统计!D282)</f>
        <v>0</v>
      </c>
      <c r="R282" s="10" t="b">
        <f>IF(参数统计!B282=18,参数统计!D282)</f>
        <v>0</v>
      </c>
      <c r="S282" s="10" t="b">
        <f>IF(参数统计!B282=19,参数统计!D282)</f>
        <v>0</v>
      </c>
      <c r="T282" s="10" t="b">
        <f>IF(参数统计!B282=20,参数统计!D282)</f>
        <v>0</v>
      </c>
      <c r="U282" s="10" t="b">
        <f>IF(参数统计!B282=21,参数统计!D282)</f>
        <v>0</v>
      </c>
      <c r="V282" s="10" t="b">
        <f>IF(参数统计!B282=22,参数统计!D282)</f>
        <v>0</v>
      </c>
      <c r="W282" s="10" t="b">
        <f>IF(参数统计!B282=23,参数统计!D282)</f>
        <v>0</v>
      </c>
      <c r="X282" s="10" t="b">
        <f>IF(参数统计!B282=24,参数统计!D282)</f>
        <v>0</v>
      </c>
      <c r="Y282" s="10" t="b">
        <f>IF(参数统计!B282=25,参数统计!D282)</f>
        <v>0</v>
      </c>
      <c r="Z282" s="10" t="b">
        <f>IF(参数统计!B282=26,参数统计!D282)</f>
        <v>0</v>
      </c>
      <c r="AA282" s="10" t="b">
        <f>IF(参数统计!B282=27,参数统计!D282)</f>
        <v>0</v>
      </c>
      <c r="AB282" s="10" t="b">
        <f>IF(参数统计!B282=28,参数统计!D282)</f>
        <v>0</v>
      </c>
      <c r="AC282" s="10" t="b">
        <f>IF(参数统计!B282=29,参数统计!D282)</f>
        <v>0</v>
      </c>
      <c r="AD282" s="10" t="b">
        <f>IF(参数统计!B282=30,参数统计!D282)</f>
        <v>0</v>
      </c>
    </row>
    <row r="283" spans="1:30">
      <c r="A283" s="10" t="b">
        <f>IF(参数统计!B283=1,参数统计!D283)</f>
        <v>0</v>
      </c>
      <c r="B283" s="10" t="b">
        <f>IF(参数统计!B283=2,参数统计!D283)</f>
        <v>0</v>
      </c>
      <c r="C283" s="10" t="b">
        <f>IF(参数统计!B283=3,参数统计!D283)</f>
        <v>0</v>
      </c>
      <c r="D283" s="10" t="b">
        <f>IF(参数统计!B283=4,参数统计!D283)</f>
        <v>0</v>
      </c>
      <c r="E283" s="10" t="b">
        <f>IF(参数统计!B283=5,参数统计!D283)</f>
        <v>0</v>
      </c>
      <c r="F283" s="10" t="b">
        <f>IF(参数统计!B283=6,参数统计!D283)</f>
        <v>0</v>
      </c>
      <c r="G283" s="10" t="b">
        <f>IF(参数统计!B283=7,参数统计!D283)</f>
        <v>0</v>
      </c>
      <c r="H283" s="10" t="b">
        <f>IF(参数统计!B283=8,参数统计!D283)</f>
        <v>0</v>
      </c>
      <c r="I283" s="10" t="b">
        <f>IF(参数统计!B283=9,参数统计!D283)</f>
        <v>0</v>
      </c>
      <c r="J283" s="10" t="b">
        <f>IF(参数统计!B283=10,参数统计!D283)</f>
        <v>0</v>
      </c>
      <c r="K283" s="10" t="b">
        <f>IF(参数统计!B283=11,参数统计!D283)</f>
        <v>0</v>
      </c>
      <c r="L283" s="10" t="b">
        <f>IF(参数统计!B283=12,参数统计!D283)</f>
        <v>0</v>
      </c>
      <c r="M283" s="10" t="b">
        <f>IF(参数统计!B283=13,参数统计!D283)</f>
        <v>0</v>
      </c>
      <c r="N283" s="10" t="b">
        <f>IF(参数统计!B283=14,参数统计!D283)</f>
        <v>0</v>
      </c>
      <c r="O283" s="10" t="b">
        <f>IF(参数统计!B283=15,参数统计!D283)</f>
        <v>0</v>
      </c>
      <c r="P283" s="10" t="b">
        <f>IF(参数统计!B283=16,参数统计!D283)</f>
        <v>0</v>
      </c>
      <c r="Q283" s="10" t="b">
        <f>IF(参数统计!B283=17,参数统计!D283)</f>
        <v>0</v>
      </c>
      <c r="R283" s="10" t="b">
        <f>IF(参数统计!B283=18,参数统计!D283)</f>
        <v>0</v>
      </c>
      <c r="S283" s="10" t="b">
        <f>IF(参数统计!B283=19,参数统计!D283)</f>
        <v>0</v>
      </c>
      <c r="T283" s="10" t="b">
        <f>IF(参数统计!B283=20,参数统计!D283)</f>
        <v>0</v>
      </c>
      <c r="U283" s="10" t="b">
        <f>IF(参数统计!B283=21,参数统计!D283)</f>
        <v>0</v>
      </c>
      <c r="V283" s="10" t="b">
        <f>IF(参数统计!B283=22,参数统计!D283)</f>
        <v>0</v>
      </c>
      <c r="W283" s="10" t="b">
        <f>IF(参数统计!B283=23,参数统计!D283)</f>
        <v>0</v>
      </c>
      <c r="X283" s="10" t="b">
        <f>IF(参数统计!B283=24,参数统计!D283)</f>
        <v>0</v>
      </c>
      <c r="Y283" s="10" t="b">
        <f>IF(参数统计!B283=25,参数统计!D283)</f>
        <v>0</v>
      </c>
      <c r="Z283" s="10" t="b">
        <f>IF(参数统计!B283=26,参数统计!D283)</f>
        <v>0</v>
      </c>
      <c r="AA283" s="10" t="b">
        <f>IF(参数统计!B283=27,参数统计!D283)</f>
        <v>0</v>
      </c>
      <c r="AB283" s="10" t="b">
        <f>IF(参数统计!B283=28,参数统计!D283)</f>
        <v>0</v>
      </c>
      <c r="AC283" s="10" t="b">
        <f>IF(参数统计!B283=29,参数统计!D283)</f>
        <v>0</v>
      </c>
      <c r="AD283" s="10" t="b">
        <f>IF(参数统计!B283=30,参数统计!D283)</f>
        <v>0</v>
      </c>
    </row>
    <row r="284" spans="1:30">
      <c r="A284" s="10" t="b">
        <f>IF(参数统计!B284=1,参数统计!D284)</f>
        <v>0</v>
      </c>
      <c r="B284" s="10" t="b">
        <f>IF(参数统计!B284=2,参数统计!D284)</f>
        <v>0</v>
      </c>
      <c r="C284" s="10" t="b">
        <f>IF(参数统计!B284=3,参数统计!D284)</f>
        <v>0</v>
      </c>
      <c r="D284" s="10" t="b">
        <f>IF(参数统计!B284=4,参数统计!D284)</f>
        <v>0</v>
      </c>
      <c r="E284" s="10" t="b">
        <f>IF(参数统计!B284=5,参数统计!D284)</f>
        <v>0</v>
      </c>
      <c r="F284" s="10" t="b">
        <f>IF(参数统计!B284=6,参数统计!D284)</f>
        <v>0</v>
      </c>
      <c r="G284" s="10" t="b">
        <f>IF(参数统计!B284=7,参数统计!D284)</f>
        <v>0</v>
      </c>
      <c r="H284" s="10" t="b">
        <f>IF(参数统计!B284=8,参数统计!D284)</f>
        <v>0</v>
      </c>
      <c r="I284" s="10" t="b">
        <f>IF(参数统计!B284=9,参数统计!D284)</f>
        <v>0</v>
      </c>
      <c r="J284" s="10" t="b">
        <f>IF(参数统计!B284=10,参数统计!D284)</f>
        <v>0</v>
      </c>
      <c r="K284" s="10" t="b">
        <f>IF(参数统计!B284=11,参数统计!D284)</f>
        <v>0</v>
      </c>
      <c r="L284" s="10" t="b">
        <f>IF(参数统计!B284=12,参数统计!D284)</f>
        <v>0</v>
      </c>
      <c r="M284" s="10" t="b">
        <f>IF(参数统计!B284=13,参数统计!D284)</f>
        <v>0</v>
      </c>
      <c r="N284" s="10" t="b">
        <f>IF(参数统计!B284=14,参数统计!D284)</f>
        <v>0</v>
      </c>
      <c r="O284" s="10" t="b">
        <f>IF(参数统计!B284=15,参数统计!D284)</f>
        <v>0</v>
      </c>
      <c r="P284" s="10" t="b">
        <f>IF(参数统计!B284=16,参数统计!D284)</f>
        <v>0</v>
      </c>
      <c r="Q284" s="10" t="b">
        <f>IF(参数统计!B284=17,参数统计!D284)</f>
        <v>0</v>
      </c>
      <c r="R284" s="10" t="b">
        <f>IF(参数统计!B284=18,参数统计!D284)</f>
        <v>0</v>
      </c>
      <c r="S284" s="10" t="b">
        <f>IF(参数统计!B284=19,参数统计!D284)</f>
        <v>0</v>
      </c>
      <c r="T284" s="10" t="b">
        <f>IF(参数统计!B284=20,参数统计!D284)</f>
        <v>0</v>
      </c>
      <c r="U284" s="10" t="b">
        <f>IF(参数统计!B284=21,参数统计!D284)</f>
        <v>0</v>
      </c>
      <c r="V284" s="10" t="b">
        <f>IF(参数统计!B284=22,参数统计!D284)</f>
        <v>0</v>
      </c>
      <c r="W284" s="10" t="b">
        <f>IF(参数统计!B284=23,参数统计!D284)</f>
        <v>0</v>
      </c>
      <c r="X284" s="10" t="b">
        <f>IF(参数统计!B284=24,参数统计!D284)</f>
        <v>0</v>
      </c>
      <c r="Y284" s="10" t="b">
        <f>IF(参数统计!B284=25,参数统计!D284)</f>
        <v>0</v>
      </c>
      <c r="Z284" s="10" t="b">
        <f>IF(参数统计!B284=26,参数统计!D284)</f>
        <v>0</v>
      </c>
      <c r="AA284" s="10" t="b">
        <f>IF(参数统计!B284=27,参数统计!D284)</f>
        <v>0</v>
      </c>
      <c r="AB284" s="10" t="b">
        <f>IF(参数统计!B284=28,参数统计!D284)</f>
        <v>0</v>
      </c>
      <c r="AC284" s="10" t="b">
        <f>IF(参数统计!B284=29,参数统计!D284)</f>
        <v>0</v>
      </c>
      <c r="AD284" s="10" t="b">
        <f>IF(参数统计!B284=30,参数统计!D284)</f>
        <v>0</v>
      </c>
    </row>
    <row r="285" spans="1:30">
      <c r="A285" s="10" t="b">
        <f>IF(参数统计!B285=1,参数统计!D285)</f>
        <v>0</v>
      </c>
      <c r="B285" s="10" t="b">
        <f>IF(参数统计!B285=2,参数统计!D285)</f>
        <v>0</v>
      </c>
      <c r="C285" s="10" t="b">
        <f>IF(参数统计!B285=3,参数统计!D285)</f>
        <v>0</v>
      </c>
      <c r="D285" s="10" t="b">
        <f>IF(参数统计!B285=4,参数统计!D285)</f>
        <v>0</v>
      </c>
      <c r="E285" s="10" t="b">
        <f>IF(参数统计!B285=5,参数统计!D285)</f>
        <v>0</v>
      </c>
      <c r="F285" s="10" t="b">
        <f>IF(参数统计!B285=6,参数统计!D285)</f>
        <v>0</v>
      </c>
      <c r="G285" s="10" t="b">
        <f>IF(参数统计!B285=7,参数统计!D285)</f>
        <v>0</v>
      </c>
      <c r="H285" s="10" t="b">
        <f>IF(参数统计!B285=8,参数统计!D285)</f>
        <v>0</v>
      </c>
      <c r="I285" s="10" t="b">
        <f>IF(参数统计!B285=9,参数统计!D285)</f>
        <v>0</v>
      </c>
      <c r="J285" s="10" t="b">
        <f>IF(参数统计!B285=10,参数统计!D285)</f>
        <v>0</v>
      </c>
      <c r="K285" s="10" t="b">
        <f>IF(参数统计!B285=11,参数统计!D285)</f>
        <v>0</v>
      </c>
      <c r="L285" s="10" t="b">
        <f>IF(参数统计!B285=12,参数统计!D285)</f>
        <v>0</v>
      </c>
      <c r="M285" s="10" t="b">
        <f>IF(参数统计!B285=13,参数统计!D285)</f>
        <v>0</v>
      </c>
      <c r="N285" s="10" t="b">
        <f>IF(参数统计!B285=14,参数统计!D285)</f>
        <v>0</v>
      </c>
      <c r="O285" s="10" t="b">
        <f>IF(参数统计!B285=15,参数统计!D285)</f>
        <v>0</v>
      </c>
      <c r="P285" s="10" t="b">
        <f>IF(参数统计!B285=16,参数统计!D285)</f>
        <v>0</v>
      </c>
      <c r="Q285" s="10" t="b">
        <f>IF(参数统计!B285=17,参数统计!D285)</f>
        <v>0</v>
      </c>
      <c r="R285" s="10" t="b">
        <f>IF(参数统计!B285=18,参数统计!D285)</f>
        <v>0</v>
      </c>
      <c r="S285" s="10" t="b">
        <f>IF(参数统计!B285=19,参数统计!D285)</f>
        <v>0</v>
      </c>
      <c r="T285" s="10" t="b">
        <f>IF(参数统计!B285=20,参数统计!D285)</f>
        <v>0</v>
      </c>
      <c r="U285" s="10" t="b">
        <f>IF(参数统计!B285=21,参数统计!D285)</f>
        <v>0</v>
      </c>
      <c r="V285" s="10" t="b">
        <f>IF(参数统计!B285=22,参数统计!D285)</f>
        <v>0</v>
      </c>
      <c r="W285" s="10" t="b">
        <f>IF(参数统计!B285=23,参数统计!D285)</f>
        <v>0</v>
      </c>
      <c r="X285" s="10" t="b">
        <f>IF(参数统计!B285=24,参数统计!D285)</f>
        <v>0</v>
      </c>
      <c r="Y285" s="10" t="b">
        <f>IF(参数统计!B285=25,参数统计!D285)</f>
        <v>0</v>
      </c>
      <c r="Z285" s="10" t="b">
        <f>IF(参数统计!B285=26,参数统计!D285)</f>
        <v>0</v>
      </c>
      <c r="AA285" s="10" t="b">
        <f>IF(参数统计!B285=27,参数统计!D285)</f>
        <v>0</v>
      </c>
      <c r="AB285" s="10" t="b">
        <f>IF(参数统计!B285=28,参数统计!D285)</f>
        <v>0</v>
      </c>
      <c r="AC285" s="10" t="b">
        <f>IF(参数统计!B285=29,参数统计!D285)</f>
        <v>0</v>
      </c>
      <c r="AD285" s="10" t="b">
        <f>IF(参数统计!B285=30,参数统计!D285)</f>
        <v>0</v>
      </c>
    </row>
    <row r="286" spans="1:30">
      <c r="A286" s="10" t="b">
        <f>IF(参数统计!B286=1,参数统计!D286)</f>
        <v>0</v>
      </c>
      <c r="B286" s="10" t="b">
        <f>IF(参数统计!B286=2,参数统计!D286)</f>
        <v>0</v>
      </c>
      <c r="C286" s="10" t="b">
        <f>IF(参数统计!B286=3,参数统计!D286)</f>
        <v>0</v>
      </c>
      <c r="D286" s="10" t="b">
        <f>IF(参数统计!B286=4,参数统计!D286)</f>
        <v>0</v>
      </c>
      <c r="E286" s="10" t="b">
        <f>IF(参数统计!B286=5,参数统计!D286)</f>
        <v>0</v>
      </c>
      <c r="F286" s="10" t="b">
        <f>IF(参数统计!B286=6,参数统计!D286)</f>
        <v>0</v>
      </c>
      <c r="G286" s="10" t="b">
        <f>IF(参数统计!B286=7,参数统计!D286)</f>
        <v>0</v>
      </c>
      <c r="H286" s="10" t="b">
        <f>IF(参数统计!B286=8,参数统计!D286)</f>
        <v>0</v>
      </c>
      <c r="I286" s="10" t="b">
        <f>IF(参数统计!B286=9,参数统计!D286)</f>
        <v>0</v>
      </c>
      <c r="J286" s="10" t="b">
        <f>IF(参数统计!B286=10,参数统计!D286)</f>
        <v>0</v>
      </c>
      <c r="K286" s="10" t="b">
        <f>IF(参数统计!B286=11,参数统计!D286)</f>
        <v>0</v>
      </c>
      <c r="L286" s="10" t="b">
        <f>IF(参数统计!B286=12,参数统计!D286)</f>
        <v>0</v>
      </c>
      <c r="M286" s="10" t="b">
        <f>IF(参数统计!B286=13,参数统计!D286)</f>
        <v>0</v>
      </c>
      <c r="N286" s="10" t="b">
        <f>IF(参数统计!B286=14,参数统计!D286)</f>
        <v>0</v>
      </c>
      <c r="O286" s="10" t="b">
        <f>IF(参数统计!B286=15,参数统计!D286)</f>
        <v>0</v>
      </c>
      <c r="P286" s="10" t="b">
        <f>IF(参数统计!B286=16,参数统计!D286)</f>
        <v>0</v>
      </c>
      <c r="Q286" s="10" t="b">
        <f>IF(参数统计!B286=17,参数统计!D286)</f>
        <v>0</v>
      </c>
      <c r="R286" s="10" t="b">
        <f>IF(参数统计!B286=18,参数统计!D286)</f>
        <v>0</v>
      </c>
      <c r="S286" s="10" t="b">
        <f>IF(参数统计!B286=19,参数统计!D286)</f>
        <v>0</v>
      </c>
      <c r="T286" s="10" t="b">
        <f>IF(参数统计!B286=20,参数统计!D286)</f>
        <v>0</v>
      </c>
      <c r="U286" s="10" t="b">
        <f>IF(参数统计!B286=21,参数统计!D286)</f>
        <v>0</v>
      </c>
      <c r="V286" s="10" t="b">
        <f>IF(参数统计!B286=22,参数统计!D286)</f>
        <v>0</v>
      </c>
      <c r="W286" s="10" t="b">
        <f>IF(参数统计!B286=23,参数统计!D286)</f>
        <v>0</v>
      </c>
      <c r="X286" s="10" t="b">
        <f>IF(参数统计!B286=24,参数统计!D286)</f>
        <v>0</v>
      </c>
      <c r="Y286" s="10" t="b">
        <f>IF(参数统计!B286=25,参数统计!D286)</f>
        <v>0</v>
      </c>
      <c r="Z286" s="10" t="b">
        <f>IF(参数统计!B286=26,参数统计!D286)</f>
        <v>0</v>
      </c>
      <c r="AA286" s="10" t="b">
        <f>IF(参数统计!B286=27,参数统计!D286)</f>
        <v>0</v>
      </c>
      <c r="AB286" s="10" t="b">
        <f>IF(参数统计!B286=28,参数统计!D286)</f>
        <v>0</v>
      </c>
      <c r="AC286" s="10" t="b">
        <f>IF(参数统计!B286=29,参数统计!D286)</f>
        <v>0</v>
      </c>
      <c r="AD286" s="10" t="b">
        <f>IF(参数统计!B286=30,参数统计!D286)</f>
        <v>0</v>
      </c>
    </row>
    <row r="287" spans="1:30">
      <c r="A287" s="10" t="b">
        <f>IF(参数统计!B287=1,参数统计!D287)</f>
        <v>0</v>
      </c>
      <c r="B287" s="10" t="b">
        <f>IF(参数统计!B287=2,参数统计!D287)</f>
        <v>0</v>
      </c>
      <c r="C287" s="10" t="b">
        <f>IF(参数统计!B287=3,参数统计!D287)</f>
        <v>0</v>
      </c>
      <c r="D287" s="10" t="b">
        <f>IF(参数统计!B287=4,参数统计!D287)</f>
        <v>0</v>
      </c>
      <c r="E287" s="10" t="b">
        <f>IF(参数统计!B287=5,参数统计!D287)</f>
        <v>0</v>
      </c>
      <c r="F287" s="10" t="b">
        <f>IF(参数统计!B287=6,参数统计!D287)</f>
        <v>0</v>
      </c>
      <c r="G287" s="10" t="b">
        <f>IF(参数统计!B287=7,参数统计!D287)</f>
        <v>0</v>
      </c>
      <c r="H287" s="10" t="b">
        <f>IF(参数统计!B287=8,参数统计!D287)</f>
        <v>0</v>
      </c>
      <c r="I287" s="10" t="b">
        <f>IF(参数统计!B287=9,参数统计!D287)</f>
        <v>0</v>
      </c>
      <c r="J287" s="10" t="b">
        <f>IF(参数统计!B287=10,参数统计!D287)</f>
        <v>0</v>
      </c>
      <c r="K287" s="10" t="b">
        <f>IF(参数统计!B287=11,参数统计!D287)</f>
        <v>0</v>
      </c>
      <c r="L287" s="10" t="b">
        <f>IF(参数统计!B287=12,参数统计!D287)</f>
        <v>0</v>
      </c>
      <c r="M287" s="10" t="b">
        <f>IF(参数统计!B287=13,参数统计!D287)</f>
        <v>0</v>
      </c>
      <c r="N287" s="10" t="b">
        <f>IF(参数统计!B287=14,参数统计!D287)</f>
        <v>0</v>
      </c>
      <c r="O287" s="10" t="b">
        <f>IF(参数统计!B287=15,参数统计!D287)</f>
        <v>0</v>
      </c>
      <c r="P287" s="10" t="b">
        <f>IF(参数统计!B287=16,参数统计!D287)</f>
        <v>0</v>
      </c>
      <c r="Q287" s="10" t="b">
        <f>IF(参数统计!B287=17,参数统计!D287)</f>
        <v>0</v>
      </c>
      <c r="R287" s="10" t="b">
        <f>IF(参数统计!B287=18,参数统计!D287)</f>
        <v>0</v>
      </c>
      <c r="S287" s="10" t="b">
        <f>IF(参数统计!B287=19,参数统计!D287)</f>
        <v>0</v>
      </c>
      <c r="T287" s="10" t="b">
        <f>IF(参数统计!B287=20,参数统计!D287)</f>
        <v>0</v>
      </c>
      <c r="U287" s="10" t="b">
        <f>IF(参数统计!B287=21,参数统计!D287)</f>
        <v>0</v>
      </c>
      <c r="V287" s="10" t="b">
        <f>IF(参数统计!B287=22,参数统计!D287)</f>
        <v>0</v>
      </c>
      <c r="W287" s="10" t="b">
        <f>IF(参数统计!B287=23,参数统计!D287)</f>
        <v>0</v>
      </c>
      <c r="X287" s="10" t="b">
        <f>IF(参数统计!B287=24,参数统计!D287)</f>
        <v>0</v>
      </c>
      <c r="Y287" s="10" t="b">
        <f>IF(参数统计!B287=25,参数统计!D287)</f>
        <v>0</v>
      </c>
      <c r="Z287" s="10" t="b">
        <f>IF(参数统计!B287=26,参数统计!D287)</f>
        <v>0</v>
      </c>
      <c r="AA287" s="10" t="b">
        <f>IF(参数统计!B287=27,参数统计!D287)</f>
        <v>0</v>
      </c>
      <c r="AB287" s="10" t="b">
        <f>IF(参数统计!B287=28,参数统计!D287)</f>
        <v>0</v>
      </c>
      <c r="AC287" s="10" t="b">
        <f>IF(参数统计!B287=29,参数统计!D287)</f>
        <v>0</v>
      </c>
      <c r="AD287" s="10" t="b">
        <f>IF(参数统计!B287=30,参数统计!D287)</f>
        <v>0</v>
      </c>
    </row>
    <row r="288" spans="1:30">
      <c r="A288" s="10" t="b">
        <f>IF(参数统计!B288=1,参数统计!D288)</f>
        <v>0</v>
      </c>
      <c r="B288" s="10" t="b">
        <f>IF(参数统计!B288=2,参数统计!D288)</f>
        <v>0</v>
      </c>
      <c r="C288" s="10" t="b">
        <f>IF(参数统计!B288=3,参数统计!D288)</f>
        <v>0</v>
      </c>
      <c r="D288" s="10" t="b">
        <f>IF(参数统计!B288=4,参数统计!D288)</f>
        <v>0</v>
      </c>
      <c r="E288" s="10" t="b">
        <f>IF(参数统计!B288=5,参数统计!D288)</f>
        <v>0</v>
      </c>
      <c r="F288" s="10" t="b">
        <f>IF(参数统计!B288=6,参数统计!D288)</f>
        <v>0</v>
      </c>
      <c r="G288" s="10" t="b">
        <f>IF(参数统计!B288=7,参数统计!D288)</f>
        <v>0</v>
      </c>
      <c r="H288" s="10" t="b">
        <f>IF(参数统计!B288=8,参数统计!D288)</f>
        <v>0</v>
      </c>
      <c r="I288" s="10" t="b">
        <f>IF(参数统计!B288=9,参数统计!D288)</f>
        <v>0</v>
      </c>
      <c r="J288" s="10" t="b">
        <f>IF(参数统计!B288=10,参数统计!D288)</f>
        <v>0</v>
      </c>
      <c r="K288" s="10" t="b">
        <f>IF(参数统计!B288=11,参数统计!D288)</f>
        <v>0</v>
      </c>
      <c r="L288" s="10" t="b">
        <f>IF(参数统计!B288=12,参数统计!D288)</f>
        <v>0</v>
      </c>
      <c r="M288" s="10" t="b">
        <f>IF(参数统计!B288=13,参数统计!D288)</f>
        <v>0</v>
      </c>
      <c r="N288" s="10" t="b">
        <f>IF(参数统计!B288=14,参数统计!D288)</f>
        <v>0</v>
      </c>
      <c r="O288" s="10" t="b">
        <f>IF(参数统计!B288=15,参数统计!D288)</f>
        <v>0</v>
      </c>
      <c r="P288" s="10" t="b">
        <f>IF(参数统计!B288=16,参数统计!D288)</f>
        <v>0</v>
      </c>
      <c r="Q288" s="10" t="b">
        <f>IF(参数统计!B288=17,参数统计!D288)</f>
        <v>0</v>
      </c>
      <c r="R288" s="10" t="b">
        <f>IF(参数统计!B288=18,参数统计!D288)</f>
        <v>0</v>
      </c>
      <c r="S288" s="10" t="b">
        <f>IF(参数统计!B288=19,参数统计!D288)</f>
        <v>0</v>
      </c>
      <c r="T288" s="10" t="b">
        <f>IF(参数统计!B288=20,参数统计!D288)</f>
        <v>0</v>
      </c>
      <c r="U288" s="10" t="b">
        <f>IF(参数统计!B288=21,参数统计!D288)</f>
        <v>0</v>
      </c>
      <c r="V288" s="10" t="b">
        <f>IF(参数统计!B288=22,参数统计!D288)</f>
        <v>0</v>
      </c>
      <c r="W288" s="10" t="b">
        <f>IF(参数统计!B288=23,参数统计!D288)</f>
        <v>0</v>
      </c>
      <c r="X288" s="10" t="b">
        <f>IF(参数统计!B288=24,参数统计!D288)</f>
        <v>0</v>
      </c>
      <c r="Y288" s="10" t="b">
        <f>IF(参数统计!B288=25,参数统计!D288)</f>
        <v>0</v>
      </c>
      <c r="Z288" s="10" t="b">
        <f>IF(参数统计!B288=26,参数统计!D288)</f>
        <v>0</v>
      </c>
      <c r="AA288" s="10" t="b">
        <f>IF(参数统计!B288=27,参数统计!D288)</f>
        <v>0</v>
      </c>
      <c r="AB288" s="10" t="b">
        <f>IF(参数统计!B288=28,参数统计!D288)</f>
        <v>0</v>
      </c>
      <c r="AC288" s="10" t="b">
        <f>IF(参数统计!B288=29,参数统计!D288)</f>
        <v>0</v>
      </c>
      <c r="AD288" s="10" t="b">
        <f>IF(参数统计!B288=30,参数统计!D288)</f>
        <v>0</v>
      </c>
    </row>
    <row r="289" spans="1:30">
      <c r="A289" s="10" t="b">
        <f>IF(参数统计!B289=1,参数统计!D289)</f>
        <v>0</v>
      </c>
      <c r="B289" s="10" t="b">
        <f>IF(参数统计!B289=2,参数统计!D289)</f>
        <v>0</v>
      </c>
      <c r="C289" s="10" t="b">
        <f>IF(参数统计!B289=3,参数统计!D289)</f>
        <v>0</v>
      </c>
      <c r="D289" s="10" t="b">
        <f>IF(参数统计!B289=4,参数统计!D289)</f>
        <v>0</v>
      </c>
      <c r="E289" s="10" t="b">
        <f>IF(参数统计!B289=5,参数统计!D289)</f>
        <v>0</v>
      </c>
      <c r="F289" s="10" t="b">
        <f>IF(参数统计!B289=6,参数统计!D289)</f>
        <v>0</v>
      </c>
      <c r="G289" s="10" t="b">
        <f>IF(参数统计!B289=7,参数统计!D289)</f>
        <v>0</v>
      </c>
      <c r="H289" s="10" t="b">
        <f>IF(参数统计!B289=8,参数统计!D289)</f>
        <v>0</v>
      </c>
      <c r="I289" s="10" t="b">
        <f>IF(参数统计!B289=9,参数统计!D289)</f>
        <v>0</v>
      </c>
      <c r="J289" s="10" t="b">
        <f>IF(参数统计!B289=10,参数统计!D289)</f>
        <v>0</v>
      </c>
      <c r="K289" s="10" t="b">
        <f>IF(参数统计!B289=11,参数统计!D289)</f>
        <v>0</v>
      </c>
      <c r="L289" s="10" t="b">
        <f>IF(参数统计!B289=12,参数统计!D289)</f>
        <v>0</v>
      </c>
      <c r="M289" s="10" t="b">
        <f>IF(参数统计!B289=13,参数统计!D289)</f>
        <v>0</v>
      </c>
      <c r="N289" s="10" t="b">
        <f>IF(参数统计!B289=14,参数统计!D289)</f>
        <v>0</v>
      </c>
      <c r="O289" s="10" t="b">
        <f>IF(参数统计!B289=15,参数统计!D289)</f>
        <v>0</v>
      </c>
      <c r="P289" s="10" t="b">
        <f>IF(参数统计!B289=16,参数统计!D289)</f>
        <v>0</v>
      </c>
      <c r="Q289" s="10" t="b">
        <f>IF(参数统计!B289=17,参数统计!D289)</f>
        <v>0</v>
      </c>
      <c r="R289" s="10" t="b">
        <f>IF(参数统计!B289=18,参数统计!D289)</f>
        <v>0</v>
      </c>
      <c r="S289" s="10" t="b">
        <f>IF(参数统计!B289=19,参数统计!D289)</f>
        <v>0</v>
      </c>
      <c r="T289" s="10" t="b">
        <f>IF(参数统计!B289=20,参数统计!D289)</f>
        <v>0</v>
      </c>
      <c r="U289" s="10" t="b">
        <f>IF(参数统计!B289=21,参数统计!D289)</f>
        <v>0</v>
      </c>
      <c r="V289" s="10" t="b">
        <f>IF(参数统计!B289=22,参数统计!D289)</f>
        <v>0</v>
      </c>
      <c r="W289" s="10" t="b">
        <f>IF(参数统计!B289=23,参数统计!D289)</f>
        <v>0</v>
      </c>
      <c r="X289" s="10" t="b">
        <f>IF(参数统计!B289=24,参数统计!D289)</f>
        <v>0</v>
      </c>
      <c r="Y289" s="10" t="b">
        <f>IF(参数统计!B289=25,参数统计!D289)</f>
        <v>0</v>
      </c>
      <c r="Z289" s="10" t="b">
        <f>IF(参数统计!B289=26,参数统计!D289)</f>
        <v>0</v>
      </c>
      <c r="AA289" s="10" t="b">
        <f>IF(参数统计!B289=27,参数统计!D289)</f>
        <v>0</v>
      </c>
      <c r="AB289" s="10" t="b">
        <f>IF(参数统计!B289=28,参数统计!D289)</f>
        <v>0</v>
      </c>
      <c r="AC289" s="10" t="b">
        <f>IF(参数统计!B289=29,参数统计!D289)</f>
        <v>0</v>
      </c>
      <c r="AD289" s="10" t="b">
        <f>IF(参数统计!B289=30,参数统计!D289)</f>
        <v>0</v>
      </c>
    </row>
    <row r="290" spans="1:30">
      <c r="A290" s="10" t="b">
        <f>IF(参数统计!B290=1,参数统计!D290)</f>
        <v>0</v>
      </c>
      <c r="B290" s="10" t="b">
        <f>IF(参数统计!B290=2,参数统计!D290)</f>
        <v>0</v>
      </c>
      <c r="C290" s="10" t="b">
        <f>IF(参数统计!B290=3,参数统计!D290)</f>
        <v>0</v>
      </c>
      <c r="D290" s="10" t="b">
        <f>IF(参数统计!B290=4,参数统计!D290)</f>
        <v>0</v>
      </c>
      <c r="E290" s="10" t="b">
        <f>IF(参数统计!B290=5,参数统计!D290)</f>
        <v>0</v>
      </c>
      <c r="F290" s="10" t="b">
        <f>IF(参数统计!B290=6,参数统计!D290)</f>
        <v>0</v>
      </c>
      <c r="G290" s="10" t="b">
        <f>IF(参数统计!B290=7,参数统计!D290)</f>
        <v>0</v>
      </c>
      <c r="H290" s="10" t="b">
        <f>IF(参数统计!B290=8,参数统计!D290)</f>
        <v>0</v>
      </c>
      <c r="I290" s="10" t="b">
        <f>IF(参数统计!B290=9,参数统计!D290)</f>
        <v>0</v>
      </c>
      <c r="J290" s="10" t="b">
        <f>IF(参数统计!B290=10,参数统计!D290)</f>
        <v>0</v>
      </c>
      <c r="K290" s="10" t="b">
        <f>IF(参数统计!B290=11,参数统计!D290)</f>
        <v>0</v>
      </c>
      <c r="L290" s="10" t="b">
        <f>IF(参数统计!B290=12,参数统计!D290)</f>
        <v>0</v>
      </c>
      <c r="M290" s="10" t="b">
        <f>IF(参数统计!B290=13,参数统计!D290)</f>
        <v>0</v>
      </c>
      <c r="N290" s="10" t="b">
        <f>IF(参数统计!B290=14,参数统计!D290)</f>
        <v>0</v>
      </c>
      <c r="O290" s="10" t="b">
        <f>IF(参数统计!B290=15,参数统计!D290)</f>
        <v>0</v>
      </c>
      <c r="P290" s="10" t="b">
        <f>IF(参数统计!B290=16,参数统计!D290)</f>
        <v>0</v>
      </c>
      <c r="Q290" s="10" t="b">
        <f>IF(参数统计!B290=17,参数统计!D290)</f>
        <v>0</v>
      </c>
      <c r="R290" s="10" t="b">
        <f>IF(参数统计!B290=18,参数统计!D290)</f>
        <v>0</v>
      </c>
      <c r="S290" s="10" t="b">
        <f>IF(参数统计!B290=19,参数统计!D290)</f>
        <v>0</v>
      </c>
      <c r="T290" s="10" t="b">
        <f>IF(参数统计!B290=20,参数统计!D290)</f>
        <v>0</v>
      </c>
      <c r="U290" s="10" t="b">
        <f>IF(参数统计!B290=21,参数统计!D290)</f>
        <v>0</v>
      </c>
      <c r="V290" s="10" t="b">
        <f>IF(参数统计!B290=22,参数统计!D290)</f>
        <v>0</v>
      </c>
      <c r="W290" s="10" t="b">
        <f>IF(参数统计!B290=23,参数统计!D290)</f>
        <v>0</v>
      </c>
      <c r="X290" s="10" t="b">
        <f>IF(参数统计!B290=24,参数统计!D290)</f>
        <v>0</v>
      </c>
      <c r="Y290" s="10" t="b">
        <f>IF(参数统计!B290=25,参数统计!D290)</f>
        <v>0</v>
      </c>
      <c r="Z290" s="10" t="b">
        <f>IF(参数统计!B290=26,参数统计!D290)</f>
        <v>0</v>
      </c>
      <c r="AA290" s="10" t="b">
        <f>IF(参数统计!B290=27,参数统计!D290)</f>
        <v>0</v>
      </c>
      <c r="AB290" s="10" t="b">
        <f>IF(参数统计!B290=28,参数统计!D290)</f>
        <v>0</v>
      </c>
      <c r="AC290" s="10" t="b">
        <f>IF(参数统计!B290=29,参数统计!D290)</f>
        <v>0</v>
      </c>
      <c r="AD290" s="10" t="b">
        <f>IF(参数统计!B290=30,参数统计!D290)</f>
        <v>0</v>
      </c>
    </row>
    <row r="291" spans="1:30">
      <c r="A291" s="10" t="b">
        <f>IF(参数统计!B291=1,参数统计!D291)</f>
        <v>0</v>
      </c>
      <c r="B291" s="10" t="b">
        <f>IF(参数统计!B291=2,参数统计!D291)</f>
        <v>0</v>
      </c>
      <c r="C291" s="10" t="b">
        <f>IF(参数统计!B291=3,参数统计!D291)</f>
        <v>0</v>
      </c>
      <c r="D291" s="10" t="b">
        <f>IF(参数统计!B291=4,参数统计!D291)</f>
        <v>0</v>
      </c>
      <c r="E291" s="10" t="b">
        <f>IF(参数统计!B291=5,参数统计!D291)</f>
        <v>0</v>
      </c>
      <c r="F291" s="10" t="b">
        <f>IF(参数统计!B291=6,参数统计!D291)</f>
        <v>0</v>
      </c>
      <c r="G291" s="10" t="b">
        <f>IF(参数统计!B291=7,参数统计!D291)</f>
        <v>0</v>
      </c>
      <c r="H291" s="10" t="b">
        <f>IF(参数统计!B291=8,参数统计!D291)</f>
        <v>0</v>
      </c>
      <c r="I291" s="10" t="b">
        <f>IF(参数统计!B291=9,参数统计!D291)</f>
        <v>0</v>
      </c>
      <c r="J291" s="10" t="b">
        <f>IF(参数统计!B291=10,参数统计!D291)</f>
        <v>0</v>
      </c>
      <c r="K291" s="10" t="b">
        <f>IF(参数统计!B291=11,参数统计!D291)</f>
        <v>0</v>
      </c>
      <c r="L291" s="10" t="b">
        <f>IF(参数统计!B291=12,参数统计!D291)</f>
        <v>0</v>
      </c>
      <c r="M291" s="10" t="b">
        <f>IF(参数统计!B291=13,参数统计!D291)</f>
        <v>0</v>
      </c>
      <c r="N291" s="10" t="b">
        <f>IF(参数统计!B291=14,参数统计!D291)</f>
        <v>0</v>
      </c>
      <c r="O291" s="10" t="b">
        <f>IF(参数统计!B291=15,参数统计!D291)</f>
        <v>0</v>
      </c>
      <c r="P291" s="10" t="b">
        <f>IF(参数统计!B291=16,参数统计!D291)</f>
        <v>0</v>
      </c>
      <c r="Q291" s="10" t="b">
        <f>IF(参数统计!B291=17,参数统计!D291)</f>
        <v>0</v>
      </c>
      <c r="R291" s="10" t="b">
        <f>IF(参数统计!B291=18,参数统计!D291)</f>
        <v>0</v>
      </c>
      <c r="S291" s="10" t="b">
        <f>IF(参数统计!B291=19,参数统计!D291)</f>
        <v>0</v>
      </c>
      <c r="T291" s="10" t="b">
        <f>IF(参数统计!B291=20,参数统计!D291)</f>
        <v>0</v>
      </c>
      <c r="U291" s="10" t="b">
        <f>IF(参数统计!B291=21,参数统计!D291)</f>
        <v>0</v>
      </c>
      <c r="V291" s="10" t="b">
        <f>IF(参数统计!B291=22,参数统计!D291)</f>
        <v>0</v>
      </c>
      <c r="W291" s="10" t="b">
        <f>IF(参数统计!B291=23,参数统计!D291)</f>
        <v>0</v>
      </c>
      <c r="X291" s="10" t="b">
        <f>IF(参数统计!B291=24,参数统计!D291)</f>
        <v>0</v>
      </c>
      <c r="Y291" s="10" t="b">
        <f>IF(参数统计!B291=25,参数统计!D291)</f>
        <v>0</v>
      </c>
      <c r="Z291" s="10" t="b">
        <f>IF(参数统计!B291=26,参数统计!D291)</f>
        <v>0</v>
      </c>
      <c r="AA291" s="10" t="b">
        <f>IF(参数统计!B291=27,参数统计!D291)</f>
        <v>0</v>
      </c>
      <c r="AB291" s="10" t="b">
        <f>IF(参数统计!B291=28,参数统计!D291)</f>
        <v>0</v>
      </c>
      <c r="AC291" s="10" t="b">
        <f>IF(参数统计!B291=29,参数统计!D291)</f>
        <v>0</v>
      </c>
      <c r="AD291" s="10" t="b">
        <f>IF(参数统计!B291=30,参数统计!D291)</f>
        <v>0</v>
      </c>
    </row>
    <row r="292" spans="1:30">
      <c r="A292" s="10" t="b">
        <f>IF(参数统计!B292=1,参数统计!D292)</f>
        <v>0</v>
      </c>
      <c r="B292" s="10" t="b">
        <f>IF(参数统计!B292=2,参数统计!D292)</f>
        <v>0</v>
      </c>
      <c r="C292" s="10" t="b">
        <f>IF(参数统计!B292=3,参数统计!D292)</f>
        <v>0</v>
      </c>
      <c r="D292" s="10" t="b">
        <f>IF(参数统计!B292=4,参数统计!D292)</f>
        <v>0</v>
      </c>
      <c r="E292" s="10" t="b">
        <f>IF(参数统计!B292=5,参数统计!D292)</f>
        <v>0</v>
      </c>
      <c r="F292" s="10" t="b">
        <f>IF(参数统计!B292=6,参数统计!D292)</f>
        <v>0</v>
      </c>
      <c r="G292" s="10" t="b">
        <f>IF(参数统计!B292=7,参数统计!D292)</f>
        <v>0</v>
      </c>
      <c r="H292" s="10" t="b">
        <f>IF(参数统计!B292=8,参数统计!D292)</f>
        <v>0</v>
      </c>
      <c r="I292" s="10" t="b">
        <f>IF(参数统计!B292=9,参数统计!D292)</f>
        <v>0</v>
      </c>
      <c r="J292" s="10" t="b">
        <f>IF(参数统计!B292=10,参数统计!D292)</f>
        <v>0</v>
      </c>
      <c r="K292" s="10" t="b">
        <f>IF(参数统计!B292=11,参数统计!D292)</f>
        <v>0</v>
      </c>
      <c r="L292" s="10" t="b">
        <f>IF(参数统计!B292=12,参数统计!D292)</f>
        <v>0</v>
      </c>
      <c r="M292" s="10" t="b">
        <f>IF(参数统计!B292=13,参数统计!D292)</f>
        <v>0</v>
      </c>
      <c r="N292" s="10" t="b">
        <f>IF(参数统计!B292=14,参数统计!D292)</f>
        <v>0</v>
      </c>
      <c r="O292" s="10" t="b">
        <f>IF(参数统计!B292=15,参数统计!D292)</f>
        <v>0</v>
      </c>
      <c r="P292" s="10" t="b">
        <f>IF(参数统计!B292=16,参数统计!D292)</f>
        <v>0</v>
      </c>
      <c r="Q292" s="10" t="b">
        <f>IF(参数统计!B292=17,参数统计!D292)</f>
        <v>0</v>
      </c>
      <c r="R292" s="10" t="b">
        <f>IF(参数统计!B292=18,参数统计!D292)</f>
        <v>0</v>
      </c>
      <c r="S292" s="10" t="b">
        <f>IF(参数统计!B292=19,参数统计!D292)</f>
        <v>0</v>
      </c>
      <c r="T292" s="10" t="b">
        <f>IF(参数统计!B292=20,参数统计!D292)</f>
        <v>0</v>
      </c>
      <c r="U292" s="10" t="b">
        <f>IF(参数统计!B292=21,参数统计!D292)</f>
        <v>0</v>
      </c>
      <c r="V292" s="10" t="b">
        <f>IF(参数统计!B292=22,参数统计!D292)</f>
        <v>0</v>
      </c>
      <c r="W292" s="10" t="b">
        <f>IF(参数统计!B292=23,参数统计!D292)</f>
        <v>0</v>
      </c>
      <c r="X292" s="10" t="b">
        <f>IF(参数统计!B292=24,参数统计!D292)</f>
        <v>0</v>
      </c>
      <c r="Y292" s="10" t="b">
        <f>IF(参数统计!B292=25,参数统计!D292)</f>
        <v>0</v>
      </c>
      <c r="Z292" s="10" t="b">
        <f>IF(参数统计!B292=26,参数统计!D292)</f>
        <v>0</v>
      </c>
      <c r="AA292" s="10" t="b">
        <f>IF(参数统计!B292=27,参数统计!D292)</f>
        <v>0</v>
      </c>
      <c r="AB292" s="10" t="b">
        <f>IF(参数统计!B292=28,参数统计!D292)</f>
        <v>0</v>
      </c>
      <c r="AC292" s="10" t="b">
        <f>IF(参数统计!B292=29,参数统计!D292)</f>
        <v>0</v>
      </c>
      <c r="AD292" s="10" t="b">
        <f>IF(参数统计!B292=30,参数统计!D292)</f>
        <v>0</v>
      </c>
    </row>
    <row r="293" spans="1:30">
      <c r="A293" s="10" t="b">
        <f>IF(参数统计!B293=1,参数统计!D293)</f>
        <v>0</v>
      </c>
      <c r="B293" s="10" t="b">
        <f>IF(参数统计!B293=2,参数统计!D293)</f>
        <v>0</v>
      </c>
      <c r="C293" s="10" t="b">
        <f>IF(参数统计!B293=3,参数统计!D293)</f>
        <v>0</v>
      </c>
      <c r="D293" s="10" t="b">
        <f>IF(参数统计!B293=4,参数统计!D293)</f>
        <v>0</v>
      </c>
      <c r="E293" s="10" t="b">
        <f>IF(参数统计!B293=5,参数统计!D293)</f>
        <v>0</v>
      </c>
      <c r="F293" s="10" t="b">
        <f>IF(参数统计!B293=6,参数统计!D293)</f>
        <v>0</v>
      </c>
      <c r="G293" s="10" t="b">
        <f>IF(参数统计!B293=7,参数统计!D293)</f>
        <v>0</v>
      </c>
      <c r="H293" s="10" t="b">
        <f>IF(参数统计!B293=8,参数统计!D293)</f>
        <v>0</v>
      </c>
      <c r="I293" s="10" t="b">
        <f>IF(参数统计!B293=9,参数统计!D293)</f>
        <v>0</v>
      </c>
      <c r="J293" s="10" t="b">
        <f>IF(参数统计!B293=10,参数统计!D293)</f>
        <v>0</v>
      </c>
      <c r="K293" s="10" t="b">
        <f>IF(参数统计!B293=11,参数统计!D293)</f>
        <v>0</v>
      </c>
      <c r="L293" s="10" t="b">
        <f>IF(参数统计!B293=12,参数统计!D293)</f>
        <v>0</v>
      </c>
      <c r="M293" s="10" t="b">
        <f>IF(参数统计!B293=13,参数统计!D293)</f>
        <v>0</v>
      </c>
      <c r="N293" s="10" t="b">
        <f>IF(参数统计!B293=14,参数统计!D293)</f>
        <v>0</v>
      </c>
      <c r="O293" s="10" t="b">
        <f>IF(参数统计!B293=15,参数统计!D293)</f>
        <v>0</v>
      </c>
      <c r="P293" s="10" t="b">
        <f>IF(参数统计!B293=16,参数统计!D293)</f>
        <v>0</v>
      </c>
      <c r="Q293" s="10" t="b">
        <f>IF(参数统计!B293=17,参数统计!D293)</f>
        <v>0</v>
      </c>
      <c r="R293" s="10" t="b">
        <f>IF(参数统计!B293=18,参数统计!D293)</f>
        <v>0</v>
      </c>
      <c r="S293" s="10" t="b">
        <f>IF(参数统计!B293=19,参数统计!D293)</f>
        <v>0</v>
      </c>
      <c r="T293" s="10" t="b">
        <f>IF(参数统计!B293=20,参数统计!D293)</f>
        <v>0</v>
      </c>
      <c r="U293" s="10" t="b">
        <f>IF(参数统计!B293=21,参数统计!D293)</f>
        <v>0</v>
      </c>
      <c r="V293" s="10" t="b">
        <f>IF(参数统计!B293=22,参数统计!D293)</f>
        <v>0</v>
      </c>
      <c r="W293" s="10" t="b">
        <f>IF(参数统计!B293=23,参数统计!D293)</f>
        <v>0</v>
      </c>
      <c r="X293" s="10" t="b">
        <f>IF(参数统计!B293=24,参数统计!D293)</f>
        <v>0</v>
      </c>
      <c r="Y293" s="10" t="b">
        <f>IF(参数统计!B293=25,参数统计!D293)</f>
        <v>0</v>
      </c>
      <c r="Z293" s="10" t="b">
        <f>IF(参数统计!B293=26,参数统计!D293)</f>
        <v>0</v>
      </c>
      <c r="AA293" s="10" t="b">
        <f>IF(参数统计!B293=27,参数统计!D293)</f>
        <v>0</v>
      </c>
      <c r="AB293" s="10" t="b">
        <f>IF(参数统计!B293=28,参数统计!D293)</f>
        <v>0</v>
      </c>
      <c r="AC293" s="10" t="b">
        <f>IF(参数统计!B293=29,参数统计!D293)</f>
        <v>0</v>
      </c>
      <c r="AD293" s="10" t="b">
        <f>IF(参数统计!B293=30,参数统计!D293)</f>
        <v>0</v>
      </c>
    </row>
    <row r="294" spans="1:30">
      <c r="A294" s="10" t="b">
        <f>IF(参数统计!B294=1,参数统计!D294)</f>
        <v>0</v>
      </c>
      <c r="B294" s="10" t="b">
        <f>IF(参数统计!B294=2,参数统计!D294)</f>
        <v>0</v>
      </c>
      <c r="C294" s="10" t="b">
        <f>IF(参数统计!B294=3,参数统计!D294)</f>
        <v>0</v>
      </c>
      <c r="D294" s="10" t="b">
        <f>IF(参数统计!B294=4,参数统计!D294)</f>
        <v>0</v>
      </c>
      <c r="E294" s="10" t="b">
        <f>IF(参数统计!B294=5,参数统计!D294)</f>
        <v>0</v>
      </c>
      <c r="F294" s="10" t="b">
        <f>IF(参数统计!B294=6,参数统计!D294)</f>
        <v>0</v>
      </c>
      <c r="G294" s="10" t="b">
        <f>IF(参数统计!B294=7,参数统计!D294)</f>
        <v>0</v>
      </c>
      <c r="H294" s="10" t="b">
        <f>IF(参数统计!B294=8,参数统计!D294)</f>
        <v>0</v>
      </c>
      <c r="I294" s="10" t="b">
        <f>IF(参数统计!B294=9,参数统计!D294)</f>
        <v>0</v>
      </c>
      <c r="J294" s="10" t="b">
        <f>IF(参数统计!B294=10,参数统计!D294)</f>
        <v>0</v>
      </c>
      <c r="K294" s="10" t="b">
        <f>IF(参数统计!B294=11,参数统计!D294)</f>
        <v>0</v>
      </c>
      <c r="L294" s="10" t="b">
        <f>IF(参数统计!B294=12,参数统计!D294)</f>
        <v>0</v>
      </c>
      <c r="M294" s="10" t="b">
        <f>IF(参数统计!B294=13,参数统计!D294)</f>
        <v>0</v>
      </c>
      <c r="N294" s="10" t="b">
        <f>IF(参数统计!B294=14,参数统计!D294)</f>
        <v>0</v>
      </c>
      <c r="O294" s="10" t="b">
        <f>IF(参数统计!B294=15,参数统计!D294)</f>
        <v>0</v>
      </c>
      <c r="P294" s="10" t="b">
        <f>IF(参数统计!B294=16,参数统计!D294)</f>
        <v>0</v>
      </c>
      <c r="Q294" s="10" t="b">
        <f>IF(参数统计!B294=17,参数统计!D294)</f>
        <v>0</v>
      </c>
      <c r="R294" s="10" t="b">
        <f>IF(参数统计!B294=18,参数统计!D294)</f>
        <v>0</v>
      </c>
      <c r="S294" s="10" t="b">
        <f>IF(参数统计!B294=19,参数统计!D294)</f>
        <v>0</v>
      </c>
      <c r="T294" s="10" t="b">
        <f>IF(参数统计!B294=20,参数统计!D294)</f>
        <v>0</v>
      </c>
      <c r="U294" s="10" t="b">
        <f>IF(参数统计!B294=21,参数统计!D294)</f>
        <v>0</v>
      </c>
      <c r="V294" s="10" t="b">
        <f>IF(参数统计!B294=22,参数统计!D294)</f>
        <v>0</v>
      </c>
      <c r="W294" s="10" t="b">
        <f>IF(参数统计!B294=23,参数统计!D294)</f>
        <v>0</v>
      </c>
      <c r="X294" s="10" t="b">
        <f>IF(参数统计!B294=24,参数统计!D294)</f>
        <v>0</v>
      </c>
      <c r="Y294" s="10" t="b">
        <f>IF(参数统计!B294=25,参数统计!D294)</f>
        <v>0</v>
      </c>
      <c r="Z294" s="10" t="b">
        <f>IF(参数统计!B294=26,参数统计!D294)</f>
        <v>0</v>
      </c>
      <c r="AA294" s="10" t="b">
        <f>IF(参数统计!B294=27,参数统计!D294)</f>
        <v>0</v>
      </c>
      <c r="AB294" s="10" t="b">
        <f>IF(参数统计!B294=28,参数统计!D294)</f>
        <v>0</v>
      </c>
      <c r="AC294" s="10" t="b">
        <f>IF(参数统计!B294=29,参数统计!D294)</f>
        <v>0</v>
      </c>
      <c r="AD294" s="10" t="b">
        <f>IF(参数统计!B294=30,参数统计!D294)</f>
        <v>0</v>
      </c>
    </row>
    <row r="295" spans="1:30">
      <c r="A295" s="10" t="b">
        <f>IF(参数统计!B295=1,参数统计!D295)</f>
        <v>0</v>
      </c>
      <c r="B295" s="10" t="b">
        <f>IF(参数统计!B295=2,参数统计!D295)</f>
        <v>0</v>
      </c>
      <c r="C295" s="10" t="b">
        <f>IF(参数统计!B295=3,参数统计!D295)</f>
        <v>0</v>
      </c>
      <c r="D295" s="10" t="b">
        <f>IF(参数统计!B295=4,参数统计!D295)</f>
        <v>0</v>
      </c>
      <c r="E295" s="10" t="b">
        <f>IF(参数统计!B295=5,参数统计!D295)</f>
        <v>0</v>
      </c>
      <c r="F295" s="10" t="b">
        <f>IF(参数统计!B295=6,参数统计!D295)</f>
        <v>0</v>
      </c>
      <c r="G295" s="10" t="b">
        <f>IF(参数统计!B295=7,参数统计!D295)</f>
        <v>0</v>
      </c>
      <c r="H295" s="10" t="b">
        <f>IF(参数统计!B295=8,参数统计!D295)</f>
        <v>0</v>
      </c>
      <c r="I295" s="10" t="b">
        <f>IF(参数统计!B295=9,参数统计!D295)</f>
        <v>0</v>
      </c>
      <c r="J295" s="10" t="b">
        <f>IF(参数统计!B295=10,参数统计!D295)</f>
        <v>0</v>
      </c>
      <c r="K295" s="10" t="b">
        <f>IF(参数统计!B295=11,参数统计!D295)</f>
        <v>0</v>
      </c>
      <c r="L295" s="10" t="b">
        <f>IF(参数统计!B295=12,参数统计!D295)</f>
        <v>0</v>
      </c>
      <c r="M295" s="10" t="b">
        <f>IF(参数统计!B295=13,参数统计!D295)</f>
        <v>0</v>
      </c>
      <c r="N295" s="10" t="b">
        <f>IF(参数统计!B295=14,参数统计!D295)</f>
        <v>0</v>
      </c>
      <c r="O295" s="10" t="b">
        <f>IF(参数统计!B295=15,参数统计!D295)</f>
        <v>0</v>
      </c>
      <c r="P295" s="10" t="b">
        <f>IF(参数统计!B295=16,参数统计!D295)</f>
        <v>0</v>
      </c>
      <c r="Q295" s="10" t="b">
        <f>IF(参数统计!B295=17,参数统计!D295)</f>
        <v>0</v>
      </c>
      <c r="R295" s="10" t="b">
        <f>IF(参数统计!B295=18,参数统计!D295)</f>
        <v>0</v>
      </c>
      <c r="S295" s="10" t="b">
        <f>IF(参数统计!B295=19,参数统计!D295)</f>
        <v>0</v>
      </c>
      <c r="T295" s="10" t="b">
        <f>IF(参数统计!B295=20,参数统计!D295)</f>
        <v>0</v>
      </c>
      <c r="U295" s="10" t="b">
        <f>IF(参数统计!B295=21,参数统计!D295)</f>
        <v>0</v>
      </c>
      <c r="V295" s="10" t="b">
        <f>IF(参数统计!B295=22,参数统计!D295)</f>
        <v>0</v>
      </c>
      <c r="W295" s="10" t="b">
        <f>IF(参数统计!B295=23,参数统计!D295)</f>
        <v>0</v>
      </c>
      <c r="X295" s="10" t="b">
        <f>IF(参数统计!B295=24,参数统计!D295)</f>
        <v>0</v>
      </c>
      <c r="Y295" s="10" t="b">
        <f>IF(参数统计!B295=25,参数统计!D295)</f>
        <v>0</v>
      </c>
      <c r="Z295" s="10" t="b">
        <f>IF(参数统计!B295=26,参数统计!D295)</f>
        <v>0</v>
      </c>
      <c r="AA295" s="10" t="b">
        <f>IF(参数统计!B295=27,参数统计!D295)</f>
        <v>0</v>
      </c>
      <c r="AB295" s="10" t="b">
        <f>IF(参数统计!B295=28,参数统计!D295)</f>
        <v>0</v>
      </c>
      <c r="AC295" s="10" t="b">
        <f>IF(参数统计!B295=29,参数统计!D295)</f>
        <v>0</v>
      </c>
      <c r="AD295" s="10" t="b">
        <f>IF(参数统计!B295=30,参数统计!D295)</f>
        <v>0</v>
      </c>
    </row>
    <row r="296" spans="1:30">
      <c r="A296" s="10" t="b">
        <f>IF(参数统计!B296=1,参数统计!D296)</f>
        <v>0</v>
      </c>
      <c r="B296" s="10" t="b">
        <f>IF(参数统计!B296=2,参数统计!D296)</f>
        <v>0</v>
      </c>
      <c r="C296" s="10" t="b">
        <f>IF(参数统计!B296=3,参数统计!D296)</f>
        <v>0</v>
      </c>
      <c r="D296" s="10" t="b">
        <f>IF(参数统计!B296=4,参数统计!D296)</f>
        <v>0</v>
      </c>
      <c r="E296" s="10" t="b">
        <f>IF(参数统计!B296=5,参数统计!D296)</f>
        <v>0</v>
      </c>
      <c r="F296" s="10" t="b">
        <f>IF(参数统计!B296=6,参数统计!D296)</f>
        <v>0</v>
      </c>
      <c r="G296" s="10" t="b">
        <f>IF(参数统计!B296=7,参数统计!D296)</f>
        <v>0</v>
      </c>
      <c r="H296" s="10" t="b">
        <f>IF(参数统计!B296=8,参数统计!D296)</f>
        <v>0</v>
      </c>
      <c r="I296" s="10" t="b">
        <f>IF(参数统计!B296=9,参数统计!D296)</f>
        <v>0</v>
      </c>
      <c r="J296" s="10" t="b">
        <f>IF(参数统计!B296=10,参数统计!D296)</f>
        <v>0</v>
      </c>
      <c r="K296" s="10" t="b">
        <f>IF(参数统计!B296=11,参数统计!D296)</f>
        <v>0</v>
      </c>
      <c r="L296" s="10" t="b">
        <f>IF(参数统计!B296=12,参数统计!D296)</f>
        <v>0</v>
      </c>
      <c r="M296" s="10" t="b">
        <f>IF(参数统计!B296=13,参数统计!D296)</f>
        <v>0</v>
      </c>
      <c r="N296" s="10" t="b">
        <f>IF(参数统计!B296=14,参数统计!D296)</f>
        <v>0</v>
      </c>
      <c r="O296" s="10" t="b">
        <f>IF(参数统计!B296=15,参数统计!D296)</f>
        <v>0</v>
      </c>
      <c r="P296" s="10" t="b">
        <f>IF(参数统计!B296=16,参数统计!D296)</f>
        <v>0</v>
      </c>
      <c r="Q296" s="10" t="b">
        <f>IF(参数统计!B296=17,参数统计!D296)</f>
        <v>0</v>
      </c>
      <c r="R296" s="10" t="b">
        <f>IF(参数统计!B296=18,参数统计!D296)</f>
        <v>0</v>
      </c>
      <c r="S296" s="10" t="b">
        <f>IF(参数统计!B296=19,参数统计!D296)</f>
        <v>0</v>
      </c>
      <c r="T296" s="10" t="b">
        <f>IF(参数统计!B296=20,参数统计!D296)</f>
        <v>0</v>
      </c>
      <c r="U296" s="10" t="b">
        <f>IF(参数统计!B296=21,参数统计!D296)</f>
        <v>0</v>
      </c>
      <c r="V296" s="10" t="b">
        <f>IF(参数统计!B296=22,参数统计!D296)</f>
        <v>0</v>
      </c>
      <c r="W296" s="10" t="b">
        <f>IF(参数统计!B296=23,参数统计!D296)</f>
        <v>0</v>
      </c>
      <c r="X296" s="10" t="b">
        <f>IF(参数统计!B296=24,参数统计!D296)</f>
        <v>0</v>
      </c>
      <c r="Y296" s="10" t="b">
        <f>IF(参数统计!B296=25,参数统计!D296)</f>
        <v>0</v>
      </c>
      <c r="Z296" s="10" t="b">
        <f>IF(参数统计!B296=26,参数统计!D296)</f>
        <v>0</v>
      </c>
      <c r="AA296" s="10" t="b">
        <f>IF(参数统计!B296=27,参数统计!D296)</f>
        <v>0</v>
      </c>
      <c r="AB296" s="10" t="b">
        <f>IF(参数统计!B296=28,参数统计!D296)</f>
        <v>0</v>
      </c>
      <c r="AC296" s="10" t="b">
        <f>IF(参数统计!B296=29,参数统计!D296)</f>
        <v>0</v>
      </c>
      <c r="AD296" s="10" t="b">
        <f>IF(参数统计!B296=30,参数统计!D296)</f>
        <v>0</v>
      </c>
    </row>
    <row r="297" spans="1:30">
      <c r="A297" s="10" t="b">
        <f>IF(参数统计!B297=1,参数统计!D297)</f>
        <v>0</v>
      </c>
      <c r="B297" s="10" t="b">
        <f>IF(参数统计!B297=2,参数统计!D297)</f>
        <v>0</v>
      </c>
      <c r="C297" s="10" t="b">
        <f>IF(参数统计!B297=3,参数统计!D297)</f>
        <v>0</v>
      </c>
      <c r="D297" s="10" t="b">
        <f>IF(参数统计!B297=4,参数统计!D297)</f>
        <v>0</v>
      </c>
      <c r="E297" s="10" t="b">
        <f>IF(参数统计!B297=5,参数统计!D297)</f>
        <v>0</v>
      </c>
      <c r="F297" s="10" t="b">
        <f>IF(参数统计!B297=6,参数统计!D297)</f>
        <v>0</v>
      </c>
      <c r="G297" s="10" t="b">
        <f>IF(参数统计!B297=7,参数统计!D297)</f>
        <v>0</v>
      </c>
      <c r="H297" s="10" t="b">
        <f>IF(参数统计!B297=8,参数统计!D297)</f>
        <v>0</v>
      </c>
      <c r="I297" s="10" t="b">
        <f>IF(参数统计!B297=9,参数统计!D297)</f>
        <v>0</v>
      </c>
      <c r="J297" s="10" t="b">
        <f>IF(参数统计!B297=10,参数统计!D297)</f>
        <v>0</v>
      </c>
      <c r="K297" s="10" t="b">
        <f>IF(参数统计!B297=11,参数统计!D297)</f>
        <v>0</v>
      </c>
      <c r="L297" s="10" t="b">
        <f>IF(参数统计!B297=12,参数统计!D297)</f>
        <v>0</v>
      </c>
      <c r="M297" s="10" t="b">
        <f>IF(参数统计!B297=13,参数统计!D297)</f>
        <v>0</v>
      </c>
      <c r="N297" s="10" t="b">
        <f>IF(参数统计!B297=14,参数统计!D297)</f>
        <v>0</v>
      </c>
      <c r="O297" s="10" t="b">
        <f>IF(参数统计!B297=15,参数统计!D297)</f>
        <v>0</v>
      </c>
      <c r="P297" s="10" t="b">
        <f>IF(参数统计!B297=16,参数统计!D297)</f>
        <v>0</v>
      </c>
      <c r="Q297" s="10" t="b">
        <f>IF(参数统计!B297=17,参数统计!D297)</f>
        <v>0</v>
      </c>
      <c r="R297" s="10" t="b">
        <f>IF(参数统计!B297=18,参数统计!D297)</f>
        <v>0</v>
      </c>
      <c r="S297" s="10" t="b">
        <f>IF(参数统计!B297=19,参数统计!D297)</f>
        <v>0</v>
      </c>
      <c r="T297" s="10" t="b">
        <f>IF(参数统计!B297=20,参数统计!D297)</f>
        <v>0</v>
      </c>
      <c r="U297" s="10" t="b">
        <f>IF(参数统计!B297=21,参数统计!D297)</f>
        <v>0</v>
      </c>
      <c r="V297" s="10" t="b">
        <f>IF(参数统计!B297=22,参数统计!D297)</f>
        <v>0</v>
      </c>
      <c r="W297" s="10" t="b">
        <f>IF(参数统计!B297=23,参数统计!D297)</f>
        <v>0</v>
      </c>
      <c r="X297" s="10" t="b">
        <f>IF(参数统计!B297=24,参数统计!D297)</f>
        <v>0</v>
      </c>
      <c r="Y297" s="10" t="b">
        <f>IF(参数统计!B297=25,参数统计!D297)</f>
        <v>0</v>
      </c>
      <c r="Z297" s="10" t="b">
        <f>IF(参数统计!B297=26,参数统计!D297)</f>
        <v>0</v>
      </c>
      <c r="AA297" s="10" t="b">
        <f>IF(参数统计!B297=27,参数统计!D297)</f>
        <v>0</v>
      </c>
      <c r="AB297" s="10" t="b">
        <f>IF(参数统计!B297=28,参数统计!D297)</f>
        <v>0</v>
      </c>
      <c r="AC297" s="10" t="b">
        <f>IF(参数统计!B297=29,参数统计!D297)</f>
        <v>0</v>
      </c>
      <c r="AD297" s="10" t="b">
        <f>IF(参数统计!B297=30,参数统计!D297)</f>
        <v>0</v>
      </c>
    </row>
    <row r="298" spans="1:30">
      <c r="A298" s="10" t="b">
        <f>IF(参数统计!B298=1,参数统计!D298)</f>
        <v>0</v>
      </c>
      <c r="B298" s="10" t="b">
        <f>IF(参数统计!B298=2,参数统计!D298)</f>
        <v>0</v>
      </c>
      <c r="C298" s="10" t="b">
        <f>IF(参数统计!B298=3,参数统计!D298)</f>
        <v>0</v>
      </c>
      <c r="D298" s="10" t="b">
        <f>IF(参数统计!B298=4,参数统计!D298)</f>
        <v>0</v>
      </c>
      <c r="E298" s="10" t="b">
        <f>IF(参数统计!B298=5,参数统计!D298)</f>
        <v>0</v>
      </c>
      <c r="F298" s="10" t="b">
        <f>IF(参数统计!B298=6,参数统计!D298)</f>
        <v>0</v>
      </c>
      <c r="G298" s="10" t="b">
        <f>IF(参数统计!B298=7,参数统计!D298)</f>
        <v>0</v>
      </c>
      <c r="H298" s="10" t="b">
        <f>IF(参数统计!B298=8,参数统计!D298)</f>
        <v>0</v>
      </c>
      <c r="I298" s="10" t="b">
        <f>IF(参数统计!B298=9,参数统计!D298)</f>
        <v>0</v>
      </c>
      <c r="J298" s="10" t="b">
        <f>IF(参数统计!B298=10,参数统计!D298)</f>
        <v>0</v>
      </c>
      <c r="K298" s="10" t="b">
        <f>IF(参数统计!B298=11,参数统计!D298)</f>
        <v>0</v>
      </c>
      <c r="L298" s="10" t="b">
        <f>IF(参数统计!B298=12,参数统计!D298)</f>
        <v>0</v>
      </c>
      <c r="M298" s="10" t="b">
        <f>IF(参数统计!B298=13,参数统计!D298)</f>
        <v>0</v>
      </c>
      <c r="N298" s="10" t="b">
        <f>IF(参数统计!B298=14,参数统计!D298)</f>
        <v>0</v>
      </c>
      <c r="O298" s="10" t="b">
        <f>IF(参数统计!B298=15,参数统计!D298)</f>
        <v>0</v>
      </c>
      <c r="P298" s="10" t="b">
        <f>IF(参数统计!B298=16,参数统计!D298)</f>
        <v>0</v>
      </c>
      <c r="Q298" s="10" t="b">
        <f>IF(参数统计!B298=17,参数统计!D298)</f>
        <v>0</v>
      </c>
      <c r="R298" s="10" t="b">
        <f>IF(参数统计!B298=18,参数统计!D298)</f>
        <v>0</v>
      </c>
      <c r="S298" s="10" t="b">
        <f>IF(参数统计!B298=19,参数统计!D298)</f>
        <v>0</v>
      </c>
      <c r="T298" s="10" t="b">
        <f>IF(参数统计!B298=20,参数统计!D298)</f>
        <v>0</v>
      </c>
      <c r="U298" s="10" t="b">
        <f>IF(参数统计!B298=21,参数统计!D298)</f>
        <v>0</v>
      </c>
      <c r="V298" s="10" t="b">
        <f>IF(参数统计!B298=22,参数统计!D298)</f>
        <v>0</v>
      </c>
      <c r="W298" s="10" t="b">
        <f>IF(参数统计!B298=23,参数统计!D298)</f>
        <v>0</v>
      </c>
      <c r="X298" s="10" t="b">
        <f>IF(参数统计!B298=24,参数统计!D298)</f>
        <v>0</v>
      </c>
      <c r="Y298" s="10" t="b">
        <f>IF(参数统计!B298=25,参数统计!D298)</f>
        <v>0</v>
      </c>
      <c r="Z298" s="10" t="b">
        <f>IF(参数统计!B298=26,参数统计!D298)</f>
        <v>0</v>
      </c>
      <c r="AA298" s="10" t="b">
        <f>IF(参数统计!B298=27,参数统计!D298)</f>
        <v>0</v>
      </c>
      <c r="AB298" s="10" t="b">
        <f>IF(参数统计!B298=28,参数统计!D298)</f>
        <v>0</v>
      </c>
      <c r="AC298" s="10" t="b">
        <f>IF(参数统计!B298=29,参数统计!D298)</f>
        <v>0</v>
      </c>
      <c r="AD298" s="10" t="b">
        <f>IF(参数统计!B298=30,参数统计!D298)</f>
        <v>0</v>
      </c>
    </row>
    <row r="299" spans="1:30">
      <c r="A299" s="10" t="b">
        <f>IF(参数统计!B299=1,参数统计!D299)</f>
        <v>0</v>
      </c>
      <c r="B299" s="10" t="b">
        <f>IF(参数统计!B299=2,参数统计!D299)</f>
        <v>0</v>
      </c>
      <c r="C299" s="10" t="b">
        <f>IF(参数统计!B299=3,参数统计!D299)</f>
        <v>0</v>
      </c>
      <c r="D299" s="10" t="b">
        <f>IF(参数统计!B299=4,参数统计!D299)</f>
        <v>0</v>
      </c>
      <c r="E299" s="10" t="b">
        <f>IF(参数统计!B299=5,参数统计!D299)</f>
        <v>0</v>
      </c>
      <c r="F299" s="10" t="b">
        <f>IF(参数统计!B299=6,参数统计!D299)</f>
        <v>0</v>
      </c>
      <c r="G299" s="10" t="b">
        <f>IF(参数统计!B299=7,参数统计!D299)</f>
        <v>0</v>
      </c>
      <c r="H299" s="10" t="b">
        <f>IF(参数统计!B299=8,参数统计!D299)</f>
        <v>0</v>
      </c>
      <c r="I299" s="10" t="b">
        <f>IF(参数统计!B299=9,参数统计!D299)</f>
        <v>0</v>
      </c>
      <c r="J299" s="10" t="b">
        <f>IF(参数统计!B299=10,参数统计!D299)</f>
        <v>0</v>
      </c>
      <c r="K299" s="10" t="b">
        <f>IF(参数统计!B299=11,参数统计!D299)</f>
        <v>0</v>
      </c>
      <c r="L299" s="10" t="b">
        <f>IF(参数统计!B299=12,参数统计!D299)</f>
        <v>0</v>
      </c>
      <c r="M299" s="10" t="b">
        <f>IF(参数统计!B299=13,参数统计!D299)</f>
        <v>0</v>
      </c>
      <c r="N299" s="10" t="b">
        <f>IF(参数统计!B299=14,参数统计!D299)</f>
        <v>0</v>
      </c>
      <c r="O299" s="10" t="b">
        <f>IF(参数统计!B299=15,参数统计!D299)</f>
        <v>0</v>
      </c>
      <c r="P299" s="10" t="b">
        <f>IF(参数统计!B299=16,参数统计!D299)</f>
        <v>0</v>
      </c>
      <c r="Q299" s="10" t="b">
        <f>IF(参数统计!B299=17,参数统计!D299)</f>
        <v>0</v>
      </c>
      <c r="R299" s="10" t="b">
        <f>IF(参数统计!B299=18,参数统计!D299)</f>
        <v>0</v>
      </c>
      <c r="S299" s="10" t="b">
        <f>IF(参数统计!B299=19,参数统计!D299)</f>
        <v>0</v>
      </c>
      <c r="T299" s="10" t="b">
        <f>IF(参数统计!B299=20,参数统计!D299)</f>
        <v>0</v>
      </c>
      <c r="U299" s="10" t="b">
        <f>IF(参数统计!B299=21,参数统计!D299)</f>
        <v>0</v>
      </c>
      <c r="V299" s="10" t="b">
        <f>IF(参数统计!B299=22,参数统计!D299)</f>
        <v>0</v>
      </c>
      <c r="W299" s="10" t="b">
        <f>IF(参数统计!B299=23,参数统计!D299)</f>
        <v>0</v>
      </c>
      <c r="X299" s="10" t="b">
        <f>IF(参数统计!B299=24,参数统计!D299)</f>
        <v>0</v>
      </c>
      <c r="Y299" s="10" t="b">
        <f>IF(参数统计!B299=25,参数统计!D299)</f>
        <v>0</v>
      </c>
      <c r="Z299" s="10" t="b">
        <f>IF(参数统计!B299=26,参数统计!D299)</f>
        <v>0</v>
      </c>
      <c r="AA299" s="10" t="b">
        <f>IF(参数统计!B299=27,参数统计!D299)</f>
        <v>0</v>
      </c>
      <c r="AB299" s="10" t="b">
        <f>IF(参数统计!B299=28,参数统计!D299)</f>
        <v>0</v>
      </c>
      <c r="AC299" s="10" t="b">
        <f>IF(参数统计!B299=29,参数统计!D299)</f>
        <v>0</v>
      </c>
      <c r="AD299" s="10" t="b">
        <f>IF(参数统计!B299=30,参数统计!D299)</f>
        <v>0</v>
      </c>
    </row>
    <row r="300" spans="1:30">
      <c r="A300" s="10" t="b">
        <f>IF(参数统计!B300=1,参数统计!D300)</f>
        <v>0</v>
      </c>
      <c r="B300" s="10" t="b">
        <f>IF(参数统计!B300=2,参数统计!D300)</f>
        <v>0</v>
      </c>
      <c r="C300" s="10" t="b">
        <f>IF(参数统计!B300=3,参数统计!D300)</f>
        <v>0</v>
      </c>
      <c r="D300" s="10" t="b">
        <f>IF(参数统计!B300=4,参数统计!D300)</f>
        <v>0</v>
      </c>
      <c r="E300" s="10" t="b">
        <f>IF(参数统计!B300=5,参数统计!D300)</f>
        <v>0</v>
      </c>
      <c r="F300" s="10" t="b">
        <f>IF(参数统计!B300=6,参数统计!D300)</f>
        <v>0</v>
      </c>
      <c r="G300" s="10" t="b">
        <f>IF(参数统计!B300=7,参数统计!D300)</f>
        <v>0</v>
      </c>
      <c r="H300" s="10" t="b">
        <f>IF(参数统计!B300=8,参数统计!D300)</f>
        <v>0</v>
      </c>
      <c r="I300" s="10" t="b">
        <f>IF(参数统计!B300=9,参数统计!D300)</f>
        <v>0</v>
      </c>
      <c r="J300" s="10" t="b">
        <f>IF(参数统计!B300=10,参数统计!D300)</f>
        <v>0</v>
      </c>
      <c r="K300" s="10" t="b">
        <f>IF(参数统计!B300=11,参数统计!D300)</f>
        <v>0</v>
      </c>
      <c r="L300" s="10" t="b">
        <f>IF(参数统计!B300=12,参数统计!D300)</f>
        <v>0</v>
      </c>
      <c r="M300" s="10" t="b">
        <f>IF(参数统计!B300=13,参数统计!D300)</f>
        <v>0</v>
      </c>
      <c r="N300" s="10" t="b">
        <f>IF(参数统计!B300=14,参数统计!D300)</f>
        <v>0</v>
      </c>
      <c r="O300" s="10" t="b">
        <f>IF(参数统计!B300=15,参数统计!D300)</f>
        <v>0</v>
      </c>
      <c r="P300" s="10" t="b">
        <f>IF(参数统计!B300=16,参数统计!D300)</f>
        <v>0</v>
      </c>
      <c r="Q300" s="10" t="b">
        <f>IF(参数统计!B300=17,参数统计!D300)</f>
        <v>0</v>
      </c>
      <c r="R300" s="10" t="b">
        <f>IF(参数统计!B300=18,参数统计!D300)</f>
        <v>0</v>
      </c>
      <c r="S300" s="10" t="b">
        <f>IF(参数统计!B300=19,参数统计!D300)</f>
        <v>0</v>
      </c>
      <c r="T300" s="10" t="b">
        <f>IF(参数统计!B300=20,参数统计!D300)</f>
        <v>0</v>
      </c>
      <c r="U300" s="10" t="b">
        <f>IF(参数统计!B300=21,参数统计!D300)</f>
        <v>0</v>
      </c>
      <c r="V300" s="10" t="b">
        <f>IF(参数统计!B300=22,参数统计!D300)</f>
        <v>0</v>
      </c>
      <c r="W300" s="10" t="b">
        <f>IF(参数统计!B300=23,参数统计!D300)</f>
        <v>0</v>
      </c>
      <c r="X300" s="10" t="b">
        <f>IF(参数统计!B300=24,参数统计!D300)</f>
        <v>0</v>
      </c>
      <c r="Y300" s="10" t="b">
        <f>IF(参数统计!B300=25,参数统计!D300)</f>
        <v>0</v>
      </c>
      <c r="Z300" s="10" t="b">
        <f>IF(参数统计!B300=26,参数统计!D300)</f>
        <v>0</v>
      </c>
      <c r="AA300" s="10" t="b">
        <f>IF(参数统计!B300=27,参数统计!D300)</f>
        <v>0</v>
      </c>
      <c r="AB300" s="10" t="b">
        <f>IF(参数统计!B300=28,参数统计!D300)</f>
        <v>0</v>
      </c>
      <c r="AC300" s="10" t="b">
        <f>IF(参数统计!B300=29,参数统计!D300)</f>
        <v>0</v>
      </c>
      <c r="AD300" s="10" t="b">
        <f>IF(参数统计!B300=30,参数统计!D300)</f>
        <v>0</v>
      </c>
    </row>
    <row r="301" spans="1:30">
      <c r="A301" s="10" t="b">
        <f>IF(参数统计!B301=1,参数统计!D301)</f>
        <v>0</v>
      </c>
      <c r="B301" s="10" t="b">
        <f>IF(参数统计!B301=2,参数统计!D301)</f>
        <v>0</v>
      </c>
      <c r="C301" s="10" t="b">
        <f>IF(参数统计!B301=3,参数统计!D301)</f>
        <v>0</v>
      </c>
      <c r="D301" s="10" t="b">
        <f>IF(参数统计!B301=4,参数统计!D301)</f>
        <v>0</v>
      </c>
      <c r="E301" s="10" t="b">
        <f>IF(参数统计!B301=5,参数统计!D301)</f>
        <v>0</v>
      </c>
      <c r="F301" s="10" t="b">
        <f>IF(参数统计!B301=6,参数统计!D301)</f>
        <v>0</v>
      </c>
      <c r="G301" s="10" t="b">
        <f>IF(参数统计!B301=7,参数统计!D301)</f>
        <v>0</v>
      </c>
      <c r="H301" s="10" t="b">
        <f>IF(参数统计!B301=8,参数统计!D301)</f>
        <v>0</v>
      </c>
      <c r="I301" s="10" t="b">
        <f>IF(参数统计!B301=9,参数统计!D301)</f>
        <v>0</v>
      </c>
      <c r="J301" s="10" t="b">
        <f>IF(参数统计!B301=10,参数统计!D301)</f>
        <v>0</v>
      </c>
      <c r="K301" s="10" t="b">
        <f>IF(参数统计!B301=11,参数统计!D301)</f>
        <v>0</v>
      </c>
      <c r="L301" s="10" t="b">
        <f>IF(参数统计!B301=12,参数统计!D301)</f>
        <v>0</v>
      </c>
      <c r="M301" s="10" t="b">
        <f>IF(参数统计!B301=13,参数统计!D301)</f>
        <v>0</v>
      </c>
      <c r="N301" s="10" t="b">
        <f>IF(参数统计!B301=14,参数统计!D301)</f>
        <v>0</v>
      </c>
      <c r="O301" s="10" t="b">
        <f>IF(参数统计!B301=15,参数统计!D301)</f>
        <v>0</v>
      </c>
      <c r="P301" s="10" t="b">
        <f>IF(参数统计!B301=16,参数统计!D301)</f>
        <v>0</v>
      </c>
      <c r="Q301" s="10" t="b">
        <f>IF(参数统计!B301=17,参数统计!D301)</f>
        <v>0</v>
      </c>
      <c r="R301" s="10" t="b">
        <f>IF(参数统计!B301=18,参数统计!D301)</f>
        <v>0</v>
      </c>
      <c r="S301" s="10" t="b">
        <f>IF(参数统计!B301=19,参数统计!D301)</f>
        <v>0</v>
      </c>
      <c r="T301" s="10" t="b">
        <f>IF(参数统计!B301=20,参数统计!D301)</f>
        <v>0</v>
      </c>
      <c r="U301" s="10" t="b">
        <f>IF(参数统计!B301=21,参数统计!D301)</f>
        <v>0</v>
      </c>
      <c r="V301" s="10" t="b">
        <f>IF(参数统计!B301=22,参数统计!D301)</f>
        <v>0</v>
      </c>
      <c r="W301" s="10" t="b">
        <f>IF(参数统计!B301=23,参数统计!D301)</f>
        <v>0</v>
      </c>
      <c r="X301" s="10" t="b">
        <f>IF(参数统计!B301=24,参数统计!D301)</f>
        <v>0</v>
      </c>
      <c r="Y301" s="10" t="b">
        <f>IF(参数统计!B301=25,参数统计!D301)</f>
        <v>0</v>
      </c>
      <c r="Z301" s="10" t="b">
        <f>IF(参数统计!B301=26,参数统计!D301)</f>
        <v>0</v>
      </c>
      <c r="AA301" s="10" t="b">
        <f>IF(参数统计!B301=27,参数统计!D301)</f>
        <v>0</v>
      </c>
      <c r="AB301" s="10" t="b">
        <f>IF(参数统计!B301=28,参数统计!D301)</f>
        <v>0</v>
      </c>
      <c r="AC301" s="10" t="b">
        <f>IF(参数统计!B301=29,参数统计!D301)</f>
        <v>0</v>
      </c>
      <c r="AD301" s="10" t="b">
        <f>IF(参数统计!B301=30,参数统计!D301)</f>
        <v>0</v>
      </c>
    </row>
    <row r="302" spans="1:30">
      <c r="A302" s="10" t="b">
        <f>IF(参数统计!B302=1,参数统计!D302)</f>
        <v>0</v>
      </c>
      <c r="B302" s="10" t="b">
        <f>IF(参数统计!B302=2,参数统计!D302)</f>
        <v>0</v>
      </c>
      <c r="C302" s="10" t="b">
        <f>IF(参数统计!B302=3,参数统计!D302)</f>
        <v>0</v>
      </c>
      <c r="D302" s="10" t="b">
        <f>IF(参数统计!B302=4,参数统计!D302)</f>
        <v>0</v>
      </c>
      <c r="E302" s="10" t="b">
        <f>IF(参数统计!B302=5,参数统计!D302)</f>
        <v>0</v>
      </c>
      <c r="F302" s="10" t="b">
        <f>IF(参数统计!B302=6,参数统计!D302)</f>
        <v>0</v>
      </c>
      <c r="G302" s="10" t="b">
        <f>IF(参数统计!B302=7,参数统计!D302)</f>
        <v>0</v>
      </c>
      <c r="H302" s="10" t="b">
        <f>IF(参数统计!B302=8,参数统计!D302)</f>
        <v>0</v>
      </c>
      <c r="I302" s="10" t="b">
        <f>IF(参数统计!B302=9,参数统计!D302)</f>
        <v>0</v>
      </c>
      <c r="J302" s="10" t="b">
        <f>IF(参数统计!B302=10,参数统计!D302)</f>
        <v>0</v>
      </c>
      <c r="K302" s="10" t="b">
        <f>IF(参数统计!B302=11,参数统计!D302)</f>
        <v>0</v>
      </c>
      <c r="L302" s="10" t="b">
        <f>IF(参数统计!B302=12,参数统计!D302)</f>
        <v>0</v>
      </c>
      <c r="M302" s="10" t="b">
        <f>IF(参数统计!B302=13,参数统计!D302)</f>
        <v>0</v>
      </c>
      <c r="N302" s="10" t="b">
        <f>IF(参数统计!B302=14,参数统计!D302)</f>
        <v>0</v>
      </c>
      <c r="O302" s="10" t="b">
        <f>IF(参数统计!B302=15,参数统计!D302)</f>
        <v>0</v>
      </c>
      <c r="P302" s="10" t="b">
        <f>IF(参数统计!B302=16,参数统计!D302)</f>
        <v>0</v>
      </c>
      <c r="Q302" s="10" t="b">
        <f>IF(参数统计!B302=17,参数统计!D302)</f>
        <v>0</v>
      </c>
      <c r="R302" s="10" t="b">
        <f>IF(参数统计!B302=18,参数统计!D302)</f>
        <v>0</v>
      </c>
      <c r="S302" s="10" t="b">
        <f>IF(参数统计!B302=19,参数统计!D302)</f>
        <v>0</v>
      </c>
      <c r="T302" s="10" t="b">
        <f>IF(参数统计!B302=20,参数统计!D302)</f>
        <v>0</v>
      </c>
      <c r="U302" s="10" t="b">
        <f>IF(参数统计!B302=21,参数统计!D302)</f>
        <v>0</v>
      </c>
      <c r="V302" s="10" t="b">
        <f>IF(参数统计!B302=22,参数统计!D302)</f>
        <v>0</v>
      </c>
      <c r="W302" s="10" t="b">
        <f>IF(参数统计!B302=23,参数统计!D302)</f>
        <v>0</v>
      </c>
      <c r="X302" s="10" t="b">
        <f>IF(参数统计!B302=24,参数统计!D302)</f>
        <v>0</v>
      </c>
      <c r="Y302" s="10" t="b">
        <f>IF(参数统计!B302=25,参数统计!D302)</f>
        <v>0</v>
      </c>
      <c r="Z302" s="10" t="b">
        <f>IF(参数统计!B302=26,参数统计!D302)</f>
        <v>0</v>
      </c>
      <c r="AA302" s="10" t="b">
        <f>IF(参数统计!B302=27,参数统计!D302)</f>
        <v>0</v>
      </c>
      <c r="AB302" s="10" t="b">
        <f>IF(参数统计!B302=28,参数统计!D302)</f>
        <v>0</v>
      </c>
      <c r="AC302" s="10" t="b">
        <f>IF(参数统计!B302=29,参数统计!D302)</f>
        <v>0</v>
      </c>
      <c r="AD302" s="10" t="b">
        <f>IF(参数统计!B302=30,参数统计!D302)</f>
        <v>0</v>
      </c>
    </row>
    <row r="303" spans="1:30">
      <c r="A303" s="10" t="b">
        <f>IF(参数统计!B303=1,参数统计!D303)</f>
        <v>0</v>
      </c>
      <c r="B303" s="10" t="b">
        <f>IF(参数统计!B303=2,参数统计!D303)</f>
        <v>0</v>
      </c>
      <c r="C303" s="10" t="b">
        <f>IF(参数统计!B303=3,参数统计!D303)</f>
        <v>0</v>
      </c>
      <c r="D303" s="10" t="b">
        <f>IF(参数统计!B303=4,参数统计!D303)</f>
        <v>0</v>
      </c>
      <c r="E303" s="10" t="b">
        <f>IF(参数统计!B303=5,参数统计!D303)</f>
        <v>0</v>
      </c>
      <c r="F303" s="10" t="b">
        <f>IF(参数统计!B303=6,参数统计!D303)</f>
        <v>0</v>
      </c>
      <c r="G303" s="10" t="b">
        <f>IF(参数统计!B303=7,参数统计!D303)</f>
        <v>0</v>
      </c>
      <c r="H303" s="10" t="b">
        <f>IF(参数统计!B303=8,参数统计!D303)</f>
        <v>0</v>
      </c>
      <c r="I303" s="10" t="b">
        <f>IF(参数统计!B303=9,参数统计!D303)</f>
        <v>0</v>
      </c>
      <c r="J303" s="10" t="b">
        <f>IF(参数统计!B303=10,参数统计!D303)</f>
        <v>0</v>
      </c>
      <c r="K303" s="10" t="b">
        <f>IF(参数统计!B303=11,参数统计!D303)</f>
        <v>0</v>
      </c>
      <c r="L303" s="10" t="b">
        <f>IF(参数统计!B303=12,参数统计!D303)</f>
        <v>0</v>
      </c>
      <c r="M303" s="10" t="b">
        <f>IF(参数统计!B303=13,参数统计!D303)</f>
        <v>0</v>
      </c>
      <c r="N303" s="10" t="b">
        <f>IF(参数统计!B303=14,参数统计!D303)</f>
        <v>0</v>
      </c>
      <c r="O303" s="10" t="b">
        <f>IF(参数统计!B303=15,参数统计!D303)</f>
        <v>0</v>
      </c>
      <c r="P303" s="10" t="b">
        <f>IF(参数统计!B303=16,参数统计!D303)</f>
        <v>0</v>
      </c>
      <c r="Q303" s="10" t="b">
        <f>IF(参数统计!B303=17,参数统计!D303)</f>
        <v>0</v>
      </c>
      <c r="R303" s="10" t="b">
        <f>IF(参数统计!B303=18,参数统计!D303)</f>
        <v>0</v>
      </c>
      <c r="S303" s="10" t="b">
        <f>IF(参数统计!B303=19,参数统计!D303)</f>
        <v>0</v>
      </c>
      <c r="T303" s="10" t="b">
        <f>IF(参数统计!B303=20,参数统计!D303)</f>
        <v>0</v>
      </c>
      <c r="U303" s="10" t="b">
        <f>IF(参数统计!B303=21,参数统计!D303)</f>
        <v>0</v>
      </c>
      <c r="V303" s="10" t="b">
        <f>IF(参数统计!B303=22,参数统计!D303)</f>
        <v>0</v>
      </c>
      <c r="W303" s="10" t="b">
        <f>IF(参数统计!B303=23,参数统计!D303)</f>
        <v>0</v>
      </c>
      <c r="X303" s="10" t="b">
        <f>IF(参数统计!B303=24,参数统计!D303)</f>
        <v>0</v>
      </c>
      <c r="Y303" s="10" t="b">
        <f>IF(参数统计!B303=25,参数统计!D303)</f>
        <v>0</v>
      </c>
      <c r="Z303" s="10" t="b">
        <f>IF(参数统计!B303=26,参数统计!D303)</f>
        <v>0</v>
      </c>
      <c r="AA303" s="10" t="b">
        <f>IF(参数统计!B303=27,参数统计!D303)</f>
        <v>0</v>
      </c>
      <c r="AB303" s="10" t="b">
        <f>IF(参数统计!B303=28,参数统计!D303)</f>
        <v>0</v>
      </c>
      <c r="AC303" s="10" t="b">
        <f>IF(参数统计!B303=29,参数统计!D303)</f>
        <v>0</v>
      </c>
      <c r="AD303" s="10" t="b">
        <f>IF(参数统计!B303=30,参数统计!D303)</f>
        <v>0</v>
      </c>
    </row>
    <row r="304" spans="1:30">
      <c r="A304" s="10" t="b">
        <f>IF(参数统计!B304=1,参数统计!D304)</f>
        <v>0</v>
      </c>
      <c r="B304" s="10" t="b">
        <f>IF(参数统计!B304=2,参数统计!D304)</f>
        <v>0</v>
      </c>
      <c r="C304" s="10" t="b">
        <f>IF(参数统计!B304=3,参数统计!D304)</f>
        <v>0</v>
      </c>
      <c r="D304" s="10" t="b">
        <f>IF(参数统计!B304=4,参数统计!D304)</f>
        <v>0</v>
      </c>
      <c r="E304" s="10" t="b">
        <f>IF(参数统计!B304=5,参数统计!D304)</f>
        <v>0</v>
      </c>
      <c r="F304" s="10" t="b">
        <f>IF(参数统计!B304=6,参数统计!D304)</f>
        <v>0</v>
      </c>
      <c r="G304" s="10" t="b">
        <f>IF(参数统计!B304=7,参数统计!D304)</f>
        <v>0</v>
      </c>
      <c r="H304" s="10" t="b">
        <f>IF(参数统计!B304=8,参数统计!D304)</f>
        <v>0</v>
      </c>
      <c r="I304" s="10" t="b">
        <f>IF(参数统计!B304=9,参数统计!D304)</f>
        <v>0</v>
      </c>
      <c r="J304" s="10" t="b">
        <f>IF(参数统计!B304=10,参数统计!D304)</f>
        <v>0</v>
      </c>
      <c r="K304" s="10" t="b">
        <f>IF(参数统计!B304=11,参数统计!D304)</f>
        <v>0</v>
      </c>
      <c r="L304" s="10" t="b">
        <f>IF(参数统计!B304=12,参数统计!D304)</f>
        <v>0</v>
      </c>
      <c r="M304" s="10" t="b">
        <f>IF(参数统计!B304=13,参数统计!D304)</f>
        <v>0</v>
      </c>
      <c r="N304" s="10" t="b">
        <f>IF(参数统计!B304=14,参数统计!D304)</f>
        <v>0</v>
      </c>
      <c r="O304" s="10" t="b">
        <f>IF(参数统计!B304=15,参数统计!D304)</f>
        <v>0</v>
      </c>
      <c r="P304" s="10" t="b">
        <f>IF(参数统计!B304=16,参数统计!D304)</f>
        <v>0</v>
      </c>
      <c r="Q304" s="10" t="b">
        <f>IF(参数统计!B304=17,参数统计!D304)</f>
        <v>0</v>
      </c>
      <c r="R304" s="10" t="b">
        <f>IF(参数统计!B304=18,参数统计!D304)</f>
        <v>0</v>
      </c>
      <c r="S304" s="10" t="b">
        <f>IF(参数统计!B304=19,参数统计!D304)</f>
        <v>0</v>
      </c>
      <c r="T304" s="10" t="b">
        <f>IF(参数统计!B304=20,参数统计!D304)</f>
        <v>0</v>
      </c>
      <c r="U304" s="10" t="b">
        <f>IF(参数统计!B304=21,参数统计!D304)</f>
        <v>0</v>
      </c>
      <c r="V304" s="10" t="b">
        <f>IF(参数统计!B304=22,参数统计!D304)</f>
        <v>0</v>
      </c>
      <c r="W304" s="10" t="b">
        <f>IF(参数统计!B304=23,参数统计!D304)</f>
        <v>0</v>
      </c>
      <c r="X304" s="10" t="b">
        <f>IF(参数统计!B304=24,参数统计!D304)</f>
        <v>0</v>
      </c>
      <c r="Y304" s="10" t="b">
        <f>IF(参数统计!B304=25,参数统计!D304)</f>
        <v>0</v>
      </c>
      <c r="Z304" s="10" t="b">
        <f>IF(参数统计!B304=26,参数统计!D304)</f>
        <v>0</v>
      </c>
      <c r="AA304" s="10" t="b">
        <f>IF(参数统计!B304=27,参数统计!D304)</f>
        <v>0</v>
      </c>
      <c r="AB304" s="10" t="b">
        <f>IF(参数统计!B304=28,参数统计!D304)</f>
        <v>0</v>
      </c>
      <c r="AC304" s="10" t="b">
        <f>IF(参数统计!B304=29,参数统计!D304)</f>
        <v>0</v>
      </c>
      <c r="AD304" s="10" t="b">
        <f>IF(参数统计!B304=30,参数统计!D304)</f>
        <v>0</v>
      </c>
    </row>
    <row r="305" spans="1:30">
      <c r="A305" s="10" t="b">
        <f>IF(参数统计!B305=1,参数统计!D305)</f>
        <v>0</v>
      </c>
      <c r="B305" s="10" t="b">
        <f>IF(参数统计!B305=2,参数统计!D305)</f>
        <v>0</v>
      </c>
      <c r="C305" s="10" t="b">
        <f>IF(参数统计!B305=3,参数统计!D305)</f>
        <v>0</v>
      </c>
      <c r="D305" s="10" t="b">
        <f>IF(参数统计!B305=4,参数统计!D305)</f>
        <v>0</v>
      </c>
      <c r="E305" s="10" t="b">
        <f>IF(参数统计!B305=5,参数统计!D305)</f>
        <v>0</v>
      </c>
      <c r="F305" s="10" t="b">
        <f>IF(参数统计!B305=6,参数统计!D305)</f>
        <v>0</v>
      </c>
      <c r="G305" s="10" t="b">
        <f>IF(参数统计!B305=7,参数统计!D305)</f>
        <v>0</v>
      </c>
      <c r="H305" s="10" t="b">
        <f>IF(参数统计!B305=8,参数统计!D305)</f>
        <v>0</v>
      </c>
      <c r="I305" s="10" t="b">
        <f>IF(参数统计!B305=9,参数统计!D305)</f>
        <v>0</v>
      </c>
      <c r="J305" s="10" t="b">
        <f>IF(参数统计!B305=10,参数统计!D305)</f>
        <v>0</v>
      </c>
      <c r="K305" s="10" t="b">
        <f>IF(参数统计!B305=11,参数统计!D305)</f>
        <v>0</v>
      </c>
      <c r="L305" s="10" t="b">
        <f>IF(参数统计!B305=12,参数统计!D305)</f>
        <v>0</v>
      </c>
      <c r="M305" s="10" t="b">
        <f>IF(参数统计!B305=13,参数统计!D305)</f>
        <v>0</v>
      </c>
      <c r="N305" s="10" t="b">
        <f>IF(参数统计!B305=14,参数统计!D305)</f>
        <v>0</v>
      </c>
      <c r="O305" s="10" t="b">
        <f>IF(参数统计!B305=15,参数统计!D305)</f>
        <v>0</v>
      </c>
      <c r="P305" s="10" t="b">
        <f>IF(参数统计!B305=16,参数统计!D305)</f>
        <v>0</v>
      </c>
      <c r="Q305" s="10" t="b">
        <f>IF(参数统计!B305=17,参数统计!D305)</f>
        <v>0</v>
      </c>
      <c r="R305" s="10" t="b">
        <f>IF(参数统计!B305=18,参数统计!D305)</f>
        <v>0</v>
      </c>
      <c r="S305" s="10" t="b">
        <f>IF(参数统计!B305=19,参数统计!D305)</f>
        <v>0</v>
      </c>
      <c r="T305" s="10" t="b">
        <f>IF(参数统计!B305=20,参数统计!D305)</f>
        <v>0</v>
      </c>
      <c r="U305" s="10" t="b">
        <f>IF(参数统计!B305=21,参数统计!D305)</f>
        <v>0</v>
      </c>
      <c r="V305" s="10" t="b">
        <f>IF(参数统计!B305=22,参数统计!D305)</f>
        <v>0</v>
      </c>
      <c r="W305" s="10" t="b">
        <f>IF(参数统计!B305=23,参数统计!D305)</f>
        <v>0</v>
      </c>
      <c r="X305" s="10" t="b">
        <f>IF(参数统计!B305=24,参数统计!D305)</f>
        <v>0</v>
      </c>
      <c r="Y305" s="10" t="b">
        <f>IF(参数统计!B305=25,参数统计!D305)</f>
        <v>0</v>
      </c>
      <c r="Z305" s="10" t="b">
        <f>IF(参数统计!B305=26,参数统计!D305)</f>
        <v>0</v>
      </c>
      <c r="AA305" s="10" t="b">
        <f>IF(参数统计!B305=27,参数统计!D305)</f>
        <v>0</v>
      </c>
      <c r="AB305" s="10" t="b">
        <f>IF(参数统计!B305=28,参数统计!D305)</f>
        <v>0</v>
      </c>
      <c r="AC305" s="10" t="b">
        <f>IF(参数统计!B305=29,参数统计!D305)</f>
        <v>0</v>
      </c>
      <c r="AD305" s="10" t="b">
        <f>IF(参数统计!B305=30,参数统计!D305)</f>
        <v>0</v>
      </c>
    </row>
    <row r="306" spans="1:30">
      <c r="A306" s="10" t="b">
        <f>IF(参数统计!B306=1,参数统计!D306)</f>
        <v>0</v>
      </c>
      <c r="B306" s="10" t="b">
        <f>IF(参数统计!B306=2,参数统计!D306)</f>
        <v>0</v>
      </c>
      <c r="C306" s="10" t="b">
        <f>IF(参数统计!B306=3,参数统计!D306)</f>
        <v>0</v>
      </c>
      <c r="D306" s="10" t="b">
        <f>IF(参数统计!B306=4,参数统计!D306)</f>
        <v>0</v>
      </c>
      <c r="E306" s="10" t="b">
        <f>IF(参数统计!B306=5,参数统计!D306)</f>
        <v>0</v>
      </c>
      <c r="F306" s="10" t="b">
        <f>IF(参数统计!B306=6,参数统计!D306)</f>
        <v>0</v>
      </c>
      <c r="G306" s="10" t="b">
        <f>IF(参数统计!B306=7,参数统计!D306)</f>
        <v>0</v>
      </c>
      <c r="H306" s="10" t="b">
        <f>IF(参数统计!B306=8,参数统计!D306)</f>
        <v>0</v>
      </c>
      <c r="I306" s="10" t="b">
        <f>IF(参数统计!B306=9,参数统计!D306)</f>
        <v>0</v>
      </c>
      <c r="J306" s="10" t="b">
        <f>IF(参数统计!B306=10,参数统计!D306)</f>
        <v>0</v>
      </c>
      <c r="K306" s="10" t="b">
        <f>IF(参数统计!B306=11,参数统计!D306)</f>
        <v>0</v>
      </c>
      <c r="L306" s="10" t="b">
        <f>IF(参数统计!B306=12,参数统计!D306)</f>
        <v>0</v>
      </c>
      <c r="M306" s="10" t="b">
        <f>IF(参数统计!B306=13,参数统计!D306)</f>
        <v>0</v>
      </c>
      <c r="N306" s="10" t="b">
        <f>IF(参数统计!B306=14,参数统计!D306)</f>
        <v>0</v>
      </c>
      <c r="O306" s="10" t="b">
        <f>IF(参数统计!B306=15,参数统计!D306)</f>
        <v>0</v>
      </c>
      <c r="P306" s="10" t="b">
        <f>IF(参数统计!B306=16,参数统计!D306)</f>
        <v>0</v>
      </c>
      <c r="Q306" s="10" t="b">
        <f>IF(参数统计!B306=17,参数统计!D306)</f>
        <v>0</v>
      </c>
      <c r="R306" s="10" t="b">
        <f>IF(参数统计!B306=18,参数统计!D306)</f>
        <v>0</v>
      </c>
      <c r="S306" s="10" t="b">
        <f>IF(参数统计!B306=19,参数统计!D306)</f>
        <v>0</v>
      </c>
      <c r="T306" s="10" t="b">
        <f>IF(参数统计!B306=20,参数统计!D306)</f>
        <v>0</v>
      </c>
      <c r="U306" s="10" t="b">
        <f>IF(参数统计!B306=21,参数统计!D306)</f>
        <v>0</v>
      </c>
      <c r="V306" s="10" t="b">
        <f>IF(参数统计!B306=22,参数统计!D306)</f>
        <v>0</v>
      </c>
      <c r="W306" s="10" t="b">
        <f>IF(参数统计!B306=23,参数统计!D306)</f>
        <v>0</v>
      </c>
      <c r="X306" s="10" t="b">
        <f>IF(参数统计!B306=24,参数统计!D306)</f>
        <v>0</v>
      </c>
      <c r="Y306" s="10" t="b">
        <f>IF(参数统计!B306=25,参数统计!D306)</f>
        <v>0</v>
      </c>
      <c r="Z306" s="10" t="b">
        <f>IF(参数统计!B306=26,参数统计!D306)</f>
        <v>0</v>
      </c>
      <c r="AA306" s="10" t="b">
        <f>IF(参数统计!B306=27,参数统计!D306)</f>
        <v>0</v>
      </c>
      <c r="AB306" s="10" t="b">
        <f>IF(参数统计!B306=28,参数统计!D306)</f>
        <v>0</v>
      </c>
      <c r="AC306" s="10" t="b">
        <f>IF(参数统计!B306=29,参数统计!D306)</f>
        <v>0</v>
      </c>
      <c r="AD306" s="10" t="b">
        <f>IF(参数统计!B306=30,参数统计!D306)</f>
        <v>0</v>
      </c>
    </row>
    <row r="307" spans="1:30">
      <c r="A307" s="10" t="b">
        <f>IF(参数统计!B307=1,参数统计!D307)</f>
        <v>0</v>
      </c>
      <c r="B307" s="10" t="b">
        <f>IF(参数统计!B307=2,参数统计!D307)</f>
        <v>0</v>
      </c>
      <c r="C307" s="10" t="b">
        <f>IF(参数统计!B307=3,参数统计!D307)</f>
        <v>0</v>
      </c>
      <c r="D307" s="10" t="b">
        <f>IF(参数统计!B307=4,参数统计!D307)</f>
        <v>0</v>
      </c>
      <c r="E307" s="10" t="b">
        <f>IF(参数统计!B307=5,参数统计!D307)</f>
        <v>0</v>
      </c>
      <c r="F307" s="10" t="b">
        <f>IF(参数统计!B307=6,参数统计!D307)</f>
        <v>0</v>
      </c>
      <c r="G307" s="10" t="b">
        <f>IF(参数统计!B307=7,参数统计!D307)</f>
        <v>0</v>
      </c>
      <c r="H307" s="10" t="b">
        <f>IF(参数统计!B307=8,参数统计!D307)</f>
        <v>0</v>
      </c>
      <c r="I307" s="10" t="b">
        <f>IF(参数统计!B307=9,参数统计!D307)</f>
        <v>0</v>
      </c>
      <c r="J307" s="10" t="b">
        <f>IF(参数统计!B307=10,参数统计!D307)</f>
        <v>0</v>
      </c>
      <c r="K307" s="10" t="b">
        <f>IF(参数统计!B307=11,参数统计!D307)</f>
        <v>0</v>
      </c>
      <c r="L307" s="10" t="b">
        <f>IF(参数统计!B307=12,参数统计!D307)</f>
        <v>0</v>
      </c>
      <c r="M307" s="10" t="b">
        <f>IF(参数统计!B307=13,参数统计!D307)</f>
        <v>0</v>
      </c>
      <c r="N307" s="10" t="b">
        <f>IF(参数统计!B307=14,参数统计!D307)</f>
        <v>0</v>
      </c>
      <c r="O307" s="10" t="b">
        <f>IF(参数统计!B307=15,参数统计!D307)</f>
        <v>0</v>
      </c>
      <c r="P307" s="10" t="b">
        <f>IF(参数统计!B307=16,参数统计!D307)</f>
        <v>0</v>
      </c>
      <c r="Q307" s="10" t="b">
        <f>IF(参数统计!B307=17,参数统计!D307)</f>
        <v>0</v>
      </c>
      <c r="R307" s="10" t="b">
        <f>IF(参数统计!B307=18,参数统计!D307)</f>
        <v>0</v>
      </c>
      <c r="S307" s="10" t="b">
        <f>IF(参数统计!B307=19,参数统计!D307)</f>
        <v>0</v>
      </c>
      <c r="T307" s="10" t="b">
        <f>IF(参数统计!B307=20,参数统计!D307)</f>
        <v>0</v>
      </c>
      <c r="U307" s="10" t="b">
        <f>IF(参数统计!B307=21,参数统计!D307)</f>
        <v>0</v>
      </c>
      <c r="V307" s="10" t="b">
        <f>IF(参数统计!B307=22,参数统计!D307)</f>
        <v>0</v>
      </c>
      <c r="W307" s="10" t="b">
        <f>IF(参数统计!B307=23,参数统计!D307)</f>
        <v>0</v>
      </c>
      <c r="X307" s="10" t="b">
        <f>IF(参数统计!B307=24,参数统计!D307)</f>
        <v>0</v>
      </c>
      <c r="Y307" s="10" t="b">
        <f>IF(参数统计!B307=25,参数统计!D307)</f>
        <v>0</v>
      </c>
      <c r="Z307" s="10" t="b">
        <f>IF(参数统计!B307=26,参数统计!D307)</f>
        <v>0</v>
      </c>
      <c r="AA307" s="10" t="b">
        <f>IF(参数统计!B307=27,参数统计!D307)</f>
        <v>0</v>
      </c>
      <c r="AB307" s="10" t="b">
        <f>IF(参数统计!B307=28,参数统计!D307)</f>
        <v>0</v>
      </c>
      <c r="AC307" s="10" t="b">
        <f>IF(参数统计!B307=29,参数统计!D307)</f>
        <v>0</v>
      </c>
      <c r="AD307" s="10" t="b">
        <f>IF(参数统计!B307=30,参数统计!D307)</f>
        <v>0</v>
      </c>
    </row>
    <row r="308" spans="1:30">
      <c r="A308" s="10" t="b">
        <f>IF(参数统计!B308=1,参数统计!D308)</f>
        <v>0</v>
      </c>
      <c r="B308" s="10" t="b">
        <f>IF(参数统计!B308=2,参数统计!D308)</f>
        <v>0</v>
      </c>
      <c r="C308" s="10" t="b">
        <f>IF(参数统计!B308=3,参数统计!D308)</f>
        <v>0</v>
      </c>
      <c r="D308" s="10" t="b">
        <f>IF(参数统计!B308=4,参数统计!D308)</f>
        <v>0</v>
      </c>
      <c r="E308" s="10" t="b">
        <f>IF(参数统计!B308=5,参数统计!D308)</f>
        <v>0</v>
      </c>
      <c r="F308" s="10" t="b">
        <f>IF(参数统计!B308=6,参数统计!D308)</f>
        <v>0</v>
      </c>
      <c r="G308" s="10" t="b">
        <f>IF(参数统计!B308=7,参数统计!D308)</f>
        <v>0</v>
      </c>
      <c r="H308" s="10" t="b">
        <f>IF(参数统计!B308=8,参数统计!D308)</f>
        <v>0</v>
      </c>
      <c r="I308" s="10" t="b">
        <f>IF(参数统计!B308=9,参数统计!D308)</f>
        <v>0</v>
      </c>
      <c r="J308" s="10" t="b">
        <f>IF(参数统计!B308=10,参数统计!D308)</f>
        <v>0</v>
      </c>
      <c r="K308" s="10" t="b">
        <f>IF(参数统计!B308=11,参数统计!D308)</f>
        <v>0</v>
      </c>
      <c r="L308" s="10" t="b">
        <f>IF(参数统计!B308=12,参数统计!D308)</f>
        <v>0</v>
      </c>
      <c r="M308" s="10" t="b">
        <f>IF(参数统计!B308=13,参数统计!D308)</f>
        <v>0</v>
      </c>
      <c r="N308" s="10" t="b">
        <f>IF(参数统计!B308=14,参数统计!D308)</f>
        <v>0</v>
      </c>
      <c r="O308" s="10" t="b">
        <f>IF(参数统计!B308=15,参数统计!D308)</f>
        <v>0</v>
      </c>
      <c r="P308" s="10" t="b">
        <f>IF(参数统计!B308=16,参数统计!D308)</f>
        <v>0</v>
      </c>
      <c r="Q308" s="10" t="b">
        <f>IF(参数统计!B308=17,参数统计!D308)</f>
        <v>0</v>
      </c>
      <c r="R308" s="10" t="b">
        <f>IF(参数统计!B308=18,参数统计!D308)</f>
        <v>0</v>
      </c>
      <c r="S308" s="10" t="b">
        <f>IF(参数统计!B308=19,参数统计!D308)</f>
        <v>0</v>
      </c>
      <c r="T308" s="10" t="b">
        <f>IF(参数统计!B308=20,参数统计!D308)</f>
        <v>0</v>
      </c>
      <c r="U308" s="10" t="b">
        <f>IF(参数统计!B308=21,参数统计!D308)</f>
        <v>0</v>
      </c>
      <c r="V308" s="10" t="b">
        <f>IF(参数统计!B308=22,参数统计!D308)</f>
        <v>0</v>
      </c>
      <c r="W308" s="10" t="b">
        <f>IF(参数统计!B308=23,参数统计!D308)</f>
        <v>0</v>
      </c>
      <c r="X308" s="10" t="b">
        <f>IF(参数统计!B308=24,参数统计!D308)</f>
        <v>0</v>
      </c>
      <c r="Y308" s="10" t="b">
        <f>IF(参数统计!B308=25,参数统计!D308)</f>
        <v>0</v>
      </c>
      <c r="Z308" s="10" t="b">
        <f>IF(参数统计!B308=26,参数统计!D308)</f>
        <v>0</v>
      </c>
      <c r="AA308" s="10" t="b">
        <f>IF(参数统计!B308=27,参数统计!D308)</f>
        <v>0</v>
      </c>
      <c r="AB308" s="10" t="b">
        <f>IF(参数统计!B308=28,参数统计!D308)</f>
        <v>0</v>
      </c>
      <c r="AC308" s="10" t="b">
        <f>IF(参数统计!B308=29,参数统计!D308)</f>
        <v>0</v>
      </c>
      <c r="AD308" s="10" t="b">
        <f>IF(参数统计!B308=30,参数统计!D308)</f>
        <v>0</v>
      </c>
    </row>
    <row r="309" spans="1:30">
      <c r="A309" s="10" t="b">
        <f>IF(参数统计!B309=1,参数统计!D309)</f>
        <v>0</v>
      </c>
      <c r="B309" s="10" t="b">
        <f>IF(参数统计!B309=2,参数统计!D309)</f>
        <v>0</v>
      </c>
      <c r="C309" s="10" t="b">
        <f>IF(参数统计!B309=3,参数统计!D309)</f>
        <v>0</v>
      </c>
      <c r="D309" s="10" t="b">
        <f>IF(参数统计!B309=4,参数统计!D309)</f>
        <v>0</v>
      </c>
      <c r="E309" s="10" t="b">
        <f>IF(参数统计!B309=5,参数统计!D309)</f>
        <v>0</v>
      </c>
      <c r="F309" s="10" t="b">
        <f>IF(参数统计!B309=6,参数统计!D309)</f>
        <v>0</v>
      </c>
      <c r="G309" s="10" t="b">
        <f>IF(参数统计!B309=7,参数统计!D309)</f>
        <v>0</v>
      </c>
      <c r="H309" s="10" t="b">
        <f>IF(参数统计!B309=8,参数统计!D309)</f>
        <v>0</v>
      </c>
      <c r="I309" s="10" t="b">
        <f>IF(参数统计!B309=9,参数统计!D309)</f>
        <v>0</v>
      </c>
      <c r="J309" s="10" t="b">
        <f>IF(参数统计!B309=10,参数统计!D309)</f>
        <v>0</v>
      </c>
      <c r="K309" s="10" t="b">
        <f>IF(参数统计!B309=11,参数统计!D309)</f>
        <v>0</v>
      </c>
      <c r="L309" s="10" t="b">
        <f>IF(参数统计!B309=12,参数统计!D309)</f>
        <v>0</v>
      </c>
      <c r="M309" s="10" t="b">
        <f>IF(参数统计!B309=13,参数统计!D309)</f>
        <v>0</v>
      </c>
      <c r="N309" s="10" t="b">
        <f>IF(参数统计!B309=14,参数统计!D309)</f>
        <v>0</v>
      </c>
      <c r="O309" s="10" t="b">
        <f>IF(参数统计!B309=15,参数统计!D309)</f>
        <v>0</v>
      </c>
      <c r="P309" s="10" t="b">
        <f>IF(参数统计!B309=16,参数统计!D309)</f>
        <v>0</v>
      </c>
      <c r="Q309" s="10" t="b">
        <f>IF(参数统计!B309=17,参数统计!D309)</f>
        <v>0</v>
      </c>
      <c r="R309" s="10" t="b">
        <f>IF(参数统计!B309=18,参数统计!D309)</f>
        <v>0</v>
      </c>
      <c r="S309" s="10" t="b">
        <f>IF(参数统计!B309=19,参数统计!D309)</f>
        <v>0</v>
      </c>
      <c r="T309" s="10" t="b">
        <f>IF(参数统计!B309=20,参数统计!D309)</f>
        <v>0</v>
      </c>
      <c r="U309" s="10" t="b">
        <f>IF(参数统计!B309=21,参数统计!D309)</f>
        <v>0</v>
      </c>
      <c r="V309" s="10" t="b">
        <f>IF(参数统计!B309=22,参数统计!D309)</f>
        <v>0</v>
      </c>
      <c r="W309" s="10" t="b">
        <f>IF(参数统计!B309=23,参数统计!D309)</f>
        <v>0</v>
      </c>
      <c r="X309" s="10" t="b">
        <f>IF(参数统计!B309=24,参数统计!D309)</f>
        <v>0</v>
      </c>
      <c r="Y309" s="10" t="b">
        <f>IF(参数统计!B309=25,参数统计!D309)</f>
        <v>0</v>
      </c>
      <c r="Z309" s="10" t="b">
        <f>IF(参数统计!B309=26,参数统计!D309)</f>
        <v>0</v>
      </c>
      <c r="AA309" s="10" t="b">
        <f>IF(参数统计!B309=27,参数统计!D309)</f>
        <v>0</v>
      </c>
      <c r="AB309" s="10" t="b">
        <f>IF(参数统计!B309=28,参数统计!D309)</f>
        <v>0</v>
      </c>
      <c r="AC309" s="10" t="b">
        <f>IF(参数统计!B309=29,参数统计!D309)</f>
        <v>0</v>
      </c>
      <c r="AD309" s="10" t="b">
        <f>IF(参数统计!B309=30,参数统计!D309)</f>
        <v>0</v>
      </c>
    </row>
    <row r="310" spans="1:30">
      <c r="A310" s="10" t="b">
        <f>IF(参数统计!B310=1,参数统计!D310)</f>
        <v>0</v>
      </c>
      <c r="B310" s="10" t="b">
        <f>IF(参数统计!B310=2,参数统计!D310)</f>
        <v>0</v>
      </c>
      <c r="C310" s="10" t="b">
        <f>IF(参数统计!B310=3,参数统计!D310)</f>
        <v>0</v>
      </c>
      <c r="D310" s="10" t="b">
        <f>IF(参数统计!B310=4,参数统计!D310)</f>
        <v>0</v>
      </c>
      <c r="E310" s="10" t="b">
        <f>IF(参数统计!B310=5,参数统计!D310)</f>
        <v>0</v>
      </c>
      <c r="F310" s="10" t="b">
        <f>IF(参数统计!B310=6,参数统计!D310)</f>
        <v>0</v>
      </c>
      <c r="G310" s="10" t="b">
        <f>IF(参数统计!B310=7,参数统计!D310)</f>
        <v>0</v>
      </c>
      <c r="H310" s="10" t="b">
        <f>IF(参数统计!B310=8,参数统计!D310)</f>
        <v>0</v>
      </c>
      <c r="I310" s="10" t="b">
        <f>IF(参数统计!B310=9,参数统计!D310)</f>
        <v>0</v>
      </c>
      <c r="J310" s="10" t="b">
        <f>IF(参数统计!B310=10,参数统计!D310)</f>
        <v>0</v>
      </c>
      <c r="K310" s="10" t="b">
        <f>IF(参数统计!B310=11,参数统计!D310)</f>
        <v>0</v>
      </c>
      <c r="L310" s="10" t="b">
        <f>IF(参数统计!B310=12,参数统计!D310)</f>
        <v>0</v>
      </c>
      <c r="M310" s="10" t="b">
        <f>IF(参数统计!B310=13,参数统计!D310)</f>
        <v>0</v>
      </c>
      <c r="N310" s="10" t="b">
        <f>IF(参数统计!B310=14,参数统计!D310)</f>
        <v>0</v>
      </c>
      <c r="O310" s="10" t="b">
        <f>IF(参数统计!B310=15,参数统计!D310)</f>
        <v>0</v>
      </c>
      <c r="P310" s="10" t="b">
        <f>IF(参数统计!B310=16,参数统计!D310)</f>
        <v>0</v>
      </c>
      <c r="Q310" s="10" t="b">
        <f>IF(参数统计!B310=17,参数统计!D310)</f>
        <v>0</v>
      </c>
      <c r="R310" s="10" t="b">
        <f>IF(参数统计!B310=18,参数统计!D310)</f>
        <v>0</v>
      </c>
      <c r="S310" s="10" t="b">
        <f>IF(参数统计!B310=19,参数统计!D310)</f>
        <v>0</v>
      </c>
      <c r="T310" s="10" t="b">
        <f>IF(参数统计!B310=20,参数统计!D310)</f>
        <v>0</v>
      </c>
      <c r="U310" s="10" t="b">
        <f>IF(参数统计!B310=21,参数统计!D310)</f>
        <v>0</v>
      </c>
      <c r="V310" s="10" t="b">
        <f>IF(参数统计!B310=22,参数统计!D310)</f>
        <v>0</v>
      </c>
      <c r="W310" s="10" t="b">
        <f>IF(参数统计!B310=23,参数统计!D310)</f>
        <v>0</v>
      </c>
      <c r="X310" s="10" t="b">
        <f>IF(参数统计!B310=24,参数统计!D310)</f>
        <v>0</v>
      </c>
      <c r="Y310" s="10" t="b">
        <f>IF(参数统计!B310=25,参数统计!D310)</f>
        <v>0</v>
      </c>
      <c r="Z310" s="10" t="b">
        <f>IF(参数统计!B310=26,参数统计!D310)</f>
        <v>0</v>
      </c>
      <c r="AA310" s="10" t="b">
        <f>IF(参数统计!B310=27,参数统计!D310)</f>
        <v>0</v>
      </c>
      <c r="AB310" s="10" t="b">
        <f>IF(参数统计!B310=28,参数统计!D310)</f>
        <v>0</v>
      </c>
      <c r="AC310" s="10" t="b">
        <f>IF(参数统计!B310=29,参数统计!D310)</f>
        <v>0</v>
      </c>
      <c r="AD310" s="10" t="b">
        <f>IF(参数统计!B310=30,参数统计!D310)</f>
        <v>0</v>
      </c>
    </row>
    <row r="311" spans="1:30">
      <c r="A311" s="10" t="b">
        <f>IF(参数统计!B311=1,参数统计!D311)</f>
        <v>0</v>
      </c>
      <c r="B311" s="10" t="b">
        <f>IF(参数统计!B311=2,参数统计!D311)</f>
        <v>0</v>
      </c>
      <c r="C311" s="10" t="b">
        <f>IF(参数统计!B311=3,参数统计!D311)</f>
        <v>0</v>
      </c>
      <c r="D311" s="10" t="b">
        <f>IF(参数统计!B311=4,参数统计!D311)</f>
        <v>0</v>
      </c>
      <c r="E311" s="10" t="b">
        <f>IF(参数统计!B311=5,参数统计!D311)</f>
        <v>0</v>
      </c>
      <c r="F311" s="10" t="b">
        <f>IF(参数统计!B311=6,参数统计!D311)</f>
        <v>0</v>
      </c>
      <c r="G311" s="10" t="b">
        <f>IF(参数统计!B311=7,参数统计!D311)</f>
        <v>0</v>
      </c>
      <c r="H311" s="10" t="b">
        <f>IF(参数统计!B311=8,参数统计!D311)</f>
        <v>0</v>
      </c>
      <c r="I311" s="10" t="b">
        <f>IF(参数统计!B311=9,参数统计!D311)</f>
        <v>0</v>
      </c>
      <c r="J311" s="10" t="b">
        <f>IF(参数统计!B311=10,参数统计!D311)</f>
        <v>0</v>
      </c>
      <c r="K311" s="10" t="b">
        <f>IF(参数统计!B311=11,参数统计!D311)</f>
        <v>0</v>
      </c>
      <c r="L311" s="10" t="b">
        <f>IF(参数统计!B311=12,参数统计!D311)</f>
        <v>0</v>
      </c>
      <c r="M311" s="10" t="b">
        <f>IF(参数统计!B311=13,参数统计!D311)</f>
        <v>0</v>
      </c>
      <c r="N311" s="10" t="b">
        <f>IF(参数统计!B311=14,参数统计!D311)</f>
        <v>0</v>
      </c>
      <c r="O311" s="10" t="b">
        <f>IF(参数统计!B311=15,参数统计!D311)</f>
        <v>0</v>
      </c>
      <c r="P311" s="10" t="b">
        <f>IF(参数统计!B311=16,参数统计!D311)</f>
        <v>0</v>
      </c>
      <c r="Q311" s="10" t="b">
        <f>IF(参数统计!B311=17,参数统计!D311)</f>
        <v>0</v>
      </c>
      <c r="R311" s="10" t="b">
        <f>IF(参数统计!B311=18,参数统计!D311)</f>
        <v>0</v>
      </c>
      <c r="S311" s="10" t="b">
        <f>IF(参数统计!B311=19,参数统计!D311)</f>
        <v>0</v>
      </c>
      <c r="T311" s="10" t="b">
        <f>IF(参数统计!B311=20,参数统计!D311)</f>
        <v>0</v>
      </c>
      <c r="U311" s="10" t="b">
        <f>IF(参数统计!B311=21,参数统计!D311)</f>
        <v>0</v>
      </c>
      <c r="V311" s="10" t="b">
        <f>IF(参数统计!B311=22,参数统计!D311)</f>
        <v>0</v>
      </c>
      <c r="W311" s="10" t="b">
        <f>IF(参数统计!B311=23,参数统计!D311)</f>
        <v>0</v>
      </c>
      <c r="X311" s="10" t="b">
        <f>IF(参数统计!B311=24,参数统计!D311)</f>
        <v>0</v>
      </c>
      <c r="Y311" s="10" t="b">
        <f>IF(参数统计!B311=25,参数统计!D311)</f>
        <v>0</v>
      </c>
      <c r="Z311" s="10" t="b">
        <f>IF(参数统计!B311=26,参数统计!D311)</f>
        <v>0</v>
      </c>
      <c r="AA311" s="10" t="b">
        <f>IF(参数统计!B311=27,参数统计!D311)</f>
        <v>0</v>
      </c>
      <c r="AB311" s="10" t="b">
        <f>IF(参数统计!B311=28,参数统计!D311)</f>
        <v>0</v>
      </c>
      <c r="AC311" s="10" t="b">
        <f>IF(参数统计!B311=29,参数统计!D311)</f>
        <v>0</v>
      </c>
      <c r="AD311" s="10" t="b">
        <f>IF(参数统计!B311=30,参数统计!D311)</f>
        <v>0</v>
      </c>
    </row>
    <row r="312" spans="1:30">
      <c r="A312" s="10" t="b">
        <f>IF(参数统计!B312=1,参数统计!D312)</f>
        <v>0</v>
      </c>
      <c r="B312" s="10" t="b">
        <f>IF(参数统计!B312=2,参数统计!D312)</f>
        <v>0</v>
      </c>
      <c r="C312" s="10" t="b">
        <f>IF(参数统计!B312=3,参数统计!D312)</f>
        <v>0</v>
      </c>
      <c r="D312" s="10" t="b">
        <f>IF(参数统计!B312=4,参数统计!D312)</f>
        <v>0</v>
      </c>
      <c r="E312" s="10" t="b">
        <f>IF(参数统计!B312=5,参数统计!D312)</f>
        <v>0</v>
      </c>
      <c r="F312" s="10" t="b">
        <f>IF(参数统计!B312=6,参数统计!D312)</f>
        <v>0</v>
      </c>
      <c r="G312" s="10" t="b">
        <f>IF(参数统计!B312=7,参数统计!D312)</f>
        <v>0</v>
      </c>
      <c r="H312" s="10" t="b">
        <f>IF(参数统计!B312=8,参数统计!D312)</f>
        <v>0</v>
      </c>
      <c r="I312" s="10" t="b">
        <f>IF(参数统计!B312=9,参数统计!D312)</f>
        <v>0</v>
      </c>
      <c r="J312" s="10" t="b">
        <f>IF(参数统计!B312=10,参数统计!D312)</f>
        <v>0</v>
      </c>
      <c r="K312" s="10" t="b">
        <f>IF(参数统计!B312=11,参数统计!D312)</f>
        <v>0</v>
      </c>
      <c r="L312" s="10" t="b">
        <f>IF(参数统计!B312=12,参数统计!D312)</f>
        <v>0</v>
      </c>
      <c r="M312" s="10" t="b">
        <f>IF(参数统计!B312=13,参数统计!D312)</f>
        <v>0</v>
      </c>
      <c r="N312" s="10" t="b">
        <f>IF(参数统计!B312=14,参数统计!D312)</f>
        <v>0</v>
      </c>
      <c r="O312" s="10" t="b">
        <f>IF(参数统计!B312=15,参数统计!D312)</f>
        <v>0</v>
      </c>
      <c r="P312" s="10" t="b">
        <f>IF(参数统计!B312=16,参数统计!D312)</f>
        <v>0</v>
      </c>
      <c r="Q312" s="10" t="b">
        <f>IF(参数统计!B312=17,参数统计!D312)</f>
        <v>0</v>
      </c>
      <c r="R312" s="10" t="b">
        <f>IF(参数统计!B312=18,参数统计!D312)</f>
        <v>0</v>
      </c>
      <c r="S312" s="10" t="b">
        <f>IF(参数统计!B312=19,参数统计!D312)</f>
        <v>0</v>
      </c>
      <c r="T312" s="10" t="b">
        <f>IF(参数统计!B312=20,参数统计!D312)</f>
        <v>0</v>
      </c>
      <c r="U312" s="10" t="b">
        <f>IF(参数统计!B312=21,参数统计!D312)</f>
        <v>0</v>
      </c>
      <c r="V312" s="10" t="b">
        <f>IF(参数统计!B312=22,参数统计!D312)</f>
        <v>0</v>
      </c>
      <c r="W312" s="10" t="b">
        <f>IF(参数统计!B312=23,参数统计!D312)</f>
        <v>0</v>
      </c>
      <c r="X312" s="10" t="b">
        <f>IF(参数统计!B312=24,参数统计!D312)</f>
        <v>0</v>
      </c>
      <c r="Y312" s="10" t="b">
        <f>IF(参数统计!B312=25,参数统计!D312)</f>
        <v>0</v>
      </c>
      <c r="Z312" s="10" t="b">
        <f>IF(参数统计!B312=26,参数统计!D312)</f>
        <v>0</v>
      </c>
      <c r="AA312" s="10" t="b">
        <f>IF(参数统计!B312=27,参数统计!D312)</f>
        <v>0</v>
      </c>
      <c r="AB312" s="10" t="b">
        <f>IF(参数统计!B312=28,参数统计!D312)</f>
        <v>0</v>
      </c>
      <c r="AC312" s="10" t="b">
        <f>IF(参数统计!B312=29,参数统计!D312)</f>
        <v>0</v>
      </c>
      <c r="AD312" s="10" t="b">
        <f>IF(参数统计!B312=30,参数统计!D312)</f>
        <v>0</v>
      </c>
    </row>
    <row r="313" spans="1:30">
      <c r="A313" s="10" t="b">
        <f>IF(参数统计!B313=1,参数统计!D313)</f>
        <v>0</v>
      </c>
      <c r="B313" s="10" t="b">
        <f>IF(参数统计!B313=2,参数统计!D313)</f>
        <v>0</v>
      </c>
      <c r="C313" s="10" t="b">
        <f>IF(参数统计!B313=3,参数统计!D313)</f>
        <v>0</v>
      </c>
      <c r="D313" s="10" t="b">
        <f>IF(参数统计!B313=4,参数统计!D313)</f>
        <v>0</v>
      </c>
      <c r="E313" s="10" t="b">
        <f>IF(参数统计!B313=5,参数统计!D313)</f>
        <v>0</v>
      </c>
      <c r="F313" s="10" t="b">
        <f>IF(参数统计!B313=6,参数统计!D313)</f>
        <v>0</v>
      </c>
      <c r="G313" s="10" t="b">
        <f>IF(参数统计!B313=7,参数统计!D313)</f>
        <v>0</v>
      </c>
      <c r="H313" s="10" t="b">
        <f>IF(参数统计!B313=8,参数统计!D313)</f>
        <v>0</v>
      </c>
      <c r="I313" s="10" t="b">
        <f>IF(参数统计!B313=9,参数统计!D313)</f>
        <v>0</v>
      </c>
      <c r="J313" s="10" t="b">
        <f>IF(参数统计!B313=10,参数统计!D313)</f>
        <v>0</v>
      </c>
      <c r="K313" s="10" t="b">
        <f>IF(参数统计!B313=11,参数统计!D313)</f>
        <v>0</v>
      </c>
      <c r="L313" s="10" t="b">
        <f>IF(参数统计!B313=12,参数统计!D313)</f>
        <v>0</v>
      </c>
      <c r="M313" s="10" t="b">
        <f>IF(参数统计!B313=13,参数统计!D313)</f>
        <v>0</v>
      </c>
      <c r="N313" s="10" t="b">
        <f>IF(参数统计!B313=14,参数统计!D313)</f>
        <v>0</v>
      </c>
      <c r="O313" s="10" t="b">
        <f>IF(参数统计!B313=15,参数统计!D313)</f>
        <v>0</v>
      </c>
      <c r="P313" s="10" t="b">
        <f>IF(参数统计!B313=16,参数统计!D313)</f>
        <v>0</v>
      </c>
      <c r="Q313" s="10" t="b">
        <f>IF(参数统计!B313=17,参数统计!D313)</f>
        <v>0</v>
      </c>
      <c r="R313" s="10" t="b">
        <f>IF(参数统计!B313=18,参数统计!D313)</f>
        <v>0</v>
      </c>
      <c r="S313" s="10" t="b">
        <f>IF(参数统计!B313=19,参数统计!D313)</f>
        <v>0</v>
      </c>
      <c r="T313" s="10" t="b">
        <f>IF(参数统计!B313=20,参数统计!D313)</f>
        <v>0</v>
      </c>
      <c r="U313" s="10" t="b">
        <f>IF(参数统计!B313=21,参数统计!D313)</f>
        <v>0</v>
      </c>
      <c r="V313" s="10" t="b">
        <f>IF(参数统计!B313=22,参数统计!D313)</f>
        <v>0</v>
      </c>
      <c r="W313" s="10" t="b">
        <f>IF(参数统计!B313=23,参数统计!D313)</f>
        <v>0</v>
      </c>
      <c r="X313" s="10" t="b">
        <f>IF(参数统计!B313=24,参数统计!D313)</f>
        <v>0</v>
      </c>
      <c r="Y313" s="10" t="b">
        <f>IF(参数统计!B313=25,参数统计!D313)</f>
        <v>0</v>
      </c>
      <c r="Z313" s="10" t="b">
        <f>IF(参数统计!B313=26,参数统计!D313)</f>
        <v>0</v>
      </c>
      <c r="AA313" s="10" t="b">
        <f>IF(参数统计!B313=27,参数统计!D313)</f>
        <v>0</v>
      </c>
      <c r="AB313" s="10" t="b">
        <f>IF(参数统计!B313=28,参数统计!D313)</f>
        <v>0</v>
      </c>
      <c r="AC313" s="10" t="b">
        <f>IF(参数统计!B313=29,参数统计!D313)</f>
        <v>0</v>
      </c>
      <c r="AD313" s="10" t="b">
        <f>IF(参数统计!B313=30,参数统计!D313)</f>
        <v>0</v>
      </c>
    </row>
    <row r="314" spans="1:30">
      <c r="A314" s="10" t="b">
        <f>IF(参数统计!B314=1,参数统计!D314)</f>
        <v>0</v>
      </c>
      <c r="B314" s="10" t="b">
        <f>IF(参数统计!B314=2,参数统计!D314)</f>
        <v>0</v>
      </c>
      <c r="C314" s="10" t="b">
        <f>IF(参数统计!B314=3,参数统计!D314)</f>
        <v>0</v>
      </c>
      <c r="D314" s="10" t="b">
        <f>IF(参数统计!B314=4,参数统计!D314)</f>
        <v>0</v>
      </c>
      <c r="E314" s="10" t="b">
        <f>IF(参数统计!B314=5,参数统计!D314)</f>
        <v>0</v>
      </c>
      <c r="F314" s="10" t="b">
        <f>IF(参数统计!B314=6,参数统计!D314)</f>
        <v>0</v>
      </c>
      <c r="G314" s="10" t="b">
        <f>IF(参数统计!B314=7,参数统计!D314)</f>
        <v>0</v>
      </c>
      <c r="H314" s="10" t="b">
        <f>IF(参数统计!B314=8,参数统计!D314)</f>
        <v>0</v>
      </c>
      <c r="I314" s="10" t="b">
        <f>IF(参数统计!B314=9,参数统计!D314)</f>
        <v>0</v>
      </c>
      <c r="J314" s="10" t="b">
        <f>IF(参数统计!B314=10,参数统计!D314)</f>
        <v>0</v>
      </c>
      <c r="K314" s="10" t="b">
        <f>IF(参数统计!B314=11,参数统计!D314)</f>
        <v>0</v>
      </c>
      <c r="L314" s="10" t="b">
        <f>IF(参数统计!B314=12,参数统计!D314)</f>
        <v>0</v>
      </c>
      <c r="M314" s="10" t="b">
        <f>IF(参数统计!B314=13,参数统计!D314)</f>
        <v>0</v>
      </c>
      <c r="N314" s="10" t="b">
        <f>IF(参数统计!B314=14,参数统计!D314)</f>
        <v>0</v>
      </c>
      <c r="O314" s="10" t="b">
        <f>IF(参数统计!B314=15,参数统计!D314)</f>
        <v>0</v>
      </c>
      <c r="P314" s="10" t="b">
        <f>IF(参数统计!B314=16,参数统计!D314)</f>
        <v>0</v>
      </c>
      <c r="Q314" s="10" t="b">
        <f>IF(参数统计!B314=17,参数统计!D314)</f>
        <v>0</v>
      </c>
      <c r="R314" s="10" t="b">
        <f>IF(参数统计!B314=18,参数统计!D314)</f>
        <v>0</v>
      </c>
      <c r="S314" s="10" t="b">
        <f>IF(参数统计!B314=19,参数统计!D314)</f>
        <v>0</v>
      </c>
      <c r="T314" s="10" t="b">
        <f>IF(参数统计!B314=20,参数统计!D314)</f>
        <v>0</v>
      </c>
      <c r="U314" s="10" t="b">
        <f>IF(参数统计!B314=21,参数统计!D314)</f>
        <v>0</v>
      </c>
      <c r="V314" s="10" t="b">
        <f>IF(参数统计!B314=22,参数统计!D314)</f>
        <v>0</v>
      </c>
      <c r="W314" s="10" t="b">
        <f>IF(参数统计!B314=23,参数统计!D314)</f>
        <v>0</v>
      </c>
      <c r="X314" s="10" t="b">
        <f>IF(参数统计!B314=24,参数统计!D314)</f>
        <v>0</v>
      </c>
      <c r="Y314" s="10" t="b">
        <f>IF(参数统计!B314=25,参数统计!D314)</f>
        <v>0</v>
      </c>
      <c r="Z314" s="10" t="b">
        <f>IF(参数统计!B314=26,参数统计!D314)</f>
        <v>0</v>
      </c>
      <c r="AA314" s="10" t="b">
        <f>IF(参数统计!B314=27,参数统计!D314)</f>
        <v>0</v>
      </c>
      <c r="AB314" s="10" t="b">
        <f>IF(参数统计!B314=28,参数统计!D314)</f>
        <v>0</v>
      </c>
      <c r="AC314" s="10" t="b">
        <f>IF(参数统计!B314=29,参数统计!D314)</f>
        <v>0</v>
      </c>
      <c r="AD314" s="10" t="b">
        <f>IF(参数统计!B314=30,参数统计!D314)</f>
        <v>0</v>
      </c>
    </row>
    <row r="315" spans="1:30">
      <c r="A315" s="10" t="b">
        <f>IF(参数统计!B315=1,参数统计!D315)</f>
        <v>0</v>
      </c>
      <c r="B315" s="10" t="b">
        <f>IF(参数统计!B315=2,参数统计!D315)</f>
        <v>0</v>
      </c>
      <c r="C315" s="10" t="b">
        <f>IF(参数统计!B315=3,参数统计!D315)</f>
        <v>0</v>
      </c>
      <c r="D315" s="10" t="b">
        <f>IF(参数统计!B315=4,参数统计!D315)</f>
        <v>0</v>
      </c>
      <c r="E315" s="10" t="b">
        <f>IF(参数统计!B315=5,参数统计!D315)</f>
        <v>0</v>
      </c>
      <c r="F315" s="10" t="b">
        <f>IF(参数统计!B315=6,参数统计!D315)</f>
        <v>0</v>
      </c>
      <c r="G315" s="10" t="b">
        <f>IF(参数统计!B315=7,参数统计!D315)</f>
        <v>0</v>
      </c>
      <c r="H315" s="10" t="b">
        <f>IF(参数统计!B315=8,参数统计!D315)</f>
        <v>0</v>
      </c>
      <c r="I315" s="10" t="b">
        <f>IF(参数统计!B315=9,参数统计!D315)</f>
        <v>0</v>
      </c>
      <c r="J315" s="10" t="b">
        <f>IF(参数统计!B315=10,参数统计!D315)</f>
        <v>0</v>
      </c>
      <c r="K315" s="10" t="b">
        <f>IF(参数统计!B315=11,参数统计!D315)</f>
        <v>0</v>
      </c>
      <c r="L315" s="10" t="b">
        <f>IF(参数统计!B315=12,参数统计!D315)</f>
        <v>0</v>
      </c>
      <c r="M315" s="10" t="b">
        <f>IF(参数统计!B315=13,参数统计!D315)</f>
        <v>0</v>
      </c>
      <c r="N315" s="10" t="b">
        <f>IF(参数统计!B315=14,参数统计!D315)</f>
        <v>0</v>
      </c>
      <c r="O315" s="10" t="b">
        <f>IF(参数统计!B315=15,参数统计!D315)</f>
        <v>0</v>
      </c>
      <c r="P315" s="10" t="b">
        <f>IF(参数统计!B315=16,参数统计!D315)</f>
        <v>0</v>
      </c>
      <c r="Q315" s="10" t="b">
        <f>IF(参数统计!B315=17,参数统计!D315)</f>
        <v>0</v>
      </c>
      <c r="R315" s="10" t="b">
        <f>IF(参数统计!B315=18,参数统计!D315)</f>
        <v>0</v>
      </c>
      <c r="S315" s="10" t="b">
        <f>IF(参数统计!B315=19,参数统计!D315)</f>
        <v>0</v>
      </c>
      <c r="T315" s="10" t="b">
        <f>IF(参数统计!B315=20,参数统计!D315)</f>
        <v>0</v>
      </c>
      <c r="U315" s="10" t="b">
        <f>IF(参数统计!B315=21,参数统计!D315)</f>
        <v>0</v>
      </c>
      <c r="V315" s="10" t="b">
        <f>IF(参数统计!B315=22,参数统计!D315)</f>
        <v>0</v>
      </c>
      <c r="W315" s="10" t="b">
        <f>IF(参数统计!B315=23,参数统计!D315)</f>
        <v>0</v>
      </c>
      <c r="X315" s="10" t="b">
        <f>IF(参数统计!B315=24,参数统计!D315)</f>
        <v>0</v>
      </c>
      <c r="Y315" s="10" t="b">
        <f>IF(参数统计!B315=25,参数统计!D315)</f>
        <v>0</v>
      </c>
      <c r="Z315" s="10" t="b">
        <f>IF(参数统计!B315=26,参数统计!D315)</f>
        <v>0</v>
      </c>
      <c r="AA315" s="10" t="b">
        <f>IF(参数统计!B315=27,参数统计!D315)</f>
        <v>0</v>
      </c>
      <c r="AB315" s="10" t="b">
        <f>IF(参数统计!B315=28,参数统计!D315)</f>
        <v>0</v>
      </c>
      <c r="AC315" s="10" t="b">
        <f>IF(参数统计!B315=29,参数统计!D315)</f>
        <v>0</v>
      </c>
      <c r="AD315" s="10" t="b">
        <f>IF(参数统计!B315=30,参数统计!D315)</f>
        <v>0</v>
      </c>
    </row>
    <row r="316" spans="1:30">
      <c r="A316" s="10" t="b">
        <f>IF(参数统计!B316=1,参数统计!D316)</f>
        <v>0</v>
      </c>
      <c r="B316" s="10" t="b">
        <f>IF(参数统计!B316=2,参数统计!D316)</f>
        <v>0</v>
      </c>
      <c r="C316" s="10" t="b">
        <f>IF(参数统计!B316=3,参数统计!D316)</f>
        <v>0</v>
      </c>
      <c r="D316" s="10" t="b">
        <f>IF(参数统计!B316=4,参数统计!D316)</f>
        <v>0</v>
      </c>
      <c r="E316" s="10" t="b">
        <f>IF(参数统计!B316=5,参数统计!D316)</f>
        <v>0</v>
      </c>
      <c r="F316" s="10" t="b">
        <f>IF(参数统计!B316=6,参数统计!D316)</f>
        <v>0</v>
      </c>
      <c r="G316" s="10" t="b">
        <f>IF(参数统计!B316=7,参数统计!D316)</f>
        <v>0</v>
      </c>
      <c r="H316" s="10" t="b">
        <f>IF(参数统计!B316=8,参数统计!D316)</f>
        <v>0</v>
      </c>
      <c r="I316" s="10" t="b">
        <f>IF(参数统计!B316=9,参数统计!D316)</f>
        <v>0</v>
      </c>
      <c r="J316" s="10" t="b">
        <f>IF(参数统计!B316=10,参数统计!D316)</f>
        <v>0</v>
      </c>
      <c r="K316" s="10" t="b">
        <f>IF(参数统计!B316=11,参数统计!D316)</f>
        <v>0</v>
      </c>
      <c r="L316" s="10" t="b">
        <f>IF(参数统计!B316=12,参数统计!D316)</f>
        <v>0</v>
      </c>
      <c r="M316" s="10" t="b">
        <f>IF(参数统计!B316=13,参数统计!D316)</f>
        <v>0</v>
      </c>
      <c r="N316" s="10" t="b">
        <f>IF(参数统计!B316=14,参数统计!D316)</f>
        <v>0</v>
      </c>
      <c r="O316" s="10" t="b">
        <f>IF(参数统计!B316=15,参数统计!D316)</f>
        <v>0</v>
      </c>
      <c r="P316" s="10" t="b">
        <f>IF(参数统计!B316=16,参数统计!D316)</f>
        <v>0</v>
      </c>
      <c r="Q316" s="10" t="b">
        <f>IF(参数统计!B316=17,参数统计!D316)</f>
        <v>0</v>
      </c>
      <c r="R316" s="10" t="b">
        <f>IF(参数统计!B316=18,参数统计!D316)</f>
        <v>0</v>
      </c>
      <c r="S316" s="10" t="b">
        <f>IF(参数统计!B316=19,参数统计!D316)</f>
        <v>0</v>
      </c>
      <c r="T316" s="10" t="b">
        <f>IF(参数统计!B316=20,参数统计!D316)</f>
        <v>0</v>
      </c>
      <c r="U316" s="10" t="b">
        <f>IF(参数统计!B316=21,参数统计!D316)</f>
        <v>0</v>
      </c>
      <c r="V316" s="10" t="b">
        <f>IF(参数统计!B316=22,参数统计!D316)</f>
        <v>0</v>
      </c>
      <c r="W316" s="10" t="b">
        <f>IF(参数统计!B316=23,参数统计!D316)</f>
        <v>0</v>
      </c>
      <c r="X316" s="10" t="b">
        <f>IF(参数统计!B316=24,参数统计!D316)</f>
        <v>0</v>
      </c>
      <c r="Y316" s="10" t="b">
        <f>IF(参数统计!B316=25,参数统计!D316)</f>
        <v>0</v>
      </c>
      <c r="Z316" s="10" t="b">
        <f>IF(参数统计!B316=26,参数统计!D316)</f>
        <v>0</v>
      </c>
      <c r="AA316" s="10" t="b">
        <f>IF(参数统计!B316=27,参数统计!D316)</f>
        <v>0</v>
      </c>
      <c r="AB316" s="10" t="b">
        <f>IF(参数统计!B316=28,参数统计!D316)</f>
        <v>0</v>
      </c>
      <c r="AC316" s="10" t="b">
        <f>IF(参数统计!B316=29,参数统计!D316)</f>
        <v>0</v>
      </c>
      <c r="AD316" s="10" t="b">
        <f>IF(参数统计!B316=30,参数统计!D316)</f>
        <v>0</v>
      </c>
    </row>
    <row r="317" spans="1:30">
      <c r="A317" s="10" t="b">
        <f>IF(参数统计!B317=1,参数统计!D317)</f>
        <v>0</v>
      </c>
      <c r="B317" s="10" t="b">
        <f>IF(参数统计!B317=2,参数统计!D317)</f>
        <v>0</v>
      </c>
      <c r="C317" s="10" t="b">
        <f>IF(参数统计!B317=3,参数统计!D317)</f>
        <v>0</v>
      </c>
      <c r="D317" s="10" t="b">
        <f>IF(参数统计!B317=4,参数统计!D317)</f>
        <v>0</v>
      </c>
      <c r="E317" s="10" t="b">
        <f>IF(参数统计!B317=5,参数统计!D317)</f>
        <v>0</v>
      </c>
      <c r="F317" s="10" t="b">
        <f>IF(参数统计!B317=6,参数统计!D317)</f>
        <v>0</v>
      </c>
      <c r="G317" s="10" t="b">
        <f>IF(参数统计!B317=7,参数统计!D317)</f>
        <v>0</v>
      </c>
      <c r="H317" s="10" t="b">
        <f>IF(参数统计!B317=8,参数统计!D317)</f>
        <v>0</v>
      </c>
      <c r="I317" s="10" t="b">
        <f>IF(参数统计!B317=9,参数统计!D317)</f>
        <v>0</v>
      </c>
      <c r="J317" s="10" t="b">
        <f>IF(参数统计!B317=10,参数统计!D317)</f>
        <v>0</v>
      </c>
      <c r="K317" s="10" t="b">
        <f>IF(参数统计!B317=11,参数统计!D317)</f>
        <v>0</v>
      </c>
      <c r="L317" s="10" t="b">
        <f>IF(参数统计!B317=12,参数统计!D317)</f>
        <v>0</v>
      </c>
      <c r="M317" s="10" t="b">
        <f>IF(参数统计!B317=13,参数统计!D317)</f>
        <v>0</v>
      </c>
      <c r="N317" s="10" t="b">
        <f>IF(参数统计!B317=14,参数统计!D317)</f>
        <v>0</v>
      </c>
      <c r="O317" s="10" t="b">
        <f>IF(参数统计!B317=15,参数统计!D317)</f>
        <v>0</v>
      </c>
      <c r="P317" s="10" t="b">
        <f>IF(参数统计!B317=16,参数统计!D317)</f>
        <v>0</v>
      </c>
      <c r="Q317" s="10" t="b">
        <f>IF(参数统计!B317=17,参数统计!D317)</f>
        <v>0</v>
      </c>
      <c r="R317" s="10" t="b">
        <f>IF(参数统计!B317=18,参数统计!D317)</f>
        <v>0</v>
      </c>
      <c r="S317" s="10" t="b">
        <f>IF(参数统计!B317=19,参数统计!D317)</f>
        <v>0</v>
      </c>
      <c r="T317" s="10" t="b">
        <f>IF(参数统计!B317=20,参数统计!D317)</f>
        <v>0</v>
      </c>
      <c r="U317" s="10" t="b">
        <f>IF(参数统计!B317=21,参数统计!D317)</f>
        <v>0</v>
      </c>
      <c r="V317" s="10" t="b">
        <f>IF(参数统计!B317=22,参数统计!D317)</f>
        <v>0</v>
      </c>
      <c r="W317" s="10" t="b">
        <f>IF(参数统计!B317=23,参数统计!D317)</f>
        <v>0</v>
      </c>
      <c r="X317" s="10" t="b">
        <f>IF(参数统计!B317=24,参数统计!D317)</f>
        <v>0</v>
      </c>
      <c r="Y317" s="10" t="b">
        <f>IF(参数统计!B317=25,参数统计!D317)</f>
        <v>0</v>
      </c>
      <c r="Z317" s="10" t="b">
        <f>IF(参数统计!B317=26,参数统计!D317)</f>
        <v>0</v>
      </c>
      <c r="AA317" s="10" t="b">
        <f>IF(参数统计!B317=27,参数统计!D317)</f>
        <v>0</v>
      </c>
      <c r="AB317" s="10" t="b">
        <f>IF(参数统计!B317=28,参数统计!D317)</f>
        <v>0</v>
      </c>
      <c r="AC317" s="10" t="b">
        <f>IF(参数统计!B317=29,参数统计!D317)</f>
        <v>0</v>
      </c>
      <c r="AD317" s="10" t="b">
        <f>IF(参数统计!B317=30,参数统计!D317)</f>
        <v>0</v>
      </c>
    </row>
    <row r="318" spans="1:30">
      <c r="A318" s="10" t="b">
        <f>IF(参数统计!B318=1,参数统计!D318)</f>
        <v>0</v>
      </c>
      <c r="B318" s="10" t="b">
        <f>IF(参数统计!B318=2,参数统计!D318)</f>
        <v>0</v>
      </c>
      <c r="C318" s="10" t="b">
        <f>IF(参数统计!B318=3,参数统计!D318)</f>
        <v>0</v>
      </c>
      <c r="D318" s="10" t="b">
        <f>IF(参数统计!B318=4,参数统计!D318)</f>
        <v>0</v>
      </c>
      <c r="E318" s="10" t="b">
        <f>IF(参数统计!B318=5,参数统计!D318)</f>
        <v>0</v>
      </c>
      <c r="F318" s="10" t="b">
        <f>IF(参数统计!B318=6,参数统计!D318)</f>
        <v>0</v>
      </c>
      <c r="G318" s="10" t="b">
        <f>IF(参数统计!B318=7,参数统计!D318)</f>
        <v>0</v>
      </c>
      <c r="H318" s="10" t="b">
        <f>IF(参数统计!B318=8,参数统计!D318)</f>
        <v>0</v>
      </c>
      <c r="I318" s="10" t="b">
        <f>IF(参数统计!B318=9,参数统计!D318)</f>
        <v>0</v>
      </c>
      <c r="J318" s="10" t="b">
        <f>IF(参数统计!B318=10,参数统计!D318)</f>
        <v>0</v>
      </c>
      <c r="K318" s="10" t="b">
        <f>IF(参数统计!B318=11,参数统计!D318)</f>
        <v>0</v>
      </c>
      <c r="L318" s="10" t="b">
        <f>IF(参数统计!B318=12,参数统计!D318)</f>
        <v>0</v>
      </c>
      <c r="M318" s="10" t="b">
        <f>IF(参数统计!B318=13,参数统计!D318)</f>
        <v>0</v>
      </c>
      <c r="N318" s="10" t="b">
        <f>IF(参数统计!B318=14,参数统计!D318)</f>
        <v>0</v>
      </c>
      <c r="O318" s="10" t="b">
        <f>IF(参数统计!B318=15,参数统计!D318)</f>
        <v>0</v>
      </c>
      <c r="P318" s="10" t="b">
        <f>IF(参数统计!B318=16,参数统计!D318)</f>
        <v>0</v>
      </c>
      <c r="Q318" s="10" t="b">
        <f>IF(参数统计!B318=17,参数统计!D318)</f>
        <v>0</v>
      </c>
      <c r="R318" s="10" t="b">
        <f>IF(参数统计!B318=18,参数统计!D318)</f>
        <v>0</v>
      </c>
      <c r="S318" s="10" t="b">
        <f>IF(参数统计!B318=19,参数统计!D318)</f>
        <v>0</v>
      </c>
      <c r="T318" s="10" t="b">
        <f>IF(参数统计!B318=20,参数统计!D318)</f>
        <v>0</v>
      </c>
      <c r="U318" s="10" t="b">
        <f>IF(参数统计!B318=21,参数统计!D318)</f>
        <v>0</v>
      </c>
      <c r="V318" s="10" t="b">
        <f>IF(参数统计!B318=22,参数统计!D318)</f>
        <v>0</v>
      </c>
      <c r="W318" s="10" t="b">
        <f>IF(参数统计!B318=23,参数统计!D318)</f>
        <v>0</v>
      </c>
      <c r="X318" s="10" t="b">
        <f>IF(参数统计!B318=24,参数统计!D318)</f>
        <v>0</v>
      </c>
      <c r="Y318" s="10" t="b">
        <f>IF(参数统计!B318=25,参数统计!D318)</f>
        <v>0</v>
      </c>
      <c r="Z318" s="10" t="b">
        <f>IF(参数统计!B318=26,参数统计!D318)</f>
        <v>0</v>
      </c>
      <c r="AA318" s="10" t="b">
        <f>IF(参数统计!B318=27,参数统计!D318)</f>
        <v>0</v>
      </c>
      <c r="AB318" s="10" t="b">
        <f>IF(参数统计!B318=28,参数统计!D318)</f>
        <v>0</v>
      </c>
      <c r="AC318" s="10" t="b">
        <f>IF(参数统计!B318=29,参数统计!D318)</f>
        <v>0</v>
      </c>
      <c r="AD318" s="10" t="b">
        <f>IF(参数统计!B318=30,参数统计!D318)</f>
        <v>0</v>
      </c>
    </row>
    <row r="319" spans="1:30">
      <c r="A319" s="10" t="b">
        <f>IF(参数统计!B319=1,参数统计!D319)</f>
        <v>0</v>
      </c>
      <c r="B319" s="10" t="b">
        <f>IF(参数统计!B319=2,参数统计!D319)</f>
        <v>0</v>
      </c>
      <c r="C319" s="10" t="b">
        <f>IF(参数统计!B319=3,参数统计!D319)</f>
        <v>0</v>
      </c>
      <c r="D319" s="10" t="b">
        <f>IF(参数统计!B319=4,参数统计!D319)</f>
        <v>0</v>
      </c>
      <c r="E319" s="10" t="b">
        <f>IF(参数统计!B319=5,参数统计!D319)</f>
        <v>0</v>
      </c>
      <c r="F319" s="10" t="b">
        <f>IF(参数统计!B319=6,参数统计!D319)</f>
        <v>0</v>
      </c>
      <c r="G319" s="10" t="b">
        <f>IF(参数统计!B319=7,参数统计!D319)</f>
        <v>0</v>
      </c>
      <c r="H319" s="10" t="b">
        <f>IF(参数统计!B319=8,参数统计!D319)</f>
        <v>0</v>
      </c>
      <c r="I319" s="10" t="b">
        <f>IF(参数统计!B319=9,参数统计!D319)</f>
        <v>0</v>
      </c>
      <c r="J319" s="10" t="b">
        <f>IF(参数统计!B319=10,参数统计!D319)</f>
        <v>0</v>
      </c>
      <c r="K319" s="10" t="b">
        <f>IF(参数统计!B319=11,参数统计!D319)</f>
        <v>0</v>
      </c>
      <c r="L319" s="10" t="b">
        <f>IF(参数统计!B319=12,参数统计!D319)</f>
        <v>0</v>
      </c>
      <c r="M319" s="10" t="b">
        <f>IF(参数统计!B319=13,参数统计!D319)</f>
        <v>0</v>
      </c>
      <c r="N319" s="10" t="b">
        <f>IF(参数统计!B319=14,参数统计!D319)</f>
        <v>0</v>
      </c>
      <c r="O319" s="10" t="b">
        <f>IF(参数统计!B319=15,参数统计!D319)</f>
        <v>0</v>
      </c>
      <c r="P319" s="10" t="b">
        <f>IF(参数统计!B319=16,参数统计!D319)</f>
        <v>0</v>
      </c>
      <c r="Q319" s="10" t="b">
        <f>IF(参数统计!B319=17,参数统计!D319)</f>
        <v>0</v>
      </c>
      <c r="R319" s="10" t="b">
        <f>IF(参数统计!B319=18,参数统计!D319)</f>
        <v>0</v>
      </c>
      <c r="S319" s="10" t="b">
        <f>IF(参数统计!B319=19,参数统计!D319)</f>
        <v>0</v>
      </c>
      <c r="T319" s="10" t="b">
        <f>IF(参数统计!B319=20,参数统计!D319)</f>
        <v>0</v>
      </c>
      <c r="U319" s="10" t="b">
        <f>IF(参数统计!B319=21,参数统计!D319)</f>
        <v>0</v>
      </c>
      <c r="V319" s="10" t="b">
        <f>IF(参数统计!B319=22,参数统计!D319)</f>
        <v>0</v>
      </c>
      <c r="W319" s="10" t="b">
        <f>IF(参数统计!B319=23,参数统计!D319)</f>
        <v>0</v>
      </c>
      <c r="X319" s="10" t="b">
        <f>IF(参数统计!B319=24,参数统计!D319)</f>
        <v>0</v>
      </c>
      <c r="Y319" s="10" t="b">
        <f>IF(参数统计!B319=25,参数统计!D319)</f>
        <v>0</v>
      </c>
      <c r="Z319" s="10" t="b">
        <f>IF(参数统计!B319=26,参数统计!D319)</f>
        <v>0</v>
      </c>
      <c r="AA319" s="10" t="b">
        <f>IF(参数统计!B319=27,参数统计!D319)</f>
        <v>0</v>
      </c>
      <c r="AB319" s="10" t="b">
        <f>IF(参数统计!B319=28,参数统计!D319)</f>
        <v>0</v>
      </c>
      <c r="AC319" s="10" t="b">
        <f>IF(参数统计!B319=29,参数统计!D319)</f>
        <v>0</v>
      </c>
      <c r="AD319" s="10" t="b">
        <f>IF(参数统计!B319=30,参数统计!D319)</f>
        <v>0</v>
      </c>
    </row>
    <row r="320" spans="1:30">
      <c r="A320" s="10" t="b">
        <f>IF(参数统计!B320=1,参数统计!D320)</f>
        <v>0</v>
      </c>
      <c r="B320" s="10" t="b">
        <f>IF(参数统计!B320=2,参数统计!D320)</f>
        <v>0</v>
      </c>
      <c r="C320" s="10" t="b">
        <f>IF(参数统计!B320=3,参数统计!D320)</f>
        <v>0</v>
      </c>
      <c r="D320" s="10" t="b">
        <f>IF(参数统计!B320=4,参数统计!D320)</f>
        <v>0</v>
      </c>
      <c r="E320" s="10" t="b">
        <f>IF(参数统计!B320=5,参数统计!D320)</f>
        <v>0</v>
      </c>
      <c r="F320" s="10" t="b">
        <f>IF(参数统计!B320=6,参数统计!D320)</f>
        <v>0</v>
      </c>
      <c r="G320" s="10" t="b">
        <f>IF(参数统计!B320=7,参数统计!D320)</f>
        <v>0</v>
      </c>
      <c r="H320" s="10" t="b">
        <f>IF(参数统计!B320=8,参数统计!D320)</f>
        <v>0</v>
      </c>
      <c r="I320" s="10" t="b">
        <f>IF(参数统计!B320=9,参数统计!D320)</f>
        <v>0</v>
      </c>
      <c r="J320" s="10" t="b">
        <f>IF(参数统计!B320=10,参数统计!D320)</f>
        <v>0</v>
      </c>
      <c r="K320" s="10" t="b">
        <f>IF(参数统计!B320=11,参数统计!D320)</f>
        <v>0</v>
      </c>
      <c r="L320" s="10" t="b">
        <f>IF(参数统计!B320=12,参数统计!D320)</f>
        <v>0</v>
      </c>
      <c r="M320" s="10" t="b">
        <f>IF(参数统计!B320=13,参数统计!D320)</f>
        <v>0</v>
      </c>
      <c r="N320" s="10" t="b">
        <f>IF(参数统计!B320=14,参数统计!D320)</f>
        <v>0</v>
      </c>
      <c r="O320" s="10" t="b">
        <f>IF(参数统计!B320=15,参数统计!D320)</f>
        <v>0</v>
      </c>
      <c r="P320" s="10" t="b">
        <f>IF(参数统计!B320=16,参数统计!D320)</f>
        <v>0</v>
      </c>
      <c r="Q320" s="10" t="b">
        <f>IF(参数统计!B320=17,参数统计!D320)</f>
        <v>0</v>
      </c>
      <c r="R320" s="10" t="b">
        <f>IF(参数统计!B320=18,参数统计!D320)</f>
        <v>0</v>
      </c>
      <c r="S320" s="10" t="b">
        <f>IF(参数统计!B320=19,参数统计!D320)</f>
        <v>0</v>
      </c>
      <c r="T320" s="10" t="b">
        <f>IF(参数统计!B320=20,参数统计!D320)</f>
        <v>0</v>
      </c>
      <c r="U320" s="10" t="b">
        <f>IF(参数统计!B320=21,参数统计!D320)</f>
        <v>0</v>
      </c>
      <c r="V320" s="10" t="b">
        <f>IF(参数统计!B320=22,参数统计!D320)</f>
        <v>0</v>
      </c>
      <c r="W320" s="10" t="b">
        <f>IF(参数统计!B320=23,参数统计!D320)</f>
        <v>0</v>
      </c>
      <c r="X320" s="10" t="b">
        <f>IF(参数统计!B320=24,参数统计!D320)</f>
        <v>0</v>
      </c>
      <c r="Y320" s="10" t="b">
        <f>IF(参数统计!B320=25,参数统计!D320)</f>
        <v>0</v>
      </c>
      <c r="Z320" s="10" t="b">
        <f>IF(参数统计!B320=26,参数统计!D320)</f>
        <v>0</v>
      </c>
      <c r="AA320" s="10" t="b">
        <f>IF(参数统计!B320=27,参数统计!D320)</f>
        <v>0</v>
      </c>
      <c r="AB320" s="10" t="b">
        <f>IF(参数统计!B320=28,参数统计!D320)</f>
        <v>0</v>
      </c>
      <c r="AC320" s="10" t="b">
        <f>IF(参数统计!B320=29,参数统计!D320)</f>
        <v>0</v>
      </c>
      <c r="AD320" s="10" t="b">
        <f>IF(参数统计!B320=30,参数统计!D320)</f>
        <v>0</v>
      </c>
    </row>
    <row r="321" spans="1:30">
      <c r="A321" s="10" t="b">
        <f>IF(参数统计!B321=1,参数统计!D321)</f>
        <v>0</v>
      </c>
      <c r="B321" s="10" t="b">
        <f>IF(参数统计!B321=2,参数统计!D321)</f>
        <v>0</v>
      </c>
      <c r="C321" s="10" t="b">
        <f>IF(参数统计!B321=3,参数统计!D321)</f>
        <v>0</v>
      </c>
      <c r="D321" s="10" t="b">
        <f>IF(参数统计!B321=4,参数统计!D321)</f>
        <v>0</v>
      </c>
      <c r="E321" s="10" t="b">
        <f>IF(参数统计!B321=5,参数统计!D321)</f>
        <v>0</v>
      </c>
      <c r="F321" s="10" t="b">
        <f>IF(参数统计!B321=6,参数统计!D321)</f>
        <v>0</v>
      </c>
      <c r="G321" s="10" t="b">
        <f>IF(参数统计!B321=7,参数统计!D321)</f>
        <v>0</v>
      </c>
      <c r="H321" s="10" t="b">
        <f>IF(参数统计!B321=8,参数统计!D321)</f>
        <v>0</v>
      </c>
      <c r="I321" s="10" t="b">
        <f>IF(参数统计!B321=9,参数统计!D321)</f>
        <v>0</v>
      </c>
      <c r="J321" s="10" t="b">
        <f>IF(参数统计!B321=10,参数统计!D321)</f>
        <v>0</v>
      </c>
      <c r="K321" s="10" t="b">
        <f>IF(参数统计!B321=11,参数统计!D321)</f>
        <v>0</v>
      </c>
      <c r="L321" s="10" t="b">
        <f>IF(参数统计!B321=12,参数统计!D321)</f>
        <v>0</v>
      </c>
      <c r="M321" s="10" t="b">
        <f>IF(参数统计!B321=13,参数统计!D321)</f>
        <v>0</v>
      </c>
      <c r="N321" s="10" t="b">
        <f>IF(参数统计!B321=14,参数统计!D321)</f>
        <v>0</v>
      </c>
      <c r="O321" s="10" t="b">
        <f>IF(参数统计!B321=15,参数统计!D321)</f>
        <v>0</v>
      </c>
      <c r="P321" s="10" t="b">
        <f>IF(参数统计!B321=16,参数统计!D321)</f>
        <v>0</v>
      </c>
      <c r="Q321" s="10" t="b">
        <f>IF(参数统计!B321=17,参数统计!D321)</f>
        <v>0</v>
      </c>
      <c r="R321" s="10" t="b">
        <f>IF(参数统计!B321=18,参数统计!D321)</f>
        <v>0</v>
      </c>
      <c r="S321" s="10" t="b">
        <f>IF(参数统计!B321=19,参数统计!D321)</f>
        <v>0</v>
      </c>
      <c r="T321" s="10" t="b">
        <f>IF(参数统计!B321=20,参数统计!D321)</f>
        <v>0</v>
      </c>
      <c r="U321" s="10" t="b">
        <f>IF(参数统计!B321=21,参数统计!D321)</f>
        <v>0</v>
      </c>
      <c r="V321" s="10" t="b">
        <f>IF(参数统计!B321=22,参数统计!D321)</f>
        <v>0</v>
      </c>
      <c r="W321" s="10" t="b">
        <f>IF(参数统计!B321=23,参数统计!D321)</f>
        <v>0</v>
      </c>
      <c r="X321" s="10" t="b">
        <f>IF(参数统计!B321=24,参数统计!D321)</f>
        <v>0</v>
      </c>
      <c r="Y321" s="10" t="b">
        <f>IF(参数统计!B321=25,参数统计!D321)</f>
        <v>0</v>
      </c>
      <c r="Z321" s="10" t="b">
        <f>IF(参数统计!B321=26,参数统计!D321)</f>
        <v>0</v>
      </c>
      <c r="AA321" s="10" t="b">
        <f>IF(参数统计!B321=27,参数统计!D321)</f>
        <v>0</v>
      </c>
      <c r="AB321" s="10" t="b">
        <f>IF(参数统计!B321=28,参数统计!D321)</f>
        <v>0</v>
      </c>
      <c r="AC321" s="10" t="b">
        <f>IF(参数统计!B321=29,参数统计!D321)</f>
        <v>0</v>
      </c>
      <c r="AD321" s="10" t="b">
        <f>IF(参数统计!B321=30,参数统计!D321)</f>
        <v>0</v>
      </c>
    </row>
    <row r="322" spans="1:30">
      <c r="A322" s="10" t="b">
        <f>IF(参数统计!B322=1,参数统计!D322)</f>
        <v>0</v>
      </c>
      <c r="B322" s="10" t="b">
        <f>IF(参数统计!B322=2,参数统计!D322)</f>
        <v>0</v>
      </c>
      <c r="C322" s="10" t="b">
        <f>IF(参数统计!B322=3,参数统计!D322)</f>
        <v>0</v>
      </c>
      <c r="D322" s="10" t="b">
        <f>IF(参数统计!B322=4,参数统计!D322)</f>
        <v>0</v>
      </c>
      <c r="E322" s="10" t="b">
        <f>IF(参数统计!B322=5,参数统计!D322)</f>
        <v>0</v>
      </c>
      <c r="F322" s="10" t="b">
        <f>IF(参数统计!B322=6,参数统计!D322)</f>
        <v>0</v>
      </c>
      <c r="G322" s="10" t="b">
        <f>IF(参数统计!B322=7,参数统计!D322)</f>
        <v>0</v>
      </c>
      <c r="H322" s="10" t="b">
        <f>IF(参数统计!B322=8,参数统计!D322)</f>
        <v>0</v>
      </c>
      <c r="I322" s="10" t="b">
        <f>IF(参数统计!B322=9,参数统计!D322)</f>
        <v>0</v>
      </c>
      <c r="J322" s="10" t="b">
        <f>IF(参数统计!B322=10,参数统计!D322)</f>
        <v>0</v>
      </c>
      <c r="K322" s="10" t="b">
        <f>IF(参数统计!B322=11,参数统计!D322)</f>
        <v>0</v>
      </c>
      <c r="L322" s="10" t="b">
        <f>IF(参数统计!B322=12,参数统计!D322)</f>
        <v>0</v>
      </c>
      <c r="M322" s="10" t="b">
        <f>IF(参数统计!B322=13,参数统计!D322)</f>
        <v>0</v>
      </c>
      <c r="N322" s="10" t="b">
        <f>IF(参数统计!B322=14,参数统计!D322)</f>
        <v>0</v>
      </c>
      <c r="O322" s="10" t="b">
        <f>IF(参数统计!B322=15,参数统计!D322)</f>
        <v>0</v>
      </c>
      <c r="P322" s="10" t="b">
        <f>IF(参数统计!B322=16,参数统计!D322)</f>
        <v>0</v>
      </c>
      <c r="Q322" s="10" t="b">
        <f>IF(参数统计!B322=17,参数统计!D322)</f>
        <v>0</v>
      </c>
      <c r="R322" s="10" t="b">
        <f>IF(参数统计!B322=18,参数统计!D322)</f>
        <v>0</v>
      </c>
      <c r="S322" s="10" t="b">
        <f>IF(参数统计!B322=19,参数统计!D322)</f>
        <v>0</v>
      </c>
      <c r="T322" s="10" t="b">
        <f>IF(参数统计!B322=20,参数统计!D322)</f>
        <v>0</v>
      </c>
      <c r="U322" s="10" t="b">
        <f>IF(参数统计!B322=21,参数统计!D322)</f>
        <v>0</v>
      </c>
      <c r="V322" s="10" t="b">
        <f>IF(参数统计!B322=22,参数统计!D322)</f>
        <v>0</v>
      </c>
      <c r="W322" s="10" t="b">
        <f>IF(参数统计!B322=23,参数统计!D322)</f>
        <v>0</v>
      </c>
      <c r="X322" s="10" t="b">
        <f>IF(参数统计!B322=24,参数统计!D322)</f>
        <v>0</v>
      </c>
      <c r="Y322" s="10" t="b">
        <f>IF(参数统计!B322=25,参数统计!D322)</f>
        <v>0</v>
      </c>
      <c r="Z322" s="10" t="b">
        <f>IF(参数统计!B322=26,参数统计!D322)</f>
        <v>0</v>
      </c>
      <c r="AA322" s="10" t="b">
        <f>IF(参数统计!B322=27,参数统计!D322)</f>
        <v>0</v>
      </c>
      <c r="AB322" s="10" t="b">
        <f>IF(参数统计!B322=28,参数统计!D322)</f>
        <v>0</v>
      </c>
      <c r="AC322" s="10" t="b">
        <f>IF(参数统计!B322=29,参数统计!D322)</f>
        <v>0</v>
      </c>
      <c r="AD322" s="10" t="b">
        <f>IF(参数统计!B322=30,参数统计!D322)</f>
        <v>0</v>
      </c>
    </row>
    <row r="323" spans="1:30">
      <c r="A323" s="10" t="b">
        <f>IF(参数统计!B323=1,参数统计!D323)</f>
        <v>0</v>
      </c>
      <c r="B323" s="10" t="b">
        <f>IF(参数统计!B323=2,参数统计!D323)</f>
        <v>0</v>
      </c>
      <c r="C323" s="10" t="b">
        <f>IF(参数统计!B323=3,参数统计!D323)</f>
        <v>0</v>
      </c>
      <c r="D323" s="10" t="b">
        <f>IF(参数统计!B323=4,参数统计!D323)</f>
        <v>0</v>
      </c>
      <c r="E323" s="10" t="b">
        <f>IF(参数统计!B323=5,参数统计!D323)</f>
        <v>0</v>
      </c>
      <c r="F323" s="10" t="b">
        <f>IF(参数统计!B323=6,参数统计!D323)</f>
        <v>0</v>
      </c>
      <c r="G323" s="10" t="b">
        <f>IF(参数统计!B323=7,参数统计!D323)</f>
        <v>0</v>
      </c>
      <c r="H323" s="10" t="b">
        <f>IF(参数统计!B323=8,参数统计!D323)</f>
        <v>0</v>
      </c>
      <c r="I323" s="10" t="b">
        <f>IF(参数统计!B323=9,参数统计!D323)</f>
        <v>0</v>
      </c>
      <c r="J323" s="10" t="b">
        <f>IF(参数统计!B323=10,参数统计!D323)</f>
        <v>0</v>
      </c>
      <c r="K323" s="10" t="b">
        <f>IF(参数统计!B323=11,参数统计!D323)</f>
        <v>0</v>
      </c>
      <c r="L323" s="10" t="b">
        <f>IF(参数统计!B323=12,参数统计!D323)</f>
        <v>0</v>
      </c>
      <c r="M323" s="10" t="b">
        <f>IF(参数统计!B323=13,参数统计!D323)</f>
        <v>0</v>
      </c>
      <c r="N323" s="10" t="b">
        <f>IF(参数统计!B323=14,参数统计!D323)</f>
        <v>0</v>
      </c>
      <c r="O323" s="10" t="b">
        <f>IF(参数统计!B323=15,参数统计!D323)</f>
        <v>0</v>
      </c>
      <c r="P323" s="10" t="b">
        <f>IF(参数统计!B323=16,参数统计!D323)</f>
        <v>0</v>
      </c>
      <c r="Q323" s="10" t="b">
        <f>IF(参数统计!B323=17,参数统计!D323)</f>
        <v>0</v>
      </c>
      <c r="R323" s="10" t="b">
        <f>IF(参数统计!B323=18,参数统计!D323)</f>
        <v>0</v>
      </c>
      <c r="S323" s="10" t="b">
        <f>IF(参数统计!B323=19,参数统计!D323)</f>
        <v>0</v>
      </c>
      <c r="T323" s="10" t="b">
        <f>IF(参数统计!B323=20,参数统计!D323)</f>
        <v>0</v>
      </c>
      <c r="U323" s="10" t="b">
        <f>IF(参数统计!B323=21,参数统计!D323)</f>
        <v>0</v>
      </c>
      <c r="V323" s="10" t="b">
        <f>IF(参数统计!B323=22,参数统计!D323)</f>
        <v>0</v>
      </c>
      <c r="W323" s="10" t="b">
        <f>IF(参数统计!B323=23,参数统计!D323)</f>
        <v>0</v>
      </c>
      <c r="X323" s="10" t="b">
        <f>IF(参数统计!B323=24,参数统计!D323)</f>
        <v>0</v>
      </c>
      <c r="Y323" s="10" t="b">
        <f>IF(参数统计!B323=25,参数统计!D323)</f>
        <v>0</v>
      </c>
      <c r="Z323" s="10" t="b">
        <f>IF(参数统计!B323=26,参数统计!D323)</f>
        <v>0</v>
      </c>
      <c r="AA323" s="10" t="b">
        <f>IF(参数统计!B323=27,参数统计!D323)</f>
        <v>0</v>
      </c>
      <c r="AB323" s="10" t="b">
        <f>IF(参数统计!B323=28,参数统计!D323)</f>
        <v>0</v>
      </c>
      <c r="AC323" s="10" t="b">
        <f>IF(参数统计!B323=29,参数统计!D323)</f>
        <v>0</v>
      </c>
      <c r="AD323" s="10" t="b">
        <f>IF(参数统计!B323=30,参数统计!D323)</f>
        <v>0</v>
      </c>
    </row>
    <row r="324" spans="1:30">
      <c r="A324" s="10" t="b">
        <f>IF(参数统计!B324=1,参数统计!D324)</f>
        <v>0</v>
      </c>
      <c r="B324" s="10" t="b">
        <f>IF(参数统计!B324=2,参数统计!D324)</f>
        <v>0</v>
      </c>
      <c r="C324" s="10" t="b">
        <f>IF(参数统计!B324=3,参数统计!D324)</f>
        <v>0</v>
      </c>
      <c r="D324" s="10" t="b">
        <f>IF(参数统计!B324=4,参数统计!D324)</f>
        <v>0</v>
      </c>
      <c r="E324" s="10" t="b">
        <f>IF(参数统计!B324=5,参数统计!D324)</f>
        <v>0</v>
      </c>
      <c r="F324" s="10" t="b">
        <f>IF(参数统计!B324=6,参数统计!D324)</f>
        <v>0</v>
      </c>
      <c r="G324" s="10" t="b">
        <f>IF(参数统计!B324=7,参数统计!D324)</f>
        <v>0</v>
      </c>
      <c r="H324" s="10" t="b">
        <f>IF(参数统计!B324=8,参数统计!D324)</f>
        <v>0</v>
      </c>
      <c r="I324" s="10" t="b">
        <f>IF(参数统计!B324=9,参数统计!D324)</f>
        <v>0</v>
      </c>
      <c r="J324" s="10" t="b">
        <f>IF(参数统计!B324=10,参数统计!D324)</f>
        <v>0</v>
      </c>
      <c r="K324" s="10" t="b">
        <f>IF(参数统计!B324=11,参数统计!D324)</f>
        <v>0</v>
      </c>
      <c r="L324" s="10" t="b">
        <f>IF(参数统计!B324=12,参数统计!D324)</f>
        <v>0</v>
      </c>
      <c r="M324" s="10" t="b">
        <f>IF(参数统计!B324=13,参数统计!D324)</f>
        <v>0</v>
      </c>
      <c r="N324" s="10" t="b">
        <f>IF(参数统计!B324=14,参数统计!D324)</f>
        <v>0</v>
      </c>
      <c r="O324" s="10" t="b">
        <f>IF(参数统计!B324=15,参数统计!D324)</f>
        <v>0</v>
      </c>
      <c r="P324" s="10" t="b">
        <f>IF(参数统计!B324=16,参数统计!D324)</f>
        <v>0</v>
      </c>
      <c r="Q324" s="10" t="b">
        <f>IF(参数统计!B324=17,参数统计!D324)</f>
        <v>0</v>
      </c>
      <c r="R324" s="10" t="b">
        <f>IF(参数统计!B324=18,参数统计!D324)</f>
        <v>0</v>
      </c>
      <c r="S324" s="10" t="b">
        <f>IF(参数统计!B324=19,参数统计!D324)</f>
        <v>0</v>
      </c>
      <c r="T324" s="10" t="b">
        <f>IF(参数统计!B324=20,参数统计!D324)</f>
        <v>0</v>
      </c>
      <c r="U324" s="10" t="b">
        <f>IF(参数统计!B324=21,参数统计!D324)</f>
        <v>0</v>
      </c>
      <c r="V324" s="10" t="b">
        <f>IF(参数统计!B324=22,参数统计!D324)</f>
        <v>0</v>
      </c>
      <c r="W324" s="10" t="b">
        <f>IF(参数统计!B324=23,参数统计!D324)</f>
        <v>0</v>
      </c>
      <c r="X324" s="10" t="b">
        <f>IF(参数统计!B324=24,参数统计!D324)</f>
        <v>0</v>
      </c>
      <c r="Y324" s="10" t="b">
        <f>IF(参数统计!B324=25,参数统计!D324)</f>
        <v>0</v>
      </c>
      <c r="Z324" s="10" t="b">
        <f>IF(参数统计!B324=26,参数统计!D324)</f>
        <v>0</v>
      </c>
      <c r="AA324" s="10" t="b">
        <f>IF(参数统计!B324=27,参数统计!D324)</f>
        <v>0</v>
      </c>
      <c r="AB324" s="10" t="b">
        <f>IF(参数统计!B324=28,参数统计!D324)</f>
        <v>0</v>
      </c>
      <c r="AC324" s="10" t="b">
        <f>IF(参数统计!B324=29,参数统计!D324)</f>
        <v>0</v>
      </c>
      <c r="AD324" s="10" t="b">
        <f>IF(参数统计!B324=30,参数统计!D324)</f>
        <v>0</v>
      </c>
    </row>
    <row r="325" spans="1:30">
      <c r="A325" s="10" t="b">
        <f>IF(参数统计!B325=1,参数统计!D325)</f>
        <v>0</v>
      </c>
      <c r="B325" s="10" t="b">
        <f>IF(参数统计!B325=2,参数统计!D325)</f>
        <v>0</v>
      </c>
      <c r="C325" s="10" t="b">
        <f>IF(参数统计!B325=3,参数统计!D325)</f>
        <v>0</v>
      </c>
      <c r="D325" s="10" t="b">
        <f>IF(参数统计!B325=4,参数统计!D325)</f>
        <v>0</v>
      </c>
      <c r="E325" s="10" t="b">
        <f>IF(参数统计!B325=5,参数统计!D325)</f>
        <v>0</v>
      </c>
      <c r="F325" s="10" t="b">
        <f>IF(参数统计!B325=6,参数统计!D325)</f>
        <v>0</v>
      </c>
      <c r="G325" s="10" t="b">
        <f>IF(参数统计!B325=7,参数统计!D325)</f>
        <v>0</v>
      </c>
      <c r="H325" s="10" t="b">
        <f>IF(参数统计!B325=8,参数统计!D325)</f>
        <v>0</v>
      </c>
      <c r="I325" s="10" t="b">
        <f>IF(参数统计!B325=9,参数统计!D325)</f>
        <v>0</v>
      </c>
      <c r="J325" s="10" t="b">
        <f>IF(参数统计!B325=10,参数统计!D325)</f>
        <v>0</v>
      </c>
      <c r="K325" s="10" t="b">
        <f>IF(参数统计!B325=11,参数统计!D325)</f>
        <v>0</v>
      </c>
      <c r="L325" s="10" t="b">
        <f>IF(参数统计!B325=12,参数统计!D325)</f>
        <v>0</v>
      </c>
      <c r="M325" s="10" t="b">
        <f>IF(参数统计!B325=13,参数统计!D325)</f>
        <v>0</v>
      </c>
      <c r="N325" s="10" t="b">
        <f>IF(参数统计!B325=14,参数统计!D325)</f>
        <v>0</v>
      </c>
      <c r="O325" s="10" t="b">
        <f>IF(参数统计!B325=15,参数统计!D325)</f>
        <v>0</v>
      </c>
      <c r="P325" s="10" t="b">
        <f>IF(参数统计!B325=16,参数统计!D325)</f>
        <v>0</v>
      </c>
      <c r="Q325" s="10" t="b">
        <f>IF(参数统计!B325=17,参数统计!D325)</f>
        <v>0</v>
      </c>
      <c r="R325" s="10" t="b">
        <f>IF(参数统计!B325=18,参数统计!D325)</f>
        <v>0</v>
      </c>
      <c r="S325" s="10" t="b">
        <f>IF(参数统计!B325=19,参数统计!D325)</f>
        <v>0</v>
      </c>
      <c r="T325" s="10" t="b">
        <f>IF(参数统计!B325=20,参数统计!D325)</f>
        <v>0</v>
      </c>
      <c r="U325" s="10" t="b">
        <f>IF(参数统计!B325=21,参数统计!D325)</f>
        <v>0</v>
      </c>
      <c r="V325" s="10" t="b">
        <f>IF(参数统计!B325=22,参数统计!D325)</f>
        <v>0</v>
      </c>
      <c r="W325" s="10" t="b">
        <f>IF(参数统计!B325=23,参数统计!D325)</f>
        <v>0</v>
      </c>
      <c r="X325" s="10" t="b">
        <f>IF(参数统计!B325=24,参数统计!D325)</f>
        <v>0</v>
      </c>
      <c r="Y325" s="10" t="b">
        <f>IF(参数统计!B325=25,参数统计!D325)</f>
        <v>0</v>
      </c>
      <c r="Z325" s="10" t="b">
        <f>IF(参数统计!B325=26,参数统计!D325)</f>
        <v>0</v>
      </c>
      <c r="AA325" s="10" t="b">
        <f>IF(参数统计!B325=27,参数统计!D325)</f>
        <v>0</v>
      </c>
      <c r="AB325" s="10" t="b">
        <f>IF(参数统计!B325=28,参数统计!D325)</f>
        <v>0</v>
      </c>
      <c r="AC325" s="10" t="b">
        <f>IF(参数统计!B325=29,参数统计!D325)</f>
        <v>0</v>
      </c>
      <c r="AD325" s="10" t="b">
        <f>IF(参数统计!B325=30,参数统计!D325)</f>
        <v>0</v>
      </c>
    </row>
    <row r="326" spans="1:30">
      <c r="A326" s="10" t="b">
        <f>IF(参数统计!B326=1,参数统计!D326)</f>
        <v>0</v>
      </c>
      <c r="B326" s="10" t="b">
        <f>IF(参数统计!B326=2,参数统计!D326)</f>
        <v>0</v>
      </c>
      <c r="C326" s="10" t="b">
        <f>IF(参数统计!B326=3,参数统计!D326)</f>
        <v>0</v>
      </c>
      <c r="D326" s="10" t="b">
        <f>IF(参数统计!B326=4,参数统计!D326)</f>
        <v>0</v>
      </c>
      <c r="E326" s="10" t="b">
        <f>IF(参数统计!B326=5,参数统计!D326)</f>
        <v>0</v>
      </c>
      <c r="F326" s="10" t="b">
        <f>IF(参数统计!B326=6,参数统计!D326)</f>
        <v>0</v>
      </c>
      <c r="G326" s="10" t="b">
        <f>IF(参数统计!B326=7,参数统计!D326)</f>
        <v>0</v>
      </c>
      <c r="H326" s="10" t="b">
        <f>IF(参数统计!B326=8,参数统计!D326)</f>
        <v>0</v>
      </c>
      <c r="I326" s="10" t="b">
        <f>IF(参数统计!B326=9,参数统计!D326)</f>
        <v>0</v>
      </c>
      <c r="J326" s="10" t="b">
        <f>IF(参数统计!B326=10,参数统计!D326)</f>
        <v>0</v>
      </c>
      <c r="K326" s="10" t="b">
        <f>IF(参数统计!B326=11,参数统计!D326)</f>
        <v>0</v>
      </c>
      <c r="L326" s="10" t="b">
        <f>IF(参数统计!B326=12,参数统计!D326)</f>
        <v>0</v>
      </c>
      <c r="M326" s="10" t="b">
        <f>IF(参数统计!B326=13,参数统计!D326)</f>
        <v>0</v>
      </c>
      <c r="N326" s="10" t="b">
        <f>IF(参数统计!B326=14,参数统计!D326)</f>
        <v>0</v>
      </c>
      <c r="O326" s="10" t="b">
        <f>IF(参数统计!B326=15,参数统计!D326)</f>
        <v>0</v>
      </c>
      <c r="P326" s="10" t="b">
        <f>IF(参数统计!B326=16,参数统计!D326)</f>
        <v>0</v>
      </c>
      <c r="Q326" s="10" t="b">
        <f>IF(参数统计!B326=17,参数统计!D326)</f>
        <v>0</v>
      </c>
      <c r="R326" s="10" t="b">
        <f>IF(参数统计!B326=18,参数统计!D326)</f>
        <v>0</v>
      </c>
      <c r="S326" s="10" t="b">
        <f>IF(参数统计!B326=19,参数统计!D326)</f>
        <v>0</v>
      </c>
      <c r="T326" s="10" t="b">
        <f>IF(参数统计!B326=20,参数统计!D326)</f>
        <v>0</v>
      </c>
      <c r="U326" s="10" t="b">
        <f>IF(参数统计!B326=21,参数统计!D326)</f>
        <v>0</v>
      </c>
      <c r="V326" s="10" t="b">
        <f>IF(参数统计!B326=22,参数统计!D326)</f>
        <v>0</v>
      </c>
      <c r="W326" s="10" t="b">
        <f>IF(参数统计!B326=23,参数统计!D326)</f>
        <v>0</v>
      </c>
      <c r="X326" s="10" t="b">
        <f>IF(参数统计!B326=24,参数统计!D326)</f>
        <v>0</v>
      </c>
      <c r="Y326" s="10" t="b">
        <f>IF(参数统计!B326=25,参数统计!D326)</f>
        <v>0</v>
      </c>
      <c r="Z326" s="10" t="b">
        <f>IF(参数统计!B326=26,参数统计!D326)</f>
        <v>0</v>
      </c>
      <c r="AA326" s="10" t="b">
        <f>IF(参数统计!B326=27,参数统计!D326)</f>
        <v>0</v>
      </c>
      <c r="AB326" s="10" t="b">
        <f>IF(参数统计!B326=28,参数统计!D326)</f>
        <v>0</v>
      </c>
      <c r="AC326" s="10" t="b">
        <f>IF(参数统计!B326=29,参数统计!D326)</f>
        <v>0</v>
      </c>
      <c r="AD326" s="10" t="b">
        <f>IF(参数统计!B326=30,参数统计!D326)</f>
        <v>0</v>
      </c>
    </row>
    <row r="327" spans="1:30">
      <c r="A327" s="10" t="b">
        <f>IF(参数统计!B327=1,参数统计!D327)</f>
        <v>0</v>
      </c>
      <c r="B327" s="10" t="b">
        <f>IF(参数统计!B327=2,参数统计!D327)</f>
        <v>0</v>
      </c>
      <c r="C327" s="10" t="b">
        <f>IF(参数统计!B327=3,参数统计!D327)</f>
        <v>0</v>
      </c>
      <c r="D327" s="10" t="b">
        <f>IF(参数统计!B327=4,参数统计!D327)</f>
        <v>0</v>
      </c>
      <c r="E327" s="10" t="b">
        <f>IF(参数统计!B327=5,参数统计!D327)</f>
        <v>0</v>
      </c>
      <c r="F327" s="10" t="b">
        <f>IF(参数统计!B327=6,参数统计!D327)</f>
        <v>0</v>
      </c>
      <c r="G327" s="10" t="b">
        <f>IF(参数统计!B327=7,参数统计!D327)</f>
        <v>0</v>
      </c>
      <c r="H327" s="10" t="b">
        <f>IF(参数统计!B327=8,参数统计!D327)</f>
        <v>0</v>
      </c>
      <c r="I327" s="10" t="b">
        <f>IF(参数统计!B327=9,参数统计!D327)</f>
        <v>0</v>
      </c>
      <c r="J327" s="10" t="b">
        <f>IF(参数统计!B327=10,参数统计!D327)</f>
        <v>0</v>
      </c>
      <c r="K327" s="10" t="b">
        <f>IF(参数统计!B327=11,参数统计!D327)</f>
        <v>0</v>
      </c>
      <c r="L327" s="10" t="b">
        <f>IF(参数统计!B327=12,参数统计!D327)</f>
        <v>0</v>
      </c>
      <c r="M327" s="10" t="b">
        <f>IF(参数统计!B327=13,参数统计!D327)</f>
        <v>0</v>
      </c>
      <c r="N327" s="10" t="b">
        <f>IF(参数统计!B327=14,参数统计!D327)</f>
        <v>0</v>
      </c>
      <c r="O327" s="10" t="b">
        <f>IF(参数统计!B327=15,参数统计!D327)</f>
        <v>0</v>
      </c>
      <c r="P327" s="10" t="b">
        <f>IF(参数统计!B327=16,参数统计!D327)</f>
        <v>0</v>
      </c>
      <c r="Q327" s="10" t="b">
        <f>IF(参数统计!B327=17,参数统计!D327)</f>
        <v>0</v>
      </c>
      <c r="R327" s="10" t="b">
        <f>IF(参数统计!B327=18,参数统计!D327)</f>
        <v>0</v>
      </c>
      <c r="S327" s="10" t="b">
        <f>IF(参数统计!B327=19,参数统计!D327)</f>
        <v>0</v>
      </c>
      <c r="T327" s="10" t="b">
        <f>IF(参数统计!B327=20,参数统计!D327)</f>
        <v>0</v>
      </c>
      <c r="U327" s="10" t="b">
        <f>IF(参数统计!B327=21,参数统计!D327)</f>
        <v>0</v>
      </c>
      <c r="V327" s="10" t="b">
        <f>IF(参数统计!B327=22,参数统计!D327)</f>
        <v>0</v>
      </c>
      <c r="W327" s="10" t="b">
        <f>IF(参数统计!B327=23,参数统计!D327)</f>
        <v>0</v>
      </c>
      <c r="X327" s="10" t="b">
        <f>IF(参数统计!B327=24,参数统计!D327)</f>
        <v>0</v>
      </c>
      <c r="Y327" s="10" t="b">
        <f>IF(参数统计!B327=25,参数统计!D327)</f>
        <v>0</v>
      </c>
      <c r="Z327" s="10" t="b">
        <f>IF(参数统计!B327=26,参数统计!D327)</f>
        <v>0</v>
      </c>
      <c r="AA327" s="10" t="b">
        <f>IF(参数统计!B327=27,参数统计!D327)</f>
        <v>0</v>
      </c>
      <c r="AB327" s="10" t="b">
        <f>IF(参数统计!B327=28,参数统计!D327)</f>
        <v>0</v>
      </c>
      <c r="AC327" s="10" t="b">
        <f>IF(参数统计!B327=29,参数统计!D327)</f>
        <v>0</v>
      </c>
      <c r="AD327" s="10" t="b">
        <f>IF(参数统计!B327=30,参数统计!D327)</f>
        <v>0</v>
      </c>
    </row>
    <row r="328" spans="1:30">
      <c r="A328" s="10" t="b">
        <f>IF(参数统计!B328=1,参数统计!D328)</f>
        <v>0</v>
      </c>
      <c r="B328" s="10" t="b">
        <f>IF(参数统计!B328=2,参数统计!D328)</f>
        <v>0</v>
      </c>
      <c r="C328" s="10" t="b">
        <f>IF(参数统计!B328=3,参数统计!D328)</f>
        <v>0</v>
      </c>
      <c r="D328" s="10" t="b">
        <f>IF(参数统计!B328=4,参数统计!D328)</f>
        <v>0</v>
      </c>
      <c r="E328" s="10" t="b">
        <f>IF(参数统计!B328=5,参数统计!D328)</f>
        <v>0</v>
      </c>
      <c r="F328" s="10" t="b">
        <f>IF(参数统计!B328=6,参数统计!D328)</f>
        <v>0</v>
      </c>
      <c r="G328" s="10" t="b">
        <f>IF(参数统计!B328=7,参数统计!D328)</f>
        <v>0</v>
      </c>
      <c r="H328" s="10" t="b">
        <f>IF(参数统计!B328=8,参数统计!D328)</f>
        <v>0</v>
      </c>
      <c r="I328" s="10" t="b">
        <f>IF(参数统计!B328=9,参数统计!D328)</f>
        <v>0</v>
      </c>
      <c r="J328" s="10" t="b">
        <f>IF(参数统计!B328=10,参数统计!D328)</f>
        <v>0</v>
      </c>
      <c r="K328" s="10" t="b">
        <f>IF(参数统计!B328=11,参数统计!D328)</f>
        <v>0</v>
      </c>
      <c r="L328" s="10" t="b">
        <f>IF(参数统计!B328=12,参数统计!D328)</f>
        <v>0</v>
      </c>
      <c r="M328" s="10" t="b">
        <f>IF(参数统计!B328=13,参数统计!D328)</f>
        <v>0</v>
      </c>
      <c r="N328" s="10" t="b">
        <f>IF(参数统计!B328=14,参数统计!D328)</f>
        <v>0</v>
      </c>
      <c r="O328" s="10" t="b">
        <f>IF(参数统计!B328=15,参数统计!D328)</f>
        <v>0</v>
      </c>
      <c r="P328" s="10" t="b">
        <f>IF(参数统计!B328=16,参数统计!D328)</f>
        <v>0</v>
      </c>
      <c r="Q328" s="10" t="b">
        <f>IF(参数统计!B328=17,参数统计!D328)</f>
        <v>0</v>
      </c>
      <c r="R328" s="10" t="b">
        <f>IF(参数统计!B328=18,参数统计!D328)</f>
        <v>0</v>
      </c>
      <c r="S328" s="10" t="b">
        <f>IF(参数统计!B328=19,参数统计!D328)</f>
        <v>0</v>
      </c>
      <c r="T328" s="10" t="b">
        <f>IF(参数统计!B328=20,参数统计!D328)</f>
        <v>0</v>
      </c>
      <c r="U328" s="10" t="b">
        <f>IF(参数统计!B328=21,参数统计!D328)</f>
        <v>0</v>
      </c>
      <c r="V328" s="10" t="b">
        <f>IF(参数统计!B328=22,参数统计!D328)</f>
        <v>0</v>
      </c>
      <c r="W328" s="10" t="b">
        <f>IF(参数统计!B328=23,参数统计!D328)</f>
        <v>0</v>
      </c>
      <c r="X328" s="10" t="b">
        <f>IF(参数统计!B328=24,参数统计!D328)</f>
        <v>0</v>
      </c>
      <c r="Y328" s="10" t="b">
        <f>IF(参数统计!B328=25,参数统计!D328)</f>
        <v>0</v>
      </c>
      <c r="Z328" s="10" t="b">
        <f>IF(参数统计!B328=26,参数统计!D328)</f>
        <v>0</v>
      </c>
      <c r="AA328" s="10" t="b">
        <f>IF(参数统计!B328=27,参数统计!D328)</f>
        <v>0</v>
      </c>
      <c r="AB328" s="10" t="b">
        <f>IF(参数统计!B328=28,参数统计!D328)</f>
        <v>0</v>
      </c>
      <c r="AC328" s="10" t="b">
        <f>IF(参数统计!B328=29,参数统计!D328)</f>
        <v>0</v>
      </c>
      <c r="AD328" s="10" t="b">
        <f>IF(参数统计!B328=30,参数统计!D328)</f>
        <v>0</v>
      </c>
    </row>
    <row r="329" spans="1:30">
      <c r="A329" s="10" t="b">
        <f>IF(参数统计!B329=1,参数统计!D329)</f>
        <v>0</v>
      </c>
      <c r="B329" s="10" t="b">
        <f>IF(参数统计!B329=2,参数统计!D329)</f>
        <v>0</v>
      </c>
      <c r="C329" s="10" t="b">
        <f>IF(参数统计!B329=3,参数统计!D329)</f>
        <v>0</v>
      </c>
      <c r="D329" s="10" t="b">
        <f>IF(参数统计!B329=4,参数统计!D329)</f>
        <v>0</v>
      </c>
      <c r="E329" s="10" t="b">
        <f>IF(参数统计!B329=5,参数统计!D329)</f>
        <v>0</v>
      </c>
      <c r="F329" s="10" t="b">
        <f>IF(参数统计!B329=6,参数统计!D329)</f>
        <v>0</v>
      </c>
      <c r="G329" s="10" t="b">
        <f>IF(参数统计!B329=7,参数统计!D329)</f>
        <v>0</v>
      </c>
      <c r="H329" s="10" t="b">
        <f>IF(参数统计!B329=8,参数统计!D329)</f>
        <v>0</v>
      </c>
      <c r="I329" s="10" t="b">
        <f>IF(参数统计!B329=9,参数统计!D329)</f>
        <v>0</v>
      </c>
      <c r="J329" s="10" t="b">
        <f>IF(参数统计!B329=10,参数统计!D329)</f>
        <v>0</v>
      </c>
      <c r="K329" s="10" t="b">
        <f>IF(参数统计!B329=11,参数统计!D329)</f>
        <v>0</v>
      </c>
      <c r="L329" s="10" t="b">
        <f>IF(参数统计!B329=12,参数统计!D329)</f>
        <v>0</v>
      </c>
      <c r="M329" s="10" t="b">
        <f>IF(参数统计!B329=13,参数统计!D329)</f>
        <v>0</v>
      </c>
      <c r="N329" s="10" t="b">
        <f>IF(参数统计!B329=14,参数统计!D329)</f>
        <v>0</v>
      </c>
      <c r="O329" s="10" t="b">
        <f>IF(参数统计!B329=15,参数统计!D329)</f>
        <v>0</v>
      </c>
      <c r="P329" s="10" t="b">
        <f>IF(参数统计!B329=16,参数统计!D329)</f>
        <v>0</v>
      </c>
      <c r="Q329" s="10" t="b">
        <f>IF(参数统计!B329=17,参数统计!D329)</f>
        <v>0</v>
      </c>
      <c r="R329" s="10" t="b">
        <f>IF(参数统计!B329=18,参数统计!D329)</f>
        <v>0</v>
      </c>
      <c r="S329" s="10" t="b">
        <f>IF(参数统计!B329=19,参数统计!D329)</f>
        <v>0</v>
      </c>
      <c r="T329" s="10" t="b">
        <f>IF(参数统计!B329=20,参数统计!D329)</f>
        <v>0</v>
      </c>
      <c r="U329" s="10" t="b">
        <f>IF(参数统计!B329=21,参数统计!D329)</f>
        <v>0</v>
      </c>
      <c r="V329" s="10" t="b">
        <f>IF(参数统计!B329=22,参数统计!D329)</f>
        <v>0</v>
      </c>
      <c r="W329" s="10" t="b">
        <f>IF(参数统计!B329=23,参数统计!D329)</f>
        <v>0</v>
      </c>
      <c r="X329" s="10" t="b">
        <f>IF(参数统计!B329=24,参数统计!D329)</f>
        <v>0</v>
      </c>
      <c r="Y329" s="10" t="b">
        <f>IF(参数统计!B329=25,参数统计!D329)</f>
        <v>0</v>
      </c>
      <c r="Z329" s="10" t="b">
        <f>IF(参数统计!B329=26,参数统计!D329)</f>
        <v>0</v>
      </c>
      <c r="AA329" s="10" t="b">
        <f>IF(参数统计!B329=27,参数统计!D329)</f>
        <v>0</v>
      </c>
      <c r="AB329" s="10" t="b">
        <f>IF(参数统计!B329=28,参数统计!D329)</f>
        <v>0</v>
      </c>
      <c r="AC329" s="10" t="b">
        <f>IF(参数统计!B329=29,参数统计!D329)</f>
        <v>0</v>
      </c>
      <c r="AD329" s="10" t="b">
        <f>IF(参数统计!B329=30,参数统计!D329)</f>
        <v>0</v>
      </c>
    </row>
    <row r="330" spans="1:30">
      <c r="A330" s="10" t="b">
        <f>IF(参数统计!B330=1,参数统计!D330)</f>
        <v>0</v>
      </c>
      <c r="B330" s="10" t="b">
        <f>IF(参数统计!B330=2,参数统计!D330)</f>
        <v>0</v>
      </c>
      <c r="C330" s="10" t="b">
        <f>IF(参数统计!B330=3,参数统计!D330)</f>
        <v>0</v>
      </c>
      <c r="D330" s="10" t="b">
        <f>IF(参数统计!B330=4,参数统计!D330)</f>
        <v>0</v>
      </c>
      <c r="E330" s="10" t="b">
        <f>IF(参数统计!B330=5,参数统计!D330)</f>
        <v>0</v>
      </c>
      <c r="F330" s="10" t="b">
        <f>IF(参数统计!B330=6,参数统计!D330)</f>
        <v>0</v>
      </c>
      <c r="G330" s="10" t="b">
        <f>IF(参数统计!B330=7,参数统计!D330)</f>
        <v>0</v>
      </c>
      <c r="H330" s="10" t="b">
        <f>IF(参数统计!B330=8,参数统计!D330)</f>
        <v>0</v>
      </c>
      <c r="I330" s="10" t="b">
        <f>IF(参数统计!B330=9,参数统计!D330)</f>
        <v>0</v>
      </c>
      <c r="J330" s="10" t="b">
        <f>IF(参数统计!B330=10,参数统计!D330)</f>
        <v>0</v>
      </c>
      <c r="K330" s="10" t="b">
        <f>IF(参数统计!B330=11,参数统计!D330)</f>
        <v>0</v>
      </c>
      <c r="L330" s="10" t="b">
        <f>IF(参数统计!B330=12,参数统计!D330)</f>
        <v>0</v>
      </c>
      <c r="M330" s="10" t="b">
        <f>IF(参数统计!B330=13,参数统计!D330)</f>
        <v>0</v>
      </c>
      <c r="N330" s="10" t="b">
        <f>IF(参数统计!B330=14,参数统计!D330)</f>
        <v>0</v>
      </c>
      <c r="O330" s="10" t="b">
        <f>IF(参数统计!B330=15,参数统计!D330)</f>
        <v>0</v>
      </c>
      <c r="P330" s="10" t="b">
        <f>IF(参数统计!B330=16,参数统计!D330)</f>
        <v>0</v>
      </c>
      <c r="Q330" s="10" t="b">
        <f>IF(参数统计!B330=17,参数统计!D330)</f>
        <v>0</v>
      </c>
      <c r="R330" s="10" t="b">
        <f>IF(参数统计!B330=18,参数统计!D330)</f>
        <v>0</v>
      </c>
      <c r="S330" s="10" t="b">
        <f>IF(参数统计!B330=19,参数统计!D330)</f>
        <v>0</v>
      </c>
      <c r="T330" s="10" t="b">
        <f>IF(参数统计!B330=20,参数统计!D330)</f>
        <v>0</v>
      </c>
      <c r="U330" s="10" t="b">
        <f>IF(参数统计!B330=21,参数统计!D330)</f>
        <v>0</v>
      </c>
      <c r="V330" s="10" t="b">
        <f>IF(参数统计!B330=22,参数统计!D330)</f>
        <v>0</v>
      </c>
      <c r="W330" s="10" t="b">
        <f>IF(参数统计!B330=23,参数统计!D330)</f>
        <v>0</v>
      </c>
      <c r="X330" s="10" t="b">
        <f>IF(参数统计!B330=24,参数统计!D330)</f>
        <v>0</v>
      </c>
      <c r="Y330" s="10" t="b">
        <f>IF(参数统计!B330=25,参数统计!D330)</f>
        <v>0</v>
      </c>
      <c r="Z330" s="10" t="b">
        <f>IF(参数统计!B330=26,参数统计!D330)</f>
        <v>0</v>
      </c>
      <c r="AA330" s="10" t="b">
        <f>IF(参数统计!B330=27,参数统计!D330)</f>
        <v>0</v>
      </c>
      <c r="AB330" s="10" t="b">
        <f>IF(参数统计!B330=28,参数统计!D330)</f>
        <v>0</v>
      </c>
      <c r="AC330" s="10" t="b">
        <f>IF(参数统计!B330=29,参数统计!D330)</f>
        <v>0</v>
      </c>
      <c r="AD330" s="10" t="b">
        <f>IF(参数统计!B330=30,参数统计!D330)</f>
        <v>0</v>
      </c>
    </row>
    <row r="331" spans="1:30">
      <c r="A331" s="10" t="b">
        <f>IF(参数统计!B331=1,参数统计!D331)</f>
        <v>0</v>
      </c>
      <c r="B331" s="10" t="b">
        <f>IF(参数统计!B331=2,参数统计!D331)</f>
        <v>0</v>
      </c>
      <c r="C331" s="10" t="b">
        <f>IF(参数统计!B331=3,参数统计!D331)</f>
        <v>0</v>
      </c>
      <c r="D331" s="10" t="b">
        <f>IF(参数统计!B331=4,参数统计!D331)</f>
        <v>0</v>
      </c>
      <c r="E331" s="10" t="b">
        <f>IF(参数统计!B331=5,参数统计!D331)</f>
        <v>0</v>
      </c>
      <c r="F331" s="10" t="b">
        <f>IF(参数统计!B331=6,参数统计!D331)</f>
        <v>0</v>
      </c>
      <c r="G331" s="10" t="b">
        <f>IF(参数统计!B331=7,参数统计!D331)</f>
        <v>0</v>
      </c>
      <c r="H331" s="10" t="b">
        <f>IF(参数统计!B331=8,参数统计!D331)</f>
        <v>0</v>
      </c>
      <c r="I331" s="10" t="b">
        <f>IF(参数统计!B331=9,参数统计!D331)</f>
        <v>0</v>
      </c>
      <c r="J331" s="10" t="b">
        <f>IF(参数统计!B331=10,参数统计!D331)</f>
        <v>0</v>
      </c>
      <c r="K331" s="10" t="b">
        <f>IF(参数统计!B331=11,参数统计!D331)</f>
        <v>0</v>
      </c>
      <c r="L331" s="10" t="b">
        <f>IF(参数统计!B331=12,参数统计!D331)</f>
        <v>0</v>
      </c>
      <c r="M331" s="10" t="b">
        <f>IF(参数统计!B331=13,参数统计!D331)</f>
        <v>0</v>
      </c>
      <c r="N331" s="10" t="b">
        <f>IF(参数统计!B331=14,参数统计!D331)</f>
        <v>0</v>
      </c>
      <c r="O331" s="10" t="b">
        <f>IF(参数统计!B331=15,参数统计!D331)</f>
        <v>0</v>
      </c>
      <c r="P331" s="10" t="b">
        <f>IF(参数统计!B331=16,参数统计!D331)</f>
        <v>0</v>
      </c>
      <c r="Q331" s="10" t="b">
        <f>IF(参数统计!B331=17,参数统计!D331)</f>
        <v>0</v>
      </c>
      <c r="R331" s="10" t="b">
        <f>IF(参数统计!B331=18,参数统计!D331)</f>
        <v>0</v>
      </c>
      <c r="S331" s="10" t="b">
        <f>IF(参数统计!B331=19,参数统计!D331)</f>
        <v>0</v>
      </c>
      <c r="T331" s="10" t="b">
        <f>IF(参数统计!B331=20,参数统计!D331)</f>
        <v>0</v>
      </c>
      <c r="U331" s="10" t="b">
        <f>IF(参数统计!B331=21,参数统计!D331)</f>
        <v>0</v>
      </c>
      <c r="V331" s="10" t="b">
        <f>IF(参数统计!B331=22,参数统计!D331)</f>
        <v>0</v>
      </c>
      <c r="W331" s="10" t="b">
        <f>IF(参数统计!B331=23,参数统计!D331)</f>
        <v>0</v>
      </c>
      <c r="X331" s="10" t="b">
        <f>IF(参数统计!B331=24,参数统计!D331)</f>
        <v>0</v>
      </c>
      <c r="Y331" s="10" t="b">
        <f>IF(参数统计!B331=25,参数统计!D331)</f>
        <v>0</v>
      </c>
      <c r="Z331" s="10" t="b">
        <f>IF(参数统计!B331=26,参数统计!D331)</f>
        <v>0</v>
      </c>
      <c r="AA331" s="10" t="b">
        <f>IF(参数统计!B331=27,参数统计!D331)</f>
        <v>0</v>
      </c>
      <c r="AB331" s="10" t="b">
        <f>IF(参数统计!B331=28,参数统计!D331)</f>
        <v>0</v>
      </c>
      <c r="AC331" s="10" t="b">
        <f>IF(参数统计!B331=29,参数统计!D331)</f>
        <v>0</v>
      </c>
      <c r="AD331" s="10" t="b">
        <f>IF(参数统计!B331=30,参数统计!D331)</f>
        <v>0</v>
      </c>
    </row>
    <row r="332" spans="1:30">
      <c r="A332" s="10" t="b">
        <f>IF(参数统计!B332=1,参数统计!D332)</f>
        <v>0</v>
      </c>
      <c r="B332" s="10" t="b">
        <f>IF(参数统计!B332=2,参数统计!D332)</f>
        <v>0</v>
      </c>
      <c r="C332" s="10" t="b">
        <f>IF(参数统计!B332=3,参数统计!D332)</f>
        <v>0</v>
      </c>
      <c r="D332" s="10" t="b">
        <f>IF(参数统计!B332=4,参数统计!D332)</f>
        <v>0</v>
      </c>
      <c r="E332" s="10" t="b">
        <f>IF(参数统计!B332=5,参数统计!D332)</f>
        <v>0</v>
      </c>
      <c r="F332" s="10" t="b">
        <f>IF(参数统计!B332=6,参数统计!D332)</f>
        <v>0</v>
      </c>
      <c r="G332" s="10" t="b">
        <f>IF(参数统计!B332=7,参数统计!D332)</f>
        <v>0</v>
      </c>
      <c r="H332" s="10" t="b">
        <f>IF(参数统计!B332=8,参数统计!D332)</f>
        <v>0</v>
      </c>
      <c r="I332" s="10" t="b">
        <f>IF(参数统计!B332=9,参数统计!D332)</f>
        <v>0</v>
      </c>
      <c r="J332" s="10" t="b">
        <f>IF(参数统计!B332=10,参数统计!D332)</f>
        <v>0</v>
      </c>
      <c r="K332" s="10" t="b">
        <f>IF(参数统计!B332=11,参数统计!D332)</f>
        <v>0</v>
      </c>
      <c r="L332" s="10" t="b">
        <f>IF(参数统计!B332=12,参数统计!D332)</f>
        <v>0</v>
      </c>
      <c r="M332" s="10" t="b">
        <f>IF(参数统计!B332=13,参数统计!D332)</f>
        <v>0</v>
      </c>
      <c r="N332" s="10" t="b">
        <f>IF(参数统计!B332=14,参数统计!D332)</f>
        <v>0</v>
      </c>
      <c r="O332" s="10" t="b">
        <f>IF(参数统计!B332=15,参数统计!D332)</f>
        <v>0</v>
      </c>
      <c r="P332" s="10" t="b">
        <f>IF(参数统计!B332=16,参数统计!D332)</f>
        <v>0</v>
      </c>
      <c r="Q332" s="10" t="b">
        <f>IF(参数统计!B332=17,参数统计!D332)</f>
        <v>0</v>
      </c>
      <c r="R332" s="10" t="b">
        <f>IF(参数统计!B332=18,参数统计!D332)</f>
        <v>0</v>
      </c>
      <c r="S332" s="10" t="b">
        <f>IF(参数统计!B332=19,参数统计!D332)</f>
        <v>0</v>
      </c>
      <c r="T332" s="10" t="b">
        <f>IF(参数统计!B332=20,参数统计!D332)</f>
        <v>0</v>
      </c>
      <c r="U332" s="10" t="b">
        <f>IF(参数统计!B332=21,参数统计!D332)</f>
        <v>0</v>
      </c>
      <c r="V332" s="10" t="b">
        <f>IF(参数统计!B332=22,参数统计!D332)</f>
        <v>0</v>
      </c>
      <c r="W332" s="10" t="b">
        <f>IF(参数统计!B332=23,参数统计!D332)</f>
        <v>0</v>
      </c>
      <c r="X332" s="10" t="b">
        <f>IF(参数统计!B332=24,参数统计!D332)</f>
        <v>0</v>
      </c>
      <c r="Y332" s="10" t="b">
        <f>IF(参数统计!B332=25,参数统计!D332)</f>
        <v>0</v>
      </c>
      <c r="Z332" s="10" t="b">
        <f>IF(参数统计!B332=26,参数统计!D332)</f>
        <v>0</v>
      </c>
      <c r="AA332" s="10" t="b">
        <f>IF(参数统计!B332=27,参数统计!D332)</f>
        <v>0</v>
      </c>
      <c r="AB332" s="10" t="b">
        <f>IF(参数统计!B332=28,参数统计!D332)</f>
        <v>0</v>
      </c>
      <c r="AC332" s="10" t="b">
        <f>IF(参数统计!B332=29,参数统计!D332)</f>
        <v>0</v>
      </c>
      <c r="AD332" s="10" t="b">
        <f>IF(参数统计!B332=30,参数统计!D332)</f>
        <v>0</v>
      </c>
    </row>
    <row r="333" spans="1:30">
      <c r="A333" s="10" t="b">
        <f>IF(参数统计!B333=1,参数统计!D333)</f>
        <v>0</v>
      </c>
      <c r="B333" s="10" t="b">
        <f>IF(参数统计!B333=2,参数统计!D333)</f>
        <v>0</v>
      </c>
      <c r="C333" s="10" t="b">
        <f>IF(参数统计!B333=3,参数统计!D333)</f>
        <v>0</v>
      </c>
      <c r="D333" s="10" t="b">
        <f>IF(参数统计!B333=4,参数统计!D333)</f>
        <v>0</v>
      </c>
      <c r="E333" s="10" t="b">
        <f>IF(参数统计!B333=5,参数统计!D333)</f>
        <v>0</v>
      </c>
      <c r="F333" s="10" t="b">
        <f>IF(参数统计!B333=6,参数统计!D333)</f>
        <v>0</v>
      </c>
      <c r="G333" s="10" t="b">
        <f>IF(参数统计!B333=7,参数统计!D333)</f>
        <v>0</v>
      </c>
      <c r="H333" s="10" t="b">
        <f>IF(参数统计!B333=8,参数统计!D333)</f>
        <v>0</v>
      </c>
      <c r="I333" s="10" t="b">
        <f>IF(参数统计!B333=9,参数统计!D333)</f>
        <v>0</v>
      </c>
      <c r="J333" s="10" t="b">
        <f>IF(参数统计!B333=10,参数统计!D333)</f>
        <v>0</v>
      </c>
      <c r="K333" s="10" t="b">
        <f>IF(参数统计!B333=11,参数统计!D333)</f>
        <v>0</v>
      </c>
      <c r="L333" s="10" t="b">
        <f>IF(参数统计!B333=12,参数统计!D333)</f>
        <v>0</v>
      </c>
      <c r="M333" s="10" t="b">
        <f>IF(参数统计!B333=13,参数统计!D333)</f>
        <v>0</v>
      </c>
      <c r="N333" s="10" t="b">
        <f>IF(参数统计!B333=14,参数统计!D333)</f>
        <v>0</v>
      </c>
      <c r="O333" s="10" t="b">
        <f>IF(参数统计!B333=15,参数统计!D333)</f>
        <v>0</v>
      </c>
      <c r="P333" s="10" t="b">
        <f>IF(参数统计!B333=16,参数统计!D333)</f>
        <v>0</v>
      </c>
      <c r="Q333" s="10" t="b">
        <f>IF(参数统计!B333=17,参数统计!D333)</f>
        <v>0</v>
      </c>
      <c r="R333" s="10" t="b">
        <f>IF(参数统计!B333=18,参数统计!D333)</f>
        <v>0</v>
      </c>
      <c r="S333" s="10" t="b">
        <f>IF(参数统计!B333=19,参数统计!D333)</f>
        <v>0</v>
      </c>
      <c r="T333" s="10" t="b">
        <f>IF(参数统计!B333=20,参数统计!D333)</f>
        <v>0</v>
      </c>
      <c r="U333" s="10" t="b">
        <f>IF(参数统计!B333=21,参数统计!D333)</f>
        <v>0</v>
      </c>
      <c r="V333" s="10" t="b">
        <f>IF(参数统计!B333=22,参数统计!D333)</f>
        <v>0</v>
      </c>
      <c r="W333" s="10" t="b">
        <f>IF(参数统计!B333=23,参数统计!D333)</f>
        <v>0</v>
      </c>
      <c r="X333" s="10" t="b">
        <f>IF(参数统计!B333=24,参数统计!D333)</f>
        <v>0</v>
      </c>
      <c r="Y333" s="10" t="b">
        <f>IF(参数统计!B333=25,参数统计!D333)</f>
        <v>0</v>
      </c>
      <c r="Z333" s="10" t="b">
        <f>IF(参数统计!B333=26,参数统计!D333)</f>
        <v>0</v>
      </c>
      <c r="AA333" s="10" t="b">
        <f>IF(参数统计!B333=27,参数统计!D333)</f>
        <v>0</v>
      </c>
      <c r="AB333" s="10" t="b">
        <f>IF(参数统计!B333=28,参数统计!D333)</f>
        <v>0</v>
      </c>
      <c r="AC333" s="10" t="b">
        <f>IF(参数统计!B333=29,参数统计!D333)</f>
        <v>0</v>
      </c>
      <c r="AD333" s="10" t="b">
        <f>IF(参数统计!B333=30,参数统计!D333)</f>
        <v>0</v>
      </c>
    </row>
    <row r="334" spans="1:30">
      <c r="A334" s="10" t="b">
        <f>IF(参数统计!B334=1,参数统计!D334)</f>
        <v>0</v>
      </c>
      <c r="B334" s="10" t="b">
        <f>IF(参数统计!B334=2,参数统计!D334)</f>
        <v>0</v>
      </c>
      <c r="C334" s="10" t="b">
        <f>IF(参数统计!B334=3,参数统计!D334)</f>
        <v>0</v>
      </c>
      <c r="D334" s="10" t="b">
        <f>IF(参数统计!B334=4,参数统计!D334)</f>
        <v>0</v>
      </c>
      <c r="E334" s="10" t="b">
        <f>IF(参数统计!B334=5,参数统计!D334)</f>
        <v>0</v>
      </c>
      <c r="F334" s="10" t="b">
        <f>IF(参数统计!B334=6,参数统计!D334)</f>
        <v>0</v>
      </c>
      <c r="G334" s="10" t="b">
        <f>IF(参数统计!B334=7,参数统计!D334)</f>
        <v>0</v>
      </c>
      <c r="H334" s="10" t="b">
        <f>IF(参数统计!B334=8,参数统计!D334)</f>
        <v>0</v>
      </c>
      <c r="I334" s="10" t="b">
        <f>IF(参数统计!B334=9,参数统计!D334)</f>
        <v>0</v>
      </c>
      <c r="J334" s="10" t="b">
        <f>IF(参数统计!B334=10,参数统计!D334)</f>
        <v>0</v>
      </c>
      <c r="K334" s="10" t="b">
        <f>IF(参数统计!B334=11,参数统计!D334)</f>
        <v>0</v>
      </c>
      <c r="L334" s="10" t="b">
        <f>IF(参数统计!B334=12,参数统计!D334)</f>
        <v>0</v>
      </c>
      <c r="M334" s="10" t="b">
        <f>IF(参数统计!B334=13,参数统计!D334)</f>
        <v>0</v>
      </c>
      <c r="N334" s="10" t="b">
        <f>IF(参数统计!B334=14,参数统计!D334)</f>
        <v>0</v>
      </c>
      <c r="O334" s="10" t="b">
        <f>IF(参数统计!B334=15,参数统计!D334)</f>
        <v>0</v>
      </c>
      <c r="P334" s="10" t="b">
        <f>IF(参数统计!B334=16,参数统计!D334)</f>
        <v>0</v>
      </c>
      <c r="Q334" s="10" t="b">
        <f>IF(参数统计!B334=17,参数统计!D334)</f>
        <v>0</v>
      </c>
      <c r="R334" s="10" t="b">
        <f>IF(参数统计!B334=18,参数统计!D334)</f>
        <v>0</v>
      </c>
      <c r="S334" s="10" t="b">
        <f>IF(参数统计!B334=19,参数统计!D334)</f>
        <v>0</v>
      </c>
      <c r="T334" s="10" t="b">
        <f>IF(参数统计!B334=20,参数统计!D334)</f>
        <v>0</v>
      </c>
      <c r="U334" s="10" t="b">
        <f>IF(参数统计!B334=21,参数统计!D334)</f>
        <v>0</v>
      </c>
      <c r="V334" s="10" t="b">
        <f>IF(参数统计!B334=22,参数统计!D334)</f>
        <v>0</v>
      </c>
      <c r="W334" s="10" t="b">
        <f>IF(参数统计!B334=23,参数统计!D334)</f>
        <v>0</v>
      </c>
      <c r="X334" s="10" t="b">
        <f>IF(参数统计!B334=24,参数统计!D334)</f>
        <v>0</v>
      </c>
      <c r="Y334" s="10" t="b">
        <f>IF(参数统计!B334=25,参数统计!D334)</f>
        <v>0</v>
      </c>
      <c r="Z334" s="10" t="b">
        <f>IF(参数统计!B334=26,参数统计!D334)</f>
        <v>0</v>
      </c>
      <c r="AA334" s="10" t="b">
        <f>IF(参数统计!B334=27,参数统计!D334)</f>
        <v>0</v>
      </c>
      <c r="AB334" s="10" t="b">
        <f>IF(参数统计!B334=28,参数统计!D334)</f>
        <v>0</v>
      </c>
      <c r="AC334" s="10" t="b">
        <f>IF(参数统计!B334=29,参数统计!D334)</f>
        <v>0</v>
      </c>
      <c r="AD334" s="10" t="b">
        <f>IF(参数统计!B334=30,参数统计!D334)</f>
        <v>0</v>
      </c>
    </row>
    <row r="335" spans="1:30">
      <c r="A335" s="10" t="b">
        <f>IF(参数统计!B335=1,参数统计!D335)</f>
        <v>0</v>
      </c>
      <c r="B335" s="10" t="b">
        <f>IF(参数统计!B335=2,参数统计!D335)</f>
        <v>0</v>
      </c>
      <c r="C335" s="10" t="b">
        <f>IF(参数统计!B335=3,参数统计!D335)</f>
        <v>0</v>
      </c>
      <c r="D335" s="10" t="b">
        <f>IF(参数统计!B335=4,参数统计!D335)</f>
        <v>0</v>
      </c>
      <c r="E335" s="10" t="b">
        <f>IF(参数统计!B335=5,参数统计!D335)</f>
        <v>0</v>
      </c>
      <c r="F335" s="10" t="b">
        <f>IF(参数统计!B335=6,参数统计!D335)</f>
        <v>0</v>
      </c>
      <c r="G335" s="10" t="b">
        <f>IF(参数统计!B335=7,参数统计!D335)</f>
        <v>0</v>
      </c>
      <c r="H335" s="10" t="b">
        <f>IF(参数统计!B335=8,参数统计!D335)</f>
        <v>0</v>
      </c>
      <c r="I335" s="10" t="b">
        <f>IF(参数统计!B335=9,参数统计!D335)</f>
        <v>0</v>
      </c>
      <c r="J335" s="10" t="b">
        <f>IF(参数统计!B335=10,参数统计!D335)</f>
        <v>0</v>
      </c>
      <c r="K335" s="10" t="b">
        <f>IF(参数统计!B335=11,参数统计!D335)</f>
        <v>0</v>
      </c>
      <c r="L335" s="10" t="b">
        <f>IF(参数统计!B335=12,参数统计!D335)</f>
        <v>0</v>
      </c>
      <c r="M335" s="10" t="b">
        <f>IF(参数统计!B335=13,参数统计!D335)</f>
        <v>0</v>
      </c>
      <c r="N335" s="10" t="b">
        <f>IF(参数统计!B335=14,参数统计!D335)</f>
        <v>0</v>
      </c>
      <c r="O335" s="10" t="b">
        <f>IF(参数统计!B335=15,参数统计!D335)</f>
        <v>0</v>
      </c>
      <c r="P335" s="10" t="b">
        <f>IF(参数统计!B335=16,参数统计!D335)</f>
        <v>0</v>
      </c>
      <c r="Q335" s="10" t="b">
        <f>IF(参数统计!B335=17,参数统计!D335)</f>
        <v>0</v>
      </c>
      <c r="R335" s="10" t="b">
        <f>IF(参数统计!B335=18,参数统计!D335)</f>
        <v>0</v>
      </c>
      <c r="S335" s="10" t="b">
        <f>IF(参数统计!B335=19,参数统计!D335)</f>
        <v>0</v>
      </c>
      <c r="T335" s="10" t="b">
        <f>IF(参数统计!B335=20,参数统计!D335)</f>
        <v>0</v>
      </c>
      <c r="U335" s="10" t="b">
        <f>IF(参数统计!B335=21,参数统计!D335)</f>
        <v>0</v>
      </c>
      <c r="V335" s="10" t="b">
        <f>IF(参数统计!B335=22,参数统计!D335)</f>
        <v>0</v>
      </c>
      <c r="W335" s="10" t="b">
        <f>IF(参数统计!B335=23,参数统计!D335)</f>
        <v>0</v>
      </c>
      <c r="X335" s="10" t="b">
        <f>IF(参数统计!B335=24,参数统计!D335)</f>
        <v>0</v>
      </c>
      <c r="Y335" s="10" t="b">
        <f>IF(参数统计!B335=25,参数统计!D335)</f>
        <v>0</v>
      </c>
      <c r="Z335" s="10" t="b">
        <f>IF(参数统计!B335=26,参数统计!D335)</f>
        <v>0</v>
      </c>
      <c r="AA335" s="10" t="b">
        <f>IF(参数统计!B335=27,参数统计!D335)</f>
        <v>0</v>
      </c>
      <c r="AB335" s="10" t="b">
        <f>IF(参数统计!B335=28,参数统计!D335)</f>
        <v>0</v>
      </c>
      <c r="AC335" s="10" t="b">
        <f>IF(参数统计!B335=29,参数统计!D335)</f>
        <v>0</v>
      </c>
      <c r="AD335" s="10" t="b">
        <f>IF(参数统计!B335=30,参数统计!D335)</f>
        <v>0</v>
      </c>
    </row>
    <row r="336" spans="1:30">
      <c r="A336" s="10" t="b">
        <f>IF(参数统计!B336=1,参数统计!D336)</f>
        <v>0</v>
      </c>
      <c r="B336" s="10" t="b">
        <f>IF(参数统计!B336=2,参数统计!D336)</f>
        <v>0</v>
      </c>
      <c r="C336" s="10" t="b">
        <f>IF(参数统计!B336=3,参数统计!D336)</f>
        <v>0</v>
      </c>
      <c r="D336" s="10" t="b">
        <f>IF(参数统计!B336=4,参数统计!D336)</f>
        <v>0</v>
      </c>
      <c r="E336" s="10" t="b">
        <f>IF(参数统计!B336=5,参数统计!D336)</f>
        <v>0</v>
      </c>
      <c r="F336" s="10" t="b">
        <f>IF(参数统计!B336=6,参数统计!D336)</f>
        <v>0</v>
      </c>
      <c r="G336" s="10" t="b">
        <f>IF(参数统计!B336=7,参数统计!D336)</f>
        <v>0</v>
      </c>
      <c r="H336" s="10" t="b">
        <f>IF(参数统计!B336=8,参数统计!D336)</f>
        <v>0</v>
      </c>
      <c r="I336" s="10" t="b">
        <f>IF(参数统计!B336=9,参数统计!D336)</f>
        <v>0</v>
      </c>
      <c r="J336" s="10" t="b">
        <f>IF(参数统计!B336=10,参数统计!D336)</f>
        <v>0</v>
      </c>
      <c r="K336" s="10" t="b">
        <f>IF(参数统计!B336=11,参数统计!D336)</f>
        <v>0</v>
      </c>
      <c r="L336" s="10" t="b">
        <f>IF(参数统计!B336=12,参数统计!D336)</f>
        <v>0</v>
      </c>
      <c r="M336" s="10" t="b">
        <f>IF(参数统计!B336=13,参数统计!D336)</f>
        <v>0</v>
      </c>
      <c r="N336" s="10" t="b">
        <f>IF(参数统计!B336=14,参数统计!D336)</f>
        <v>0</v>
      </c>
      <c r="O336" s="10" t="b">
        <f>IF(参数统计!B336=15,参数统计!D336)</f>
        <v>0</v>
      </c>
      <c r="P336" s="10" t="b">
        <f>IF(参数统计!B336=16,参数统计!D336)</f>
        <v>0</v>
      </c>
      <c r="Q336" s="10" t="b">
        <f>IF(参数统计!B336=17,参数统计!D336)</f>
        <v>0</v>
      </c>
      <c r="R336" s="10" t="b">
        <f>IF(参数统计!B336=18,参数统计!D336)</f>
        <v>0</v>
      </c>
      <c r="S336" s="10" t="b">
        <f>IF(参数统计!B336=19,参数统计!D336)</f>
        <v>0</v>
      </c>
      <c r="T336" s="10" t="b">
        <f>IF(参数统计!B336=20,参数统计!D336)</f>
        <v>0</v>
      </c>
      <c r="U336" s="10" t="b">
        <f>IF(参数统计!B336=21,参数统计!D336)</f>
        <v>0</v>
      </c>
      <c r="V336" s="10" t="b">
        <f>IF(参数统计!B336=22,参数统计!D336)</f>
        <v>0</v>
      </c>
      <c r="W336" s="10" t="b">
        <f>IF(参数统计!B336=23,参数统计!D336)</f>
        <v>0</v>
      </c>
      <c r="X336" s="10" t="b">
        <f>IF(参数统计!B336=24,参数统计!D336)</f>
        <v>0</v>
      </c>
      <c r="Y336" s="10" t="b">
        <f>IF(参数统计!B336=25,参数统计!D336)</f>
        <v>0</v>
      </c>
      <c r="Z336" s="10" t="b">
        <f>IF(参数统计!B336=26,参数统计!D336)</f>
        <v>0</v>
      </c>
      <c r="AA336" s="10" t="b">
        <f>IF(参数统计!B336=27,参数统计!D336)</f>
        <v>0</v>
      </c>
      <c r="AB336" s="10" t="b">
        <f>IF(参数统计!B336=28,参数统计!D336)</f>
        <v>0</v>
      </c>
      <c r="AC336" s="10" t="b">
        <f>IF(参数统计!B336=29,参数统计!D336)</f>
        <v>0</v>
      </c>
      <c r="AD336" s="10" t="b">
        <f>IF(参数统计!B336=30,参数统计!D336)</f>
        <v>0</v>
      </c>
    </row>
    <row r="337" spans="1:30">
      <c r="A337" s="10" t="b">
        <f>IF(参数统计!B337=1,参数统计!D337)</f>
        <v>0</v>
      </c>
      <c r="B337" s="10" t="b">
        <f>IF(参数统计!B337=2,参数统计!D337)</f>
        <v>0</v>
      </c>
      <c r="C337" s="10" t="b">
        <f>IF(参数统计!B337=3,参数统计!D337)</f>
        <v>0</v>
      </c>
      <c r="D337" s="10" t="b">
        <f>IF(参数统计!B337=4,参数统计!D337)</f>
        <v>0</v>
      </c>
      <c r="E337" s="10" t="b">
        <f>IF(参数统计!B337=5,参数统计!D337)</f>
        <v>0</v>
      </c>
      <c r="F337" s="10" t="b">
        <f>IF(参数统计!B337=6,参数统计!D337)</f>
        <v>0</v>
      </c>
      <c r="G337" s="10" t="b">
        <f>IF(参数统计!B337=7,参数统计!D337)</f>
        <v>0</v>
      </c>
      <c r="H337" s="10" t="b">
        <f>IF(参数统计!B337=8,参数统计!D337)</f>
        <v>0</v>
      </c>
      <c r="I337" s="10" t="b">
        <f>IF(参数统计!B337=9,参数统计!D337)</f>
        <v>0</v>
      </c>
      <c r="J337" s="10" t="b">
        <f>IF(参数统计!B337=10,参数统计!D337)</f>
        <v>0</v>
      </c>
      <c r="K337" s="10" t="b">
        <f>IF(参数统计!B337=11,参数统计!D337)</f>
        <v>0</v>
      </c>
      <c r="L337" s="10" t="b">
        <f>IF(参数统计!B337=12,参数统计!D337)</f>
        <v>0</v>
      </c>
      <c r="M337" s="10" t="b">
        <f>IF(参数统计!B337=13,参数统计!D337)</f>
        <v>0</v>
      </c>
      <c r="N337" s="10" t="b">
        <f>IF(参数统计!B337=14,参数统计!D337)</f>
        <v>0</v>
      </c>
      <c r="O337" s="10" t="b">
        <f>IF(参数统计!B337=15,参数统计!D337)</f>
        <v>0</v>
      </c>
      <c r="P337" s="10" t="b">
        <f>IF(参数统计!B337=16,参数统计!D337)</f>
        <v>0</v>
      </c>
      <c r="Q337" s="10" t="b">
        <f>IF(参数统计!B337=17,参数统计!D337)</f>
        <v>0</v>
      </c>
      <c r="R337" s="10" t="b">
        <f>IF(参数统计!B337=18,参数统计!D337)</f>
        <v>0</v>
      </c>
      <c r="S337" s="10" t="b">
        <f>IF(参数统计!B337=19,参数统计!D337)</f>
        <v>0</v>
      </c>
      <c r="T337" s="10" t="b">
        <f>IF(参数统计!B337=20,参数统计!D337)</f>
        <v>0</v>
      </c>
      <c r="U337" s="10" t="b">
        <f>IF(参数统计!B337=21,参数统计!D337)</f>
        <v>0</v>
      </c>
      <c r="V337" s="10" t="b">
        <f>IF(参数统计!B337=22,参数统计!D337)</f>
        <v>0</v>
      </c>
      <c r="W337" s="10" t="b">
        <f>IF(参数统计!B337=23,参数统计!D337)</f>
        <v>0</v>
      </c>
      <c r="X337" s="10" t="b">
        <f>IF(参数统计!B337=24,参数统计!D337)</f>
        <v>0</v>
      </c>
      <c r="Y337" s="10" t="b">
        <f>IF(参数统计!B337=25,参数统计!D337)</f>
        <v>0</v>
      </c>
      <c r="Z337" s="10" t="b">
        <f>IF(参数统计!B337=26,参数统计!D337)</f>
        <v>0</v>
      </c>
      <c r="AA337" s="10" t="b">
        <f>IF(参数统计!B337=27,参数统计!D337)</f>
        <v>0</v>
      </c>
      <c r="AB337" s="10" t="b">
        <f>IF(参数统计!B337=28,参数统计!D337)</f>
        <v>0</v>
      </c>
      <c r="AC337" s="10" t="b">
        <f>IF(参数统计!B337=29,参数统计!D337)</f>
        <v>0</v>
      </c>
      <c r="AD337" s="10" t="b">
        <f>IF(参数统计!B337=30,参数统计!D337)</f>
        <v>0</v>
      </c>
    </row>
    <row r="338" spans="1:30">
      <c r="A338" s="10" t="b">
        <f>IF(参数统计!B338=1,参数统计!D338)</f>
        <v>0</v>
      </c>
      <c r="B338" s="10" t="b">
        <f>IF(参数统计!B338=2,参数统计!D338)</f>
        <v>0</v>
      </c>
      <c r="C338" s="10" t="b">
        <f>IF(参数统计!B338=3,参数统计!D338)</f>
        <v>0</v>
      </c>
      <c r="D338" s="10" t="b">
        <f>IF(参数统计!B338=4,参数统计!D338)</f>
        <v>0</v>
      </c>
      <c r="E338" s="10" t="b">
        <f>IF(参数统计!B338=5,参数统计!D338)</f>
        <v>0</v>
      </c>
      <c r="F338" s="10" t="b">
        <f>IF(参数统计!B338=6,参数统计!D338)</f>
        <v>0</v>
      </c>
      <c r="G338" s="10" t="b">
        <f>IF(参数统计!B338=7,参数统计!D338)</f>
        <v>0</v>
      </c>
      <c r="H338" s="10" t="b">
        <f>IF(参数统计!B338=8,参数统计!D338)</f>
        <v>0</v>
      </c>
      <c r="I338" s="10" t="b">
        <f>IF(参数统计!B338=9,参数统计!D338)</f>
        <v>0</v>
      </c>
      <c r="J338" s="10" t="b">
        <f>IF(参数统计!B338=10,参数统计!D338)</f>
        <v>0</v>
      </c>
      <c r="K338" s="10" t="b">
        <f>IF(参数统计!B338=11,参数统计!D338)</f>
        <v>0</v>
      </c>
      <c r="L338" s="10" t="b">
        <f>IF(参数统计!B338=12,参数统计!D338)</f>
        <v>0</v>
      </c>
      <c r="M338" s="10" t="b">
        <f>IF(参数统计!B338=13,参数统计!D338)</f>
        <v>0</v>
      </c>
      <c r="N338" s="10" t="b">
        <f>IF(参数统计!B338=14,参数统计!D338)</f>
        <v>0</v>
      </c>
      <c r="O338" s="10" t="b">
        <f>IF(参数统计!B338=15,参数统计!D338)</f>
        <v>0</v>
      </c>
      <c r="P338" s="10" t="b">
        <f>IF(参数统计!B338=16,参数统计!D338)</f>
        <v>0</v>
      </c>
      <c r="Q338" s="10" t="b">
        <f>IF(参数统计!B338=17,参数统计!D338)</f>
        <v>0</v>
      </c>
      <c r="R338" s="10" t="b">
        <f>IF(参数统计!B338=18,参数统计!D338)</f>
        <v>0</v>
      </c>
      <c r="S338" s="10" t="b">
        <f>IF(参数统计!B338=19,参数统计!D338)</f>
        <v>0</v>
      </c>
      <c r="T338" s="10" t="b">
        <f>IF(参数统计!B338=20,参数统计!D338)</f>
        <v>0</v>
      </c>
      <c r="U338" s="10" t="b">
        <f>IF(参数统计!B338=21,参数统计!D338)</f>
        <v>0</v>
      </c>
      <c r="V338" s="10" t="b">
        <f>IF(参数统计!B338=22,参数统计!D338)</f>
        <v>0</v>
      </c>
      <c r="W338" s="10" t="b">
        <f>IF(参数统计!B338=23,参数统计!D338)</f>
        <v>0</v>
      </c>
      <c r="X338" s="10" t="b">
        <f>IF(参数统计!B338=24,参数统计!D338)</f>
        <v>0</v>
      </c>
      <c r="Y338" s="10" t="b">
        <f>IF(参数统计!B338=25,参数统计!D338)</f>
        <v>0</v>
      </c>
      <c r="Z338" s="10" t="b">
        <f>IF(参数统计!B338=26,参数统计!D338)</f>
        <v>0</v>
      </c>
      <c r="AA338" s="10" t="b">
        <f>IF(参数统计!B338=27,参数统计!D338)</f>
        <v>0</v>
      </c>
      <c r="AB338" s="10" t="b">
        <f>IF(参数统计!B338=28,参数统计!D338)</f>
        <v>0</v>
      </c>
      <c r="AC338" s="10" t="b">
        <f>IF(参数统计!B338=29,参数统计!D338)</f>
        <v>0</v>
      </c>
      <c r="AD338" s="10" t="b">
        <f>IF(参数统计!B338=30,参数统计!D338)</f>
        <v>0</v>
      </c>
    </row>
    <row r="339" spans="1:30">
      <c r="A339" s="10" t="b">
        <f>IF(参数统计!B339=1,参数统计!D339)</f>
        <v>0</v>
      </c>
      <c r="B339" s="10" t="b">
        <f>IF(参数统计!B339=2,参数统计!D339)</f>
        <v>0</v>
      </c>
      <c r="C339" s="10" t="b">
        <f>IF(参数统计!B339=3,参数统计!D339)</f>
        <v>0</v>
      </c>
      <c r="D339" s="10" t="b">
        <f>IF(参数统计!B339=4,参数统计!D339)</f>
        <v>0</v>
      </c>
      <c r="E339" s="10" t="b">
        <f>IF(参数统计!B339=5,参数统计!D339)</f>
        <v>0</v>
      </c>
      <c r="F339" s="10" t="b">
        <f>IF(参数统计!B339=6,参数统计!D339)</f>
        <v>0</v>
      </c>
      <c r="G339" s="10" t="b">
        <f>IF(参数统计!B339=7,参数统计!D339)</f>
        <v>0</v>
      </c>
      <c r="H339" s="10" t="b">
        <f>IF(参数统计!B339=8,参数统计!D339)</f>
        <v>0</v>
      </c>
      <c r="I339" s="10" t="b">
        <f>IF(参数统计!B339=9,参数统计!D339)</f>
        <v>0</v>
      </c>
      <c r="J339" s="10" t="b">
        <f>IF(参数统计!B339=10,参数统计!D339)</f>
        <v>0</v>
      </c>
      <c r="K339" s="10" t="b">
        <f>IF(参数统计!B339=11,参数统计!D339)</f>
        <v>0</v>
      </c>
      <c r="L339" s="10" t="b">
        <f>IF(参数统计!B339=12,参数统计!D339)</f>
        <v>0</v>
      </c>
      <c r="M339" s="10" t="b">
        <f>IF(参数统计!B339=13,参数统计!D339)</f>
        <v>0</v>
      </c>
      <c r="N339" s="10" t="b">
        <f>IF(参数统计!B339=14,参数统计!D339)</f>
        <v>0</v>
      </c>
      <c r="O339" s="10" t="b">
        <f>IF(参数统计!B339=15,参数统计!D339)</f>
        <v>0</v>
      </c>
      <c r="P339" s="10" t="b">
        <f>IF(参数统计!B339=16,参数统计!D339)</f>
        <v>0</v>
      </c>
      <c r="Q339" s="10" t="b">
        <f>IF(参数统计!B339=17,参数统计!D339)</f>
        <v>0</v>
      </c>
      <c r="R339" s="10" t="b">
        <f>IF(参数统计!B339=18,参数统计!D339)</f>
        <v>0</v>
      </c>
      <c r="S339" s="10" t="b">
        <f>IF(参数统计!B339=19,参数统计!D339)</f>
        <v>0</v>
      </c>
      <c r="T339" s="10" t="b">
        <f>IF(参数统计!B339=20,参数统计!D339)</f>
        <v>0</v>
      </c>
      <c r="U339" s="10" t="b">
        <f>IF(参数统计!B339=21,参数统计!D339)</f>
        <v>0</v>
      </c>
      <c r="V339" s="10" t="b">
        <f>IF(参数统计!B339=22,参数统计!D339)</f>
        <v>0</v>
      </c>
      <c r="W339" s="10" t="b">
        <f>IF(参数统计!B339=23,参数统计!D339)</f>
        <v>0</v>
      </c>
      <c r="X339" s="10" t="b">
        <f>IF(参数统计!B339=24,参数统计!D339)</f>
        <v>0</v>
      </c>
      <c r="Y339" s="10" t="b">
        <f>IF(参数统计!B339=25,参数统计!D339)</f>
        <v>0</v>
      </c>
      <c r="Z339" s="10" t="b">
        <f>IF(参数统计!B339=26,参数统计!D339)</f>
        <v>0</v>
      </c>
      <c r="AA339" s="10" t="b">
        <f>IF(参数统计!B339=27,参数统计!D339)</f>
        <v>0</v>
      </c>
      <c r="AB339" s="10" t="b">
        <f>IF(参数统计!B339=28,参数统计!D339)</f>
        <v>0</v>
      </c>
      <c r="AC339" s="10" t="b">
        <f>IF(参数统计!B339=29,参数统计!D339)</f>
        <v>0</v>
      </c>
      <c r="AD339" s="10" t="b">
        <f>IF(参数统计!B339=30,参数统计!D339)</f>
        <v>0</v>
      </c>
    </row>
    <row r="340" spans="1:30">
      <c r="A340" s="10" t="b">
        <f>IF(参数统计!B340=1,参数统计!D340)</f>
        <v>0</v>
      </c>
      <c r="B340" s="10" t="b">
        <f>IF(参数统计!B340=2,参数统计!D340)</f>
        <v>0</v>
      </c>
      <c r="C340" s="10" t="b">
        <f>IF(参数统计!B340=3,参数统计!D340)</f>
        <v>0</v>
      </c>
      <c r="D340" s="10" t="b">
        <f>IF(参数统计!B340=4,参数统计!D340)</f>
        <v>0</v>
      </c>
      <c r="E340" s="10" t="b">
        <f>IF(参数统计!B340=5,参数统计!D340)</f>
        <v>0</v>
      </c>
      <c r="F340" s="10" t="b">
        <f>IF(参数统计!B340=6,参数统计!D340)</f>
        <v>0</v>
      </c>
      <c r="G340" s="10" t="b">
        <f>IF(参数统计!B340=7,参数统计!D340)</f>
        <v>0</v>
      </c>
      <c r="H340" s="10" t="b">
        <f>IF(参数统计!B340=8,参数统计!D340)</f>
        <v>0</v>
      </c>
      <c r="I340" s="10" t="b">
        <f>IF(参数统计!B340=9,参数统计!D340)</f>
        <v>0</v>
      </c>
      <c r="J340" s="10" t="b">
        <f>IF(参数统计!B340=10,参数统计!D340)</f>
        <v>0</v>
      </c>
      <c r="K340" s="10" t="b">
        <f>IF(参数统计!B340=11,参数统计!D340)</f>
        <v>0</v>
      </c>
      <c r="L340" s="10" t="b">
        <f>IF(参数统计!B340=12,参数统计!D340)</f>
        <v>0</v>
      </c>
      <c r="M340" s="10" t="b">
        <f>IF(参数统计!B340=13,参数统计!D340)</f>
        <v>0</v>
      </c>
      <c r="N340" s="10" t="b">
        <f>IF(参数统计!B340=14,参数统计!D340)</f>
        <v>0</v>
      </c>
      <c r="O340" s="10" t="b">
        <f>IF(参数统计!B340=15,参数统计!D340)</f>
        <v>0</v>
      </c>
      <c r="P340" s="10" t="b">
        <f>IF(参数统计!B340=16,参数统计!D340)</f>
        <v>0</v>
      </c>
      <c r="Q340" s="10" t="b">
        <f>IF(参数统计!B340=17,参数统计!D340)</f>
        <v>0</v>
      </c>
      <c r="R340" s="10" t="b">
        <f>IF(参数统计!B340=18,参数统计!D340)</f>
        <v>0</v>
      </c>
      <c r="S340" s="10" t="b">
        <f>IF(参数统计!B340=19,参数统计!D340)</f>
        <v>0</v>
      </c>
      <c r="T340" s="10" t="b">
        <f>IF(参数统计!B340=20,参数统计!D340)</f>
        <v>0</v>
      </c>
      <c r="U340" s="10" t="b">
        <f>IF(参数统计!B340=21,参数统计!D340)</f>
        <v>0</v>
      </c>
      <c r="V340" s="10" t="b">
        <f>IF(参数统计!B340=22,参数统计!D340)</f>
        <v>0</v>
      </c>
      <c r="W340" s="10" t="b">
        <f>IF(参数统计!B340=23,参数统计!D340)</f>
        <v>0</v>
      </c>
      <c r="X340" s="10" t="b">
        <f>IF(参数统计!B340=24,参数统计!D340)</f>
        <v>0</v>
      </c>
      <c r="Y340" s="10" t="b">
        <f>IF(参数统计!B340=25,参数统计!D340)</f>
        <v>0</v>
      </c>
      <c r="Z340" s="10" t="b">
        <f>IF(参数统计!B340=26,参数统计!D340)</f>
        <v>0</v>
      </c>
      <c r="AA340" s="10" t="b">
        <f>IF(参数统计!B340=27,参数统计!D340)</f>
        <v>0</v>
      </c>
      <c r="AB340" s="10" t="b">
        <f>IF(参数统计!B340=28,参数统计!D340)</f>
        <v>0</v>
      </c>
      <c r="AC340" s="10" t="b">
        <f>IF(参数统计!B340=29,参数统计!D340)</f>
        <v>0</v>
      </c>
      <c r="AD340" s="10" t="b">
        <f>IF(参数统计!B340=30,参数统计!D340)</f>
        <v>0</v>
      </c>
    </row>
    <row r="341" spans="1:30">
      <c r="A341" s="10" t="b">
        <f>IF(参数统计!B341=1,参数统计!D341)</f>
        <v>0</v>
      </c>
      <c r="B341" s="10" t="b">
        <f>IF(参数统计!B341=2,参数统计!D341)</f>
        <v>0</v>
      </c>
      <c r="C341" s="10" t="b">
        <f>IF(参数统计!B341=3,参数统计!D341)</f>
        <v>0</v>
      </c>
      <c r="D341" s="10" t="b">
        <f>IF(参数统计!B341=4,参数统计!D341)</f>
        <v>0</v>
      </c>
      <c r="E341" s="10" t="b">
        <f>IF(参数统计!B341=5,参数统计!D341)</f>
        <v>0</v>
      </c>
      <c r="F341" s="10" t="b">
        <f>IF(参数统计!B341=6,参数统计!D341)</f>
        <v>0</v>
      </c>
      <c r="G341" s="10" t="b">
        <f>IF(参数统计!B341=7,参数统计!D341)</f>
        <v>0</v>
      </c>
      <c r="H341" s="10" t="b">
        <f>IF(参数统计!B341=8,参数统计!D341)</f>
        <v>0</v>
      </c>
      <c r="I341" s="10" t="b">
        <f>IF(参数统计!B341=9,参数统计!D341)</f>
        <v>0</v>
      </c>
      <c r="J341" s="10" t="b">
        <f>IF(参数统计!B341=10,参数统计!D341)</f>
        <v>0</v>
      </c>
      <c r="K341" s="10" t="b">
        <f>IF(参数统计!B341=11,参数统计!D341)</f>
        <v>0</v>
      </c>
      <c r="L341" s="10" t="b">
        <f>IF(参数统计!B341=12,参数统计!D341)</f>
        <v>0</v>
      </c>
      <c r="M341" s="10" t="b">
        <f>IF(参数统计!B341=13,参数统计!D341)</f>
        <v>0</v>
      </c>
      <c r="N341" s="10" t="b">
        <f>IF(参数统计!B341=14,参数统计!D341)</f>
        <v>0</v>
      </c>
      <c r="O341" s="10" t="b">
        <f>IF(参数统计!B341=15,参数统计!D341)</f>
        <v>0</v>
      </c>
      <c r="P341" s="10" t="b">
        <f>IF(参数统计!B341=16,参数统计!D341)</f>
        <v>0</v>
      </c>
      <c r="Q341" s="10" t="b">
        <f>IF(参数统计!B341=17,参数统计!D341)</f>
        <v>0</v>
      </c>
      <c r="R341" s="10" t="b">
        <f>IF(参数统计!B341=18,参数统计!D341)</f>
        <v>0</v>
      </c>
      <c r="S341" s="10" t="b">
        <f>IF(参数统计!B341=19,参数统计!D341)</f>
        <v>0</v>
      </c>
      <c r="T341" s="10" t="b">
        <f>IF(参数统计!B341=20,参数统计!D341)</f>
        <v>0</v>
      </c>
      <c r="U341" s="10" t="b">
        <f>IF(参数统计!B341=21,参数统计!D341)</f>
        <v>0</v>
      </c>
      <c r="V341" s="10" t="b">
        <f>IF(参数统计!B341=22,参数统计!D341)</f>
        <v>0</v>
      </c>
      <c r="W341" s="10" t="b">
        <f>IF(参数统计!B341=23,参数统计!D341)</f>
        <v>0</v>
      </c>
      <c r="X341" s="10" t="b">
        <f>IF(参数统计!B341=24,参数统计!D341)</f>
        <v>0</v>
      </c>
      <c r="Y341" s="10" t="b">
        <f>IF(参数统计!B341=25,参数统计!D341)</f>
        <v>0</v>
      </c>
      <c r="Z341" s="10" t="b">
        <f>IF(参数统计!B341=26,参数统计!D341)</f>
        <v>0</v>
      </c>
      <c r="AA341" s="10" t="b">
        <f>IF(参数统计!B341=27,参数统计!D341)</f>
        <v>0</v>
      </c>
      <c r="AB341" s="10" t="b">
        <f>IF(参数统计!B341=28,参数统计!D341)</f>
        <v>0</v>
      </c>
      <c r="AC341" s="10" t="b">
        <f>IF(参数统计!B341=29,参数统计!D341)</f>
        <v>0</v>
      </c>
      <c r="AD341" s="10" t="b">
        <f>IF(参数统计!B341=30,参数统计!D341)</f>
        <v>0</v>
      </c>
    </row>
    <row r="342" spans="1:30">
      <c r="A342" s="10" t="b">
        <f>IF(参数统计!B342=1,参数统计!D342)</f>
        <v>0</v>
      </c>
      <c r="B342" s="10" t="b">
        <f>IF(参数统计!B342=2,参数统计!D342)</f>
        <v>0</v>
      </c>
      <c r="C342" s="10" t="b">
        <f>IF(参数统计!B342=3,参数统计!D342)</f>
        <v>0</v>
      </c>
      <c r="D342" s="10" t="b">
        <f>IF(参数统计!B342=4,参数统计!D342)</f>
        <v>0</v>
      </c>
      <c r="E342" s="10" t="b">
        <f>IF(参数统计!B342=5,参数统计!D342)</f>
        <v>0</v>
      </c>
      <c r="F342" s="10" t="b">
        <f>IF(参数统计!B342=6,参数统计!D342)</f>
        <v>0</v>
      </c>
      <c r="G342" s="10" t="b">
        <f>IF(参数统计!B342=7,参数统计!D342)</f>
        <v>0</v>
      </c>
      <c r="H342" s="10" t="b">
        <f>IF(参数统计!B342=8,参数统计!D342)</f>
        <v>0</v>
      </c>
      <c r="I342" s="10" t="b">
        <f>IF(参数统计!B342=9,参数统计!D342)</f>
        <v>0</v>
      </c>
      <c r="J342" s="10" t="b">
        <f>IF(参数统计!B342=10,参数统计!D342)</f>
        <v>0</v>
      </c>
      <c r="K342" s="10" t="b">
        <f>IF(参数统计!B342=11,参数统计!D342)</f>
        <v>0</v>
      </c>
      <c r="L342" s="10" t="b">
        <f>IF(参数统计!B342=12,参数统计!D342)</f>
        <v>0</v>
      </c>
      <c r="M342" s="10" t="b">
        <f>IF(参数统计!B342=13,参数统计!D342)</f>
        <v>0</v>
      </c>
      <c r="N342" s="10" t="b">
        <f>IF(参数统计!B342=14,参数统计!D342)</f>
        <v>0</v>
      </c>
      <c r="O342" s="10" t="b">
        <f>IF(参数统计!B342=15,参数统计!D342)</f>
        <v>0</v>
      </c>
      <c r="P342" s="10" t="b">
        <f>IF(参数统计!B342=16,参数统计!D342)</f>
        <v>0</v>
      </c>
      <c r="Q342" s="10" t="b">
        <f>IF(参数统计!B342=17,参数统计!D342)</f>
        <v>0</v>
      </c>
      <c r="R342" s="10" t="b">
        <f>IF(参数统计!B342=18,参数统计!D342)</f>
        <v>0</v>
      </c>
      <c r="S342" s="10" t="b">
        <f>IF(参数统计!B342=19,参数统计!D342)</f>
        <v>0</v>
      </c>
      <c r="T342" s="10" t="b">
        <f>IF(参数统计!B342=20,参数统计!D342)</f>
        <v>0</v>
      </c>
      <c r="U342" s="10" t="b">
        <f>IF(参数统计!B342=21,参数统计!D342)</f>
        <v>0</v>
      </c>
      <c r="V342" s="10" t="b">
        <f>IF(参数统计!B342=22,参数统计!D342)</f>
        <v>0</v>
      </c>
      <c r="W342" s="10" t="b">
        <f>IF(参数统计!B342=23,参数统计!D342)</f>
        <v>0</v>
      </c>
      <c r="X342" s="10" t="b">
        <f>IF(参数统计!B342=24,参数统计!D342)</f>
        <v>0</v>
      </c>
      <c r="Y342" s="10" t="b">
        <f>IF(参数统计!B342=25,参数统计!D342)</f>
        <v>0</v>
      </c>
      <c r="Z342" s="10" t="b">
        <f>IF(参数统计!B342=26,参数统计!D342)</f>
        <v>0</v>
      </c>
      <c r="AA342" s="10" t="b">
        <f>IF(参数统计!B342=27,参数统计!D342)</f>
        <v>0</v>
      </c>
      <c r="AB342" s="10" t="b">
        <f>IF(参数统计!B342=28,参数统计!D342)</f>
        <v>0</v>
      </c>
      <c r="AC342" s="10" t="b">
        <f>IF(参数统计!B342=29,参数统计!D342)</f>
        <v>0</v>
      </c>
      <c r="AD342" s="10" t="b">
        <f>IF(参数统计!B342=30,参数统计!D342)</f>
        <v>0</v>
      </c>
    </row>
    <row r="343" spans="1:30">
      <c r="A343" s="10" t="b">
        <f>IF(参数统计!B343=1,参数统计!D343)</f>
        <v>0</v>
      </c>
      <c r="B343" s="10" t="b">
        <f>IF(参数统计!B343=2,参数统计!D343)</f>
        <v>0</v>
      </c>
      <c r="C343" s="10" t="b">
        <f>IF(参数统计!B343=3,参数统计!D343)</f>
        <v>0</v>
      </c>
      <c r="D343" s="10" t="b">
        <f>IF(参数统计!B343=4,参数统计!D343)</f>
        <v>0</v>
      </c>
      <c r="E343" s="10" t="b">
        <f>IF(参数统计!B343=5,参数统计!D343)</f>
        <v>0</v>
      </c>
      <c r="F343" s="10" t="b">
        <f>IF(参数统计!B343=6,参数统计!D343)</f>
        <v>0</v>
      </c>
      <c r="G343" s="10" t="b">
        <f>IF(参数统计!B343=7,参数统计!D343)</f>
        <v>0</v>
      </c>
      <c r="H343" s="10" t="b">
        <f>IF(参数统计!B343=8,参数统计!D343)</f>
        <v>0</v>
      </c>
      <c r="I343" s="10" t="b">
        <f>IF(参数统计!B343=9,参数统计!D343)</f>
        <v>0</v>
      </c>
      <c r="J343" s="10" t="b">
        <f>IF(参数统计!B343=10,参数统计!D343)</f>
        <v>0</v>
      </c>
      <c r="K343" s="10" t="b">
        <f>IF(参数统计!B343=11,参数统计!D343)</f>
        <v>0</v>
      </c>
      <c r="L343" s="10" t="b">
        <f>IF(参数统计!B343=12,参数统计!D343)</f>
        <v>0</v>
      </c>
      <c r="M343" s="10" t="b">
        <f>IF(参数统计!B343=13,参数统计!D343)</f>
        <v>0</v>
      </c>
      <c r="N343" s="10" t="b">
        <f>IF(参数统计!B343=14,参数统计!D343)</f>
        <v>0</v>
      </c>
      <c r="O343" s="10" t="b">
        <f>IF(参数统计!B343=15,参数统计!D343)</f>
        <v>0</v>
      </c>
      <c r="P343" s="10" t="b">
        <f>IF(参数统计!B343=16,参数统计!D343)</f>
        <v>0</v>
      </c>
      <c r="Q343" s="10" t="b">
        <f>IF(参数统计!B343=17,参数统计!D343)</f>
        <v>0</v>
      </c>
      <c r="R343" s="10" t="b">
        <f>IF(参数统计!B343=18,参数统计!D343)</f>
        <v>0</v>
      </c>
      <c r="S343" s="10" t="b">
        <f>IF(参数统计!B343=19,参数统计!D343)</f>
        <v>0</v>
      </c>
      <c r="T343" s="10" t="b">
        <f>IF(参数统计!B343=20,参数统计!D343)</f>
        <v>0</v>
      </c>
      <c r="U343" s="10" t="b">
        <f>IF(参数统计!B343=21,参数统计!D343)</f>
        <v>0</v>
      </c>
      <c r="V343" s="10" t="b">
        <f>IF(参数统计!B343=22,参数统计!D343)</f>
        <v>0</v>
      </c>
      <c r="W343" s="10" t="b">
        <f>IF(参数统计!B343=23,参数统计!D343)</f>
        <v>0</v>
      </c>
      <c r="X343" s="10" t="b">
        <f>IF(参数统计!B343=24,参数统计!D343)</f>
        <v>0</v>
      </c>
      <c r="Y343" s="10" t="b">
        <f>IF(参数统计!B343=25,参数统计!D343)</f>
        <v>0</v>
      </c>
      <c r="Z343" s="10" t="b">
        <f>IF(参数统计!B343=26,参数统计!D343)</f>
        <v>0</v>
      </c>
      <c r="AA343" s="10" t="b">
        <f>IF(参数统计!B343=27,参数统计!D343)</f>
        <v>0</v>
      </c>
      <c r="AB343" s="10" t="b">
        <f>IF(参数统计!B343=28,参数统计!D343)</f>
        <v>0</v>
      </c>
      <c r="AC343" s="10" t="b">
        <f>IF(参数统计!B343=29,参数统计!D343)</f>
        <v>0</v>
      </c>
      <c r="AD343" s="10" t="b">
        <f>IF(参数统计!B343=30,参数统计!D343)</f>
        <v>0</v>
      </c>
    </row>
    <row r="344" spans="1:30">
      <c r="A344" s="10" t="b">
        <f>IF(参数统计!B344=1,参数统计!D344)</f>
        <v>0</v>
      </c>
      <c r="B344" s="10" t="b">
        <f>IF(参数统计!B344=2,参数统计!D344)</f>
        <v>0</v>
      </c>
      <c r="C344" s="10" t="b">
        <f>IF(参数统计!B344=3,参数统计!D344)</f>
        <v>0</v>
      </c>
      <c r="D344" s="10" t="b">
        <f>IF(参数统计!B344=4,参数统计!D344)</f>
        <v>0</v>
      </c>
      <c r="E344" s="10" t="b">
        <f>IF(参数统计!B344=5,参数统计!D344)</f>
        <v>0</v>
      </c>
      <c r="F344" s="10" t="b">
        <f>IF(参数统计!B344=6,参数统计!D344)</f>
        <v>0</v>
      </c>
      <c r="G344" s="10" t="b">
        <f>IF(参数统计!B344=7,参数统计!D344)</f>
        <v>0</v>
      </c>
      <c r="H344" s="10" t="b">
        <f>IF(参数统计!B344=8,参数统计!D344)</f>
        <v>0</v>
      </c>
      <c r="I344" s="10" t="b">
        <f>IF(参数统计!B344=9,参数统计!D344)</f>
        <v>0</v>
      </c>
      <c r="J344" s="10" t="b">
        <f>IF(参数统计!B344=10,参数统计!D344)</f>
        <v>0</v>
      </c>
      <c r="K344" s="10" t="b">
        <f>IF(参数统计!B344=11,参数统计!D344)</f>
        <v>0</v>
      </c>
      <c r="L344" s="10" t="b">
        <f>IF(参数统计!B344=12,参数统计!D344)</f>
        <v>0</v>
      </c>
      <c r="M344" s="10" t="b">
        <f>IF(参数统计!B344=13,参数统计!D344)</f>
        <v>0</v>
      </c>
      <c r="N344" s="10" t="b">
        <f>IF(参数统计!B344=14,参数统计!D344)</f>
        <v>0</v>
      </c>
      <c r="O344" s="10" t="b">
        <f>IF(参数统计!B344=15,参数统计!D344)</f>
        <v>0</v>
      </c>
      <c r="P344" s="10" t="b">
        <f>IF(参数统计!B344=16,参数统计!D344)</f>
        <v>0</v>
      </c>
      <c r="Q344" s="10" t="b">
        <f>IF(参数统计!B344=17,参数统计!D344)</f>
        <v>0</v>
      </c>
      <c r="R344" s="10" t="b">
        <f>IF(参数统计!B344=18,参数统计!D344)</f>
        <v>0</v>
      </c>
      <c r="S344" s="10" t="b">
        <f>IF(参数统计!B344=19,参数统计!D344)</f>
        <v>0</v>
      </c>
      <c r="T344" s="10" t="b">
        <f>IF(参数统计!B344=20,参数统计!D344)</f>
        <v>0</v>
      </c>
      <c r="U344" s="10" t="b">
        <f>IF(参数统计!B344=21,参数统计!D344)</f>
        <v>0</v>
      </c>
      <c r="V344" s="10" t="b">
        <f>IF(参数统计!B344=22,参数统计!D344)</f>
        <v>0</v>
      </c>
      <c r="W344" s="10" t="b">
        <f>IF(参数统计!B344=23,参数统计!D344)</f>
        <v>0</v>
      </c>
      <c r="X344" s="10" t="b">
        <f>IF(参数统计!B344=24,参数统计!D344)</f>
        <v>0</v>
      </c>
      <c r="Y344" s="10" t="b">
        <f>IF(参数统计!B344=25,参数统计!D344)</f>
        <v>0</v>
      </c>
      <c r="Z344" s="10" t="b">
        <f>IF(参数统计!B344=26,参数统计!D344)</f>
        <v>0</v>
      </c>
      <c r="AA344" s="10" t="b">
        <f>IF(参数统计!B344=27,参数统计!D344)</f>
        <v>0</v>
      </c>
      <c r="AB344" s="10" t="b">
        <f>IF(参数统计!B344=28,参数统计!D344)</f>
        <v>0</v>
      </c>
      <c r="AC344" s="10" t="b">
        <f>IF(参数统计!B344=29,参数统计!D344)</f>
        <v>0</v>
      </c>
      <c r="AD344" s="10" t="b">
        <f>IF(参数统计!B344=30,参数统计!D344)</f>
        <v>0</v>
      </c>
    </row>
    <row r="345" spans="1:30">
      <c r="A345" s="10" t="b">
        <f>IF(参数统计!B345=1,参数统计!D345)</f>
        <v>0</v>
      </c>
      <c r="B345" s="10" t="b">
        <f>IF(参数统计!B345=2,参数统计!D345)</f>
        <v>0</v>
      </c>
      <c r="C345" s="10" t="b">
        <f>IF(参数统计!B345=3,参数统计!D345)</f>
        <v>0</v>
      </c>
      <c r="D345" s="10" t="b">
        <f>IF(参数统计!B345=4,参数统计!D345)</f>
        <v>0</v>
      </c>
      <c r="E345" s="10" t="b">
        <f>IF(参数统计!B345=5,参数统计!D345)</f>
        <v>0</v>
      </c>
      <c r="F345" s="10" t="b">
        <f>IF(参数统计!B345=6,参数统计!D345)</f>
        <v>0</v>
      </c>
      <c r="G345" s="10" t="b">
        <f>IF(参数统计!B345=7,参数统计!D345)</f>
        <v>0</v>
      </c>
      <c r="H345" s="10" t="b">
        <f>IF(参数统计!B345=8,参数统计!D345)</f>
        <v>0</v>
      </c>
      <c r="I345" s="10" t="b">
        <f>IF(参数统计!B345=9,参数统计!D345)</f>
        <v>0</v>
      </c>
      <c r="J345" s="10" t="b">
        <f>IF(参数统计!B345=10,参数统计!D345)</f>
        <v>0</v>
      </c>
      <c r="K345" s="10" t="b">
        <f>IF(参数统计!B345=11,参数统计!D345)</f>
        <v>0</v>
      </c>
      <c r="L345" s="10" t="b">
        <f>IF(参数统计!B345=12,参数统计!D345)</f>
        <v>0</v>
      </c>
      <c r="M345" s="10" t="b">
        <f>IF(参数统计!B345=13,参数统计!D345)</f>
        <v>0</v>
      </c>
      <c r="N345" s="10" t="b">
        <f>IF(参数统计!B345=14,参数统计!D345)</f>
        <v>0</v>
      </c>
      <c r="O345" s="10" t="b">
        <f>IF(参数统计!B345=15,参数统计!D345)</f>
        <v>0</v>
      </c>
      <c r="P345" s="10" t="b">
        <f>IF(参数统计!B345=16,参数统计!D345)</f>
        <v>0</v>
      </c>
      <c r="Q345" s="10" t="b">
        <f>IF(参数统计!B345=17,参数统计!D345)</f>
        <v>0</v>
      </c>
      <c r="R345" s="10" t="b">
        <f>IF(参数统计!B345=18,参数统计!D345)</f>
        <v>0</v>
      </c>
      <c r="S345" s="10" t="b">
        <f>IF(参数统计!B345=19,参数统计!D345)</f>
        <v>0</v>
      </c>
      <c r="T345" s="10" t="b">
        <f>IF(参数统计!B345=20,参数统计!D345)</f>
        <v>0</v>
      </c>
      <c r="U345" s="10" t="b">
        <f>IF(参数统计!B345=21,参数统计!D345)</f>
        <v>0</v>
      </c>
      <c r="V345" s="10" t="b">
        <f>IF(参数统计!B345=22,参数统计!D345)</f>
        <v>0</v>
      </c>
      <c r="W345" s="10" t="b">
        <f>IF(参数统计!B345=23,参数统计!D345)</f>
        <v>0</v>
      </c>
      <c r="X345" s="10" t="b">
        <f>IF(参数统计!B345=24,参数统计!D345)</f>
        <v>0</v>
      </c>
      <c r="Y345" s="10" t="b">
        <f>IF(参数统计!B345=25,参数统计!D345)</f>
        <v>0</v>
      </c>
      <c r="Z345" s="10" t="b">
        <f>IF(参数统计!B345=26,参数统计!D345)</f>
        <v>0</v>
      </c>
      <c r="AA345" s="10" t="b">
        <f>IF(参数统计!B345=27,参数统计!D345)</f>
        <v>0</v>
      </c>
      <c r="AB345" s="10" t="b">
        <f>IF(参数统计!B345=28,参数统计!D345)</f>
        <v>0</v>
      </c>
      <c r="AC345" s="10" t="b">
        <f>IF(参数统计!B345=29,参数统计!D345)</f>
        <v>0</v>
      </c>
      <c r="AD345" s="10" t="b">
        <f>IF(参数统计!B345=30,参数统计!D345)</f>
        <v>0</v>
      </c>
    </row>
    <row r="346" spans="1:30">
      <c r="A346" s="10" t="b">
        <f>IF(参数统计!B346=1,参数统计!D346)</f>
        <v>0</v>
      </c>
      <c r="B346" s="10" t="b">
        <f>IF(参数统计!B346=2,参数统计!D346)</f>
        <v>0</v>
      </c>
      <c r="C346" s="10" t="b">
        <f>IF(参数统计!B346=3,参数统计!D346)</f>
        <v>0</v>
      </c>
      <c r="D346" s="10" t="b">
        <f>IF(参数统计!B346=4,参数统计!D346)</f>
        <v>0</v>
      </c>
      <c r="E346" s="10" t="b">
        <f>IF(参数统计!B346=5,参数统计!D346)</f>
        <v>0</v>
      </c>
      <c r="F346" s="10" t="b">
        <f>IF(参数统计!B346=6,参数统计!D346)</f>
        <v>0</v>
      </c>
      <c r="G346" s="10" t="b">
        <f>IF(参数统计!B346=7,参数统计!D346)</f>
        <v>0</v>
      </c>
      <c r="H346" s="10" t="b">
        <f>IF(参数统计!B346=8,参数统计!D346)</f>
        <v>0</v>
      </c>
      <c r="I346" s="10" t="b">
        <f>IF(参数统计!B346=9,参数统计!D346)</f>
        <v>0</v>
      </c>
      <c r="J346" s="10" t="b">
        <f>IF(参数统计!B346=10,参数统计!D346)</f>
        <v>0</v>
      </c>
      <c r="K346" s="10" t="b">
        <f>IF(参数统计!B346=11,参数统计!D346)</f>
        <v>0</v>
      </c>
      <c r="L346" s="10" t="b">
        <f>IF(参数统计!B346=12,参数统计!D346)</f>
        <v>0</v>
      </c>
      <c r="M346" s="10" t="b">
        <f>IF(参数统计!B346=13,参数统计!D346)</f>
        <v>0</v>
      </c>
      <c r="N346" s="10" t="b">
        <f>IF(参数统计!B346=14,参数统计!D346)</f>
        <v>0</v>
      </c>
      <c r="O346" s="10" t="b">
        <f>IF(参数统计!B346=15,参数统计!D346)</f>
        <v>0</v>
      </c>
      <c r="P346" s="10" t="b">
        <f>IF(参数统计!B346=16,参数统计!D346)</f>
        <v>0</v>
      </c>
      <c r="Q346" s="10" t="b">
        <f>IF(参数统计!B346=17,参数统计!D346)</f>
        <v>0</v>
      </c>
      <c r="R346" s="10" t="b">
        <f>IF(参数统计!B346=18,参数统计!D346)</f>
        <v>0</v>
      </c>
      <c r="S346" s="10" t="b">
        <f>IF(参数统计!B346=19,参数统计!D346)</f>
        <v>0</v>
      </c>
      <c r="T346" s="10" t="b">
        <f>IF(参数统计!B346=20,参数统计!D346)</f>
        <v>0</v>
      </c>
      <c r="U346" s="10" t="b">
        <f>IF(参数统计!B346=21,参数统计!D346)</f>
        <v>0</v>
      </c>
      <c r="V346" s="10" t="b">
        <f>IF(参数统计!B346=22,参数统计!D346)</f>
        <v>0</v>
      </c>
      <c r="W346" s="10" t="b">
        <f>IF(参数统计!B346=23,参数统计!D346)</f>
        <v>0</v>
      </c>
      <c r="X346" s="10" t="b">
        <f>IF(参数统计!B346=24,参数统计!D346)</f>
        <v>0</v>
      </c>
      <c r="Y346" s="10" t="b">
        <f>IF(参数统计!B346=25,参数统计!D346)</f>
        <v>0</v>
      </c>
      <c r="Z346" s="10" t="b">
        <f>IF(参数统计!B346=26,参数统计!D346)</f>
        <v>0</v>
      </c>
      <c r="AA346" s="10" t="b">
        <f>IF(参数统计!B346=27,参数统计!D346)</f>
        <v>0</v>
      </c>
      <c r="AB346" s="10" t="b">
        <f>IF(参数统计!B346=28,参数统计!D346)</f>
        <v>0</v>
      </c>
      <c r="AC346" s="10" t="b">
        <f>IF(参数统计!B346=29,参数统计!D346)</f>
        <v>0</v>
      </c>
      <c r="AD346" s="10" t="b">
        <f>IF(参数统计!B346=30,参数统计!D346)</f>
        <v>0</v>
      </c>
    </row>
    <row r="347" spans="1:30">
      <c r="A347" s="10" t="b">
        <f>IF(参数统计!B347=1,参数统计!D347)</f>
        <v>0</v>
      </c>
      <c r="B347" s="10" t="b">
        <f>IF(参数统计!B347=2,参数统计!D347)</f>
        <v>0</v>
      </c>
      <c r="C347" s="10" t="b">
        <f>IF(参数统计!B347=3,参数统计!D347)</f>
        <v>0</v>
      </c>
      <c r="D347" s="10" t="b">
        <f>IF(参数统计!B347=4,参数统计!D347)</f>
        <v>0</v>
      </c>
      <c r="E347" s="10" t="b">
        <f>IF(参数统计!B347=5,参数统计!D347)</f>
        <v>0</v>
      </c>
      <c r="F347" s="10" t="b">
        <f>IF(参数统计!B347=6,参数统计!D347)</f>
        <v>0</v>
      </c>
      <c r="G347" s="10" t="b">
        <f>IF(参数统计!B347=7,参数统计!D347)</f>
        <v>0</v>
      </c>
      <c r="H347" s="10" t="b">
        <f>IF(参数统计!B347=8,参数统计!D347)</f>
        <v>0</v>
      </c>
      <c r="I347" s="10" t="b">
        <f>IF(参数统计!B347=9,参数统计!D347)</f>
        <v>0</v>
      </c>
      <c r="J347" s="10" t="b">
        <f>IF(参数统计!B347=10,参数统计!D347)</f>
        <v>0</v>
      </c>
      <c r="K347" s="10" t="b">
        <f>IF(参数统计!B347=11,参数统计!D347)</f>
        <v>0</v>
      </c>
      <c r="L347" s="10" t="b">
        <f>IF(参数统计!B347=12,参数统计!D347)</f>
        <v>0</v>
      </c>
      <c r="M347" s="10" t="b">
        <f>IF(参数统计!B347=13,参数统计!D347)</f>
        <v>0</v>
      </c>
      <c r="N347" s="10" t="b">
        <f>IF(参数统计!B347=14,参数统计!D347)</f>
        <v>0</v>
      </c>
      <c r="O347" s="10" t="b">
        <f>IF(参数统计!B347=15,参数统计!D347)</f>
        <v>0</v>
      </c>
      <c r="P347" s="10" t="b">
        <f>IF(参数统计!B347=16,参数统计!D347)</f>
        <v>0</v>
      </c>
      <c r="Q347" s="10" t="b">
        <f>IF(参数统计!B347=17,参数统计!D347)</f>
        <v>0</v>
      </c>
      <c r="R347" s="10" t="b">
        <f>IF(参数统计!B347=18,参数统计!D347)</f>
        <v>0</v>
      </c>
      <c r="S347" s="10" t="b">
        <f>IF(参数统计!B347=19,参数统计!D347)</f>
        <v>0</v>
      </c>
      <c r="T347" s="10" t="b">
        <f>IF(参数统计!B347=20,参数统计!D347)</f>
        <v>0</v>
      </c>
      <c r="U347" s="10" t="b">
        <f>IF(参数统计!B347=21,参数统计!D347)</f>
        <v>0</v>
      </c>
      <c r="V347" s="10" t="b">
        <f>IF(参数统计!B347=22,参数统计!D347)</f>
        <v>0</v>
      </c>
      <c r="W347" s="10" t="b">
        <f>IF(参数统计!B347=23,参数统计!D347)</f>
        <v>0</v>
      </c>
      <c r="X347" s="10" t="b">
        <f>IF(参数统计!B347=24,参数统计!D347)</f>
        <v>0</v>
      </c>
      <c r="Y347" s="10" t="b">
        <f>IF(参数统计!B347=25,参数统计!D347)</f>
        <v>0</v>
      </c>
      <c r="Z347" s="10" t="b">
        <f>IF(参数统计!B347=26,参数统计!D347)</f>
        <v>0</v>
      </c>
      <c r="AA347" s="10" t="b">
        <f>IF(参数统计!B347=27,参数统计!D347)</f>
        <v>0</v>
      </c>
      <c r="AB347" s="10" t="b">
        <f>IF(参数统计!B347=28,参数统计!D347)</f>
        <v>0</v>
      </c>
      <c r="AC347" s="10" t="b">
        <f>IF(参数统计!B347=29,参数统计!D347)</f>
        <v>0</v>
      </c>
      <c r="AD347" s="10" t="b">
        <f>IF(参数统计!B347=30,参数统计!D347)</f>
        <v>0</v>
      </c>
    </row>
    <row r="348" spans="1:30">
      <c r="A348" s="10" t="b">
        <f>IF(参数统计!B348=1,参数统计!D348)</f>
        <v>0</v>
      </c>
      <c r="B348" s="10" t="b">
        <f>IF(参数统计!B348=2,参数统计!D348)</f>
        <v>0</v>
      </c>
      <c r="C348" s="10" t="b">
        <f>IF(参数统计!B348=3,参数统计!D348)</f>
        <v>0</v>
      </c>
      <c r="D348" s="10" t="b">
        <f>IF(参数统计!B348=4,参数统计!D348)</f>
        <v>0</v>
      </c>
      <c r="E348" s="10" t="b">
        <f>IF(参数统计!B348=5,参数统计!D348)</f>
        <v>0</v>
      </c>
      <c r="F348" s="10" t="b">
        <f>IF(参数统计!B348=6,参数统计!D348)</f>
        <v>0</v>
      </c>
      <c r="G348" s="10" t="b">
        <f>IF(参数统计!B348=7,参数统计!D348)</f>
        <v>0</v>
      </c>
      <c r="H348" s="10" t="b">
        <f>IF(参数统计!B348=8,参数统计!D348)</f>
        <v>0</v>
      </c>
      <c r="I348" s="10" t="b">
        <f>IF(参数统计!B348=9,参数统计!D348)</f>
        <v>0</v>
      </c>
      <c r="J348" s="10" t="b">
        <f>IF(参数统计!B348=10,参数统计!D348)</f>
        <v>0</v>
      </c>
      <c r="K348" s="10" t="b">
        <f>IF(参数统计!B348=11,参数统计!D348)</f>
        <v>0</v>
      </c>
      <c r="L348" s="10" t="b">
        <f>IF(参数统计!B348=12,参数统计!D348)</f>
        <v>0</v>
      </c>
      <c r="M348" s="10" t="b">
        <f>IF(参数统计!B348=13,参数统计!D348)</f>
        <v>0</v>
      </c>
      <c r="N348" s="10" t="b">
        <f>IF(参数统计!B348=14,参数统计!D348)</f>
        <v>0</v>
      </c>
      <c r="O348" s="10" t="b">
        <f>IF(参数统计!B348=15,参数统计!D348)</f>
        <v>0</v>
      </c>
      <c r="P348" s="10" t="b">
        <f>IF(参数统计!B348=16,参数统计!D348)</f>
        <v>0</v>
      </c>
      <c r="Q348" s="10" t="b">
        <f>IF(参数统计!B348=17,参数统计!D348)</f>
        <v>0</v>
      </c>
      <c r="R348" s="10" t="b">
        <f>IF(参数统计!B348=18,参数统计!D348)</f>
        <v>0</v>
      </c>
      <c r="S348" s="10" t="b">
        <f>IF(参数统计!B348=19,参数统计!D348)</f>
        <v>0</v>
      </c>
      <c r="T348" s="10" t="b">
        <f>IF(参数统计!B348=20,参数统计!D348)</f>
        <v>0</v>
      </c>
      <c r="U348" s="10" t="b">
        <f>IF(参数统计!B348=21,参数统计!D348)</f>
        <v>0</v>
      </c>
      <c r="V348" s="10" t="b">
        <f>IF(参数统计!B348=22,参数统计!D348)</f>
        <v>0</v>
      </c>
      <c r="W348" s="10" t="b">
        <f>IF(参数统计!B348=23,参数统计!D348)</f>
        <v>0</v>
      </c>
      <c r="X348" s="10" t="b">
        <f>IF(参数统计!B348=24,参数统计!D348)</f>
        <v>0</v>
      </c>
      <c r="Y348" s="10" t="b">
        <f>IF(参数统计!B348=25,参数统计!D348)</f>
        <v>0</v>
      </c>
      <c r="Z348" s="10" t="b">
        <f>IF(参数统计!B348=26,参数统计!D348)</f>
        <v>0</v>
      </c>
      <c r="AA348" s="10" t="b">
        <f>IF(参数统计!B348=27,参数统计!D348)</f>
        <v>0</v>
      </c>
      <c r="AB348" s="10" t="b">
        <f>IF(参数统计!B348=28,参数统计!D348)</f>
        <v>0</v>
      </c>
      <c r="AC348" s="10" t="b">
        <f>IF(参数统计!B348=29,参数统计!D348)</f>
        <v>0</v>
      </c>
      <c r="AD348" s="10" t="b">
        <f>IF(参数统计!B348=30,参数统计!D348)</f>
        <v>0</v>
      </c>
    </row>
    <row r="349" spans="1:30">
      <c r="A349" s="10" t="b">
        <f>IF(参数统计!B349=1,参数统计!D349)</f>
        <v>0</v>
      </c>
      <c r="B349" s="10" t="b">
        <f>IF(参数统计!B349=2,参数统计!D349)</f>
        <v>0</v>
      </c>
      <c r="C349" s="10" t="b">
        <f>IF(参数统计!B349=3,参数统计!D349)</f>
        <v>0</v>
      </c>
      <c r="D349" s="10" t="b">
        <f>IF(参数统计!B349=4,参数统计!D349)</f>
        <v>0</v>
      </c>
      <c r="E349" s="10" t="b">
        <f>IF(参数统计!B349=5,参数统计!D349)</f>
        <v>0</v>
      </c>
      <c r="F349" s="10" t="b">
        <f>IF(参数统计!B349=6,参数统计!D349)</f>
        <v>0</v>
      </c>
      <c r="G349" s="10" t="b">
        <f>IF(参数统计!B349=7,参数统计!D349)</f>
        <v>0</v>
      </c>
      <c r="H349" s="10" t="b">
        <f>IF(参数统计!B349=8,参数统计!D349)</f>
        <v>0</v>
      </c>
      <c r="I349" s="10" t="b">
        <f>IF(参数统计!B349=9,参数统计!D349)</f>
        <v>0</v>
      </c>
      <c r="J349" s="10" t="b">
        <f>IF(参数统计!B349=10,参数统计!D349)</f>
        <v>0</v>
      </c>
      <c r="K349" s="10" t="b">
        <f>IF(参数统计!B349=11,参数统计!D349)</f>
        <v>0</v>
      </c>
      <c r="L349" s="10" t="b">
        <f>IF(参数统计!B349=12,参数统计!D349)</f>
        <v>0</v>
      </c>
      <c r="M349" s="10" t="b">
        <f>IF(参数统计!B349=13,参数统计!D349)</f>
        <v>0</v>
      </c>
      <c r="N349" s="10" t="b">
        <f>IF(参数统计!B349=14,参数统计!D349)</f>
        <v>0</v>
      </c>
      <c r="O349" s="10" t="b">
        <f>IF(参数统计!B349=15,参数统计!D349)</f>
        <v>0</v>
      </c>
      <c r="P349" s="10" t="b">
        <f>IF(参数统计!B349=16,参数统计!D349)</f>
        <v>0</v>
      </c>
      <c r="Q349" s="10" t="b">
        <f>IF(参数统计!B349=17,参数统计!D349)</f>
        <v>0</v>
      </c>
      <c r="R349" s="10" t="b">
        <f>IF(参数统计!B349=18,参数统计!D349)</f>
        <v>0</v>
      </c>
      <c r="S349" s="10" t="b">
        <f>IF(参数统计!B349=19,参数统计!D349)</f>
        <v>0</v>
      </c>
      <c r="T349" s="10" t="b">
        <f>IF(参数统计!B349=20,参数统计!D349)</f>
        <v>0</v>
      </c>
      <c r="U349" s="10" t="b">
        <f>IF(参数统计!B349=21,参数统计!D349)</f>
        <v>0</v>
      </c>
      <c r="V349" s="10" t="b">
        <f>IF(参数统计!B349=22,参数统计!D349)</f>
        <v>0</v>
      </c>
      <c r="W349" s="10" t="b">
        <f>IF(参数统计!B349=23,参数统计!D349)</f>
        <v>0</v>
      </c>
      <c r="X349" s="10" t="b">
        <f>IF(参数统计!B349=24,参数统计!D349)</f>
        <v>0</v>
      </c>
      <c r="Y349" s="10" t="b">
        <f>IF(参数统计!B349=25,参数统计!D349)</f>
        <v>0</v>
      </c>
      <c r="Z349" s="10" t="b">
        <f>IF(参数统计!B349=26,参数统计!D349)</f>
        <v>0</v>
      </c>
      <c r="AA349" s="10" t="b">
        <f>IF(参数统计!B349=27,参数统计!D349)</f>
        <v>0</v>
      </c>
      <c r="AB349" s="10" t="b">
        <f>IF(参数统计!B349=28,参数统计!D349)</f>
        <v>0</v>
      </c>
      <c r="AC349" s="10" t="b">
        <f>IF(参数统计!B349=29,参数统计!D349)</f>
        <v>0</v>
      </c>
      <c r="AD349" s="10" t="b">
        <f>IF(参数统计!B349=30,参数统计!D349)</f>
        <v>0</v>
      </c>
    </row>
    <row r="350" spans="1:30">
      <c r="A350" s="10" t="b">
        <f>IF(参数统计!B350=1,参数统计!D350)</f>
        <v>0</v>
      </c>
      <c r="B350" s="10" t="b">
        <f>IF(参数统计!B350=2,参数统计!D350)</f>
        <v>0</v>
      </c>
      <c r="C350" s="10" t="b">
        <f>IF(参数统计!B350=3,参数统计!D350)</f>
        <v>0</v>
      </c>
      <c r="D350" s="10" t="b">
        <f>IF(参数统计!B350=4,参数统计!D350)</f>
        <v>0</v>
      </c>
      <c r="E350" s="10" t="b">
        <f>IF(参数统计!B350=5,参数统计!D350)</f>
        <v>0</v>
      </c>
      <c r="F350" s="10" t="b">
        <f>IF(参数统计!B350=6,参数统计!D350)</f>
        <v>0</v>
      </c>
      <c r="G350" s="10" t="b">
        <f>IF(参数统计!B350=7,参数统计!D350)</f>
        <v>0</v>
      </c>
      <c r="H350" s="10" t="b">
        <f>IF(参数统计!B350=8,参数统计!D350)</f>
        <v>0</v>
      </c>
      <c r="I350" s="10" t="b">
        <f>IF(参数统计!B350=9,参数统计!D350)</f>
        <v>0</v>
      </c>
      <c r="J350" s="10" t="b">
        <f>IF(参数统计!B350=10,参数统计!D350)</f>
        <v>0</v>
      </c>
      <c r="K350" s="10" t="b">
        <f>IF(参数统计!B350=11,参数统计!D350)</f>
        <v>0</v>
      </c>
      <c r="L350" s="10" t="b">
        <f>IF(参数统计!B350=12,参数统计!D350)</f>
        <v>0</v>
      </c>
      <c r="M350" s="10" t="b">
        <f>IF(参数统计!B350=13,参数统计!D350)</f>
        <v>0</v>
      </c>
      <c r="N350" s="10" t="b">
        <f>IF(参数统计!B350=14,参数统计!D350)</f>
        <v>0</v>
      </c>
      <c r="O350" s="10" t="b">
        <f>IF(参数统计!B350=15,参数统计!D350)</f>
        <v>0</v>
      </c>
      <c r="P350" s="10" t="b">
        <f>IF(参数统计!B350=16,参数统计!D350)</f>
        <v>0</v>
      </c>
      <c r="Q350" s="10" t="b">
        <f>IF(参数统计!B350=17,参数统计!D350)</f>
        <v>0</v>
      </c>
      <c r="R350" s="10" t="b">
        <f>IF(参数统计!B350=18,参数统计!D350)</f>
        <v>0</v>
      </c>
      <c r="S350" s="10" t="b">
        <f>IF(参数统计!B350=19,参数统计!D350)</f>
        <v>0</v>
      </c>
      <c r="T350" s="10" t="b">
        <f>IF(参数统计!B350=20,参数统计!D350)</f>
        <v>0</v>
      </c>
      <c r="U350" s="10" t="b">
        <f>IF(参数统计!B350=21,参数统计!D350)</f>
        <v>0</v>
      </c>
      <c r="V350" s="10" t="b">
        <f>IF(参数统计!B350=22,参数统计!D350)</f>
        <v>0</v>
      </c>
      <c r="W350" s="10" t="b">
        <f>IF(参数统计!B350=23,参数统计!D350)</f>
        <v>0</v>
      </c>
      <c r="X350" s="10" t="b">
        <f>IF(参数统计!B350=24,参数统计!D350)</f>
        <v>0</v>
      </c>
      <c r="Y350" s="10" t="b">
        <f>IF(参数统计!B350=25,参数统计!D350)</f>
        <v>0</v>
      </c>
      <c r="Z350" s="10" t="b">
        <f>IF(参数统计!B350=26,参数统计!D350)</f>
        <v>0</v>
      </c>
      <c r="AA350" s="10" t="b">
        <f>IF(参数统计!B350=27,参数统计!D350)</f>
        <v>0</v>
      </c>
      <c r="AB350" s="10" t="b">
        <f>IF(参数统计!B350=28,参数统计!D350)</f>
        <v>0</v>
      </c>
      <c r="AC350" s="10" t="b">
        <f>IF(参数统计!B350=29,参数统计!D350)</f>
        <v>0</v>
      </c>
      <c r="AD350" s="10" t="b">
        <f>IF(参数统计!B350=30,参数统计!D350)</f>
        <v>0</v>
      </c>
    </row>
    <row r="351" spans="1:30">
      <c r="A351" s="10" t="b">
        <f>IF(参数统计!B351=1,参数统计!D351)</f>
        <v>0</v>
      </c>
      <c r="B351" s="10" t="b">
        <f>IF(参数统计!B351=2,参数统计!D351)</f>
        <v>0</v>
      </c>
      <c r="C351" s="10" t="b">
        <f>IF(参数统计!B351=3,参数统计!D351)</f>
        <v>0</v>
      </c>
      <c r="D351" s="10" t="b">
        <f>IF(参数统计!B351=4,参数统计!D351)</f>
        <v>0</v>
      </c>
      <c r="E351" s="10" t="b">
        <f>IF(参数统计!B351=5,参数统计!D351)</f>
        <v>0</v>
      </c>
      <c r="F351" s="10" t="b">
        <f>IF(参数统计!B351=6,参数统计!D351)</f>
        <v>0</v>
      </c>
      <c r="G351" s="10" t="b">
        <f>IF(参数统计!B351=7,参数统计!D351)</f>
        <v>0</v>
      </c>
      <c r="H351" s="10" t="b">
        <f>IF(参数统计!B351=8,参数统计!D351)</f>
        <v>0</v>
      </c>
      <c r="I351" s="10" t="b">
        <f>IF(参数统计!B351=9,参数统计!D351)</f>
        <v>0</v>
      </c>
      <c r="J351" s="10" t="b">
        <f>IF(参数统计!B351=10,参数统计!D351)</f>
        <v>0</v>
      </c>
      <c r="K351" s="10" t="b">
        <f>IF(参数统计!B351=11,参数统计!D351)</f>
        <v>0</v>
      </c>
      <c r="L351" s="10" t="b">
        <f>IF(参数统计!B351=12,参数统计!D351)</f>
        <v>0</v>
      </c>
      <c r="M351" s="10" t="b">
        <f>IF(参数统计!B351=13,参数统计!D351)</f>
        <v>0</v>
      </c>
      <c r="N351" s="10" t="b">
        <f>IF(参数统计!B351=14,参数统计!D351)</f>
        <v>0</v>
      </c>
      <c r="O351" s="10" t="b">
        <f>IF(参数统计!B351=15,参数统计!D351)</f>
        <v>0</v>
      </c>
      <c r="P351" s="10" t="b">
        <f>IF(参数统计!B351=16,参数统计!D351)</f>
        <v>0</v>
      </c>
      <c r="Q351" s="10" t="b">
        <f>IF(参数统计!B351=17,参数统计!D351)</f>
        <v>0</v>
      </c>
      <c r="R351" s="10" t="b">
        <f>IF(参数统计!B351=18,参数统计!D351)</f>
        <v>0</v>
      </c>
      <c r="S351" s="10" t="b">
        <f>IF(参数统计!B351=19,参数统计!D351)</f>
        <v>0</v>
      </c>
      <c r="T351" s="10" t="b">
        <f>IF(参数统计!B351=20,参数统计!D351)</f>
        <v>0</v>
      </c>
      <c r="U351" s="10" t="b">
        <f>IF(参数统计!B351=21,参数统计!D351)</f>
        <v>0</v>
      </c>
      <c r="V351" s="10" t="b">
        <f>IF(参数统计!B351=22,参数统计!D351)</f>
        <v>0</v>
      </c>
      <c r="W351" s="10" t="b">
        <f>IF(参数统计!B351=23,参数统计!D351)</f>
        <v>0</v>
      </c>
      <c r="X351" s="10" t="b">
        <f>IF(参数统计!B351=24,参数统计!D351)</f>
        <v>0</v>
      </c>
      <c r="Y351" s="10" t="b">
        <f>IF(参数统计!B351=25,参数统计!D351)</f>
        <v>0</v>
      </c>
      <c r="Z351" s="10" t="b">
        <f>IF(参数统计!B351=26,参数统计!D351)</f>
        <v>0</v>
      </c>
      <c r="AA351" s="10" t="b">
        <f>IF(参数统计!B351=27,参数统计!D351)</f>
        <v>0</v>
      </c>
      <c r="AB351" s="10" t="b">
        <f>IF(参数统计!B351=28,参数统计!D351)</f>
        <v>0</v>
      </c>
      <c r="AC351" s="10" t="b">
        <f>IF(参数统计!B351=29,参数统计!D351)</f>
        <v>0</v>
      </c>
      <c r="AD351" s="10" t="b">
        <f>IF(参数统计!B351=30,参数统计!D351)</f>
        <v>0</v>
      </c>
    </row>
    <row r="352" spans="1:30">
      <c r="A352" s="10" t="b">
        <f>IF(参数统计!B352=1,参数统计!D352)</f>
        <v>0</v>
      </c>
      <c r="B352" s="10" t="b">
        <f>IF(参数统计!B352=2,参数统计!D352)</f>
        <v>0</v>
      </c>
      <c r="C352" s="10" t="b">
        <f>IF(参数统计!B352=3,参数统计!D352)</f>
        <v>0</v>
      </c>
      <c r="D352" s="10" t="b">
        <f>IF(参数统计!B352=4,参数统计!D352)</f>
        <v>0</v>
      </c>
      <c r="E352" s="10" t="b">
        <f>IF(参数统计!B352=5,参数统计!D352)</f>
        <v>0</v>
      </c>
      <c r="F352" s="10" t="b">
        <f>IF(参数统计!B352=6,参数统计!D352)</f>
        <v>0</v>
      </c>
      <c r="G352" s="10" t="b">
        <f>IF(参数统计!B352=7,参数统计!D352)</f>
        <v>0</v>
      </c>
      <c r="H352" s="10" t="b">
        <f>IF(参数统计!B352=8,参数统计!D352)</f>
        <v>0</v>
      </c>
      <c r="I352" s="10" t="b">
        <f>IF(参数统计!B352=9,参数统计!D352)</f>
        <v>0</v>
      </c>
      <c r="J352" s="10" t="b">
        <f>IF(参数统计!B352=10,参数统计!D352)</f>
        <v>0</v>
      </c>
      <c r="K352" s="10" t="b">
        <f>IF(参数统计!B352=11,参数统计!D352)</f>
        <v>0</v>
      </c>
      <c r="L352" s="10" t="b">
        <f>IF(参数统计!B352=12,参数统计!D352)</f>
        <v>0</v>
      </c>
      <c r="M352" s="10" t="b">
        <f>IF(参数统计!B352=13,参数统计!D352)</f>
        <v>0</v>
      </c>
      <c r="N352" s="10" t="b">
        <f>IF(参数统计!B352=14,参数统计!D352)</f>
        <v>0</v>
      </c>
      <c r="O352" s="10" t="b">
        <f>IF(参数统计!B352=15,参数统计!D352)</f>
        <v>0</v>
      </c>
      <c r="P352" s="10" t="b">
        <f>IF(参数统计!B352=16,参数统计!D352)</f>
        <v>0</v>
      </c>
      <c r="Q352" s="10" t="b">
        <f>IF(参数统计!B352=17,参数统计!D352)</f>
        <v>0</v>
      </c>
      <c r="R352" s="10" t="b">
        <f>IF(参数统计!B352=18,参数统计!D352)</f>
        <v>0</v>
      </c>
      <c r="S352" s="10" t="b">
        <f>IF(参数统计!B352=19,参数统计!D352)</f>
        <v>0</v>
      </c>
      <c r="T352" s="10" t="b">
        <f>IF(参数统计!B352=20,参数统计!D352)</f>
        <v>0</v>
      </c>
      <c r="U352" s="10" t="b">
        <f>IF(参数统计!B352=21,参数统计!D352)</f>
        <v>0</v>
      </c>
      <c r="V352" s="10" t="b">
        <f>IF(参数统计!B352=22,参数统计!D352)</f>
        <v>0</v>
      </c>
      <c r="W352" s="10" t="b">
        <f>IF(参数统计!B352=23,参数统计!D352)</f>
        <v>0</v>
      </c>
      <c r="X352" s="10" t="b">
        <f>IF(参数统计!B352=24,参数统计!D352)</f>
        <v>0</v>
      </c>
      <c r="Y352" s="10" t="b">
        <f>IF(参数统计!B352=25,参数统计!D352)</f>
        <v>0</v>
      </c>
      <c r="Z352" s="10" t="b">
        <f>IF(参数统计!B352=26,参数统计!D352)</f>
        <v>0</v>
      </c>
      <c r="AA352" s="10" t="b">
        <f>IF(参数统计!B352=27,参数统计!D352)</f>
        <v>0</v>
      </c>
      <c r="AB352" s="10" t="b">
        <f>IF(参数统计!B352=28,参数统计!D352)</f>
        <v>0</v>
      </c>
      <c r="AC352" s="10" t="b">
        <f>IF(参数统计!B352=29,参数统计!D352)</f>
        <v>0</v>
      </c>
      <c r="AD352" s="10" t="b">
        <f>IF(参数统计!B352=30,参数统计!D352)</f>
        <v>0</v>
      </c>
    </row>
    <row r="353" spans="1:30">
      <c r="A353" s="10" t="b">
        <f>IF(参数统计!B353=1,参数统计!D353)</f>
        <v>0</v>
      </c>
      <c r="B353" s="10" t="b">
        <f>IF(参数统计!B353=2,参数统计!D353)</f>
        <v>0</v>
      </c>
      <c r="C353" s="10" t="b">
        <f>IF(参数统计!B353=3,参数统计!D353)</f>
        <v>0</v>
      </c>
      <c r="D353" s="10" t="b">
        <f>IF(参数统计!B353=4,参数统计!D353)</f>
        <v>0</v>
      </c>
      <c r="E353" s="10" t="b">
        <f>IF(参数统计!B353=5,参数统计!D353)</f>
        <v>0</v>
      </c>
      <c r="F353" s="10" t="b">
        <f>IF(参数统计!B353=6,参数统计!D353)</f>
        <v>0</v>
      </c>
      <c r="G353" s="10" t="b">
        <f>IF(参数统计!B353=7,参数统计!D353)</f>
        <v>0</v>
      </c>
      <c r="H353" s="10" t="b">
        <f>IF(参数统计!B353=8,参数统计!D353)</f>
        <v>0</v>
      </c>
      <c r="I353" s="10" t="b">
        <f>IF(参数统计!B353=9,参数统计!D353)</f>
        <v>0</v>
      </c>
      <c r="J353" s="10" t="b">
        <f>IF(参数统计!B353=10,参数统计!D353)</f>
        <v>0</v>
      </c>
      <c r="K353" s="10" t="b">
        <f>IF(参数统计!B353=11,参数统计!D353)</f>
        <v>0</v>
      </c>
      <c r="L353" s="10" t="b">
        <f>IF(参数统计!B353=12,参数统计!D353)</f>
        <v>0</v>
      </c>
      <c r="M353" s="10" t="b">
        <f>IF(参数统计!B353=13,参数统计!D353)</f>
        <v>0</v>
      </c>
      <c r="N353" s="10" t="b">
        <f>IF(参数统计!B353=14,参数统计!D353)</f>
        <v>0</v>
      </c>
      <c r="O353" s="10" t="b">
        <f>IF(参数统计!B353=15,参数统计!D353)</f>
        <v>0</v>
      </c>
      <c r="P353" s="10" t="b">
        <f>IF(参数统计!B353=16,参数统计!D353)</f>
        <v>0</v>
      </c>
      <c r="Q353" s="10" t="b">
        <f>IF(参数统计!B353=17,参数统计!D353)</f>
        <v>0</v>
      </c>
      <c r="R353" s="10" t="b">
        <f>IF(参数统计!B353=18,参数统计!D353)</f>
        <v>0</v>
      </c>
      <c r="S353" s="10" t="b">
        <f>IF(参数统计!B353=19,参数统计!D353)</f>
        <v>0</v>
      </c>
      <c r="T353" s="10" t="b">
        <f>IF(参数统计!B353=20,参数统计!D353)</f>
        <v>0</v>
      </c>
      <c r="U353" s="10" t="b">
        <f>IF(参数统计!B353=21,参数统计!D353)</f>
        <v>0</v>
      </c>
      <c r="V353" s="10" t="b">
        <f>IF(参数统计!B353=22,参数统计!D353)</f>
        <v>0</v>
      </c>
      <c r="W353" s="10" t="b">
        <f>IF(参数统计!B353=23,参数统计!D353)</f>
        <v>0</v>
      </c>
      <c r="X353" s="10" t="b">
        <f>IF(参数统计!B353=24,参数统计!D353)</f>
        <v>0</v>
      </c>
      <c r="Y353" s="10" t="b">
        <f>IF(参数统计!B353=25,参数统计!D353)</f>
        <v>0</v>
      </c>
      <c r="Z353" s="10" t="b">
        <f>IF(参数统计!B353=26,参数统计!D353)</f>
        <v>0</v>
      </c>
      <c r="AA353" s="10" t="b">
        <f>IF(参数统计!B353=27,参数统计!D353)</f>
        <v>0</v>
      </c>
      <c r="AB353" s="10" t="b">
        <f>IF(参数统计!B353=28,参数统计!D353)</f>
        <v>0</v>
      </c>
      <c r="AC353" s="10" t="b">
        <f>IF(参数统计!B353=29,参数统计!D353)</f>
        <v>0</v>
      </c>
      <c r="AD353" s="10" t="b">
        <f>IF(参数统计!B353=30,参数统计!D353)</f>
        <v>0</v>
      </c>
    </row>
    <row r="354" spans="1:30">
      <c r="A354" s="10" t="b">
        <f>IF(参数统计!B354=1,参数统计!D354)</f>
        <v>0</v>
      </c>
      <c r="B354" s="10" t="b">
        <f>IF(参数统计!B354=2,参数统计!D354)</f>
        <v>0</v>
      </c>
      <c r="C354" s="10" t="b">
        <f>IF(参数统计!B354=3,参数统计!D354)</f>
        <v>0</v>
      </c>
      <c r="D354" s="10" t="b">
        <f>IF(参数统计!B354=4,参数统计!D354)</f>
        <v>0</v>
      </c>
      <c r="E354" s="10" t="b">
        <f>IF(参数统计!B354=5,参数统计!D354)</f>
        <v>0</v>
      </c>
      <c r="F354" s="10" t="b">
        <f>IF(参数统计!B354=6,参数统计!D354)</f>
        <v>0</v>
      </c>
      <c r="G354" s="10" t="b">
        <f>IF(参数统计!B354=7,参数统计!D354)</f>
        <v>0</v>
      </c>
      <c r="H354" s="10" t="b">
        <f>IF(参数统计!B354=8,参数统计!D354)</f>
        <v>0</v>
      </c>
      <c r="I354" s="10" t="b">
        <f>IF(参数统计!B354=9,参数统计!D354)</f>
        <v>0</v>
      </c>
      <c r="J354" s="10" t="b">
        <f>IF(参数统计!B354=10,参数统计!D354)</f>
        <v>0</v>
      </c>
      <c r="K354" s="10" t="b">
        <f>IF(参数统计!B354=11,参数统计!D354)</f>
        <v>0</v>
      </c>
      <c r="L354" s="10" t="b">
        <f>IF(参数统计!B354=12,参数统计!D354)</f>
        <v>0</v>
      </c>
      <c r="M354" s="10" t="b">
        <f>IF(参数统计!B354=13,参数统计!D354)</f>
        <v>0</v>
      </c>
      <c r="N354" s="10" t="b">
        <f>IF(参数统计!B354=14,参数统计!D354)</f>
        <v>0</v>
      </c>
      <c r="O354" s="10" t="b">
        <f>IF(参数统计!B354=15,参数统计!D354)</f>
        <v>0</v>
      </c>
      <c r="P354" s="10" t="b">
        <f>IF(参数统计!B354=16,参数统计!D354)</f>
        <v>0</v>
      </c>
      <c r="Q354" s="10" t="b">
        <f>IF(参数统计!B354=17,参数统计!D354)</f>
        <v>0</v>
      </c>
      <c r="R354" s="10" t="b">
        <f>IF(参数统计!B354=18,参数统计!D354)</f>
        <v>0</v>
      </c>
      <c r="S354" s="10" t="b">
        <f>IF(参数统计!B354=19,参数统计!D354)</f>
        <v>0</v>
      </c>
      <c r="T354" s="10" t="b">
        <f>IF(参数统计!B354=20,参数统计!D354)</f>
        <v>0</v>
      </c>
      <c r="U354" s="10" t="b">
        <f>IF(参数统计!B354=21,参数统计!D354)</f>
        <v>0</v>
      </c>
      <c r="V354" s="10" t="b">
        <f>IF(参数统计!B354=22,参数统计!D354)</f>
        <v>0</v>
      </c>
      <c r="W354" s="10" t="b">
        <f>IF(参数统计!B354=23,参数统计!D354)</f>
        <v>0</v>
      </c>
      <c r="X354" s="10" t="b">
        <f>IF(参数统计!B354=24,参数统计!D354)</f>
        <v>0</v>
      </c>
      <c r="Y354" s="10" t="b">
        <f>IF(参数统计!B354=25,参数统计!D354)</f>
        <v>0</v>
      </c>
      <c r="Z354" s="10" t="b">
        <f>IF(参数统计!B354=26,参数统计!D354)</f>
        <v>0</v>
      </c>
      <c r="AA354" s="10" t="b">
        <f>IF(参数统计!B354=27,参数统计!D354)</f>
        <v>0</v>
      </c>
      <c r="AB354" s="10" t="b">
        <f>IF(参数统计!B354=28,参数统计!D354)</f>
        <v>0</v>
      </c>
      <c r="AC354" s="10" t="b">
        <f>IF(参数统计!B354=29,参数统计!D354)</f>
        <v>0</v>
      </c>
      <c r="AD354" s="10" t="b">
        <f>IF(参数统计!B354=30,参数统计!D354)</f>
        <v>0</v>
      </c>
    </row>
    <row r="355" spans="1:30">
      <c r="A355" s="10" t="b">
        <f>IF(参数统计!B355=1,参数统计!D355)</f>
        <v>0</v>
      </c>
      <c r="B355" s="10" t="b">
        <f>IF(参数统计!B355=2,参数统计!D355)</f>
        <v>0</v>
      </c>
      <c r="C355" s="10" t="b">
        <f>IF(参数统计!B355=3,参数统计!D355)</f>
        <v>0</v>
      </c>
      <c r="D355" s="10" t="b">
        <f>IF(参数统计!B355=4,参数统计!D355)</f>
        <v>0</v>
      </c>
      <c r="E355" s="10" t="b">
        <f>IF(参数统计!B355=5,参数统计!D355)</f>
        <v>0</v>
      </c>
      <c r="F355" s="10" t="b">
        <f>IF(参数统计!B355=6,参数统计!D355)</f>
        <v>0</v>
      </c>
      <c r="G355" s="10" t="b">
        <f>IF(参数统计!B355=7,参数统计!D355)</f>
        <v>0</v>
      </c>
      <c r="H355" s="10" t="b">
        <f>IF(参数统计!B355=8,参数统计!D355)</f>
        <v>0</v>
      </c>
      <c r="I355" s="10" t="b">
        <f>IF(参数统计!B355=9,参数统计!D355)</f>
        <v>0</v>
      </c>
      <c r="J355" s="10" t="b">
        <f>IF(参数统计!B355=10,参数统计!D355)</f>
        <v>0</v>
      </c>
      <c r="K355" s="10" t="b">
        <f>IF(参数统计!B355=11,参数统计!D355)</f>
        <v>0</v>
      </c>
      <c r="L355" s="10" t="b">
        <f>IF(参数统计!B355=12,参数统计!D355)</f>
        <v>0</v>
      </c>
      <c r="M355" s="10" t="b">
        <f>IF(参数统计!B355=13,参数统计!D355)</f>
        <v>0</v>
      </c>
      <c r="N355" s="10" t="b">
        <f>IF(参数统计!B355=14,参数统计!D355)</f>
        <v>0</v>
      </c>
      <c r="O355" s="10" t="b">
        <f>IF(参数统计!B355=15,参数统计!D355)</f>
        <v>0</v>
      </c>
      <c r="P355" s="10" t="b">
        <f>IF(参数统计!B355=16,参数统计!D355)</f>
        <v>0</v>
      </c>
      <c r="Q355" s="10" t="b">
        <f>IF(参数统计!B355=17,参数统计!D355)</f>
        <v>0</v>
      </c>
      <c r="R355" s="10" t="b">
        <f>IF(参数统计!B355=18,参数统计!D355)</f>
        <v>0</v>
      </c>
      <c r="S355" s="10" t="b">
        <f>IF(参数统计!B355=19,参数统计!D355)</f>
        <v>0</v>
      </c>
      <c r="T355" s="10" t="b">
        <f>IF(参数统计!B355=20,参数统计!D355)</f>
        <v>0</v>
      </c>
      <c r="U355" s="10" t="b">
        <f>IF(参数统计!B355=21,参数统计!D355)</f>
        <v>0</v>
      </c>
      <c r="V355" s="10" t="b">
        <f>IF(参数统计!B355=22,参数统计!D355)</f>
        <v>0</v>
      </c>
      <c r="W355" s="10" t="b">
        <f>IF(参数统计!B355=23,参数统计!D355)</f>
        <v>0</v>
      </c>
      <c r="X355" s="10" t="b">
        <f>IF(参数统计!B355=24,参数统计!D355)</f>
        <v>0</v>
      </c>
      <c r="Y355" s="10" t="b">
        <f>IF(参数统计!B355=25,参数统计!D355)</f>
        <v>0</v>
      </c>
      <c r="Z355" s="10" t="b">
        <f>IF(参数统计!B355=26,参数统计!D355)</f>
        <v>0</v>
      </c>
      <c r="AA355" s="10" t="b">
        <f>IF(参数统计!B355=27,参数统计!D355)</f>
        <v>0</v>
      </c>
      <c r="AB355" s="10" t="b">
        <f>IF(参数统计!B355=28,参数统计!D355)</f>
        <v>0</v>
      </c>
      <c r="AC355" s="10" t="b">
        <f>IF(参数统计!B355=29,参数统计!D355)</f>
        <v>0</v>
      </c>
      <c r="AD355" s="10" t="b">
        <f>IF(参数统计!B355=30,参数统计!D355)</f>
        <v>0</v>
      </c>
    </row>
    <row r="356" spans="1:30">
      <c r="A356" s="10" t="b">
        <f>IF(参数统计!B356=1,参数统计!D356)</f>
        <v>0</v>
      </c>
      <c r="B356" s="10" t="b">
        <f>IF(参数统计!B356=2,参数统计!D356)</f>
        <v>0</v>
      </c>
      <c r="C356" s="10" t="b">
        <f>IF(参数统计!B356=3,参数统计!D356)</f>
        <v>0</v>
      </c>
      <c r="D356" s="10" t="b">
        <f>IF(参数统计!B356=4,参数统计!D356)</f>
        <v>0</v>
      </c>
      <c r="E356" s="10" t="b">
        <f>IF(参数统计!B356=5,参数统计!D356)</f>
        <v>0</v>
      </c>
      <c r="F356" s="10" t="b">
        <f>IF(参数统计!B356=6,参数统计!D356)</f>
        <v>0</v>
      </c>
      <c r="G356" s="10" t="b">
        <f>IF(参数统计!B356=7,参数统计!D356)</f>
        <v>0</v>
      </c>
      <c r="H356" s="10" t="b">
        <f>IF(参数统计!B356=8,参数统计!D356)</f>
        <v>0</v>
      </c>
      <c r="I356" s="10" t="b">
        <f>IF(参数统计!B356=9,参数统计!D356)</f>
        <v>0</v>
      </c>
      <c r="J356" s="10" t="b">
        <f>IF(参数统计!B356=10,参数统计!D356)</f>
        <v>0</v>
      </c>
      <c r="K356" s="10" t="b">
        <f>IF(参数统计!B356=11,参数统计!D356)</f>
        <v>0</v>
      </c>
      <c r="L356" s="10" t="b">
        <f>IF(参数统计!B356=12,参数统计!D356)</f>
        <v>0</v>
      </c>
      <c r="M356" s="10" t="b">
        <f>IF(参数统计!B356=13,参数统计!D356)</f>
        <v>0</v>
      </c>
      <c r="N356" s="10" t="b">
        <f>IF(参数统计!B356=14,参数统计!D356)</f>
        <v>0</v>
      </c>
      <c r="O356" s="10" t="b">
        <f>IF(参数统计!B356=15,参数统计!D356)</f>
        <v>0</v>
      </c>
      <c r="P356" s="10" t="b">
        <f>IF(参数统计!B356=16,参数统计!D356)</f>
        <v>0</v>
      </c>
      <c r="Q356" s="10" t="b">
        <f>IF(参数统计!B356=17,参数统计!D356)</f>
        <v>0</v>
      </c>
      <c r="R356" s="10" t="b">
        <f>IF(参数统计!B356=18,参数统计!D356)</f>
        <v>0</v>
      </c>
      <c r="S356" s="10" t="b">
        <f>IF(参数统计!B356=19,参数统计!D356)</f>
        <v>0</v>
      </c>
      <c r="T356" s="10" t="b">
        <f>IF(参数统计!B356=20,参数统计!D356)</f>
        <v>0</v>
      </c>
      <c r="U356" s="10" t="b">
        <f>IF(参数统计!B356=21,参数统计!D356)</f>
        <v>0</v>
      </c>
      <c r="V356" s="10" t="b">
        <f>IF(参数统计!B356=22,参数统计!D356)</f>
        <v>0</v>
      </c>
      <c r="W356" s="10" t="b">
        <f>IF(参数统计!B356=23,参数统计!D356)</f>
        <v>0</v>
      </c>
      <c r="X356" s="10" t="b">
        <f>IF(参数统计!B356=24,参数统计!D356)</f>
        <v>0</v>
      </c>
      <c r="Y356" s="10" t="b">
        <f>IF(参数统计!B356=25,参数统计!D356)</f>
        <v>0</v>
      </c>
      <c r="Z356" s="10" t="b">
        <f>IF(参数统计!B356=26,参数统计!D356)</f>
        <v>0</v>
      </c>
      <c r="AA356" s="10" t="b">
        <f>IF(参数统计!B356=27,参数统计!D356)</f>
        <v>0</v>
      </c>
      <c r="AB356" s="10" t="b">
        <f>IF(参数统计!B356=28,参数统计!D356)</f>
        <v>0</v>
      </c>
      <c r="AC356" s="10" t="b">
        <f>IF(参数统计!B356=29,参数统计!D356)</f>
        <v>0</v>
      </c>
      <c r="AD356" s="10" t="b">
        <f>IF(参数统计!B356=30,参数统计!D356)</f>
        <v>0</v>
      </c>
    </row>
    <row r="357" spans="1:30">
      <c r="A357" s="10" t="b">
        <f>IF(参数统计!B357=1,参数统计!D357)</f>
        <v>0</v>
      </c>
      <c r="B357" s="10" t="b">
        <f>IF(参数统计!B357=2,参数统计!D357)</f>
        <v>0</v>
      </c>
      <c r="C357" s="10" t="b">
        <f>IF(参数统计!B357=3,参数统计!D357)</f>
        <v>0</v>
      </c>
      <c r="D357" s="10" t="b">
        <f>IF(参数统计!B357=4,参数统计!D357)</f>
        <v>0</v>
      </c>
      <c r="E357" s="10" t="b">
        <f>IF(参数统计!B357=5,参数统计!D357)</f>
        <v>0</v>
      </c>
      <c r="F357" s="10" t="b">
        <f>IF(参数统计!B357=6,参数统计!D357)</f>
        <v>0</v>
      </c>
      <c r="G357" s="10" t="b">
        <f>IF(参数统计!B357=7,参数统计!D357)</f>
        <v>0</v>
      </c>
      <c r="H357" s="10" t="b">
        <f>IF(参数统计!B357=8,参数统计!D357)</f>
        <v>0</v>
      </c>
      <c r="I357" s="10" t="b">
        <f>IF(参数统计!B357=9,参数统计!D357)</f>
        <v>0</v>
      </c>
      <c r="J357" s="10" t="b">
        <f>IF(参数统计!B357=10,参数统计!D357)</f>
        <v>0</v>
      </c>
      <c r="K357" s="10" t="b">
        <f>IF(参数统计!B357=11,参数统计!D357)</f>
        <v>0</v>
      </c>
      <c r="L357" s="10" t="b">
        <f>IF(参数统计!B357=12,参数统计!D357)</f>
        <v>0</v>
      </c>
      <c r="M357" s="10" t="b">
        <f>IF(参数统计!B357=13,参数统计!D357)</f>
        <v>0</v>
      </c>
      <c r="N357" s="10" t="b">
        <f>IF(参数统计!B357=14,参数统计!D357)</f>
        <v>0</v>
      </c>
      <c r="O357" s="10" t="b">
        <f>IF(参数统计!B357=15,参数统计!D357)</f>
        <v>0</v>
      </c>
      <c r="P357" s="10" t="b">
        <f>IF(参数统计!B357=16,参数统计!D357)</f>
        <v>0</v>
      </c>
      <c r="Q357" s="10" t="b">
        <f>IF(参数统计!B357=17,参数统计!D357)</f>
        <v>0</v>
      </c>
      <c r="R357" s="10" t="b">
        <f>IF(参数统计!B357=18,参数统计!D357)</f>
        <v>0</v>
      </c>
      <c r="S357" s="10" t="b">
        <f>IF(参数统计!B357=19,参数统计!D357)</f>
        <v>0</v>
      </c>
      <c r="T357" s="10" t="b">
        <f>IF(参数统计!B357=20,参数统计!D357)</f>
        <v>0</v>
      </c>
      <c r="U357" s="10" t="b">
        <f>IF(参数统计!B357=21,参数统计!D357)</f>
        <v>0</v>
      </c>
      <c r="V357" s="10" t="b">
        <f>IF(参数统计!B357=22,参数统计!D357)</f>
        <v>0</v>
      </c>
      <c r="W357" s="10" t="b">
        <f>IF(参数统计!B357=23,参数统计!D357)</f>
        <v>0</v>
      </c>
      <c r="X357" s="10" t="b">
        <f>IF(参数统计!B357=24,参数统计!D357)</f>
        <v>0</v>
      </c>
      <c r="Y357" s="10" t="b">
        <f>IF(参数统计!B357=25,参数统计!D357)</f>
        <v>0</v>
      </c>
      <c r="Z357" s="10" t="b">
        <f>IF(参数统计!B357=26,参数统计!D357)</f>
        <v>0</v>
      </c>
      <c r="AA357" s="10" t="b">
        <f>IF(参数统计!B357=27,参数统计!D357)</f>
        <v>0</v>
      </c>
      <c r="AB357" s="10" t="b">
        <f>IF(参数统计!B357=28,参数统计!D357)</f>
        <v>0</v>
      </c>
      <c r="AC357" s="10" t="b">
        <f>IF(参数统计!B357=29,参数统计!D357)</f>
        <v>0</v>
      </c>
      <c r="AD357" s="10" t="b">
        <f>IF(参数统计!B357=30,参数统计!D357)</f>
        <v>0</v>
      </c>
    </row>
    <row r="358" spans="1:30">
      <c r="A358" s="10" t="b">
        <f>IF(参数统计!B358=1,参数统计!D358)</f>
        <v>0</v>
      </c>
      <c r="B358" s="10" t="b">
        <f>IF(参数统计!B358=2,参数统计!D358)</f>
        <v>0</v>
      </c>
      <c r="C358" s="10" t="b">
        <f>IF(参数统计!B358=3,参数统计!D358)</f>
        <v>0</v>
      </c>
      <c r="D358" s="10" t="b">
        <f>IF(参数统计!B358=4,参数统计!D358)</f>
        <v>0</v>
      </c>
      <c r="E358" s="10" t="b">
        <f>IF(参数统计!B358=5,参数统计!D358)</f>
        <v>0</v>
      </c>
      <c r="F358" s="10" t="b">
        <f>IF(参数统计!B358=6,参数统计!D358)</f>
        <v>0</v>
      </c>
      <c r="G358" s="10" t="b">
        <f>IF(参数统计!B358=7,参数统计!D358)</f>
        <v>0</v>
      </c>
      <c r="H358" s="10" t="b">
        <f>IF(参数统计!B358=8,参数统计!D358)</f>
        <v>0</v>
      </c>
      <c r="I358" s="10" t="b">
        <f>IF(参数统计!B358=9,参数统计!D358)</f>
        <v>0</v>
      </c>
      <c r="J358" s="10" t="b">
        <f>IF(参数统计!B358=10,参数统计!D358)</f>
        <v>0</v>
      </c>
      <c r="K358" s="10" t="b">
        <f>IF(参数统计!B358=11,参数统计!D358)</f>
        <v>0</v>
      </c>
      <c r="L358" s="10" t="b">
        <f>IF(参数统计!B358=12,参数统计!D358)</f>
        <v>0</v>
      </c>
      <c r="M358" s="10" t="b">
        <f>IF(参数统计!B358=13,参数统计!D358)</f>
        <v>0</v>
      </c>
      <c r="N358" s="10" t="b">
        <f>IF(参数统计!B358=14,参数统计!D358)</f>
        <v>0</v>
      </c>
      <c r="O358" s="10" t="b">
        <f>IF(参数统计!B358=15,参数统计!D358)</f>
        <v>0</v>
      </c>
      <c r="P358" s="10" t="b">
        <f>IF(参数统计!B358=16,参数统计!D358)</f>
        <v>0</v>
      </c>
      <c r="Q358" s="10" t="b">
        <f>IF(参数统计!B358=17,参数统计!D358)</f>
        <v>0</v>
      </c>
      <c r="R358" s="10" t="b">
        <f>IF(参数统计!B358=18,参数统计!D358)</f>
        <v>0</v>
      </c>
      <c r="S358" s="10" t="b">
        <f>IF(参数统计!B358=19,参数统计!D358)</f>
        <v>0</v>
      </c>
      <c r="T358" s="10" t="b">
        <f>IF(参数统计!B358=20,参数统计!D358)</f>
        <v>0</v>
      </c>
      <c r="U358" s="10" t="b">
        <f>IF(参数统计!B358=21,参数统计!D358)</f>
        <v>0</v>
      </c>
      <c r="V358" s="10" t="b">
        <f>IF(参数统计!B358=22,参数统计!D358)</f>
        <v>0</v>
      </c>
      <c r="W358" s="10" t="b">
        <f>IF(参数统计!B358=23,参数统计!D358)</f>
        <v>0</v>
      </c>
      <c r="X358" s="10" t="b">
        <f>IF(参数统计!B358=24,参数统计!D358)</f>
        <v>0</v>
      </c>
      <c r="Y358" s="10" t="b">
        <f>IF(参数统计!B358=25,参数统计!D358)</f>
        <v>0</v>
      </c>
      <c r="Z358" s="10" t="b">
        <f>IF(参数统计!B358=26,参数统计!D358)</f>
        <v>0</v>
      </c>
      <c r="AA358" s="10" t="b">
        <f>IF(参数统计!B358=27,参数统计!D358)</f>
        <v>0</v>
      </c>
      <c r="AB358" s="10" t="b">
        <f>IF(参数统计!B358=28,参数统计!D358)</f>
        <v>0</v>
      </c>
      <c r="AC358" s="10" t="b">
        <f>IF(参数统计!B358=29,参数统计!D358)</f>
        <v>0</v>
      </c>
      <c r="AD358" s="10" t="b">
        <f>IF(参数统计!B358=30,参数统计!D358)</f>
        <v>0</v>
      </c>
    </row>
    <row r="359" spans="1:30">
      <c r="A359" s="10" t="b">
        <f>IF(参数统计!B359=1,参数统计!D359)</f>
        <v>0</v>
      </c>
      <c r="B359" s="10" t="b">
        <f>IF(参数统计!B359=2,参数统计!D359)</f>
        <v>0</v>
      </c>
      <c r="C359" s="10" t="b">
        <f>IF(参数统计!B359=3,参数统计!D359)</f>
        <v>0</v>
      </c>
      <c r="D359" s="10" t="b">
        <f>IF(参数统计!B359=4,参数统计!D359)</f>
        <v>0</v>
      </c>
      <c r="E359" s="10" t="b">
        <f>IF(参数统计!B359=5,参数统计!D359)</f>
        <v>0</v>
      </c>
      <c r="F359" s="10" t="b">
        <f>IF(参数统计!B359=6,参数统计!D359)</f>
        <v>0</v>
      </c>
      <c r="G359" s="10" t="b">
        <f>IF(参数统计!B359=7,参数统计!D359)</f>
        <v>0</v>
      </c>
      <c r="H359" s="10" t="b">
        <f>IF(参数统计!B359=8,参数统计!D359)</f>
        <v>0</v>
      </c>
      <c r="I359" s="10" t="b">
        <f>IF(参数统计!B359=9,参数统计!D359)</f>
        <v>0</v>
      </c>
      <c r="J359" s="10" t="b">
        <f>IF(参数统计!B359=10,参数统计!D359)</f>
        <v>0</v>
      </c>
      <c r="K359" s="10" t="b">
        <f>IF(参数统计!B359=11,参数统计!D359)</f>
        <v>0</v>
      </c>
      <c r="L359" s="10" t="b">
        <f>IF(参数统计!B359=12,参数统计!D359)</f>
        <v>0</v>
      </c>
      <c r="M359" s="10" t="b">
        <f>IF(参数统计!B359=13,参数统计!D359)</f>
        <v>0</v>
      </c>
      <c r="N359" s="10" t="b">
        <f>IF(参数统计!B359=14,参数统计!D359)</f>
        <v>0</v>
      </c>
      <c r="O359" s="10" t="b">
        <f>IF(参数统计!B359=15,参数统计!D359)</f>
        <v>0</v>
      </c>
      <c r="P359" s="10" t="b">
        <f>IF(参数统计!B359=16,参数统计!D359)</f>
        <v>0</v>
      </c>
      <c r="Q359" s="10" t="b">
        <f>IF(参数统计!B359=17,参数统计!D359)</f>
        <v>0</v>
      </c>
      <c r="R359" s="10" t="b">
        <f>IF(参数统计!B359=18,参数统计!D359)</f>
        <v>0</v>
      </c>
      <c r="S359" s="10" t="b">
        <f>IF(参数统计!B359=19,参数统计!D359)</f>
        <v>0</v>
      </c>
      <c r="T359" s="10" t="b">
        <f>IF(参数统计!B359=20,参数统计!D359)</f>
        <v>0</v>
      </c>
      <c r="U359" s="10" t="b">
        <f>IF(参数统计!B359=21,参数统计!D359)</f>
        <v>0</v>
      </c>
      <c r="V359" s="10" t="b">
        <f>IF(参数统计!B359=22,参数统计!D359)</f>
        <v>0</v>
      </c>
      <c r="W359" s="10" t="b">
        <f>IF(参数统计!B359=23,参数统计!D359)</f>
        <v>0</v>
      </c>
      <c r="X359" s="10" t="b">
        <f>IF(参数统计!B359=24,参数统计!D359)</f>
        <v>0</v>
      </c>
      <c r="Y359" s="10" t="b">
        <f>IF(参数统计!B359=25,参数统计!D359)</f>
        <v>0</v>
      </c>
      <c r="Z359" s="10" t="b">
        <f>IF(参数统计!B359=26,参数统计!D359)</f>
        <v>0</v>
      </c>
      <c r="AA359" s="10" t="b">
        <f>IF(参数统计!B359=27,参数统计!D359)</f>
        <v>0</v>
      </c>
      <c r="AB359" s="10" t="b">
        <f>IF(参数统计!B359=28,参数统计!D359)</f>
        <v>0</v>
      </c>
      <c r="AC359" s="10" t="b">
        <f>IF(参数统计!B359=29,参数统计!D359)</f>
        <v>0</v>
      </c>
      <c r="AD359" s="10" t="b">
        <f>IF(参数统计!B359=30,参数统计!D359)</f>
        <v>0</v>
      </c>
    </row>
    <row r="360" spans="1:30">
      <c r="A360" s="10" t="b">
        <f>IF(参数统计!B360=1,参数统计!D360)</f>
        <v>0</v>
      </c>
      <c r="B360" s="10" t="b">
        <f>IF(参数统计!B360=2,参数统计!D360)</f>
        <v>0</v>
      </c>
      <c r="C360" s="10" t="b">
        <f>IF(参数统计!B360=3,参数统计!D360)</f>
        <v>0</v>
      </c>
      <c r="D360" s="10" t="b">
        <f>IF(参数统计!B360=4,参数统计!D360)</f>
        <v>0</v>
      </c>
      <c r="E360" s="10" t="b">
        <f>IF(参数统计!B360=5,参数统计!D360)</f>
        <v>0</v>
      </c>
      <c r="F360" s="10" t="b">
        <f>IF(参数统计!B360=6,参数统计!D360)</f>
        <v>0</v>
      </c>
      <c r="G360" s="10" t="b">
        <f>IF(参数统计!B360=7,参数统计!D360)</f>
        <v>0</v>
      </c>
      <c r="H360" s="10" t="b">
        <f>IF(参数统计!B360=8,参数统计!D360)</f>
        <v>0</v>
      </c>
      <c r="I360" s="10" t="b">
        <f>IF(参数统计!B360=9,参数统计!D360)</f>
        <v>0</v>
      </c>
      <c r="J360" s="10" t="b">
        <f>IF(参数统计!B360=10,参数统计!D360)</f>
        <v>0</v>
      </c>
      <c r="K360" s="10" t="b">
        <f>IF(参数统计!B360=11,参数统计!D360)</f>
        <v>0</v>
      </c>
      <c r="L360" s="10" t="b">
        <f>IF(参数统计!B360=12,参数统计!D360)</f>
        <v>0</v>
      </c>
      <c r="M360" s="10" t="b">
        <f>IF(参数统计!B360=13,参数统计!D360)</f>
        <v>0</v>
      </c>
      <c r="N360" s="10" t="b">
        <f>IF(参数统计!B360=14,参数统计!D360)</f>
        <v>0</v>
      </c>
      <c r="O360" s="10" t="b">
        <f>IF(参数统计!B360=15,参数统计!D360)</f>
        <v>0</v>
      </c>
      <c r="P360" s="10" t="b">
        <f>IF(参数统计!B360=16,参数统计!D360)</f>
        <v>0</v>
      </c>
      <c r="Q360" s="10" t="b">
        <f>IF(参数统计!B360=17,参数统计!D360)</f>
        <v>0</v>
      </c>
      <c r="R360" s="10" t="b">
        <f>IF(参数统计!B360=18,参数统计!D360)</f>
        <v>0</v>
      </c>
      <c r="S360" s="10" t="b">
        <f>IF(参数统计!B360=19,参数统计!D360)</f>
        <v>0</v>
      </c>
      <c r="T360" s="10" t="b">
        <f>IF(参数统计!B360=20,参数统计!D360)</f>
        <v>0</v>
      </c>
      <c r="U360" s="10" t="b">
        <f>IF(参数统计!B360=21,参数统计!D360)</f>
        <v>0</v>
      </c>
      <c r="V360" s="10" t="b">
        <f>IF(参数统计!B360=22,参数统计!D360)</f>
        <v>0</v>
      </c>
      <c r="W360" s="10" t="b">
        <f>IF(参数统计!B360=23,参数统计!D360)</f>
        <v>0</v>
      </c>
      <c r="X360" s="10" t="b">
        <f>IF(参数统计!B360=24,参数统计!D360)</f>
        <v>0</v>
      </c>
      <c r="Y360" s="10" t="b">
        <f>IF(参数统计!B360=25,参数统计!D360)</f>
        <v>0</v>
      </c>
      <c r="Z360" s="10" t="b">
        <f>IF(参数统计!B360=26,参数统计!D360)</f>
        <v>0</v>
      </c>
      <c r="AA360" s="10" t="b">
        <f>IF(参数统计!B360=27,参数统计!D360)</f>
        <v>0</v>
      </c>
      <c r="AB360" s="10" t="b">
        <f>IF(参数统计!B360=28,参数统计!D360)</f>
        <v>0</v>
      </c>
      <c r="AC360" s="10" t="b">
        <f>IF(参数统计!B360=29,参数统计!D360)</f>
        <v>0</v>
      </c>
      <c r="AD360" s="10" t="b">
        <f>IF(参数统计!B360=30,参数统计!D360)</f>
        <v>0</v>
      </c>
    </row>
    <row r="361" spans="1:30">
      <c r="A361" s="10" t="b">
        <f>IF(参数统计!B361=1,参数统计!D361)</f>
        <v>0</v>
      </c>
      <c r="B361" s="10" t="b">
        <f>IF(参数统计!B361=2,参数统计!D361)</f>
        <v>0</v>
      </c>
      <c r="C361" s="10" t="b">
        <f>IF(参数统计!B361=3,参数统计!D361)</f>
        <v>0</v>
      </c>
      <c r="D361" s="10" t="b">
        <f>IF(参数统计!B361=4,参数统计!D361)</f>
        <v>0</v>
      </c>
      <c r="E361" s="10" t="b">
        <f>IF(参数统计!B361=5,参数统计!D361)</f>
        <v>0</v>
      </c>
      <c r="F361" s="10" t="b">
        <f>IF(参数统计!B361=6,参数统计!D361)</f>
        <v>0</v>
      </c>
      <c r="G361" s="10" t="b">
        <f>IF(参数统计!B361=7,参数统计!D361)</f>
        <v>0</v>
      </c>
      <c r="H361" s="10" t="b">
        <f>IF(参数统计!B361=8,参数统计!D361)</f>
        <v>0</v>
      </c>
      <c r="I361" s="10" t="b">
        <f>IF(参数统计!B361=9,参数统计!D361)</f>
        <v>0</v>
      </c>
      <c r="J361" s="10" t="b">
        <f>IF(参数统计!B361=10,参数统计!D361)</f>
        <v>0</v>
      </c>
      <c r="K361" s="10" t="b">
        <f>IF(参数统计!B361=11,参数统计!D361)</f>
        <v>0</v>
      </c>
      <c r="L361" s="10" t="b">
        <f>IF(参数统计!B361=12,参数统计!D361)</f>
        <v>0</v>
      </c>
      <c r="M361" s="10" t="b">
        <f>IF(参数统计!B361=13,参数统计!D361)</f>
        <v>0</v>
      </c>
      <c r="N361" s="10" t="b">
        <f>IF(参数统计!B361=14,参数统计!D361)</f>
        <v>0</v>
      </c>
      <c r="O361" s="10" t="b">
        <f>IF(参数统计!B361=15,参数统计!D361)</f>
        <v>0</v>
      </c>
      <c r="P361" s="10" t="b">
        <f>IF(参数统计!B361=16,参数统计!D361)</f>
        <v>0</v>
      </c>
      <c r="Q361" s="10" t="b">
        <f>IF(参数统计!B361=17,参数统计!D361)</f>
        <v>0</v>
      </c>
      <c r="R361" s="10" t="b">
        <f>IF(参数统计!B361=18,参数统计!D361)</f>
        <v>0</v>
      </c>
      <c r="S361" s="10" t="b">
        <f>IF(参数统计!B361=19,参数统计!D361)</f>
        <v>0</v>
      </c>
      <c r="T361" s="10" t="b">
        <f>IF(参数统计!B361=20,参数统计!D361)</f>
        <v>0</v>
      </c>
      <c r="U361" s="10" t="b">
        <f>IF(参数统计!B361=21,参数统计!D361)</f>
        <v>0</v>
      </c>
      <c r="V361" s="10" t="b">
        <f>IF(参数统计!B361=22,参数统计!D361)</f>
        <v>0</v>
      </c>
      <c r="W361" s="10" t="b">
        <f>IF(参数统计!B361=23,参数统计!D361)</f>
        <v>0</v>
      </c>
      <c r="X361" s="10" t="b">
        <f>IF(参数统计!B361=24,参数统计!D361)</f>
        <v>0</v>
      </c>
      <c r="Y361" s="10" t="b">
        <f>IF(参数统计!B361=25,参数统计!D361)</f>
        <v>0</v>
      </c>
      <c r="Z361" s="10" t="b">
        <f>IF(参数统计!B361=26,参数统计!D361)</f>
        <v>0</v>
      </c>
      <c r="AA361" s="10" t="b">
        <f>IF(参数统计!B361=27,参数统计!D361)</f>
        <v>0</v>
      </c>
      <c r="AB361" s="10" t="b">
        <f>IF(参数统计!B361=28,参数统计!D361)</f>
        <v>0</v>
      </c>
      <c r="AC361" s="10" t="b">
        <f>IF(参数统计!B361=29,参数统计!D361)</f>
        <v>0</v>
      </c>
      <c r="AD361" s="10" t="b">
        <f>IF(参数统计!B361=30,参数统计!D361)</f>
        <v>0</v>
      </c>
    </row>
    <row r="362" spans="1:30">
      <c r="A362" s="10" t="b">
        <f>IF(参数统计!B362=1,参数统计!D362)</f>
        <v>0</v>
      </c>
      <c r="B362" s="10" t="b">
        <f>IF(参数统计!B362=2,参数统计!D362)</f>
        <v>0</v>
      </c>
      <c r="C362" s="10" t="b">
        <f>IF(参数统计!B362=3,参数统计!D362)</f>
        <v>0</v>
      </c>
      <c r="D362" s="10" t="b">
        <f>IF(参数统计!B362=4,参数统计!D362)</f>
        <v>0</v>
      </c>
      <c r="E362" s="10" t="b">
        <f>IF(参数统计!B362=5,参数统计!D362)</f>
        <v>0</v>
      </c>
      <c r="F362" s="10" t="b">
        <f>IF(参数统计!B362=6,参数统计!D362)</f>
        <v>0</v>
      </c>
      <c r="G362" s="10" t="b">
        <f>IF(参数统计!B362=7,参数统计!D362)</f>
        <v>0</v>
      </c>
      <c r="H362" s="10" t="b">
        <f>IF(参数统计!B362=8,参数统计!D362)</f>
        <v>0</v>
      </c>
      <c r="I362" s="10" t="b">
        <f>IF(参数统计!B362=9,参数统计!D362)</f>
        <v>0</v>
      </c>
      <c r="J362" s="10" t="b">
        <f>IF(参数统计!B362=10,参数统计!D362)</f>
        <v>0</v>
      </c>
      <c r="K362" s="10" t="b">
        <f>IF(参数统计!B362=11,参数统计!D362)</f>
        <v>0</v>
      </c>
      <c r="L362" s="10" t="b">
        <f>IF(参数统计!B362=12,参数统计!D362)</f>
        <v>0</v>
      </c>
      <c r="M362" s="10" t="b">
        <f>IF(参数统计!B362=13,参数统计!D362)</f>
        <v>0</v>
      </c>
      <c r="N362" s="10" t="b">
        <f>IF(参数统计!B362=14,参数统计!D362)</f>
        <v>0</v>
      </c>
      <c r="O362" s="10" t="b">
        <f>IF(参数统计!B362=15,参数统计!D362)</f>
        <v>0</v>
      </c>
      <c r="P362" s="10" t="b">
        <f>IF(参数统计!B362=16,参数统计!D362)</f>
        <v>0</v>
      </c>
      <c r="Q362" s="10" t="b">
        <f>IF(参数统计!B362=17,参数统计!D362)</f>
        <v>0</v>
      </c>
      <c r="R362" s="10" t="b">
        <f>IF(参数统计!B362=18,参数统计!D362)</f>
        <v>0</v>
      </c>
      <c r="S362" s="10" t="b">
        <f>IF(参数统计!B362=19,参数统计!D362)</f>
        <v>0</v>
      </c>
      <c r="T362" s="10" t="b">
        <f>IF(参数统计!B362=20,参数统计!D362)</f>
        <v>0</v>
      </c>
      <c r="U362" s="10" t="b">
        <f>IF(参数统计!B362=21,参数统计!D362)</f>
        <v>0</v>
      </c>
      <c r="V362" s="10" t="b">
        <f>IF(参数统计!B362=22,参数统计!D362)</f>
        <v>0</v>
      </c>
      <c r="W362" s="10" t="b">
        <f>IF(参数统计!B362=23,参数统计!D362)</f>
        <v>0</v>
      </c>
      <c r="X362" s="10" t="b">
        <f>IF(参数统计!B362=24,参数统计!D362)</f>
        <v>0</v>
      </c>
      <c r="Y362" s="10" t="b">
        <f>IF(参数统计!B362=25,参数统计!D362)</f>
        <v>0</v>
      </c>
      <c r="Z362" s="10" t="b">
        <f>IF(参数统计!B362=26,参数统计!D362)</f>
        <v>0</v>
      </c>
      <c r="AA362" s="10" t="b">
        <f>IF(参数统计!B362=27,参数统计!D362)</f>
        <v>0</v>
      </c>
      <c r="AB362" s="10" t="b">
        <f>IF(参数统计!B362=28,参数统计!D362)</f>
        <v>0</v>
      </c>
      <c r="AC362" s="10" t="b">
        <f>IF(参数统计!B362=29,参数统计!D362)</f>
        <v>0</v>
      </c>
      <c r="AD362" s="10" t="b">
        <f>IF(参数统计!B362=30,参数统计!D362)</f>
        <v>0</v>
      </c>
    </row>
    <row r="363" spans="1:30">
      <c r="A363" s="10" t="b">
        <f>IF(参数统计!B363=1,参数统计!D363)</f>
        <v>0</v>
      </c>
      <c r="B363" s="10" t="b">
        <f>IF(参数统计!B363=2,参数统计!D363)</f>
        <v>0</v>
      </c>
      <c r="C363" s="10" t="b">
        <f>IF(参数统计!B363=3,参数统计!D363)</f>
        <v>0</v>
      </c>
      <c r="D363" s="10" t="b">
        <f>IF(参数统计!B363=4,参数统计!D363)</f>
        <v>0</v>
      </c>
      <c r="E363" s="10" t="b">
        <f>IF(参数统计!B363=5,参数统计!D363)</f>
        <v>0</v>
      </c>
      <c r="F363" s="10" t="b">
        <f>IF(参数统计!B363=6,参数统计!D363)</f>
        <v>0</v>
      </c>
      <c r="G363" s="10" t="b">
        <f>IF(参数统计!B363=7,参数统计!D363)</f>
        <v>0</v>
      </c>
      <c r="H363" s="10" t="b">
        <f>IF(参数统计!B363=8,参数统计!D363)</f>
        <v>0</v>
      </c>
      <c r="I363" s="10" t="b">
        <f>IF(参数统计!B363=9,参数统计!D363)</f>
        <v>0</v>
      </c>
      <c r="J363" s="10" t="b">
        <f>IF(参数统计!B363=10,参数统计!D363)</f>
        <v>0</v>
      </c>
      <c r="K363" s="10" t="b">
        <f>IF(参数统计!B363=11,参数统计!D363)</f>
        <v>0</v>
      </c>
      <c r="L363" s="10" t="b">
        <f>IF(参数统计!B363=12,参数统计!D363)</f>
        <v>0</v>
      </c>
      <c r="M363" s="10" t="b">
        <f>IF(参数统计!B363=13,参数统计!D363)</f>
        <v>0</v>
      </c>
      <c r="N363" s="10" t="b">
        <f>IF(参数统计!B363=14,参数统计!D363)</f>
        <v>0</v>
      </c>
      <c r="O363" s="10" t="b">
        <f>IF(参数统计!B363=15,参数统计!D363)</f>
        <v>0</v>
      </c>
      <c r="P363" s="10" t="b">
        <f>IF(参数统计!B363=16,参数统计!D363)</f>
        <v>0</v>
      </c>
      <c r="Q363" s="10" t="b">
        <f>IF(参数统计!B363=17,参数统计!D363)</f>
        <v>0</v>
      </c>
      <c r="R363" s="10" t="b">
        <f>IF(参数统计!B363=18,参数统计!D363)</f>
        <v>0</v>
      </c>
      <c r="S363" s="10" t="b">
        <f>IF(参数统计!B363=19,参数统计!D363)</f>
        <v>0</v>
      </c>
      <c r="T363" s="10" t="b">
        <f>IF(参数统计!B363=20,参数统计!D363)</f>
        <v>0</v>
      </c>
      <c r="U363" s="10" t="b">
        <f>IF(参数统计!B363=21,参数统计!D363)</f>
        <v>0</v>
      </c>
      <c r="V363" s="10" t="b">
        <f>IF(参数统计!B363=22,参数统计!D363)</f>
        <v>0</v>
      </c>
      <c r="W363" s="10" t="b">
        <f>IF(参数统计!B363=23,参数统计!D363)</f>
        <v>0</v>
      </c>
      <c r="X363" s="10" t="b">
        <f>IF(参数统计!B363=24,参数统计!D363)</f>
        <v>0</v>
      </c>
      <c r="Y363" s="10" t="b">
        <f>IF(参数统计!B363=25,参数统计!D363)</f>
        <v>0</v>
      </c>
      <c r="Z363" s="10" t="b">
        <f>IF(参数统计!B363=26,参数统计!D363)</f>
        <v>0</v>
      </c>
      <c r="AA363" s="10" t="b">
        <f>IF(参数统计!B363=27,参数统计!D363)</f>
        <v>0</v>
      </c>
      <c r="AB363" s="10" t="b">
        <f>IF(参数统计!B363=28,参数统计!D363)</f>
        <v>0</v>
      </c>
      <c r="AC363" s="10" t="b">
        <f>IF(参数统计!B363=29,参数统计!D363)</f>
        <v>0</v>
      </c>
      <c r="AD363" s="10" t="b">
        <f>IF(参数统计!B363=30,参数统计!D363)</f>
        <v>0</v>
      </c>
    </row>
    <row r="364" spans="1:30">
      <c r="A364" s="10" t="b">
        <f>IF(参数统计!B364=1,参数统计!D364)</f>
        <v>0</v>
      </c>
      <c r="B364" s="10" t="b">
        <f>IF(参数统计!B364=2,参数统计!D364)</f>
        <v>0</v>
      </c>
      <c r="C364" s="10" t="b">
        <f>IF(参数统计!B364=3,参数统计!D364)</f>
        <v>0</v>
      </c>
      <c r="D364" s="10" t="b">
        <f>IF(参数统计!B364=4,参数统计!D364)</f>
        <v>0</v>
      </c>
      <c r="E364" s="10" t="b">
        <f>IF(参数统计!B364=5,参数统计!D364)</f>
        <v>0</v>
      </c>
      <c r="F364" s="10" t="b">
        <f>IF(参数统计!B364=6,参数统计!D364)</f>
        <v>0</v>
      </c>
      <c r="G364" s="10" t="b">
        <f>IF(参数统计!B364=7,参数统计!D364)</f>
        <v>0</v>
      </c>
      <c r="H364" s="10" t="b">
        <f>IF(参数统计!B364=8,参数统计!D364)</f>
        <v>0</v>
      </c>
      <c r="I364" s="10" t="b">
        <f>IF(参数统计!B364=9,参数统计!D364)</f>
        <v>0</v>
      </c>
      <c r="J364" s="10" t="b">
        <f>IF(参数统计!B364=10,参数统计!D364)</f>
        <v>0</v>
      </c>
      <c r="K364" s="10" t="b">
        <f>IF(参数统计!B364=11,参数统计!D364)</f>
        <v>0</v>
      </c>
      <c r="L364" s="10" t="b">
        <f>IF(参数统计!B364=12,参数统计!D364)</f>
        <v>0</v>
      </c>
      <c r="M364" s="10" t="b">
        <f>IF(参数统计!B364=13,参数统计!D364)</f>
        <v>0</v>
      </c>
      <c r="N364" s="10" t="b">
        <f>IF(参数统计!B364=14,参数统计!D364)</f>
        <v>0</v>
      </c>
      <c r="O364" s="10" t="b">
        <f>IF(参数统计!B364=15,参数统计!D364)</f>
        <v>0</v>
      </c>
      <c r="P364" s="10" t="b">
        <f>IF(参数统计!B364=16,参数统计!D364)</f>
        <v>0</v>
      </c>
      <c r="Q364" s="10" t="b">
        <f>IF(参数统计!B364=17,参数统计!D364)</f>
        <v>0</v>
      </c>
      <c r="R364" s="10" t="b">
        <f>IF(参数统计!B364=18,参数统计!D364)</f>
        <v>0</v>
      </c>
      <c r="S364" s="10" t="b">
        <f>IF(参数统计!B364=19,参数统计!D364)</f>
        <v>0</v>
      </c>
      <c r="T364" s="10" t="b">
        <f>IF(参数统计!B364=20,参数统计!D364)</f>
        <v>0</v>
      </c>
      <c r="U364" s="10" t="b">
        <f>IF(参数统计!B364=21,参数统计!D364)</f>
        <v>0</v>
      </c>
      <c r="V364" s="10" t="b">
        <f>IF(参数统计!B364=22,参数统计!D364)</f>
        <v>0</v>
      </c>
      <c r="W364" s="10" t="b">
        <f>IF(参数统计!B364=23,参数统计!D364)</f>
        <v>0</v>
      </c>
      <c r="X364" s="10" t="b">
        <f>IF(参数统计!B364=24,参数统计!D364)</f>
        <v>0</v>
      </c>
      <c r="Y364" s="10" t="b">
        <f>IF(参数统计!B364=25,参数统计!D364)</f>
        <v>0</v>
      </c>
      <c r="Z364" s="10" t="b">
        <f>IF(参数统计!B364=26,参数统计!D364)</f>
        <v>0</v>
      </c>
      <c r="AA364" s="10" t="b">
        <f>IF(参数统计!B364=27,参数统计!D364)</f>
        <v>0</v>
      </c>
      <c r="AB364" s="10" t="b">
        <f>IF(参数统计!B364=28,参数统计!D364)</f>
        <v>0</v>
      </c>
      <c r="AC364" s="10" t="b">
        <f>IF(参数统计!B364=29,参数统计!D364)</f>
        <v>0</v>
      </c>
      <c r="AD364" s="10" t="b">
        <f>IF(参数统计!B364=30,参数统计!D364)</f>
        <v>0</v>
      </c>
    </row>
    <row r="365" spans="1:30">
      <c r="A365" s="10" t="b">
        <f>IF(参数统计!B365=1,参数统计!D365)</f>
        <v>0</v>
      </c>
      <c r="B365" s="10" t="b">
        <f>IF(参数统计!B365=2,参数统计!D365)</f>
        <v>0</v>
      </c>
      <c r="C365" s="10" t="b">
        <f>IF(参数统计!B365=3,参数统计!D365)</f>
        <v>0</v>
      </c>
      <c r="D365" s="10" t="b">
        <f>IF(参数统计!B365=4,参数统计!D365)</f>
        <v>0</v>
      </c>
      <c r="E365" s="10" t="b">
        <f>IF(参数统计!B365=5,参数统计!D365)</f>
        <v>0</v>
      </c>
      <c r="F365" s="10" t="b">
        <f>IF(参数统计!B365=6,参数统计!D365)</f>
        <v>0</v>
      </c>
      <c r="G365" s="10" t="b">
        <f>IF(参数统计!B365=7,参数统计!D365)</f>
        <v>0</v>
      </c>
      <c r="H365" s="10" t="b">
        <f>IF(参数统计!B365=8,参数统计!D365)</f>
        <v>0</v>
      </c>
      <c r="I365" s="10" t="b">
        <f>IF(参数统计!B365=9,参数统计!D365)</f>
        <v>0</v>
      </c>
      <c r="J365" s="10" t="b">
        <f>IF(参数统计!B365=10,参数统计!D365)</f>
        <v>0</v>
      </c>
      <c r="K365" s="10" t="b">
        <f>IF(参数统计!B365=11,参数统计!D365)</f>
        <v>0</v>
      </c>
      <c r="L365" s="10" t="b">
        <f>IF(参数统计!B365=12,参数统计!D365)</f>
        <v>0</v>
      </c>
      <c r="M365" s="10" t="b">
        <f>IF(参数统计!B365=13,参数统计!D365)</f>
        <v>0</v>
      </c>
      <c r="N365" s="10" t="b">
        <f>IF(参数统计!B365=14,参数统计!D365)</f>
        <v>0</v>
      </c>
      <c r="O365" s="10" t="b">
        <f>IF(参数统计!B365=15,参数统计!D365)</f>
        <v>0</v>
      </c>
      <c r="P365" s="10" t="b">
        <f>IF(参数统计!B365=16,参数统计!D365)</f>
        <v>0</v>
      </c>
      <c r="Q365" s="10" t="b">
        <f>IF(参数统计!B365=17,参数统计!D365)</f>
        <v>0</v>
      </c>
      <c r="R365" s="10" t="b">
        <f>IF(参数统计!B365=18,参数统计!D365)</f>
        <v>0</v>
      </c>
      <c r="S365" s="10" t="b">
        <f>IF(参数统计!B365=19,参数统计!D365)</f>
        <v>0</v>
      </c>
      <c r="T365" s="10" t="b">
        <f>IF(参数统计!B365=20,参数统计!D365)</f>
        <v>0</v>
      </c>
      <c r="U365" s="10" t="b">
        <f>IF(参数统计!B365=21,参数统计!D365)</f>
        <v>0</v>
      </c>
      <c r="V365" s="10" t="b">
        <f>IF(参数统计!B365=22,参数统计!D365)</f>
        <v>0</v>
      </c>
      <c r="W365" s="10" t="b">
        <f>IF(参数统计!B365=23,参数统计!D365)</f>
        <v>0</v>
      </c>
      <c r="X365" s="10" t="b">
        <f>IF(参数统计!B365=24,参数统计!D365)</f>
        <v>0</v>
      </c>
      <c r="Y365" s="10" t="b">
        <f>IF(参数统计!B365=25,参数统计!D365)</f>
        <v>0</v>
      </c>
      <c r="Z365" s="10" t="b">
        <f>IF(参数统计!B365=26,参数统计!D365)</f>
        <v>0</v>
      </c>
      <c r="AA365" s="10" t="b">
        <f>IF(参数统计!B365=27,参数统计!D365)</f>
        <v>0</v>
      </c>
      <c r="AB365" s="10" t="b">
        <f>IF(参数统计!B365=28,参数统计!D365)</f>
        <v>0</v>
      </c>
      <c r="AC365" s="10" t="b">
        <f>IF(参数统计!B365=29,参数统计!D365)</f>
        <v>0</v>
      </c>
      <c r="AD365" s="10" t="b">
        <f>IF(参数统计!B365=30,参数统计!D365)</f>
        <v>0</v>
      </c>
    </row>
    <row r="366" spans="1:30">
      <c r="A366" s="10" t="b">
        <f>IF(参数统计!B366=1,参数统计!D366)</f>
        <v>0</v>
      </c>
      <c r="B366" s="10" t="b">
        <f>IF(参数统计!B366=2,参数统计!D366)</f>
        <v>0</v>
      </c>
      <c r="C366" s="10" t="b">
        <f>IF(参数统计!B366=3,参数统计!D366)</f>
        <v>0</v>
      </c>
      <c r="D366" s="10" t="b">
        <f>IF(参数统计!B366=4,参数统计!D366)</f>
        <v>0</v>
      </c>
      <c r="E366" s="10" t="b">
        <f>IF(参数统计!B366=5,参数统计!D366)</f>
        <v>0</v>
      </c>
      <c r="F366" s="10" t="b">
        <f>IF(参数统计!B366=6,参数统计!D366)</f>
        <v>0</v>
      </c>
      <c r="G366" s="10" t="b">
        <f>IF(参数统计!B366=7,参数统计!D366)</f>
        <v>0</v>
      </c>
      <c r="H366" s="10" t="b">
        <f>IF(参数统计!B366=8,参数统计!D366)</f>
        <v>0</v>
      </c>
      <c r="I366" s="10" t="b">
        <f>IF(参数统计!B366=9,参数统计!D366)</f>
        <v>0</v>
      </c>
      <c r="J366" s="10" t="b">
        <f>IF(参数统计!B366=10,参数统计!D366)</f>
        <v>0</v>
      </c>
      <c r="K366" s="10" t="b">
        <f>IF(参数统计!B366=11,参数统计!D366)</f>
        <v>0</v>
      </c>
      <c r="L366" s="10" t="b">
        <f>IF(参数统计!B366=12,参数统计!D366)</f>
        <v>0</v>
      </c>
      <c r="M366" s="10" t="b">
        <f>IF(参数统计!B366=13,参数统计!D366)</f>
        <v>0</v>
      </c>
      <c r="N366" s="10" t="b">
        <f>IF(参数统计!B366=14,参数统计!D366)</f>
        <v>0</v>
      </c>
      <c r="O366" s="10" t="b">
        <f>IF(参数统计!B366=15,参数统计!D366)</f>
        <v>0</v>
      </c>
      <c r="P366" s="10" t="b">
        <f>IF(参数统计!B366=16,参数统计!D366)</f>
        <v>0</v>
      </c>
      <c r="Q366" s="10" t="b">
        <f>IF(参数统计!B366=17,参数统计!D366)</f>
        <v>0</v>
      </c>
      <c r="R366" s="10" t="b">
        <f>IF(参数统计!B366=18,参数统计!D366)</f>
        <v>0</v>
      </c>
      <c r="S366" s="10" t="b">
        <f>IF(参数统计!B366=19,参数统计!D366)</f>
        <v>0</v>
      </c>
      <c r="T366" s="10" t="b">
        <f>IF(参数统计!B366=20,参数统计!D366)</f>
        <v>0</v>
      </c>
      <c r="U366" s="10" t="b">
        <f>IF(参数统计!B366=21,参数统计!D366)</f>
        <v>0</v>
      </c>
      <c r="V366" s="10" t="b">
        <f>IF(参数统计!B366=22,参数统计!D366)</f>
        <v>0</v>
      </c>
      <c r="W366" s="10" t="b">
        <f>IF(参数统计!B366=23,参数统计!D366)</f>
        <v>0</v>
      </c>
      <c r="X366" s="10" t="b">
        <f>IF(参数统计!B366=24,参数统计!D366)</f>
        <v>0</v>
      </c>
      <c r="Y366" s="10" t="b">
        <f>IF(参数统计!B366=25,参数统计!D366)</f>
        <v>0</v>
      </c>
      <c r="Z366" s="10" t="b">
        <f>IF(参数统计!B366=26,参数统计!D366)</f>
        <v>0</v>
      </c>
      <c r="AA366" s="10" t="b">
        <f>IF(参数统计!B366=27,参数统计!D366)</f>
        <v>0</v>
      </c>
      <c r="AB366" s="10" t="b">
        <f>IF(参数统计!B366=28,参数统计!D366)</f>
        <v>0</v>
      </c>
      <c r="AC366" s="10" t="b">
        <f>IF(参数统计!B366=29,参数统计!D366)</f>
        <v>0</v>
      </c>
      <c r="AD366" s="10" t="b">
        <f>IF(参数统计!B366=30,参数统计!D366)</f>
        <v>0</v>
      </c>
    </row>
    <row r="367" spans="1:30">
      <c r="A367" s="10" t="b">
        <f>IF(参数统计!B367=1,参数统计!D367)</f>
        <v>0</v>
      </c>
      <c r="B367" s="10" t="b">
        <f>IF(参数统计!B367=2,参数统计!D367)</f>
        <v>0</v>
      </c>
      <c r="C367" s="10" t="b">
        <f>IF(参数统计!B367=3,参数统计!D367)</f>
        <v>0</v>
      </c>
      <c r="D367" s="10" t="b">
        <f>IF(参数统计!B367=4,参数统计!D367)</f>
        <v>0</v>
      </c>
      <c r="E367" s="10" t="b">
        <f>IF(参数统计!B367=5,参数统计!D367)</f>
        <v>0</v>
      </c>
      <c r="F367" s="10" t="b">
        <f>IF(参数统计!B367=6,参数统计!D367)</f>
        <v>0</v>
      </c>
      <c r="G367" s="10" t="b">
        <f>IF(参数统计!B367=7,参数统计!D367)</f>
        <v>0</v>
      </c>
      <c r="H367" s="10" t="b">
        <f>IF(参数统计!B367=8,参数统计!D367)</f>
        <v>0</v>
      </c>
      <c r="I367" s="10" t="b">
        <f>IF(参数统计!B367=9,参数统计!D367)</f>
        <v>0</v>
      </c>
      <c r="J367" s="10" t="b">
        <f>IF(参数统计!B367=10,参数统计!D367)</f>
        <v>0</v>
      </c>
      <c r="K367" s="10" t="b">
        <f>IF(参数统计!B367=11,参数统计!D367)</f>
        <v>0</v>
      </c>
      <c r="L367" s="10" t="b">
        <f>IF(参数统计!B367=12,参数统计!D367)</f>
        <v>0</v>
      </c>
      <c r="M367" s="10" t="b">
        <f>IF(参数统计!B367=13,参数统计!D367)</f>
        <v>0</v>
      </c>
      <c r="N367" s="10" t="b">
        <f>IF(参数统计!B367=14,参数统计!D367)</f>
        <v>0</v>
      </c>
      <c r="O367" s="10" t="b">
        <f>IF(参数统计!B367=15,参数统计!D367)</f>
        <v>0</v>
      </c>
      <c r="P367" s="10" t="b">
        <f>IF(参数统计!B367=16,参数统计!D367)</f>
        <v>0</v>
      </c>
      <c r="Q367" s="10" t="b">
        <f>IF(参数统计!B367=17,参数统计!D367)</f>
        <v>0</v>
      </c>
      <c r="R367" s="10" t="b">
        <f>IF(参数统计!B367=18,参数统计!D367)</f>
        <v>0</v>
      </c>
      <c r="S367" s="10" t="b">
        <f>IF(参数统计!B367=19,参数统计!D367)</f>
        <v>0</v>
      </c>
      <c r="T367" s="10" t="b">
        <f>IF(参数统计!B367=20,参数统计!D367)</f>
        <v>0</v>
      </c>
      <c r="U367" s="10" t="b">
        <f>IF(参数统计!B367=21,参数统计!D367)</f>
        <v>0</v>
      </c>
      <c r="V367" s="10" t="b">
        <f>IF(参数统计!B367=22,参数统计!D367)</f>
        <v>0</v>
      </c>
      <c r="W367" s="10" t="b">
        <f>IF(参数统计!B367=23,参数统计!D367)</f>
        <v>0</v>
      </c>
      <c r="X367" s="10" t="b">
        <f>IF(参数统计!B367=24,参数统计!D367)</f>
        <v>0</v>
      </c>
      <c r="Y367" s="10" t="b">
        <f>IF(参数统计!B367=25,参数统计!D367)</f>
        <v>0</v>
      </c>
      <c r="Z367" s="10" t="b">
        <f>IF(参数统计!B367=26,参数统计!D367)</f>
        <v>0</v>
      </c>
      <c r="AA367" s="10" t="b">
        <f>IF(参数统计!B367=27,参数统计!D367)</f>
        <v>0</v>
      </c>
      <c r="AB367" s="10" t="b">
        <f>IF(参数统计!B367=28,参数统计!D367)</f>
        <v>0</v>
      </c>
      <c r="AC367" s="10" t="b">
        <f>IF(参数统计!B367=29,参数统计!D367)</f>
        <v>0</v>
      </c>
      <c r="AD367" s="10" t="b">
        <f>IF(参数统计!B367=30,参数统计!D367)</f>
        <v>0</v>
      </c>
    </row>
    <row r="368" spans="1:30">
      <c r="A368" s="10" t="b">
        <f>IF(参数统计!B368=1,参数统计!D368)</f>
        <v>0</v>
      </c>
      <c r="B368" s="10" t="b">
        <f>IF(参数统计!B368=2,参数统计!D368)</f>
        <v>0</v>
      </c>
      <c r="C368" s="10" t="b">
        <f>IF(参数统计!B368=3,参数统计!D368)</f>
        <v>0</v>
      </c>
      <c r="D368" s="10" t="b">
        <f>IF(参数统计!B368=4,参数统计!D368)</f>
        <v>0</v>
      </c>
      <c r="E368" s="10" t="b">
        <f>IF(参数统计!B368=5,参数统计!D368)</f>
        <v>0</v>
      </c>
      <c r="F368" s="10" t="b">
        <f>IF(参数统计!B368=6,参数统计!D368)</f>
        <v>0</v>
      </c>
      <c r="G368" s="10" t="b">
        <f>IF(参数统计!B368=7,参数统计!D368)</f>
        <v>0</v>
      </c>
      <c r="H368" s="10" t="b">
        <f>IF(参数统计!B368=8,参数统计!D368)</f>
        <v>0</v>
      </c>
      <c r="I368" s="10" t="b">
        <f>IF(参数统计!B368=9,参数统计!D368)</f>
        <v>0</v>
      </c>
      <c r="J368" s="10" t="b">
        <f>IF(参数统计!B368=10,参数统计!D368)</f>
        <v>0</v>
      </c>
      <c r="K368" s="10" t="b">
        <f>IF(参数统计!B368=11,参数统计!D368)</f>
        <v>0</v>
      </c>
      <c r="L368" s="10" t="b">
        <f>IF(参数统计!B368=12,参数统计!D368)</f>
        <v>0</v>
      </c>
      <c r="M368" s="10" t="b">
        <f>IF(参数统计!B368=13,参数统计!D368)</f>
        <v>0</v>
      </c>
      <c r="N368" s="10" t="b">
        <f>IF(参数统计!B368=14,参数统计!D368)</f>
        <v>0</v>
      </c>
      <c r="O368" s="10" t="b">
        <f>IF(参数统计!B368=15,参数统计!D368)</f>
        <v>0</v>
      </c>
      <c r="P368" s="10" t="b">
        <f>IF(参数统计!B368=16,参数统计!D368)</f>
        <v>0</v>
      </c>
      <c r="Q368" s="10" t="b">
        <f>IF(参数统计!B368=17,参数统计!D368)</f>
        <v>0</v>
      </c>
      <c r="R368" s="10" t="b">
        <f>IF(参数统计!B368=18,参数统计!D368)</f>
        <v>0</v>
      </c>
      <c r="S368" s="10" t="b">
        <f>IF(参数统计!B368=19,参数统计!D368)</f>
        <v>0</v>
      </c>
      <c r="T368" s="10" t="b">
        <f>IF(参数统计!B368=20,参数统计!D368)</f>
        <v>0</v>
      </c>
      <c r="U368" s="10" t="b">
        <f>IF(参数统计!B368=21,参数统计!D368)</f>
        <v>0</v>
      </c>
      <c r="V368" s="10" t="b">
        <f>IF(参数统计!B368=22,参数统计!D368)</f>
        <v>0</v>
      </c>
      <c r="W368" s="10" t="b">
        <f>IF(参数统计!B368=23,参数统计!D368)</f>
        <v>0</v>
      </c>
      <c r="X368" s="10" t="b">
        <f>IF(参数统计!B368=24,参数统计!D368)</f>
        <v>0</v>
      </c>
      <c r="Y368" s="10" t="b">
        <f>IF(参数统计!B368=25,参数统计!D368)</f>
        <v>0</v>
      </c>
      <c r="Z368" s="10" t="b">
        <f>IF(参数统计!B368=26,参数统计!D368)</f>
        <v>0</v>
      </c>
      <c r="AA368" s="10" t="b">
        <f>IF(参数统计!B368=27,参数统计!D368)</f>
        <v>0</v>
      </c>
      <c r="AB368" s="10" t="b">
        <f>IF(参数统计!B368=28,参数统计!D368)</f>
        <v>0</v>
      </c>
      <c r="AC368" s="10" t="b">
        <f>IF(参数统计!B368=29,参数统计!D368)</f>
        <v>0</v>
      </c>
      <c r="AD368" s="10" t="b">
        <f>IF(参数统计!B368=30,参数统计!D368)</f>
        <v>0</v>
      </c>
    </row>
    <row r="369" spans="1:30">
      <c r="A369" s="10" t="b">
        <f>IF(参数统计!B369=1,参数统计!D369)</f>
        <v>0</v>
      </c>
      <c r="B369" s="10" t="b">
        <f>IF(参数统计!B369=2,参数统计!D369)</f>
        <v>0</v>
      </c>
      <c r="C369" s="10" t="b">
        <f>IF(参数统计!B369=3,参数统计!D369)</f>
        <v>0</v>
      </c>
      <c r="D369" s="10" t="b">
        <f>IF(参数统计!B369=4,参数统计!D369)</f>
        <v>0</v>
      </c>
      <c r="E369" s="10" t="b">
        <f>IF(参数统计!B369=5,参数统计!D369)</f>
        <v>0</v>
      </c>
      <c r="F369" s="10" t="b">
        <f>IF(参数统计!B369=6,参数统计!D369)</f>
        <v>0</v>
      </c>
      <c r="G369" s="10" t="b">
        <f>IF(参数统计!B369=7,参数统计!D369)</f>
        <v>0</v>
      </c>
      <c r="H369" s="10" t="b">
        <f>IF(参数统计!B369=8,参数统计!D369)</f>
        <v>0</v>
      </c>
      <c r="I369" s="10" t="b">
        <f>IF(参数统计!B369=9,参数统计!D369)</f>
        <v>0</v>
      </c>
      <c r="J369" s="10" t="b">
        <f>IF(参数统计!B369=10,参数统计!D369)</f>
        <v>0</v>
      </c>
      <c r="K369" s="10" t="b">
        <f>IF(参数统计!B369=11,参数统计!D369)</f>
        <v>0</v>
      </c>
      <c r="L369" s="10" t="b">
        <f>IF(参数统计!B369=12,参数统计!D369)</f>
        <v>0</v>
      </c>
      <c r="M369" s="10" t="b">
        <f>IF(参数统计!B369=13,参数统计!D369)</f>
        <v>0</v>
      </c>
      <c r="N369" s="10" t="b">
        <f>IF(参数统计!B369=14,参数统计!D369)</f>
        <v>0</v>
      </c>
      <c r="O369" s="10" t="b">
        <f>IF(参数统计!B369=15,参数统计!D369)</f>
        <v>0</v>
      </c>
      <c r="P369" s="10" t="b">
        <f>IF(参数统计!B369=16,参数统计!D369)</f>
        <v>0</v>
      </c>
      <c r="Q369" s="10" t="b">
        <f>IF(参数统计!B369=17,参数统计!D369)</f>
        <v>0</v>
      </c>
      <c r="R369" s="10" t="b">
        <f>IF(参数统计!B369=18,参数统计!D369)</f>
        <v>0</v>
      </c>
      <c r="S369" s="10" t="b">
        <f>IF(参数统计!B369=19,参数统计!D369)</f>
        <v>0</v>
      </c>
      <c r="T369" s="10" t="b">
        <f>IF(参数统计!B369=20,参数统计!D369)</f>
        <v>0</v>
      </c>
      <c r="U369" s="10" t="b">
        <f>IF(参数统计!B369=21,参数统计!D369)</f>
        <v>0</v>
      </c>
      <c r="V369" s="10" t="b">
        <f>IF(参数统计!B369=22,参数统计!D369)</f>
        <v>0</v>
      </c>
      <c r="W369" s="10" t="b">
        <f>IF(参数统计!B369=23,参数统计!D369)</f>
        <v>0</v>
      </c>
      <c r="X369" s="10" t="b">
        <f>IF(参数统计!B369=24,参数统计!D369)</f>
        <v>0</v>
      </c>
      <c r="Y369" s="10" t="b">
        <f>IF(参数统计!B369=25,参数统计!D369)</f>
        <v>0</v>
      </c>
      <c r="Z369" s="10" t="b">
        <f>IF(参数统计!B369=26,参数统计!D369)</f>
        <v>0</v>
      </c>
      <c r="AA369" s="10" t="b">
        <f>IF(参数统计!B369=27,参数统计!D369)</f>
        <v>0</v>
      </c>
      <c r="AB369" s="10" t="b">
        <f>IF(参数统计!B369=28,参数统计!D369)</f>
        <v>0</v>
      </c>
      <c r="AC369" s="10" t="b">
        <f>IF(参数统计!B369=29,参数统计!D369)</f>
        <v>0</v>
      </c>
      <c r="AD369" s="10" t="b">
        <f>IF(参数统计!B369=30,参数统计!D369)</f>
        <v>0</v>
      </c>
    </row>
    <row r="370" spans="1:30">
      <c r="A370" s="10" t="b">
        <f>IF(参数统计!B370=1,参数统计!D370)</f>
        <v>0</v>
      </c>
      <c r="B370" s="10" t="b">
        <f>IF(参数统计!B370=2,参数统计!D370)</f>
        <v>0</v>
      </c>
      <c r="C370" s="10" t="b">
        <f>IF(参数统计!B370=3,参数统计!D370)</f>
        <v>0</v>
      </c>
      <c r="D370" s="10" t="b">
        <f>IF(参数统计!B370=4,参数统计!D370)</f>
        <v>0</v>
      </c>
      <c r="E370" s="10" t="b">
        <f>IF(参数统计!B370=5,参数统计!D370)</f>
        <v>0</v>
      </c>
      <c r="F370" s="10" t="b">
        <f>IF(参数统计!B370=6,参数统计!D370)</f>
        <v>0</v>
      </c>
      <c r="G370" s="10" t="b">
        <f>IF(参数统计!B370=7,参数统计!D370)</f>
        <v>0</v>
      </c>
      <c r="H370" s="10" t="b">
        <f>IF(参数统计!B370=8,参数统计!D370)</f>
        <v>0</v>
      </c>
      <c r="I370" s="10" t="b">
        <f>IF(参数统计!B370=9,参数统计!D370)</f>
        <v>0</v>
      </c>
      <c r="J370" s="10" t="b">
        <f>IF(参数统计!B370=10,参数统计!D370)</f>
        <v>0</v>
      </c>
      <c r="K370" s="10" t="b">
        <f>IF(参数统计!B370=11,参数统计!D370)</f>
        <v>0</v>
      </c>
      <c r="L370" s="10" t="b">
        <f>IF(参数统计!B370=12,参数统计!D370)</f>
        <v>0</v>
      </c>
      <c r="M370" s="10" t="b">
        <f>IF(参数统计!B370=13,参数统计!D370)</f>
        <v>0</v>
      </c>
      <c r="N370" s="10" t="b">
        <f>IF(参数统计!B370=14,参数统计!D370)</f>
        <v>0</v>
      </c>
      <c r="O370" s="10" t="b">
        <f>IF(参数统计!B370=15,参数统计!D370)</f>
        <v>0</v>
      </c>
      <c r="P370" s="10" t="b">
        <f>IF(参数统计!B370=16,参数统计!D370)</f>
        <v>0</v>
      </c>
      <c r="Q370" s="10" t="b">
        <f>IF(参数统计!B370=17,参数统计!D370)</f>
        <v>0</v>
      </c>
      <c r="R370" s="10" t="b">
        <f>IF(参数统计!B370=18,参数统计!D370)</f>
        <v>0</v>
      </c>
      <c r="S370" s="10" t="b">
        <f>IF(参数统计!B370=19,参数统计!D370)</f>
        <v>0</v>
      </c>
      <c r="T370" s="10" t="b">
        <f>IF(参数统计!B370=20,参数统计!D370)</f>
        <v>0</v>
      </c>
      <c r="U370" s="10" t="b">
        <f>IF(参数统计!B370=21,参数统计!D370)</f>
        <v>0</v>
      </c>
      <c r="V370" s="10" t="b">
        <f>IF(参数统计!B370=22,参数统计!D370)</f>
        <v>0</v>
      </c>
      <c r="W370" s="10" t="b">
        <f>IF(参数统计!B370=23,参数统计!D370)</f>
        <v>0</v>
      </c>
      <c r="X370" s="10" t="b">
        <f>IF(参数统计!B370=24,参数统计!D370)</f>
        <v>0</v>
      </c>
      <c r="Y370" s="10" t="b">
        <f>IF(参数统计!B370=25,参数统计!D370)</f>
        <v>0</v>
      </c>
      <c r="Z370" s="10" t="b">
        <f>IF(参数统计!B370=26,参数统计!D370)</f>
        <v>0</v>
      </c>
      <c r="AA370" s="10" t="b">
        <f>IF(参数统计!B370=27,参数统计!D370)</f>
        <v>0</v>
      </c>
      <c r="AB370" s="10" t="b">
        <f>IF(参数统计!B370=28,参数统计!D370)</f>
        <v>0</v>
      </c>
      <c r="AC370" s="10" t="b">
        <f>IF(参数统计!B370=29,参数统计!D370)</f>
        <v>0</v>
      </c>
      <c r="AD370" s="10" t="b">
        <f>IF(参数统计!B370=30,参数统计!D370)</f>
        <v>0</v>
      </c>
    </row>
    <row r="371" spans="1:30">
      <c r="A371" s="10" t="b">
        <f>IF(参数统计!B371=1,参数统计!D371)</f>
        <v>0</v>
      </c>
      <c r="B371" s="10" t="b">
        <f>IF(参数统计!B371=2,参数统计!D371)</f>
        <v>0</v>
      </c>
      <c r="C371" s="10" t="b">
        <f>IF(参数统计!B371=3,参数统计!D371)</f>
        <v>0</v>
      </c>
      <c r="D371" s="10" t="b">
        <f>IF(参数统计!B371=4,参数统计!D371)</f>
        <v>0</v>
      </c>
      <c r="E371" s="10" t="b">
        <f>IF(参数统计!B371=5,参数统计!D371)</f>
        <v>0</v>
      </c>
      <c r="F371" s="10" t="b">
        <f>IF(参数统计!B371=6,参数统计!D371)</f>
        <v>0</v>
      </c>
      <c r="G371" s="10" t="b">
        <f>IF(参数统计!B371=7,参数统计!D371)</f>
        <v>0</v>
      </c>
      <c r="H371" s="10" t="b">
        <f>IF(参数统计!B371=8,参数统计!D371)</f>
        <v>0</v>
      </c>
      <c r="I371" s="10" t="b">
        <f>IF(参数统计!B371=9,参数统计!D371)</f>
        <v>0</v>
      </c>
      <c r="J371" s="10" t="b">
        <f>IF(参数统计!B371=10,参数统计!D371)</f>
        <v>0</v>
      </c>
      <c r="K371" s="10" t="b">
        <f>IF(参数统计!B371=11,参数统计!D371)</f>
        <v>0</v>
      </c>
      <c r="L371" s="10" t="b">
        <f>IF(参数统计!B371=12,参数统计!D371)</f>
        <v>0</v>
      </c>
      <c r="M371" s="10" t="b">
        <f>IF(参数统计!B371=13,参数统计!D371)</f>
        <v>0</v>
      </c>
      <c r="N371" s="10" t="b">
        <f>IF(参数统计!B371=14,参数统计!D371)</f>
        <v>0</v>
      </c>
      <c r="O371" s="10" t="b">
        <f>IF(参数统计!B371=15,参数统计!D371)</f>
        <v>0</v>
      </c>
      <c r="P371" s="10" t="b">
        <f>IF(参数统计!B371=16,参数统计!D371)</f>
        <v>0</v>
      </c>
      <c r="Q371" s="10" t="b">
        <f>IF(参数统计!B371=17,参数统计!D371)</f>
        <v>0</v>
      </c>
      <c r="R371" s="10" t="b">
        <f>IF(参数统计!B371=18,参数统计!D371)</f>
        <v>0</v>
      </c>
      <c r="S371" s="10" t="b">
        <f>IF(参数统计!B371=19,参数统计!D371)</f>
        <v>0</v>
      </c>
      <c r="T371" s="10" t="b">
        <f>IF(参数统计!B371=20,参数统计!D371)</f>
        <v>0</v>
      </c>
      <c r="U371" s="10" t="b">
        <f>IF(参数统计!B371=21,参数统计!D371)</f>
        <v>0</v>
      </c>
      <c r="V371" s="10" t="b">
        <f>IF(参数统计!B371=22,参数统计!D371)</f>
        <v>0</v>
      </c>
      <c r="W371" s="10" t="b">
        <f>IF(参数统计!B371=23,参数统计!D371)</f>
        <v>0</v>
      </c>
      <c r="X371" s="10" t="b">
        <f>IF(参数统计!B371=24,参数统计!D371)</f>
        <v>0</v>
      </c>
      <c r="Y371" s="10" t="b">
        <f>IF(参数统计!B371=25,参数统计!D371)</f>
        <v>0</v>
      </c>
      <c r="Z371" s="10" t="b">
        <f>IF(参数统计!B371=26,参数统计!D371)</f>
        <v>0</v>
      </c>
      <c r="AA371" s="10" t="b">
        <f>IF(参数统计!B371=27,参数统计!D371)</f>
        <v>0</v>
      </c>
      <c r="AB371" s="10" t="b">
        <f>IF(参数统计!B371=28,参数统计!D371)</f>
        <v>0</v>
      </c>
      <c r="AC371" s="10" t="b">
        <f>IF(参数统计!B371=29,参数统计!D371)</f>
        <v>0</v>
      </c>
      <c r="AD371" s="10" t="b">
        <f>IF(参数统计!B371=30,参数统计!D371)</f>
        <v>0</v>
      </c>
    </row>
    <row r="372" spans="1:30">
      <c r="A372" s="10" t="b">
        <f>IF(参数统计!B372=1,参数统计!D372)</f>
        <v>0</v>
      </c>
      <c r="B372" s="10" t="b">
        <f>IF(参数统计!B372=2,参数统计!D372)</f>
        <v>0</v>
      </c>
      <c r="C372" s="10" t="b">
        <f>IF(参数统计!B372=3,参数统计!D372)</f>
        <v>0</v>
      </c>
      <c r="D372" s="10" t="b">
        <f>IF(参数统计!B372=4,参数统计!D372)</f>
        <v>0</v>
      </c>
      <c r="E372" s="10" t="b">
        <f>IF(参数统计!B372=5,参数统计!D372)</f>
        <v>0</v>
      </c>
      <c r="F372" s="10" t="b">
        <f>IF(参数统计!B372=6,参数统计!D372)</f>
        <v>0</v>
      </c>
      <c r="G372" s="10" t="b">
        <f>IF(参数统计!B372=7,参数统计!D372)</f>
        <v>0</v>
      </c>
      <c r="H372" s="10" t="b">
        <f>IF(参数统计!B372=8,参数统计!D372)</f>
        <v>0</v>
      </c>
      <c r="I372" s="10" t="b">
        <f>IF(参数统计!B372=9,参数统计!D372)</f>
        <v>0</v>
      </c>
      <c r="J372" s="10" t="b">
        <f>IF(参数统计!B372=10,参数统计!D372)</f>
        <v>0</v>
      </c>
      <c r="K372" s="10" t="b">
        <f>IF(参数统计!B372=11,参数统计!D372)</f>
        <v>0</v>
      </c>
      <c r="L372" s="10" t="b">
        <f>IF(参数统计!B372=12,参数统计!D372)</f>
        <v>0</v>
      </c>
      <c r="M372" s="10" t="b">
        <f>IF(参数统计!B372=13,参数统计!D372)</f>
        <v>0</v>
      </c>
      <c r="N372" s="10" t="b">
        <f>IF(参数统计!B372=14,参数统计!D372)</f>
        <v>0</v>
      </c>
      <c r="O372" s="10" t="b">
        <f>IF(参数统计!B372=15,参数统计!D372)</f>
        <v>0</v>
      </c>
      <c r="P372" s="10" t="b">
        <f>IF(参数统计!B372=16,参数统计!D372)</f>
        <v>0</v>
      </c>
      <c r="Q372" s="10" t="b">
        <f>IF(参数统计!B372=17,参数统计!D372)</f>
        <v>0</v>
      </c>
      <c r="R372" s="10" t="b">
        <f>IF(参数统计!B372=18,参数统计!D372)</f>
        <v>0</v>
      </c>
      <c r="S372" s="10" t="b">
        <f>IF(参数统计!B372=19,参数统计!D372)</f>
        <v>0</v>
      </c>
      <c r="T372" s="10" t="b">
        <f>IF(参数统计!B372=20,参数统计!D372)</f>
        <v>0</v>
      </c>
      <c r="U372" s="10" t="b">
        <f>IF(参数统计!B372=21,参数统计!D372)</f>
        <v>0</v>
      </c>
      <c r="V372" s="10" t="b">
        <f>IF(参数统计!B372=22,参数统计!D372)</f>
        <v>0</v>
      </c>
      <c r="W372" s="10" t="b">
        <f>IF(参数统计!B372=23,参数统计!D372)</f>
        <v>0</v>
      </c>
      <c r="X372" s="10" t="b">
        <f>IF(参数统计!B372=24,参数统计!D372)</f>
        <v>0</v>
      </c>
      <c r="Y372" s="10" t="b">
        <f>IF(参数统计!B372=25,参数统计!D372)</f>
        <v>0</v>
      </c>
      <c r="Z372" s="10" t="b">
        <f>IF(参数统计!B372=26,参数统计!D372)</f>
        <v>0</v>
      </c>
      <c r="AA372" s="10" t="b">
        <f>IF(参数统计!B372=27,参数统计!D372)</f>
        <v>0</v>
      </c>
      <c r="AB372" s="10" t="b">
        <f>IF(参数统计!B372=28,参数统计!D372)</f>
        <v>0</v>
      </c>
      <c r="AC372" s="10" t="b">
        <f>IF(参数统计!B372=29,参数统计!D372)</f>
        <v>0</v>
      </c>
      <c r="AD372" s="10" t="b">
        <f>IF(参数统计!B372=30,参数统计!D372)</f>
        <v>0</v>
      </c>
    </row>
    <row r="373" spans="1:30">
      <c r="A373" s="10" t="b">
        <f>IF(参数统计!B373=1,参数统计!D373)</f>
        <v>0</v>
      </c>
      <c r="B373" s="10" t="b">
        <f>IF(参数统计!B373=2,参数统计!D373)</f>
        <v>0</v>
      </c>
      <c r="C373" s="10" t="b">
        <f>IF(参数统计!B373=3,参数统计!D373)</f>
        <v>0</v>
      </c>
      <c r="D373" s="10" t="b">
        <f>IF(参数统计!B373=4,参数统计!D373)</f>
        <v>0</v>
      </c>
      <c r="E373" s="10" t="b">
        <f>IF(参数统计!B373=5,参数统计!D373)</f>
        <v>0</v>
      </c>
      <c r="F373" s="10" t="b">
        <f>IF(参数统计!B373=6,参数统计!D373)</f>
        <v>0</v>
      </c>
      <c r="G373" s="10" t="b">
        <f>IF(参数统计!B373=7,参数统计!D373)</f>
        <v>0</v>
      </c>
      <c r="H373" s="10" t="b">
        <f>IF(参数统计!B373=8,参数统计!D373)</f>
        <v>0</v>
      </c>
      <c r="I373" s="10" t="b">
        <f>IF(参数统计!B373=9,参数统计!D373)</f>
        <v>0</v>
      </c>
      <c r="J373" s="10" t="b">
        <f>IF(参数统计!B373=10,参数统计!D373)</f>
        <v>0</v>
      </c>
      <c r="K373" s="10" t="b">
        <f>IF(参数统计!B373=11,参数统计!D373)</f>
        <v>0</v>
      </c>
      <c r="L373" s="10" t="b">
        <f>IF(参数统计!B373=12,参数统计!D373)</f>
        <v>0</v>
      </c>
      <c r="M373" s="10" t="b">
        <f>IF(参数统计!B373=13,参数统计!D373)</f>
        <v>0</v>
      </c>
      <c r="N373" s="10" t="b">
        <f>IF(参数统计!B373=14,参数统计!D373)</f>
        <v>0</v>
      </c>
      <c r="O373" s="10" t="b">
        <f>IF(参数统计!B373=15,参数统计!D373)</f>
        <v>0</v>
      </c>
      <c r="P373" s="10" t="b">
        <f>IF(参数统计!B373=16,参数统计!D373)</f>
        <v>0</v>
      </c>
      <c r="Q373" s="10" t="b">
        <f>IF(参数统计!B373=17,参数统计!D373)</f>
        <v>0</v>
      </c>
      <c r="R373" s="10" t="b">
        <f>IF(参数统计!B373=18,参数统计!D373)</f>
        <v>0</v>
      </c>
      <c r="S373" s="10" t="b">
        <f>IF(参数统计!B373=19,参数统计!D373)</f>
        <v>0</v>
      </c>
      <c r="T373" s="10" t="b">
        <f>IF(参数统计!B373=20,参数统计!D373)</f>
        <v>0</v>
      </c>
      <c r="U373" s="10" t="b">
        <f>IF(参数统计!B373=21,参数统计!D373)</f>
        <v>0</v>
      </c>
      <c r="V373" s="10" t="b">
        <f>IF(参数统计!B373=22,参数统计!D373)</f>
        <v>0</v>
      </c>
      <c r="W373" s="10" t="b">
        <f>IF(参数统计!B373=23,参数统计!D373)</f>
        <v>0</v>
      </c>
      <c r="X373" s="10" t="b">
        <f>IF(参数统计!B373=24,参数统计!D373)</f>
        <v>0</v>
      </c>
      <c r="Y373" s="10" t="b">
        <f>IF(参数统计!B373=25,参数统计!D373)</f>
        <v>0</v>
      </c>
      <c r="Z373" s="10" t="b">
        <f>IF(参数统计!B373=26,参数统计!D373)</f>
        <v>0</v>
      </c>
      <c r="AA373" s="10" t="b">
        <f>IF(参数统计!B373=27,参数统计!D373)</f>
        <v>0</v>
      </c>
      <c r="AB373" s="10" t="b">
        <f>IF(参数统计!B373=28,参数统计!D373)</f>
        <v>0</v>
      </c>
      <c r="AC373" s="10" t="b">
        <f>IF(参数统计!B373=29,参数统计!D373)</f>
        <v>0</v>
      </c>
      <c r="AD373" s="10" t="b">
        <f>IF(参数统计!B373=30,参数统计!D373)</f>
        <v>0</v>
      </c>
    </row>
    <row r="374" spans="1:30">
      <c r="A374" s="10" t="b">
        <f>IF(参数统计!B374=1,参数统计!D374)</f>
        <v>0</v>
      </c>
      <c r="B374" s="10" t="b">
        <f>IF(参数统计!B374=2,参数统计!D374)</f>
        <v>0</v>
      </c>
      <c r="C374" s="10" t="b">
        <f>IF(参数统计!B374=3,参数统计!D374)</f>
        <v>0</v>
      </c>
      <c r="D374" s="10" t="b">
        <f>IF(参数统计!B374=4,参数统计!D374)</f>
        <v>0</v>
      </c>
      <c r="E374" s="10" t="b">
        <f>IF(参数统计!B374=5,参数统计!D374)</f>
        <v>0</v>
      </c>
      <c r="F374" s="10" t="b">
        <f>IF(参数统计!B374=6,参数统计!D374)</f>
        <v>0</v>
      </c>
      <c r="G374" s="10" t="b">
        <f>IF(参数统计!B374=7,参数统计!D374)</f>
        <v>0</v>
      </c>
      <c r="H374" s="10" t="b">
        <f>IF(参数统计!B374=8,参数统计!D374)</f>
        <v>0</v>
      </c>
      <c r="I374" s="10" t="b">
        <f>IF(参数统计!B374=9,参数统计!D374)</f>
        <v>0</v>
      </c>
      <c r="J374" s="10" t="b">
        <f>IF(参数统计!B374=10,参数统计!D374)</f>
        <v>0</v>
      </c>
      <c r="K374" s="10" t="b">
        <f>IF(参数统计!B374=11,参数统计!D374)</f>
        <v>0</v>
      </c>
      <c r="L374" s="10" t="b">
        <f>IF(参数统计!B374=12,参数统计!D374)</f>
        <v>0</v>
      </c>
      <c r="M374" s="10" t="b">
        <f>IF(参数统计!B374=13,参数统计!D374)</f>
        <v>0</v>
      </c>
      <c r="N374" s="10" t="b">
        <f>IF(参数统计!B374=14,参数统计!D374)</f>
        <v>0</v>
      </c>
      <c r="O374" s="10" t="b">
        <f>IF(参数统计!B374=15,参数统计!D374)</f>
        <v>0</v>
      </c>
      <c r="P374" s="10" t="b">
        <f>IF(参数统计!B374=16,参数统计!D374)</f>
        <v>0</v>
      </c>
      <c r="Q374" s="10" t="b">
        <f>IF(参数统计!B374=17,参数统计!D374)</f>
        <v>0</v>
      </c>
      <c r="R374" s="10" t="b">
        <f>IF(参数统计!B374=18,参数统计!D374)</f>
        <v>0</v>
      </c>
      <c r="S374" s="10" t="b">
        <f>IF(参数统计!B374=19,参数统计!D374)</f>
        <v>0</v>
      </c>
      <c r="T374" s="10" t="b">
        <f>IF(参数统计!B374=20,参数统计!D374)</f>
        <v>0</v>
      </c>
      <c r="U374" s="10" t="b">
        <f>IF(参数统计!B374=21,参数统计!D374)</f>
        <v>0</v>
      </c>
      <c r="V374" s="10" t="b">
        <f>IF(参数统计!B374=22,参数统计!D374)</f>
        <v>0</v>
      </c>
      <c r="W374" s="10" t="b">
        <f>IF(参数统计!B374=23,参数统计!D374)</f>
        <v>0</v>
      </c>
      <c r="X374" s="10" t="b">
        <f>IF(参数统计!B374=24,参数统计!D374)</f>
        <v>0</v>
      </c>
      <c r="Y374" s="10" t="b">
        <f>IF(参数统计!B374=25,参数统计!D374)</f>
        <v>0</v>
      </c>
      <c r="Z374" s="10" t="b">
        <f>IF(参数统计!B374=26,参数统计!D374)</f>
        <v>0</v>
      </c>
      <c r="AA374" s="10" t="b">
        <f>IF(参数统计!B374=27,参数统计!D374)</f>
        <v>0</v>
      </c>
      <c r="AB374" s="10" t="b">
        <f>IF(参数统计!B374=28,参数统计!D374)</f>
        <v>0</v>
      </c>
      <c r="AC374" s="10" t="b">
        <f>IF(参数统计!B374=29,参数统计!D374)</f>
        <v>0</v>
      </c>
      <c r="AD374" s="10" t="b">
        <f>IF(参数统计!B374=30,参数统计!D374)</f>
        <v>0</v>
      </c>
    </row>
    <row r="375" spans="1:30">
      <c r="A375" s="10" t="b">
        <f>IF(参数统计!B375=1,参数统计!D375)</f>
        <v>0</v>
      </c>
      <c r="B375" s="10" t="b">
        <f>IF(参数统计!B375=2,参数统计!D375)</f>
        <v>0</v>
      </c>
      <c r="C375" s="10" t="b">
        <f>IF(参数统计!B375=3,参数统计!D375)</f>
        <v>0</v>
      </c>
      <c r="D375" s="10" t="b">
        <f>IF(参数统计!B375=4,参数统计!D375)</f>
        <v>0</v>
      </c>
      <c r="E375" s="10" t="b">
        <f>IF(参数统计!B375=5,参数统计!D375)</f>
        <v>0</v>
      </c>
      <c r="F375" s="10" t="b">
        <f>IF(参数统计!B375=6,参数统计!D375)</f>
        <v>0</v>
      </c>
      <c r="G375" s="10" t="b">
        <f>IF(参数统计!B375=7,参数统计!D375)</f>
        <v>0</v>
      </c>
      <c r="H375" s="10" t="b">
        <f>IF(参数统计!B375=8,参数统计!D375)</f>
        <v>0</v>
      </c>
      <c r="I375" s="10" t="b">
        <f>IF(参数统计!B375=9,参数统计!D375)</f>
        <v>0</v>
      </c>
      <c r="J375" s="10" t="b">
        <f>IF(参数统计!B375=10,参数统计!D375)</f>
        <v>0</v>
      </c>
      <c r="K375" s="10" t="b">
        <f>IF(参数统计!B375=11,参数统计!D375)</f>
        <v>0</v>
      </c>
      <c r="L375" s="10" t="b">
        <f>IF(参数统计!B375=12,参数统计!D375)</f>
        <v>0</v>
      </c>
      <c r="M375" s="10" t="b">
        <f>IF(参数统计!B375=13,参数统计!D375)</f>
        <v>0</v>
      </c>
      <c r="N375" s="10" t="b">
        <f>IF(参数统计!B375=14,参数统计!D375)</f>
        <v>0</v>
      </c>
      <c r="O375" s="10" t="b">
        <f>IF(参数统计!B375=15,参数统计!D375)</f>
        <v>0</v>
      </c>
      <c r="P375" s="10" t="b">
        <f>IF(参数统计!B375=16,参数统计!D375)</f>
        <v>0</v>
      </c>
      <c r="Q375" s="10" t="b">
        <f>IF(参数统计!B375=17,参数统计!D375)</f>
        <v>0</v>
      </c>
      <c r="R375" s="10" t="b">
        <f>IF(参数统计!B375=18,参数统计!D375)</f>
        <v>0</v>
      </c>
      <c r="S375" s="10" t="b">
        <f>IF(参数统计!B375=19,参数统计!D375)</f>
        <v>0</v>
      </c>
      <c r="T375" s="10" t="b">
        <f>IF(参数统计!B375=20,参数统计!D375)</f>
        <v>0</v>
      </c>
      <c r="U375" s="10" t="b">
        <f>IF(参数统计!B375=21,参数统计!D375)</f>
        <v>0</v>
      </c>
      <c r="V375" s="10" t="b">
        <f>IF(参数统计!B375=22,参数统计!D375)</f>
        <v>0</v>
      </c>
      <c r="W375" s="10" t="b">
        <f>IF(参数统计!B375=23,参数统计!D375)</f>
        <v>0</v>
      </c>
      <c r="X375" s="10" t="b">
        <f>IF(参数统计!B375=24,参数统计!D375)</f>
        <v>0</v>
      </c>
      <c r="Y375" s="10" t="b">
        <f>IF(参数统计!B375=25,参数统计!D375)</f>
        <v>0</v>
      </c>
      <c r="Z375" s="10" t="b">
        <f>IF(参数统计!B375=26,参数统计!D375)</f>
        <v>0</v>
      </c>
      <c r="AA375" s="10" t="b">
        <f>IF(参数统计!B375=27,参数统计!D375)</f>
        <v>0</v>
      </c>
      <c r="AB375" s="10" t="b">
        <f>IF(参数统计!B375=28,参数统计!D375)</f>
        <v>0</v>
      </c>
      <c r="AC375" s="10" t="b">
        <f>IF(参数统计!B375=29,参数统计!D375)</f>
        <v>0</v>
      </c>
      <c r="AD375" s="10" t="b">
        <f>IF(参数统计!B375=30,参数统计!D375)</f>
        <v>0</v>
      </c>
    </row>
    <row r="376" spans="1:30">
      <c r="A376" s="10" t="b">
        <f>IF(参数统计!B376=1,参数统计!D376)</f>
        <v>0</v>
      </c>
      <c r="B376" s="10" t="b">
        <f>IF(参数统计!B376=2,参数统计!D376)</f>
        <v>0</v>
      </c>
      <c r="C376" s="10" t="b">
        <f>IF(参数统计!B376=3,参数统计!D376)</f>
        <v>0</v>
      </c>
      <c r="D376" s="10" t="b">
        <f>IF(参数统计!B376=4,参数统计!D376)</f>
        <v>0</v>
      </c>
      <c r="E376" s="10" t="b">
        <f>IF(参数统计!B376=5,参数统计!D376)</f>
        <v>0</v>
      </c>
      <c r="F376" s="10" t="b">
        <f>IF(参数统计!B376=6,参数统计!D376)</f>
        <v>0</v>
      </c>
      <c r="G376" s="10" t="b">
        <f>IF(参数统计!B376=7,参数统计!D376)</f>
        <v>0</v>
      </c>
      <c r="H376" s="10" t="b">
        <f>IF(参数统计!B376=8,参数统计!D376)</f>
        <v>0</v>
      </c>
      <c r="I376" s="10" t="b">
        <f>IF(参数统计!B376=9,参数统计!D376)</f>
        <v>0</v>
      </c>
      <c r="J376" s="10" t="b">
        <f>IF(参数统计!B376=10,参数统计!D376)</f>
        <v>0</v>
      </c>
      <c r="K376" s="10" t="b">
        <f>IF(参数统计!B376=11,参数统计!D376)</f>
        <v>0</v>
      </c>
      <c r="L376" s="10" t="b">
        <f>IF(参数统计!B376=12,参数统计!D376)</f>
        <v>0</v>
      </c>
      <c r="M376" s="10" t="b">
        <f>IF(参数统计!B376=13,参数统计!D376)</f>
        <v>0</v>
      </c>
      <c r="N376" s="10" t="b">
        <f>IF(参数统计!B376=14,参数统计!D376)</f>
        <v>0</v>
      </c>
      <c r="O376" s="10" t="b">
        <f>IF(参数统计!B376=15,参数统计!D376)</f>
        <v>0</v>
      </c>
      <c r="P376" s="10" t="b">
        <f>IF(参数统计!B376=16,参数统计!D376)</f>
        <v>0</v>
      </c>
      <c r="Q376" s="10" t="b">
        <f>IF(参数统计!B376=17,参数统计!D376)</f>
        <v>0</v>
      </c>
      <c r="R376" s="10" t="b">
        <f>IF(参数统计!B376=18,参数统计!D376)</f>
        <v>0</v>
      </c>
      <c r="S376" s="10" t="b">
        <f>IF(参数统计!B376=19,参数统计!D376)</f>
        <v>0</v>
      </c>
      <c r="T376" s="10" t="b">
        <f>IF(参数统计!B376=20,参数统计!D376)</f>
        <v>0</v>
      </c>
      <c r="U376" s="10" t="b">
        <f>IF(参数统计!B376=21,参数统计!D376)</f>
        <v>0</v>
      </c>
      <c r="V376" s="10" t="b">
        <f>IF(参数统计!B376=22,参数统计!D376)</f>
        <v>0</v>
      </c>
      <c r="W376" s="10" t="b">
        <f>IF(参数统计!B376=23,参数统计!D376)</f>
        <v>0</v>
      </c>
      <c r="X376" s="10" t="b">
        <f>IF(参数统计!B376=24,参数统计!D376)</f>
        <v>0</v>
      </c>
      <c r="Y376" s="10" t="b">
        <f>IF(参数统计!B376=25,参数统计!D376)</f>
        <v>0</v>
      </c>
      <c r="Z376" s="10" t="b">
        <f>IF(参数统计!B376=26,参数统计!D376)</f>
        <v>0</v>
      </c>
      <c r="AA376" s="10" t="b">
        <f>IF(参数统计!B376=27,参数统计!D376)</f>
        <v>0</v>
      </c>
      <c r="AB376" s="10" t="b">
        <f>IF(参数统计!B376=28,参数统计!D376)</f>
        <v>0</v>
      </c>
      <c r="AC376" s="10" t="b">
        <f>IF(参数统计!B376=29,参数统计!D376)</f>
        <v>0</v>
      </c>
      <c r="AD376" s="10" t="b">
        <f>IF(参数统计!B376=30,参数统计!D376)</f>
        <v>0</v>
      </c>
    </row>
    <row r="377" spans="1:30">
      <c r="A377" s="10" t="b">
        <f>IF(参数统计!B377=1,参数统计!D377)</f>
        <v>0</v>
      </c>
      <c r="B377" s="10" t="b">
        <f>IF(参数统计!B377=2,参数统计!D377)</f>
        <v>0</v>
      </c>
      <c r="C377" s="10" t="b">
        <f>IF(参数统计!B377=3,参数统计!D377)</f>
        <v>0</v>
      </c>
      <c r="D377" s="10" t="b">
        <f>IF(参数统计!B377=4,参数统计!D377)</f>
        <v>0</v>
      </c>
      <c r="E377" s="10" t="b">
        <f>IF(参数统计!B377=5,参数统计!D377)</f>
        <v>0</v>
      </c>
      <c r="F377" s="10" t="b">
        <f>IF(参数统计!B377=6,参数统计!D377)</f>
        <v>0</v>
      </c>
      <c r="G377" s="10" t="b">
        <f>IF(参数统计!B377=7,参数统计!D377)</f>
        <v>0</v>
      </c>
      <c r="H377" s="10" t="b">
        <f>IF(参数统计!B377=8,参数统计!D377)</f>
        <v>0</v>
      </c>
      <c r="I377" s="10" t="b">
        <f>IF(参数统计!B377=9,参数统计!D377)</f>
        <v>0</v>
      </c>
      <c r="J377" s="10" t="b">
        <f>IF(参数统计!B377=10,参数统计!D377)</f>
        <v>0</v>
      </c>
      <c r="K377" s="10" t="b">
        <f>IF(参数统计!B377=11,参数统计!D377)</f>
        <v>0</v>
      </c>
      <c r="L377" s="10" t="b">
        <f>IF(参数统计!B377=12,参数统计!D377)</f>
        <v>0</v>
      </c>
      <c r="M377" s="10" t="b">
        <f>IF(参数统计!B377=13,参数统计!D377)</f>
        <v>0</v>
      </c>
      <c r="N377" s="10" t="b">
        <f>IF(参数统计!B377=14,参数统计!D377)</f>
        <v>0</v>
      </c>
      <c r="O377" s="10" t="b">
        <f>IF(参数统计!B377=15,参数统计!D377)</f>
        <v>0</v>
      </c>
      <c r="P377" s="10" t="b">
        <f>IF(参数统计!B377=16,参数统计!D377)</f>
        <v>0</v>
      </c>
      <c r="Q377" s="10" t="b">
        <f>IF(参数统计!B377=17,参数统计!D377)</f>
        <v>0</v>
      </c>
      <c r="R377" s="10" t="b">
        <f>IF(参数统计!B377=18,参数统计!D377)</f>
        <v>0</v>
      </c>
      <c r="S377" s="10" t="b">
        <f>IF(参数统计!B377=19,参数统计!D377)</f>
        <v>0</v>
      </c>
      <c r="T377" s="10" t="b">
        <f>IF(参数统计!B377=20,参数统计!D377)</f>
        <v>0</v>
      </c>
      <c r="U377" s="10" t="b">
        <f>IF(参数统计!B377=21,参数统计!D377)</f>
        <v>0</v>
      </c>
      <c r="V377" s="10" t="b">
        <f>IF(参数统计!B377=22,参数统计!D377)</f>
        <v>0</v>
      </c>
      <c r="W377" s="10" t="b">
        <f>IF(参数统计!B377=23,参数统计!D377)</f>
        <v>0</v>
      </c>
      <c r="X377" s="10" t="b">
        <f>IF(参数统计!B377=24,参数统计!D377)</f>
        <v>0</v>
      </c>
      <c r="Y377" s="10" t="b">
        <f>IF(参数统计!B377=25,参数统计!D377)</f>
        <v>0</v>
      </c>
      <c r="Z377" s="10" t="b">
        <f>IF(参数统计!B377=26,参数统计!D377)</f>
        <v>0</v>
      </c>
      <c r="AA377" s="10" t="b">
        <f>IF(参数统计!B377=27,参数统计!D377)</f>
        <v>0</v>
      </c>
      <c r="AB377" s="10" t="b">
        <f>IF(参数统计!B377=28,参数统计!D377)</f>
        <v>0</v>
      </c>
      <c r="AC377" s="10" t="b">
        <f>IF(参数统计!B377=29,参数统计!D377)</f>
        <v>0</v>
      </c>
      <c r="AD377" s="10" t="b">
        <f>IF(参数统计!B377=30,参数统计!D377)</f>
        <v>0</v>
      </c>
    </row>
    <row r="378" spans="1:30">
      <c r="A378" s="10" t="b">
        <f>IF(参数统计!B378=1,参数统计!D378)</f>
        <v>0</v>
      </c>
      <c r="B378" s="10" t="b">
        <f>IF(参数统计!B378=2,参数统计!D378)</f>
        <v>0</v>
      </c>
      <c r="C378" s="10" t="b">
        <f>IF(参数统计!B378=3,参数统计!D378)</f>
        <v>0</v>
      </c>
      <c r="D378" s="10" t="b">
        <f>IF(参数统计!B378=4,参数统计!D378)</f>
        <v>0</v>
      </c>
      <c r="E378" s="10" t="b">
        <f>IF(参数统计!B378=5,参数统计!D378)</f>
        <v>0</v>
      </c>
      <c r="F378" s="10" t="b">
        <f>IF(参数统计!B378=6,参数统计!D378)</f>
        <v>0</v>
      </c>
      <c r="G378" s="10" t="b">
        <f>IF(参数统计!B378=7,参数统计!D378)</f>
        <v>0</v>
      </c>
      <c r="H378" s="10" t="b">
        <f>IF(参数统计!B378=8,参数统计!D378)</f>
        <v>0</v>
      </c>
      <c r="I378" s="10" t="b">
        <f>IF(参数统计!B378=9,参数统计!D378)</f>
        <v>0</v>
      </c>
      <c r="J378" s="10" t="b">
        <f>IF(参数统计!B378=10,参数统计!D378)</f>
        <v>0</v>
      </c>
      <c r="K378" s="10" t="b">
        <f>IF(参数统计!B378=11,参数统计!D378)</f>
        <v>0</v>
      </c>
      <c r="L378" s="10" t="b">
        <f>IF(参数统计!B378=12,参数统计!D378)</f>
        <v>0</v>
      </c>
      <c r="M378" s="10" t="b">
        <f>IF(参数统计!B378=13,参数统计!D378)</f>
        <v>0</v>
      </c>
      <c r="N378" s="10" t="b">
        <f>IF(参数统计!B378=14,参数统计!D378)</f>
        <v>0</v>
      </c>
      <c r="O378" s="10" t="b">
        <f>IF(参数统计!B378=15,参数统计!D378)</f>
        <v>0</v>
      </c>
      <c r="P378" s="10" t="b">
        <f>IF(参数统计!B378=16,参数统计!D378)</f>
        <v>0</v>
      </c>
      <c r="Q378" s="10" t="b">
        <f>IF(参数统计!B378=17,参数统计!D378)</f>
        <v>0</v>
      </c>
      <c r="R378" s="10" t="b">
        <f>IF(参数统计!B378=18,参数统计!D378)</f>
        <v>0</v>
      </c>
      <c r="S378" s="10" t="b">
        <f>IF(参数统计!B378=19,参数统计!D378)</f>
        <v>0</v>
      </c>
      <c r="T378" s="10" t="b">
        <f>IF(参数统计!B378=20,参数统计!D378)</f>
        <v>0</v>
      </c>
      <c r="U378" s="10" t="b">
        <f>IF(参数统计!B378=21,参数统计!D378)</f>
        <v>0</v>
      </c>
      <c r="V378" s="10" t="b">
        <f>IF(参数统计!B378=22,参数统计!D378)</f>
        <v>0</v>
      </c>
      <c r="W378" s="10" t="b">
        <f>IF(参数统计!B378=23,参数统计!D378)</f>
        <v>0</v>
      </c>
      <c r="X378" s="10" t="b">
        <f>IF(参数统计!B378=24,参数统计!D378)</f>
        <v>0</v>
      </c>
      <c r="Y378" s="10" t="b">
        <f>IF(参数统计!B378=25,参数统计!D378)</f>
        <v>0</v>
      </c>
      <c r="Z378" s="10" t="b">
        <f>IF(参数统计!B378=26,参数统计!D378)</f>
        <v>0</v>
      </c>
      <c r="AA378" s="10" t="b">
        <f>IF(参数统计!B378=27,参数统计!D378)</f>
        <v>0</v>
      </c>
      <c r="AB378" s="10" t="b">
        <f>IF(参数统计!B378=28,参数统计!D378)</f>
        <v>0</v>
      </c>
      <c r="AC378" s="10" t="b">
        <f>IF(参数统计!B378=29,参数统计!D378)</f>
        <v>0</v>
      </c>
      <c r="AD378" s="10" t="b">
        <f>IF(参数统计!B378=30,参数统计!D378)</f>
        <v>0</v>
      </c>
    </row>
    <row r="379" spans="1:30">
      <c r="A379" s="10" t="b">
        <f>IF(参数统计!B379=1,参数统计!D379)</f>
        <v>0</v>
      </c>
      <c r="B379" s="10" t="b">
        <f>IF(参数统计!B379=2,参数统计!D379)</f>
        <v>0</v>
      </c>
      <c r="C379" s="10" t="b">
        <f>IF(参数统计!B379=3,参数统计!D379)</f>
        <v>0</v>
      </c>
      <c r="D379" s="10" t="b">
        <f>IF(参数统计!B379=4,参数统计!D379)</f>
        <v>0</v>
      </c>
      <c r="E379" s="10" t="b">
        <f>IF(参数统计!B379=5,参数统计!D379)</f>
        <v>0</v>
      </c>
      <c r="F379" s="10" t="b">
        <f>IF(参数统计!B379=6,参数统计!D379)</f>
        <v>0</v>
      </c>
      <c r="G379" s="10" t="b">
        <f>IF(参数统计!B379=7,参数统计!D379)</f>
        <v>0</v>
      </c>
      <c r="H379" s="10" t="b">
        <f>IF(参数统计!B379=8,参数统计!D379)</f>
        <v>0</v>
      </c>
      <c r="I379" s="10" t="b">
        <f>IF(参数统计!B379=9,参数统计!D379)</f>
        <v>0</v>
      </c>
      <c r="J379" s="10" t="b">
        <f>IF(参数统计!B379=10,参数统计!D379)</f>
        <v>0</v>
      </c>
      <c r="K379" s="10" t="b">
        <f>IF(参数统计!B379=11,参数统计!D379)</f>
        <v>0</v>
      </c>
      <c r="L379" s="10" t="b">
        <f>IF(参数统计!B379=12,参数统计!D379)</f>
        <v>0</v>
      </c>
      <c r="M379" s="10" t="b">
        <f>IF(参数统计!B379=13,参数统计!D379)</f>
        <v>0</v>
      </c>
      <c r="N379" s="10" t="b">
        <f>IF(参数统计!B379=14,参数统计!D379)</f>
        <v>0</v>
      </c>
      <c r="O379" s="10" t="b">
        <f>IF(参数统计!B379=15,参数统计!D379)</f>
        <v>0</v>
      </c>
      <c r="P379" s="10" t="b">
        <f>IF(参数统计!B379=16,参数统计!D379)</f>
        <v>0</v>
      </c>
      <c r="Q379" s="10" t="b">
        <f>IF(参数统计!B379=17,参数统计!D379)</f>
        <v>0</v>
      </c>
      <c r="R379" s="10" t="b">
        <f>IF(参数统计!B379=18,参数统计!D379)</f>
        <v>0</v>
      </c>
      <c r="S379" s="10" t="b">
        <f>IF(参数统计!B379=19,参数统计!D379)</f>
        <v>0</v>
      </c>
      <c r="T379" s="10" t="b">
        <f>IF(参数统计!B379=20,参数统计!D379)</f>
        <v>0</v>
      </c>
      <c r="U379" s="10" t="b">
        <f>IF(参数统计!B379=21,参数统计!D379)</f>
        <v>0</v>
      </c>
      <c r="V379" s="10" t="b">
        <f>IF(参数统计!B379=22,参数统计!D379)</f>
        <v>0</v>
      </c>
      <c r="W379" s="10" t="b">
        <f>IF(参数统计!B379=23,参数统计!D379)</f>
        <v>0</v>
      </c>
      <c r="X379" s="10" t="b">
        <f>IF(参数统计!B379=24,参数统计!D379)</f>
        <v>0</v>
      </c>
      <c r="Y379" s="10" t="b">
        <f>IF(参数统计!B379=25,参数统计!D379)</f>
        <v>0</v>
      </c>
      <c r="Z379" s="10" t="b">
        <f>IF(参数统计!B379=26,参数统计!D379)</f>
        <v>0</v>
      </c>
      <c r="AA379" s="10" t="b">
        <f>IF(参数统计!B379=27,参数统计!D379)</f>
        <v>0</v>
      </c>
      <c r="AB379" s="10" t="b">
        <f>IF(参数统计!B379=28,参数统计!D379)</f>
        <v>0</v>
      </c>
      <c r="AC379" s="10" t="b">
        <f>IF(参数统计!B379=29,参数统计!D379)</f>
        <v>0</v>
      </c>
      <c r="AD379" s="10" t="b">
        <f>IF(参数统计!B379=30,参数统计!D379)</f>
        <v>0</v>
      </c>
    </row>
    <row r="380" spans="1:30">
      <c r="A380" s="10" t="b">
        <f>IF(参数统计!B380=1,参数统计!D380)</f>
        <v>0</v>
      </c>
      <c r="B380" s="10" t="b">
        <f>IF(参数统计!B380=2,参数统计!D380)</f>
        <v>0</v>
      </c>
      <c r="C380" s="10" t="b">
        <f>IF(参数统计!B380=3,参数统计!D380)</f>
        <v>0</v>
      </c>
      <c r="D380" s="10" t="b">
        <f>IF(参数统计!B380=4,参数统计!D380)</f>
        <v>0</v>
      </c>
      <c r="E380" s="10" t="b">
        <f>IF(参数统计!B380=5,参数统计!D380)</f>
        <v>0</v>
      </c>
      <c r="F380" s="10" t="b">
        <f>IF(参数统计!B380=6,参数统计!D380)</f>
        <v>0</v>
      </c>
      <c r="G380" s="10" t="b">
        <f>IF(参数统计!B380=7,参数统计!D380)</f>
        <v>0</v>
      </c>
      <c r="H380" s="10" t="b">
        <f>IF(参数统计!B380=8,参数统计!D380)</f>
        <v>0</v>
      </c>
      <c r="I380" s="10" t="b">
        <f>IF(参数统计!B380=9,参数统计!D380)</f>
        <v>0</v>
      </c>
      <c r="J380" s="10" t="b">
        <f>IF(参数统计!B380=10,参数统计!D380)</f>
        <v>0</v>
      </c>
      <c r="K380" s="10" t="b">
        <f>IF(参数统计!B380=11,参数统计!D380)</f>
        <v>0</v>
      </c>
      <c r="L380" s="10" t="b">
        <f>IF(参数统计!B380=12,参数统计!D380)</f>
        <v>0</v>
      </c>
      <c r="M380" s="10" t="b">
        <f>IF(参数统计!B380=13,参数统计!D380)</f>
        <v>0</v>
      </c>
      <c r="N380" s="10" t="b">
        <f>IF(参数统计!B380=14,参数统计!D380)</f>
        <v>0</v>
      </c>
      <c r="O380" s="10" t="b">
        <f>IF(参数统计!B380=15,参数统计!D380)</f>
        <v>0</v>
      </c>
      <c r="P380" s="10" t="b">
        <f>IF(参数统计!B380=16,参数统计!D380)</f>
        <v>0</v>
      </c>
      <c r="Q380" s="10" t="b">
        <f>IF(参数统计!B380=17,参数统计!D380)</f>
        <v>0</v>
      </c>
      <c r="R380" s="10" t="b">
        <f>IF(参数统计!B380=18,参数统计!D380)</f>
        <v>0</v>
      </c>
      <c r="S380" s="10" t="b">
        <f>IF(参数统计!B380=19,参数统计!D380)</f>
        <v>0</v>
      </c>
      <c r="T380" s="10" t="b">
        <f>IF(参数统计!B380=20,参数统计!D380)</f>
        <v>0</v>
      </c>
      <c r="U380" s="10" t="b">
        <f>IF(参数统计!B380=21,参数统计!D380)</f>
        <v>0</v>
      </c>
      <c r="V380" s="10" t="b">
        <f>IF(参数统计!B380=22,参数统计!D380)</f>
        <v>0</v>
      </c>
      <c r="W380" s="10" t="b">
        <f>IF(参数统计!B380=23,参数统计!D380)</f>
        <v>0</v>
      </c>
      <c r="X380" s="10" t="b">
        <f>IF(参数统计!B380=24,参数统计!D380)</f>
        <v>0</v>
      </c>
      <c r="Y380" s="10" t="b">
        <f>IF(参数统计!B380=25,参数统计!D380)</f>
        <v>0</v>
      </c>
      <c r="Z380" s="10" t="b">
        <f>IF(参数统计!B380=26,参数统计!D380)</f>
        <v>0</v>
      </c>
      <c r="AA380" s="10" t="b">
        <f>IF(参数统计!B380=27,参数统计!D380)</f>
        <v>0</v>
      </c>
      <c r="AB380" s="10" t="b">
        <f>IF(参数统计!B380=28,参数统计!D380)</f>
        <v>0</v>
      </c>
      <c r="AC380" s="10" t="b">
        <f>IF(参数统计!B380=29,参数统计!D380)</f>
        <v>0</v>
      </c>
      <c r="AD380" s="10" t="b">
        <f>IF(参数统计!B380=30,参数统计!D380)</f>
        <v>0</v>
      </c>
    </row>
    <row r="381" spans="1:30">
      <c r="A381" s="10" t="b">
        <f>IF(参数统计!B381=1,参数统计!D381)</f>
        <v>0</v>
      </c>
      <c r="B381" s="10" t="b">
        <f>IF(参数统计!B381=2,参数统计!D381)</f>
        <v>0</v>
      </c>
      <c r="C381" s="10" t="b">
        <f>IF(参数统计!B381=3,参数统计!D381)</f>
        <v>0</v>
      </c>
      <c r="D381" s="10" t="b">
        <f>IF(参数统计!B381=4,参数统计!D381)</f>
        <v>0</v>
      </c>
      <c r="E381" s="10" t="b">
        <f>IF(参数统计!B381=5,参数统计!D381)</f>
        <v>0</v>
      </c>
      <c r="F381" s="10" t="b">
        <f>IF(参数统计!B381=6,参数统计!D381)</f>
        <v>0</v>
      </c>
      <c r="G381" s="10" t="b">
        <f>IF(参数统计!B381=7,参数统计!D381)</f>
        <v>0</v>
      </c>
      <c r="H381" s="10" t="b">
        <f>IF(参数统计!B381=8,参数统计!D381)</f>
        <v>0</v>
      </c>
      <c r="I381" s="10" t="b">
        <f>IF(参数统计!B381=9,参数统计!D381)</f>
        <v>0</v>
      </c>
      <c r="J381" s="10" t="b">
        <f>IF(参数统计!B381=10,参数统计!D381)</f>
        <v>0</v>
      </c>
      <c r="K381" s="10" t="b">
        <f>IF(参数统计!B381=11,参数统计!D381)</f>
        <v>0</v>
      </c>
      <c r="L381" s="10" t="b">
        <f>IF(参数统计!B381=12,参数统计!D381)</f>
        <v>0</v>
      </c>
      <c r="M381" s="10" t="b">
        <f>IF(参数统计!B381=13,参数统计!D381)</f>
        <v>0</v>
      </c>
      <c r="N381" s="10" t="b">
        <f>IF(参数统计!B381=14,参数统计!D381)</f>
        <v>0</v>
      </c>
      <c r="O381" s="10" t="b">
        <f>IF(参数统计!B381=15,参数统计!D381)</f>
        <v>0</v>
      </c>
      <c r="P381" s="10" t="b">
        <f>IF(参数统计!B381=16,参数统计!D381)</f>
        <v>0</v>
      </c>
      <c r="Q381" s="10" t="b">
        <f>IF(参数统计!B381=17,参数统计!D381)</f>
        <v>0</v>
      </c>
      <c r="R381" s="10" t="b">
        <f>IF(参数统计!B381=18,参数统计!D381)</f>
        <v>0</v>
      </c>
      <c r="S381" s="10" t="b">
        <f>IF(参数统计!B381=19,参数统计!D381)</f>
        <v>0</v>
      </c>
      <c r="T381" s="10" t="b">
        <f>IF(参数统计!B381=20,参数统计!D381)</f>
        <v>0</v>
      </c>
      <c r="U381" s="10" t="b">
        <f>IF(参数统计!B381=21,参数统计!D381)</f>
        <v>0</v>
      </c>
      <c r="V381" s="10" t="b">
        <f>IF(参数统计!B381=22,参数统计!D381)</f>
        <v>0</v>
      </c>
      <c r="W381" s="10" t="b">
        <f>IF(参数统计!B381=23,参数统计!D381)</f>
        <v>0</v>
      </c>
      <c r="X381" s="10" t="b">
        <f>IF(参数统计!B381=24,参数统计!D381)</f>
        <v>0</v>
      </c>
      <c r="Y381" s="10" t="b">
        <f>IF(参数统计!B381=25,参数统计!D381)</f>
        <v>0</v>
      </c>
      <c r="Z381" s="10" t="b">
        <f>IF(参数统计!B381=26,参数统计!D381)</f>
        <v>0</v>
      </c>
      <c r="AA381" s="10" t="b">
        <f>IF(参数统计!B381=27,参数统计!D381)</f>
        <v>0</v>
      </c>
      <c r="AB381" s="10" t="b">
        <f>IF(参数统计!B381=28,参数统计!D381)</f>
        <v>0</v>
      </c>
      <c r="AC381" s="10" t="b">
        <f>IF(参数统计!B381=29,参数统计!D381)</f>
        <v>0</v>
      </c>
      <c r="AD381" s="10" t="b">
        <f>IF(参数统计!B381=30,参数统计!D381)</f>
        <v>0</v>
      </c>
    </row>
    <row r="382" spans="1:30">
      <c r="A382" s="10" t="b">
        <f>IF(参数统计!B382=1,参数统计!D382)</f>
        <v>0</v>
      </c>
      <c r="B382" s="10" t="b">
        <f>IF(参数统计!B382=2,参数统计!D382)</f>
        <v>0</v>
      </c>
      <c r="C382" s="10" t="b">
        <f>IF(参数统计!B382=3,参数统计!D382)</f>
        <v>0</v>
      </c>
      <c r="D382" s="10" t="b">
        <f>IF(参数统计!B382=4,参数统计!D382)</f>
        <v>0</v>
      </c>
      <c r="E382" s="10" t="b">
        <f>IF(参数统计!B382=5,参数统计!D382)</f>
        <v>0</v>
      </c>
      <c r="F382" s="10" t="b">
        <f>IF(参数统计!B382=6,参数统计!D382)</f>
        <v>0</v>
      </c>
      <c r="G382" s="10" t="b">
        <f>IF(参数统计!B382=7,参数统计!D382)</f>
        <v>0</v>
      </c>
      <c r="H382" s="10" t="b">
        <f>IF(参数统计!B382=8,参数统计!D382)</f>
        <v>0</v>
      </c>
      <c r="I382" s="10" t="b">
        <f>IF(参数统计!B382=9,参数统计!D382)</f>
        <v>0</v>
      </c>
      <c r="J382" s="10" t="b">
        <f>IF(参数统计!B382=10,参数统计!D382)</f>
        <v>0</v>
      </c>
      <c r="K382" s="10" t="b">
        <f>IF(参数统计!B382=11,参数统计!D382)</f>
        <v>0</v>
      </c>
      <c r="L382" s="10" t="b">
        <f>IF(参数统计!B382=12,参数统计!D382)</f>
        <v>0</v>
      </c>
      <c r="M382" s="10" t="b">
        <f>IF(参数统计!B382=13,参数统计!D382)</f>
        <v>0</v>
      </c>
      <c r="N382" s="10" t="b">
        <f>IF(参数统计!B382=14,参数统计!D382)</f>
        <v>0</v>
      </c>
      <c r="O382" s="10" t="b">
        <f>IF(参数统计!B382=15,参数统计!D382)</f>
        <v>0</v>
      </c>
      <c r="P382" s="10" t="b">
        <f>IF(参数统计!B382=16,参数统计!D382)</f>
        <v>0</v>
      </c>
      <c r="Q382" s="10" t="b">
        <f>IF(参数统计!B382=17,参数统计!D382)</f>
        <v>0</v>
      </c>
      <c r="R382" s="10" t="b">
        <f>IF(参数统计!B382=18,参数统计!D382)</f>
        <v>0</v>
      </c>
      <c r="S382" s="10" t="b">
        <f>IF(参数统计!B382=19,参数统计!D382)</f>
        <v>0</v>
      </c>
      <c r="T382" s="10" t="b">
        <f>IF(参数统计!B382=20,参数统计!D382)</f>
        <v>0</v>
      </c>
      <c r="U382" s="10" t="b">
        <f>IF(参数统计!B382=21,参数统计!D382)</f>
        <v>0</v>
      </c>
      <c r="V382" s="10" t="b">
        <f>IF(参数统计!B382=22,参数统计!D382)</f>
        <v>0</v>
      </c>
      <c r="W382" s="10" t="b">
        <f>IF(参数统计!B382=23,参数统计!D382)</f>
        <v>0</v>
      </c>
      <c r="X382" s="10" t="b">
        <f>IF(参数统计!B382=24,参数统计!D382)</f>
        <v>0</v>
      </c>
      <c r="Y382" s="10" t="b">
        <f>IF(参数统计!B382=25,参数统计!D382)</f>
        <v>0</v>
      </c>
      <c r="Z382" s="10" t="b">
        <f>IF(参数统计!B382=26,参数统计!D382)</f>
        <v>0</v>
      </c>
      <c r="AA382" s="10" t="b">
        <f>IF(参数统计!B382=27,参数统计!D382)</f>
        <v>0</v>
      </c>
      <c r="AB382" s="10" t="b">
        <f>IF(参数统计!B382=28,参数统计!D382)</f>
        <v>0</v>
      </c>
      <c r="AC382" s="10" t="b">
        <f>IF(参数统计!B382=29,参数统计!D382)</f>
        <v>0</v>
      </c>
      <c r="AD382" s="10" t="b">
        <f>IF(参数统计!B382=30,参数统计!D382)</f>
        <v>0</v>
      </c>
    </row>
    <row r="383" spans="1:30">
      <c r="A383" s="10" t="b">
        <f>IF(参数统计!B383=1,参数统计!D383)</f>
        <v>0</v>
      </c>
      <c r="B383" s="10" t="b">
        <f>IF(参数统计!B383=2,参数统计!D383)</f>
        <v>0</v>
      </c>
      <c r="C383" s="10" t="b">
        <f>IF(参数统计!B383=3,参数统计!D383)</f>
        <v>0</v>
      </c>
      <c r="D383" s="10" t="b">
        <f>IF(参数统计!B383=4,参数统计!D383)</f>
        <v>0</v>
      </c>
      <c r="E383" s="10" t="b">
        <f>IF(参数统计!B383=5,参数统计!D383)</f>
        <v>0</v>
      </c>
      <c r="F383" s="10" t="b">
        <f>IF(参数统计!B383=6,参数统计!D383)</f>
        <v>0</v>
      </c>
      <c r="G383" s="10" t="b">
        <f>IF(参数统计!B383=7,参数统计!D383)</f>
        <v>0</v>
      </c>
      <c r="H383" s="10" t="b">
        <f>IF(参数统计!B383=8,参数统计!D383)</f>
        <v>0</v>
      </c>
      <c r="I383" s="10" t="b">
        <f>IF(参数统计!B383=9,参数统计!D383)</f>
        <v>0</v>
      </c>
      <c r="J383" s="10" t="b">
        <f>IF(参数统计!B383=10,参数统计!D383)</f>
        <v>0</v>
      </c>
      <c r="K383" s="10" t="b">
        <f>IF(参数统计!B383=11,参数统计!D383)</f>
        <v>0</v>
      </c>
      <c r="L383" s="10" t="b">
        <f>IF(参数统计!B383=12,参数统计!D383)</f>
        <v>0</v>
      </c>
      <c r="M383" s="10" t="b">
        <f>IF(参数统计!B383=13,参数统计!D383)</f>
        <v>0</v>
      </c>
      <c r="N383" s="10" t="b">
        <f>IF(参数统计!B383=14,参数统计!D383)</f>
        <v>0</v>
      </c>
      <c r="O383" s="10" t="b">
        <f>IF(参数统计!B383=15,参数统计!D383)</f>
        <v>0</v>
      </c>
      <c r="P383" s="10" t="b">
        <f>IF(参数统计!B383=16,参数统计!D383)</f>
        <v>0</v>
      </c>
      <c r="Q383" s="10" t="b">
        <f>IF(参数统计!B383=17,参数统计!D383)</f>
        <v>0</v>
      </c>
      <c r="R383" s="10" t="b">
        <f>IF(参数统计!B383=18,参数统计!D383)</f>
        <v>0</v>
      </c>
      <c r="S383" s="10" t="b">
        <f>IF(参数统计!B383=19,参数统计!D383)</f>
        <v>0</v>
      </c>
      <c r="T383" s="10" t="b">
        <f>IF(参数统计!B383=20,参数统计!D383)</f>
        <v>0</v>
      </c>
      <c r="U383" s="10" t="b">
        <f>IF(参数统计!B383=21,参数统计!D383)</f>
        <v>0</v>
      </c>
      <c r="V383" s="10" t="b">
        <f>IF(参数统计!B383=22,参数统计!D383)</f>
        <v>0</v>
      </c>
      <c r="W383" s="10" t="b">
        <f>IF(参数统计!B383=23,参数统计!D383)</f>
        <v>0</v>
      </c>
      <c r="X383" s="10" t="b">
        <f>IF(参数统计!B383=24,参数统计!D383)</f>
        <v>0</v>
      </c>
      <c r="Y383" s="10" t="b">
        <f>IF(参数统计!B383=25,参数统计!D383)</f>
        <v>0</v>
      </c>
      <c r="Z383" s="10" t="b">
        <f>IF(参数统计!B383=26,参数统计!D383)</f>
        <v>0</v>
      </c>
      <c r="AA383" s="10" t="b">
        <f>IF(参数统计!B383=27,参数统计!D383)</f>
        <v>0</v>
      </c>
      <c r="AB383" s="10" t="b">
        <f>IF(参数统计!B383=28,参数统计!D383)</f>
        <v>0</v>
      </c>
      <c r="AC383" s="10" t="b">
        <f>IF(参数统计!B383=29,参数统计!D383)</f>
        <v>0</v>
      </c>
      <c r="AD383" s="10" t="b">
        <f>IF(参数统计!B383=30,参数统计!D383)</f>
        <v>0</v>
      </c>
    </row>
    <row r="384" spans="1:30">
      <c r="A384" s="10" t="b">
        <f>IF(参数统计!B384=1,参数统计!D384)</f>
        <v>0</v>
      </c>
      <c r="B384" s="10" t="b">
        <f>IF(参数统计!B384=2,参数统计!D384)</f>
        <v>0</v>
      </c>
      <c r="C384" s="10" t="b">
        <f>IF(参数统计!B384=3,参数统计!D384)</f>
        <v>0</v>
      </c>
      <c r="D384" s="10" t="b">
        <f>IF(参数统计!B384=4,参数统计!D384)</f>
        <v>0</v>
      </c>
      <c r="E384" s="10" t="b">
        <f>IF(参数统计!B384=5,参数统计!D384)</f>
        <v>0</v>
      </c>
      <c r="F384" s="10" t="b">
        <f>IF(参数统计!B384=6,参数统计!D384)</f>
        <v>0</v>
      </c>
      <c r="G384" s="10" t="b">
        <f>IF(参数统计!B384=7,参数统计!D384)</f>
        <v>0</v>
      </c>
      <c r="H384" s="10" t="b">
        <f>IF(参数统计!B384=8,参数统计!D384)</f>
        <v>0</v>
      </c>
      <c r="I384" s="10" t="b">
        <f>IF(参数统计!B384=9,参数统计!D384)</f>
        <v>0</v>
      </c>
      <c r="J384" s="10" t="b">
        <f>IF(参数统计!B384=10,参数统计!D384)</f>
        <v>0</v>
      </c>
      <c r="K384" s="10" t="b">
        <f>IF(参数统计!B384=11,参数统计!D384)</f>
        <v>0</v>
      </c>
      <c r="L384" s="10" t="b">
        <f>IF(参数统计!B384=12,参数统计!D384)</f>
        <v>0</v>
      </c>
      <c r="M384" s="10" t="b">
        <f>IF(参数统计!B384=13,参数统计!D384)</f>
        <v>0</v>
      </c>
      <c r="N384" s="10" t="b">
        <f>IF(参数统计!B384=14,参数统计!D384)</f>
        <v>0</v>
      </c>
      <c r="O384" s="10" t="b">
        <f>IF(参数统计!B384=15,参数统计!D384)</f>
        <v>0</v>
      </c>
      <c r="P384" s="10" t="b">
        <f>IF(参数统计!B384=16,参数统计!D384)</f>
        <v>0</v>
      </c>
      <c r="Q384" s="10" t="b">
        <f>IF(参数统计!B384=17,参数统计!D384)</f>
        <v>0</v>
      </c>
      <c r="R384" s="10" t="b">
        <f>IF(参数统计!B384=18,参数统计!D384)</f>
        <v>0</v>
      </c>
      <c r="S384" s="10" t="b">
        <f>IF(参数统计!B384=19,参数统计!D384)</f>
        <v>0</v>
      </c>
      <c r="T384" s="10" t="b">
        <f>IF(参数统计!B384=20,参数统计!D384)</f>
        <v>0</v>
      </c>
      <c r="U384" s="10" t="b">
        <f>IF(参数统计!B384=21,参数统计!D384)</f>
        <v>0</v>
      </c>
      <c r="V384" s="10" t="b">
        <f>IF(参数统计!B384=22,参数统计!D384)</f>
        <v>0</v>
      </c>
      <c r="W384" s="10" t="b">
        <f>IF(参数统计!B384=23,参数统计!D384)</f>
        <v>0</v>
      </c>
      <c r="X384" s="10" t="b">
        <f>IF(参数统计!B384=24,参数统计!D384)</f>
        <v>0</v>
      </c>
      <c r="Y384" s="10" t="b">
        <f>IF(参数统计!B384=25,参数统计!D384)</f>
        <v>0</v>
      </c>
      <c r="Z384" s="10" t="b">
        <f>IF(参数统计!B384=26,参数统计!D384)</f>
        <v>0</v>
      </c>
      <c r="AA384" s="10" t="b">
        <f>IF(参数统计!B384=27,参数统计!D384)</f>
        <v>0</v>
      </c>
      <c r="AB384" s="10" t="b">
        <f>IF(参数统计!B384=28,参数统计!D384)</f>
        <v>0</v>
      </c>
      <c r="AC384" s="10" t="b">
        <f>IF(参数统计!B384=29,参数统计!D384)</f>
        <v>0</v>
      </c>
      <c r="AD384" s="10" t="b">
        <f>IF(参数统计!B384=30,参数统计!D384)</f>
        <v>0</v>
      </c>
    </row>
    <row r="385" spans="1:30">
      <c r="A385" s="10" t="b">
        <f>IF(参数统计!B385=1,参数统计!D385)</f>
        <v>0</v>
      </c>
      <c r="B385" s="10" t="b">
        <f>IF(参数统计!B385=2,参数统计!D385)</f>
        <v>0</v>
      </c>
      <c r="C385" s="10" t="b">
        <f>IF(参数统计!B385=3,参数统计!D385)</f>
        <v>0</v>
      </c>
      <c r="D385" s="10" t="b">
        <f>IF(参数统计!B385=4,参数统计!D385)</f>
        <v>0</v>
      </c>
      <c r="E385" s="10" t="b">
        <f>IF(参数统计!B385=5,参数统计!D385)</f>
        <v>0</v>
      </c>
      <c r="F385" s="10" t="b">
        <f>IF(参数统计!B385=6,参数统计!D385)</f>
        <v>0</v>
      </c>
      <c r="G385" s="10" t="b">
        <f>IF(参数统计!B385=7,参数统计!D385)</f>
        <v>0</v>
      </c>
      <c r="H385" s="10" t="b">
        <f>IF(参数统计!B385=8,参数统计!D385)</f>
        <v>0</v>
      </c>
      <c r="I385" s="10" t="b">
        <f>IF(参数统计!B385=9,参数统计!D385)</f>
        <v>0</v>
      </c>
      <c r="J385" s="10" t="b">
        <f>IF(参数统计!B385=10,参数统计!D385)</f>
        <v>0</v>
      </c>
      <c r="K385" s="10" t="b">
        <f>IF(参数统计!B385=11,参数统计!D385)</f>
        <v>0</v>
      </c>
      <c r="L385" s="10" t="b">
        <f>IF(参数统计!B385=12,参数统计!D385)</f>
        <v>0</v>
      </c>
      <c r="M385" s="10" t="b">
        <f>IF(参数统计!B385=13,参数统计!D385)</f>
        <v>0</v>
      </c>
      <c r="N385" s="10" t="b">
        <f>IF(参数统计!B385=14,参数统计!D385)</f>
        <v>0</v>
      </c>
      <c r="O385" s="10" t="b">
        <f>IF(参数统计!B385=15,参数统计!D385)</f>
        <v>0</v>
      </c>
      <c r="P385" s="10" t="b">
        <f>IF(参数统计!B385=16,参数统计!D385)</f>
        <v>0</v>
      </c>
      <c r="Q385" s="10" t="b">
        <f>IF(参数统计!B385=17,参数统计!D385)</f>
        <v>0</v>
      </c>
      <c r="R385" s="10" t="b">
        <f>IF(参数统计!B385=18,参数统计!D385)</f>
        <v>0</v>
      </c>
      <c r="S385" s="10" t="b">
        <f>IF(参数统计!B385=19,参数统计!D385)</f>
        <v>0</v>
      </c>
      <c r="T385" s="10" t="b">
        <f>IF(参数统计!B385=20,参数统计!D385)</f>
        <v>0</v>
      </c>
      <c r="U385" s="10" t="b">
        <f>IF(参数统计!B385=21,参数统计!D385)</f>
        <v>0</v>
      </c>
      <c r="V385" s="10" t="b">
        <f>IF(参数统计!B385=22,参数统计!D385)</f>
        <v>0</v>
      </c>
      <c r="W385" s="10" t="b">
        <f>IF(参数统计!B385=23,参数统计!D385)</f>
        <v>0</v>
      </c>
      <c r="X385" s="10" t="b">
        <f>IF(参数统计!B385=24,参数统计!D385)</f>
        <v>0</v>
      </c>
      <c r="Y385" s="10" t="b">
        <f>IF(参数统计!B385=25,参数统计!D385)</f>
        <v>0</v>
      </c>
      <c r="Z385" s="10" t="b">
        <f>IF(参数统计!B385=26,参数统计!D385)</f>
        <v>0</v>
      </c>
      <c r="AA385" s="10" t="b">
        <f>IF(参数统计!B385=27,参数统计!D385)</f>
        <v>0</v>
      </c>
      <c r="AB385" s="10" t="b">
        <f>IF(参数统计!B385=28,参数统计!D385)</f>
        <v>0</v>
      </c>
      <c r="AC385" s="10" t="b">
        <f>IF(参数统计!B385=29,参数统计!D385)</f>
        <v>0</v>
      </c>
      <c r="AD385" s="10" t="b">
        <f>IF(参数统计!B385=30,参数统计!D385)</f>
        <v>0</v>
      </c>
    </row>
    <row r="386" spans="1:30">
      <c r="A386" s="10" t="b">
        <f>IF(参数统计!B386=1,参数统计!D386)</f>
        <v>0</v>
      </c>
      <c r="B386" s="10" t="b">
        <f>IF(参数统计!B386=2,参数统计!D386)</f>
        <v>0</v>
      </c>
      <c r="C386" s="10" t="b">
        <f>IF(参数统计!B386=3,参数统计!D386)</f>
        <v>0</v>
      </c>
      <c r="D386" s="10" t="b">
        <f>IF(参数统计!B386=4,参数统计!D386)</f>
        <v>0</v>
      </c>
      <c r="E386" s="10" t="b">
        <f>IF(参数统计!B386=5,参数统计!D386)</f>
        <v>0</v>
      </c>
      <c r="F386" s="10" t="b">
        <f>IF(参数统计!B386=6,参数统计!D386)</f>
        <v>0</v>
      </c>
      <c r="G386" s="10" t="b">
        <f>IF(参数统计!B386=7,参数统计!D386)</f>
        <v>0</v>
      </c>
      <c r="H386" s="10" t="b">
        <f>IF(参数统计!B386=8,参数统计!D386)</f>
        <v>0</v>
      </c>
      <c r="I386" s="10" t="b">
        <f>IF(参数统计!B386=9,参数统计!D386)</f>
        <v>0</v>
      </c>
      <c r="J386" s="10" t="b">
        <f>IF(参数统计!B386=10,参数统计!D386)</f>
        <v>0</v>
      </c>
      <c r="K386" s="10" t="b">
        <f>IF(参数统计!B386=11,参数统计!D386)</f>
        <v>0</v>
      </c>
      <c r="L386" s="10" t="b">
        <f>IF(参数统计!B386=12,参数统计!D386)</f>
        <v>0</v>
      </c>
      <c r="M386" s="10" t="b">
        <f>IF(参数统计!B386=13,参数统计!D386)</f>
        <v>0</v>
      </c>
      <c r="N386" s="10" t="b">
        <f>IF(参数统计!B386=14,参数统计!D386)</f>
        <v>0</v>
      </c>
      <c r="O386" s="10" t="b">
        <f>IF(参数统计!B386=15,参数统计!D386)</f>
        <v>0</v>
      </c>
      <c r="P386" s="10" t="b">
        <f>IF(参数统计!B386=16,参数统计!D386)</f>
        <v>0</v>
      </c>
      <c r="Q386" s="10" t="b">
        <f>IF(参数统计!B386=17,参数统计!D386)</f>
        <v>0</v>
      </c>
      <c r="R386" s="10" t="b">
        <f>IF(参数统计!B386=18,参数统计!D386)</f>
        <v>0</v>
      </c>
      <c r="S386" s="10" t="b">
        <f>IF(参数统计!B386=19,参数统计!D386)</f>
        <v>0</v>
      </c>
      <c r="T386" s="10" t="b">
        <f>IF(参数统计!B386=20,参数统计!D386)</f>
        <v>0</v>
      </c>
      <c r="U386" s="10" t="b">
        <f>IF(参数统计!B386=21,参数统计!D386)</f>
        <v>0</v>
      </c>
      <c r="V386" s="10" t="b">
        <f>IF(参数统计!B386=22,参数统计!D386)</f>
        <v>0</v>
      </c>
      <c r="W386" s="10" t="b">
        <f>IF(参数统计!B386=23,参数统计!D386)</f>
        <v>0</v>
      </c>
      <c r="X386" s="10" t="b">
        <f>IF(参数统计!B386=24,参数统计!D386)</f>
        <v>0</v>
      </c>
      <c r="Y386" s="10" t="b">
        <f>IF(参数统计!B386=25,参数统计!D386)</f>
        <v>0</v>
      </c>
      <c r="Z386" s="10" t="b">
        <f>IF(参数统计!B386=26,参数统计!D386)</f>
        <v>0</v>
      </c>
      <c r="AA386" s="10" t="b">
        <f>IF(参数统计!B386=27,参数统计!D386)</f>
        <v>0</v>
      </c>
      <c r="AB386" s="10" t="b">
        <f>IF(参数统计!B386=28,参数统计!D386)</f>
        <v>0</v>
      </c>
      <c r="AC386" s="10" t="b">
        <f>IF(参数统计!B386=29,参数统计!D386)</f>
        <v>0</v>
      </c>
      <c r="AD386" s="10" t="b">
        <f>IF(参数统计!B386=30,参数统计!D386)</f>
        <v>0</v>
      </c>
    </row>
    <row r="387" spans="1:30">
      <c r="A387" s="10" t="b">
        <f>IF(参数统计!B387=1,参数统计!D387)</f>
        <v>0</v>
      </c>
      <c r="B387" s="10" t="b">
        <f>IF(参数统计!B387=2,参数统计!D387)</f>
        <v>0</v>
      </c>
      <c r="C387" s="10" t="b">
        <f>IF(参数统计!B387=3,参数统计!D387)</f>
        <v>0</v>
      </c>
      <c r="D387" s="10" t="b">
        <f>IF(参数统计!B387=4,参数统计!D387)</f>
        <v>0</v>
      </c>
      <c r="E387" s="10" t="b">
        <f>IF(参数统计!B387=5,参数统计!D387)</f>
        <v>0</v>
      </c>
      <c r="F387" s="10" t="b">
        <f>IF(参数统计!B387=6,参数统计!D387)</f>
        <v>0</v>
      </c>
      <c r="G387" s="10" t="b">
        <f>IF(参数统计!B387=7,参数统计!D387)</f>
        <v>0</v>
      </c>
      <c r="H387" s="10" t="b">
        <f>IF(参数统计!B387=8,参数统计!D387)</f>
        <v>0</v>
      </c>
      <c r="I387" s="10" t="b">
        <f>IF(参数统计!B387=9,参数统计!D387)</f>
        <v>0</v>
      </c>
      <c r="J387" s="10" t="b">
        <f>IF(参数统计!B387=10,参数统计!D387)</f>
        <v>0</v>
      </c>
      <c r="K387" s="10" t="b">
        <f>IF(参数统计!B387=11,参数统计!D387)</f>
        <v>0</v>
      </c>
      <c r="L387" s="10" t="b">
        <f>IF(参数统计!B387=12,参数统计!D387)</f>
        <v>0</v>
      </c>
      <c r="M387" s="10" t="b">
        <f>IF(参数统计!B387=13,参数统计!D387)</f>
        <v>0</v>
      </c>
      <c r="N387" s="10" t="b">
        <f>IF(参数统计!B387=14,参数统计!D387)</f>
        <v>0</v>
      </c>
      <c r="O387" s="10" t="b">
        <f>IF(参数统计!B387=15,参数统计!D387)</f>
        <v>0</v>
      </c>
      <c r="P387" s="10" t="b">
        <f>IF(参数统计!B387=16,参数统计!D387)</f>
        <v>0</v>
      </c>
      <c r="Q387" s="10" t="b">
        <f>IF(参数统计!B387=17,参数统计!D387)</f>
        <v>0</v>
      </c>
      <c r="R387" s="10" t="b">
        <f>IF(参数统计!B387=18,参数统计!D387)</f>
        <v>0</v>
      </c>
      <c r="S387" s="10" t="b">
        <f>IF(参数统计!B387=19,参数统计!D387)</f>
        <v>0</v>
      </c>
      <c r="T387" s="10" t="b">
        <f>IF(参数统计!B387=20,参数统计!D387)</f>
        <v>0</v>
      </c>
      <c r="U387" s="10" t="b">
        <f>IF(参数统计!B387=21,参数统计!D387)</f>
        <v>0</v>
      </c>
      <c r="V387" s="10" t="b">
        <f>IF(参数统计!B387=22,参数统计!D387)</f>
        <v>0</v>
      </c>
      <c r="W387" s="10" t="b">
        <f>IF(参数统计!B387=23,参数统计!D387)</f>
        <v>0</v>
      </c>
      <c r="X387" s="10" t="b">
        <f>IF(参数统计!B387=24,参数统计!D387)</f>
        <v>0</v>
      </c>
      <c r="Y387" s="10" t="b">
        <f>IF(参数统计!B387=25,参数统计!D387)</f>
        <v>0</v>
      </c>
      <c r="Z387" s="10" t="b">
        <f>IF(参数统计!B387=26,参数统计!D387)</f>
        <v>0</v>
      </c>
      <c r="AA387" s="10" t="b">
        <f>IF(参数统计!B387=27,参数统计!D387)</f>
        <v>0</v>
      </c>
      <c r="AB387" s="10" t="b">
        <f>IF(参数统计!B387=28,参数统计!D387)</f>
        <v>0</v>
      </c>
      <c r="AC387" s="10" t="b">
        <f>IF(参数统计!B387=29,参数统计!D387)</f>
        <v>0</v>
      </c>
      <c r="AD387" s="10" t="b">
        <f>IF(参数统计!B387=30,参数统计!D387)</f>
        <v>0</v>
      </c>
    </row>
    <row r="388" spans="1:30">
      <c r="A388" s="10" t="b">
        <f>IF(参数统计!B388=1,参数统计!D388)</f>
        <v>0</v>
      </c>
      <c r="B388" s="10" t="b">
        <f>IF(参数统计!B388=2,参数统计!D388)</f>
        <v>0</v>
      </c>
      <c r="C388" s="10" t="b">
        <f>IF(参数统计!B388=3,参数统计!D388)</f>
        <v>0</v>
      </c>
      <c r="D388" s="10" t="b">
        <f>IF(参数统计!B388=4,参数统计!D388)</f>
        <v>0</v>
      </c>
      <c r="E388" s="10" t="b">
        <f>IF(参数统计!B388=5,参数统计!D388)</f>
        <v>0</v>
      </c>
      <c r="F388" s="10" t="b">
        <f>IF(参数统计!B388=6,参数统计!D388)</f>
        <v>0</v>
      </c>
      <c r="G388" s="10" t="b">
        <f>IF(参数统计!B388=7,参数统计!D388)</f>
        <v>0</v>
      </c>
      <c r="H388" s="10" t="b">
        <f>IF(参数统计!B388=8,参数统计!D388)</f>
        <v>0</v>
      </c>
      <c r="I388" s="10" t="b">
        <f>IF(参数统计!B388=9,参数统计!D388)</f>
        <v>0</v>
      </c>
      <c r="J388" s="10" t="b">
        <f>IF(参数统计!B388=10,参数统计!D388)</f>
        <v>0</v>
      </c>
      <c r="K388" s="10" t="b">
        <f>IF(参数统计!B388=11,参数统计!D388)</f>
        <v>0</v>
      </c>
      <c r="L388" s="10" t="b">
        <f>IF(参数统计!B388=12,参数统计!D388)</f>
        <v>0</v>
      </c>
      <c r="M388" s="10" t="b">
        <f>IF(参数统计!B388=13,参数统计!D388)</f>
        <v>0</v>
      </c>
      <c r="N388" s="10" t="b">
        <f>IF(参数统计!B388=14,参数统计!D388)</f>
        <v>0</v>
      </c>
      <c r="O388" s="10" t="b">
        <f>IF(参数统计!B388=15,参数统计!D388)</f>
        <v>0</v>
      </c>
      <c r="P388" s="10" t="b">
        <f>IF(参数统计!B388=16,参数统计!D388)</f>
        <v>0</v>
      </c>
      <c r="Q388" s="10" t="b">
        <f>IF(参数统计!B388=17,参数统计!D388)</f>
        <v>0</v>
      </c>
      <c r="R388" s="10" t="b">
        <f>IF(参数统计!B388=18,参数统计!D388)</f>
        <v>0</v>
      </c>
      <c r="S388" s="10" t="b">
        <f>IF(参数统计!B388=19,参数统计!D388)</f>
        <v>0</v>
      </c>
      <c r="T388" s="10" t="b">
        <f>IF(参数统计!B388=20,参数统计!D388)</f>
        <v>0</v>
      </c>
      <c r="U388" s="10" t="b">
        <f>IF(参数统计!B388=21,参数统计!D388)</f>
        <v>0</v>
      </c>
      <c r="V388" s="10" t="b">
        <f>IF(参数统计!B388=22,参数统计!D388)</f>
        <v>0</v>
      </c>
      <c r="W388" s="10" t="b">
        <f>IF(参数统计!B388=23,参数统计!D388)</f>
        <v>0</v>
      </c>
      <c r="X388" s="10" t="b">
        <f>IF(参数统计!B388=24,参数统计!D388)</f>
        <v>0</v>
      </c>
      <c r="Y388" s="10" t="b">
        <f>IF(参数统计!B388=25,参数统计!D388)</f>
        <v>0</v>
      </c>
      <c r="Z388" s="10" t="b">
        <f>IF(参数统计!B388=26,参数统计!D388)</f>
        <v>0</v>
      </c>
      <c r="AA388" s="10" t="b">
        <f>IF(参数统计!B388=27,参数统计!D388)</f>
        <v>0</v>
      </c>
      <c r="AB388" s="10" t="b">
        <f>IF(参数统计!B388=28,参数统计!D388)</f>
        <v>0</v>
      </c>
      <c r="AC388" s="10" t="b">
        <f>IF(参数统计!B388=29,参数统计!D388)</f>
        <v>0</v>
      </c>
      <c r="AD388" s="10" t="b">
        <f>IF(参数统计!B388=30,参数统计!D388)</f>
        <v>0</v>
      </c>
    </row>
    <row r="389" spans="1:30">
      <c r="A389" s="10" t="b">
        <f>IF(参数统计!B389=1,参数统计!D389)</f>
        <v>0</v>
      </c>
      <c r="B389" s="10" t="b">
        <f>IF(参数统计!B389=2,参数统计!D389)</f>
        <v>0</v>
      </c>
      <c r="C389" s="10" t="b">
        <f>IF(参数统计!B389=3,参数统计!D389)</f>
        <v>0</v>
      </c>
      <c r="D389" s="10" t="b">
        <f>IF(参数统计!B389=4,参数统计!D389)</f>
        <v>0</v>
      </c>
      <c r="E389" s="10" t="b">
        <f>IF(参数统计!B389=5,参数统计!D389)</f>
        <v>0</v>
      </c>
      <c r="F389" s="10" t="b">
        <f>IF(参数统计!B389=6,参数统计!D389)</f>
        <v>0</v>
      </c>
      <c r="G389" s="10" t="b">
        <f>IF(参数统计!B389=7,参数统计!D389)</f>
        <v>0</v>
      </c>
      <c r="H389" s="10" t="b">
        <f>IF(参数统计!B389=8,参数统计!D389)</f>
        <v>0</v>
      </c>
      <c r="I389" s="10" t="b">
        <f>IF(参数统计!B389=9,参数统计!D389)</f>
        <v>0</v>
      </c>
      <c r="J389" s="10" t="b">
        <f>IF(参数统计!B389=10,参数统计!D389)</f>
        <v>0</v>
      </c>
      <c r="K389" s="10" t="b">
        <f>IF(参数统计!B389=11,参数统计!D389)</f>
        <v>0</v>
      </c>
      <c r="L389" s="10" t="b">
        <f>IF(参数统计!B389=12,参数统计!D389)</f>
        <v>0</v>
      </c>
      <c r="M389" s="10" t="b">
        <f>IF(参数统计!B389=13,参数统计!D389)</f>
        <v>0</v>
      </c>
      <c r="N389" s="10" t="b">
        <f>IF(参数统计!B389=14,参数统计!D389)</f>
        <v>0</v>
      </c>
      <c r="O389" s="10" t="b">
        <f>IF(参数统计!B389=15,参数统计!D389)</f>
        <v>0</v>
      </c>
      <c r="P389" s="10" t="b">
        <f>IF(参数统计!B389=16,参数统计!D389)</f>
        <v>0</v>
      </c>
      <c r="Q389" s="10" t="b">
        <f>IF(参数统计!B389=17,参数统计!D389)</f>
        <v>0</v>
      </c>
      <c r="R389" s="10" t="b">
        <f>IF(参数统计!B389=18,参数统计!D389)</f>
        <v>0</v>
      </c>
      <c r="S389" s="10" t="b">
        <f>IF(参数统计!B389=19,参数统计!D389)</f>
        <v>0</v>
      </c>
      <c r="T389" s="10" t="b">
        <f>IF(参数统计!B389=20,参数统计!D389)</f>
        <v>0</v>
      </c>
      <c r="U389" s="10" t="b">
        <f>IF(参数统计!B389=21,参数统计!D389)</f>
        <v>0</v>
      </c>
      <c r="V389" s="10" t="b">
        <f>IF(参数统计!B389=22,参数统计!D389)</f>
        <v>0</v>
      </c>
      <c r="W389" s="10" t="b">
        <f>IF(参数统计!B389=23,参数统计!D389)</f>
        <v>0</v>
      </c>
      <c r="X389" s="10" t="b">
        <f>IF(参数统计!B389=24,参数统计!D389)</f>
        <v>0</v>
      </c>
      <c r="Y389" s="10" t="b">
        <f>IF(参数统计!B389=25,参数统计!D389)</f>
        <v>0</v>
      </c>
      <c r="Z389" s="10" t="b">
        <f>IF(参数统计!B389=26,参数统计!D389)</f>
        <v>0</v>
      </c>
      <c r="AA389" s="10" t="b">
        <f>IF(参数统计!B389=27,参数统计!D389)</f>
        <v>0</v>
      </c>
      <c r="AB389" s="10" t="b">
        <f>IF(参数统计!B389=28,参数统计!D389)</f>
        <v>0</v>
      </c>
      <c r="AC389" s="10" t="b">
        <f>IF(参数统计!B389=29,参数统计!D389)</f>
        <v>0</v>
      </c>
      <c r="AD389" s="10" t="b">
        <f>IF(参数统计!B389=30,参数统计!D389)</f>
        <v>0</v>
      </c>
    </row>
    <row r="390" spans="1:30">
      <c r="A390" s="10" t="b">
        <f>IF(参数统计!B390=1,参数统计!D390)</f>
        <v>0</v>
      </c>
      <c r="B390" s="10" t="b">
        <f>IF(参数统计!B390=2,参数统计!D390)</f>
        <v>0</v>
      </c>
      <c r="C390" s="10" t="b">
        <f>IF(参数统计!B390=3,参数统计!D390)</f>
        <v>0</v>
      </c>
      <c r="D390" s="10" t="b">
        <f>IF(参数统计!B390=4,参数统计!D390)</f>
        <v>0</v>
      </c>
      <c r="E390" s="10" t="b">
        <f>IF(参数统计!B390=5,参数统计!D390)</f>
        <v>0</v>
      </c>
      <c r="F390" s="10" t="b">
        <f>IF(参数统计!B390=6,参数统计!D390)</f>
        <v>0</v>
      </c>
      <c r="G390" s="10" t="b">
        <f>IF(参数统计!B390=7,参数统计!D390)</f>
        <v>0</v>
      </c>
      <c r="H390" s="10" t="b">
        <f>IF(参数统计!B390=8,参数统计!D390)</f>
        <v>0</v>
      </c>
      <c r="I390" s="10" t="b">
        <f>IF(参数统计!B390=9,参数统计!D390)</f>
        <v>0</v>
      </c>
      <c r="J390" s="10" t="b">
        <f>IF(参数统计!B390=10,参数统计!D390)</f>
        <v>0</v>
      </c>
      <c r="K390" s="10" t="b">
        <f>IF(参数统计!B390=11,参数统计!D390)</f>
        <v>0</v>
      </c>
      <c r="L390" s="10" t="b">
        <f>IF(参数统计!B390=12,参数统计!D390)</f>
        <v>0</v>
      </c>
      <c r="M390" s="10" t="b">
        <f>IF(参数统计!B390=13,参数统计!D390)</f>
        <v>0</v>
      </c>
      <c r="N390" s="10" t="b">
        <f>IF(参数统计!B390=14,参数统计!D390)</f>
        <v>0</v>
      </c>
      <c r="O390" s="10" t="b">
        <f>IF(参数统计!B390=15,参数统计!D390)</f>
        <v>0</v>
      </c>
      <c r="P390" s="10" t="b">
        <f>IF(参数统计!B390=16,参数统计!D390)</f>
        <v>0</v>
      </c>
      <c r="Q390" s="10" t="b">
        <f>IF(参数统计!B390=17,参数统计!D390)</f>
        <v>0</v>
      </c>
      <c r="R390" s="10" t="b">
        <f>IF(参数统计!B390=18,参数统计!D390)</f>
        <v>0</v>
      </c>
      <c r="S390" s="10" t="b">
        <f>IF(参数统计!B390=19,参数统计!D390)</f>
        <v>0</v>
      </c>
      <c r="T390" s="10" t="b">
        <f>IF(参数统计!B390=20,参数统计!D390)</f>
        <v>0</v>
      </c>
      <c r="U390" s="10" t="b">
        <f>IF(参数统计!B390=21,参数统计!D390)</f>
        <v>0</v>
      </c>
      <c r="V390" s="10" t="b">
        <f>IF(参数统计!B390=22,参数统计!D390)</f>
        <v>0</v>
      </c>
      <c r="W390" s="10" t="b">
        <f>IF(参数统计!B390=23,参数统计!D390)</f>
        <v>0</v>
      </c>
      <c r="X390" s="10" t="b">
        <f>IF(参数统计!B390=24,参数统计!D390)</f>
        <v>0</v>
      </c>
      <c r="Y390" s="10" t="b">
        <f>IF(参数统计!B390=25,参数统计!D390)</f>
        <v>0</v>
      </c>
      <c r="Z390" s="10" t="b">
        <f>IF(参数统计!B390=26,参数统计!D390)</f>
        <v>0</v>
      </c>
      <c r="AA390" s="10" t="b">
        <f>IF(参数统计!B390=27,参数统计!D390)</f>
        <v>0</v>
      </c>
      <c r="AB390" s="10" t="b">
        <f>IF(参数统计!B390=28,参数统计!D390)</f>
        <v>0</v>
      </c>
      <c r="AC390" s="10" t="b">
        <f>IF(参数统计!B390=29,参数统计!D390)</f>
        <v>0</v>
      </c>
      <c r="AD390" s="10" t="b">
        <f>IF(参数统计!B390=30,参数统计!D390)</f>
        <v>0</v>
      </c>
    </row>
    <row r="391" spans="1:30">
      <c r="A391" s="10" t="b">
        <f>IF(参数统计!B391=1,参数统计!D391)</f>
        <v>0</v>
      </c>
      <c r="B391" s="10" t="b">
        <f>IF(参数统计!B391=2,参数统计!D391)</f>
        <v>0</v>
      </c>
      <c r="C391" s="10" t="b">
        <f>IF(参数统计!B391=3,参数统计!D391)</f>
        <v>0</v>
      </c>
      <c r="D391" s="10" t="b">
        <f>IF(参数统计!B391=4,参数统计!D391)</f>
        <v>0</v>
      </c>
      <c r="E391" s="10" t="b">
        <f>IF(参数统计!B391=5,参数统计!D391)</f>
        <v>0</v>
      </c>
      <c r="F391" s="10" t="b">
        <f>IF(参数统计!B391=6,参数统计!D391)</f>
        <v>0</v>
      </c>
      <c r="G391" s="10" t="b">
        <f>IF(参数统计!B391=7,参数统计!D391)</f>
        <v>0</v>
      </c>
      <c r="H391" s="10" t="b">
        <f>IF(参数统计!B391=8,参数统计!D391)</f>
        <v>0</v>
      </c>
      <c r="I391" s="10" t="b">
        <f>IF(参数统计!B391=9,参数统计!D391)</f>
        <v>0</v>
      </c>
      <c r="J391" s="10" t="b">
        <f>IF(参数统计!B391=10,参数统计!D391)</f>
        <v>0</v>
      </c>
      <c r="K391" s="10" t="b">
        <f>IF(参数统计!B391=11,参数统计!D391)</f>
        <v>0</v>
      </c>
      <c r="L391" s="10" t="b">
        <f>IF(参数统计!B391=12,参数统计!D391)</f>
        <v>0</v>
      </c>
      <c r="M391" s="10" t="b">
        <f>IF(参数统计!B391=13,参数统计!D391)</f>
        <v>0</v>
      </c>
      <c r="N391" s="10" t="b">
        <f>IF(参数统计!B391=14,参数统计!D391)</f>
        <v>0</v>
      </c>
      <c r="O391" s="10" t="b">
        <f>IF(参数统计!B391=15,参数统计!D391)</f>
        <v>0</v>
      </c>
      <c r="P391" s="10" t="b">
        <f>IF(参数统计!B391=16,参数统计!D391)</f>
        <v>0</v>
      </c>
      <c r="Q391" s="10" t="b">
        <f>IF(参数统计!B391=17,参数统计!D391)</f>
        <v>0</v>
      </c>
      <c r="R391" s="10" t="b">
        <f>IF(参数统计!B391=18,参数统计!D391)</f>
        <v>0</v>
      </c>
      <c r="S391" s="10" t="b">
        <f>IF(参数统计!B391=19,参数统计!D391)</f>
        <v>0</v>
      </c>
      <c r="T391" s="10" t="b">
        <f>IF(参数统计!B391=20,参数统计!D391)</f>
        <v>0</v>
      </c>
      <c r="U391" s="10" t="b">
        <f>IF(参数统计!B391=21,参数统计!D391)</f>
        <v>0</v>
      </c>
      <c r="V391" s="10" t="b">
        <f>IF(参数统计!B391=22,参数统计!D391)</f>
        <v>0</v>
      </c>
      <c r="W391" s="10" t="b">
        <f>IF(参数统计!B391=23,参数统计!D391)</f>
        <v>0</v>
      </c>
      <c r="X391" s="10" t="b">
        <f>IF(参数统计!B391=24,参数统计!D391)</f>
        <v>0</v>
      </c>
      <c r="Y391" s="10" t="b">
        <f>IF(参数统计!B391=25,参数统计!D391)</f>
        <v>0</v>
      </c>
      <c r="Z391" s="10" t="b">
        <f>IF(参数统计!B391=26,参数统计!D391)</f>
        <v>0</v>
      </c>
      <c r="AA391" s="10" t="b">
        <f>IF(参数统计!B391=27,参数统计!D391)</f>
        <v>0</v>
      </c>
      <c r="AB391" s="10" t="b">
        <f>IF(参数统计!B391=28,参数统计!D391)</f>
        <v>0</v>
      </c>
      <c r="AC391" s="10" t="b">
        <f>IF(参数统计!B391=29,参数统计!D391)</f>
        <v>0</v>
      </c>
      <c r="AD391" s="10" t="b">
        <f>IF(参数统计!B391=30,参数统计!D391)</f>
        <v>0</v>
      </c>
    </row>
    <row r="392" spans="1:30">
      <c r="A392" s="10" t="b">
        <f>IF(参数统计!B392=1,参数统计!D392)</f>
        <v>0</v>
      </c>
      <c r="B392" s="10" t="b">
        <f>IF(参数统计!B392=2,参数统计!D392)</f>
        <v>0</v>
      </c>
      <c r="C392" s="10" t="b">
        <f>IF(参数统计!B392=3,参数统计!D392)</f>
        <v>0</v>
      </c>
      <c r="D392" s="10" t="b">
        <f>IF(参数统计!B392=4,参数统计!D392)</f>
        <v>0</v>
      </c>
      <c r="E392" s="10" t="b">
        <f>IF(参数统计!B392=5,参数统计!D392)</f>
        <v>0</v>
      </c>
      <c r="F392" s="10" t="b">
        <f>IF(参数统计!B392=6,参数统计!D392)</f>
        <v>0</v>
      </c>
      <c r="G392" s="10" t="b">
        <f>IF(参数统计!B392=7,参数统计!D392)</f>
        <v>0</v>
      </c>
      <c r="H392" s="10" t="b">
        <f>IF(参数统计!B392=8,参数统计!D392)</f>
        <v>0</v>
      </c>
      <c r="I392" s="10" t="b">
        <f>IF(参数统计!B392=9,参数统计!D392)</f>
        <v>0</v>
      </c>
      <c r="J392" s="10" t="b">
        <f>IF(参数统计!B392=10,参数统计!D392)</f>
        <v>0</v>
      </c>
      <c r="K392" s="10" t="b">
        <f>IF(参数统计!B392=11,参数统计!D392)</f>
        <v>0</v>
      </c>
      <c r="L392" s="10" t="b">
        <f>IF(参数统计!B392=12,参数统计!D392)</f>
        <v>0</v>
      </c>
      <c r="M392" s="10" t="b">
        <f>IF(参数统计!B392=13,参数统计!D392)</f>
        <v>0</v>
      </c>
      <c r="N392" s="10" t="b">
        <f>IF(参数统计!B392=14,参数统计!D392)</f>
        <v>0</v>
      </c>
      <c r="O392" s="10" t="b">
        <f>IF(参数统计!B392=15,参数统计!D392)</f>
        <v>0</v>
      </c>
      <c r="P392" s="10" t="b">
        <f>IF(参数统计!B392=16,参数统计!D392)</f>
        <v>0</v>
      </c>
      <c r="Q392" s="10" t="b">
        <f>IF(参数统计!B392=17,参数统计!D392)</f>
        <v>0</v>
      </c>
      <c r="R392" s="10" t="b">
        <f>IF(参数统计!B392=18,参数统计!D392)</f>
        <v>0</v>
      </c>
      <c r="S392" s="10" t="b">
        <f>IF(参数统计!B392=19,参数统计!D392)</f>
        <v>0</v>
      </c>
      <c r="T392" s="10" t="b">
        <f>IF(参数统计!B392=20,参数统计!D392)</f>
        <v>0</v>
      </c>
      <c r="U392" s="10" t="b">
        <f>IF(参数统计!B392=21,参数统计!D392)</f>
        <v>0</v>
      </c>
      <c r="V392" s="10" t="b">
        <f>IF(参数统计!B392=22,参数统计!D392)</f>
        <v>0</v>
      </c>
      <c r="W392" s="10" t="b">
        <f>IF(参数统计!B392=23,参数统计!D392)</f>
        <v>0</v>
      </c>
      <c r="X392" s="10" t="b">
        <f>IF(参数统计!B392=24,参数统计!D392)</f>
        <v>0</v>
      </c>
      <c r="Y392" s="10" t="b">
        <f>IF(参数统计!B392=25,参数统计!D392)</f>
        <v>0</v>
      </c>
      <c r="Z392" s="10" t="b">
        <f>IF(参数统计!B392=26,参数统计!D392)</f>
        <v>0</v>
      </c>
      <c r="AA392" s="10" t="b">
        <f>IF(参数统计!B392=27,参数统计!D392)</f>
        <v>0</v>
      </c>
      <c r="AB392" s="10" t="b">
        <f>IF(参数统计!B392=28,参数统计!D392)</f>
        <v>0</v>
      </c>
      <c r="AC392" s="10" t="b">
        <f>IF(参数统计!B392=29,参数统计!D392)</f>
        <v>0</v>
      </c>
      <c r="AD392" s="10" t="b">
        <f>IF(参数统计!B392=30,参数统计!D392)</f>
        <v>0</v>
      </c>
    </row>
    <row r="393" spans="1:30">
      <c r="A393" s="10" t="b">
        <f>IF(参数统计!B393=1,参数统计!D393)</f>
        <v>0</v>
      </c>
      <c r="B393" s="10" t="b">
        <f>IF(参数统计!B393=2,参数统计!D393)</f>
        <v>0</v>
      </c>
      <c r="C393" s="10" t="b">
        <f>IF(参数统计!B393=3,参数统计!D393)</f>
        <v>0</v>
      </c>
      <c r="D393" s="10" t="b">
        <f>IF(参数统计!B393=4,参数统计!D393)</f>
        <v>0</v>
      </c>
      <c r="E393" s="10" t="b">
        <f>IF(参数统计!B393=5,参数统计!D393)</f>
        <v>0</v>
      </c>
      <c r="F393" s="10" t="b">
        <f>IF(参数统计!B393=6,参数统计!D393)</f>
        <v>0</v>
      </c>
      <c r="G393" s="10" t="b">
        <f>IF(参数统计!B393=7,参数统计!D393)</f>
        <v>0</v>
      </c>
      <c r="H393" s="10" t="b">
        <f>IF(参数统计!B393=8,参数统计!D393)</f>
        <v>0</v>
      </c>
      <c r="I393" s="10" t="b">
        <f>IF(参数统计!B393=9,参数统计!D393)</f>
        <v>0</v>
      </c>
      <c r="J393" s="10" t="b">
        <f>IF(参数统计!B393=10,参数统计!D393)</f>
        <v>0</v>
      </c>
      <c r="K393" s="10" t="b">
        <f>IF(参数统计!B393=11,参数统计!D393)</f>
        <v>0</v>
      </c>
      <c r="L393" s="10" t="b">
        <f>IF(参数统计!B393=12,参数统计!D393)</f>
        <v>0</v>
      </c>
      <c r="M393" s="10" t="b">
        <f>IF(参数统计!B393=13,参数统计!D393)</f>
        <v>0</v>
      </c>
      <c r="N393" s="10" t="b">
        <f>IF(参数统计!B393=14,参数统计!D393)</f>
        <v>0</v>
      </c>
      <c r="O393" s="10" t="b">
        <f>IF(参数统计!B393=15,参数统计!D393)</f>
        <v>0</v>
      </c>
      <c r="P393" s="10" t="b">
        <f>IF(参数统计!B393=16,参数统计!D393)</f>
        <v>0</v>
      </c>
      <c r="Q393" s="10" t="b">
        <f>IF(参数统计!B393=17,参数统计!D393)</f>
        <v>0</v>
      </c>
      <c r="R393" s="10" t="b">
        <f>IF(参数统计!B393=18,参数统计!D393)</f>
        <v>0</v>
      </c>
      <c r="S393" s="10" t="b">
        <f>IF(参数统计!B393=19,参数统计!D393)</f>
        <v>0</v>
      </c>
      <c r="T393" s="10" t="b">
        <f>IF(参数统计!B393=20,参数统计!D393)</f>
        <v>0</v>
      </c>
      <c r="U393" s="10" t="b">
        <f>IF(参数统计!B393=21,参数统计!D393)</f>
        <v>0</v>
      </c>
      <c r="V393" s="10" t="b">
        <f>IF(参数统计!B393=22,参数统计!D393)</f>
        <v>0</v>
      </c>
      <c r="W393" s="10" t="b">
        <f>IF(参数统计!B393=23,参数统计!D393)</f>
        <v>0</v>
      </c>
      <c r="X393" s="10" t="b">
        <f>IF(参数统计!B393=24,参数统计!D393)</f>
        <v>0</v>
      </c>
      <c r="Y393" s="10" t="b">
        <f>IF(参数统计!B393=25,参数统计!D393)</f>
        <v>0</v>
      </c>
      <c r="Z393" s="10" t="b">
        <f>IF(参数统计!B393=26,参数统计!D393)</f>
        <v>0</v>
      </c>
      <c r="AA393" s="10" t="b">
        <f>IF(参数统计!B393=27,参数统计!D393)</f>
        <v>0</v>
      </c>
      <c r="AB393" s="10" t="b">
        <f>IF(参数统计!B393=28,参数统计!D393)</f>
        <v>0</v>
      </c>
      <c r="AC393" s="10" t="b">
        <f>IF(参数统计!B393=29,参数统计!D393)</f>
        <v>0</v>
      </c>
      <c r="AD393" s="10" t="b">
        <f>IF(参数统计!B393=30,参数统计!D393)</f>
        <v>0</v>
      </c>
    </row>
    <row r="394" spans="1:30">
      <c r="A394" s="10" t="b">
        <f>IF(参数统计!B394=1,参数统计!D394)</f>
        <v>0</v>
      </c>
      <c r="B394" s="10" t="b">
        <f>IF(参数统计!B394=2,参数统计!D394)</f>
        <v>0</v>
      </c>
      <c r="C394" s="10" t="b">
        <f>IF(参数统计!B394=3,参数统计!D394)</f>
        <v>0</v>
      </c>
      <c r="D394" s="10" t="b">
        <f>IF(参数统计!B394=4,参数统计!D394)</f>
        <v>0</v>
      </c>
      <c r="E394" s="10" t="b">
        <f>IF(参数统计!B394=5,参数统计!D394)</f>
        <v>0</v>
      </c>
      <c r="F394" s="10" t="b">
        <f>IF(参数统计!B394=6,参数统计!D394)</f>
        <v>0</v>
      </c>
      <c r="G394" s="10" t="b">
        <f>IF(参数统计!B394=7,参数统计!D394)</f>
        <v>0</v>
      </c>
      <c r="H394" s="10" t="b">
        <f>IF(参数统计!B394=8,参数统计!D394)</f>
        <v>0</v>
      </c>
      <c r="I394" s="10" t="b">
        <f>IF(参数统计!B394=9,参数统计!D394)</f>
        <v>0</v>
      </c>
      <c r="J394" s="10" t="b">
        <f>IF(参数统计!B394=10,参数统计!D394)</f>
        <v>0</v>
      </c>
      <c r="K394" s="10" t="b">
        <f>IF(参数统计!B394=11,参数统计!D394)</f>
        <v>0</v>
      </c>
      <c r="L394" s="10" t="b">
        <f>IF(参数统计!B394=12,参数统计!D394)</f>
        <v>0</v>
      </c>
      <c r="M394" s="10" t="b">
        <f>IF(参数统计!B394=13,参数统计!D394)</f>
        <v>0</v>
      </c>
      <c r="N394" s="10" t="b">
        <f>IF(参数统计!B394=14,参数统计!D394)</f>
        <v>0</v>
      </c>
      <c r="O394" s="10" t="b">
        <f>IF(参数统计!B394=15,参数统计!D394)</f>
        <v>0</v>
      </c>
      <c r="P394" s="10" t="b">
        <f>IF(参数统计!B394=16,参数统计!D394)</f>
        <v>0</v>
      </c>
      <c r="Q394" s="10" t="b">
        <f>IF(参数统计!B394=17,参数统计!D394)</f>
        <v>0</v>
      </c>
      <c r="R394" s="10" t="b">
        <f>IF(参数统计!B394=18,参数统计!D394)</f>
        <v>0</v>
      </c>
      <c r="S394" s="10" t="b">
        <f>IF(参数统计!B394=19,参数统计!D394)</f>
        <v>0</v>
      </c>
      <c r="T394" s="10" t="b">
        <f>IF(参数统计!B394=20,参数统计!D394)</f>
        <v>0</v>
      </c>
      <c r="U394" s="10" t="b">
        <f>IF(参数统计!B394=21,参数统计!D394)</f>
        <v>0</v>
      </c>
      <c r="V394" s="10" t="b">
        <f>IF(参数统计!B394=22,参数统计!D394)</f>
        <v>0</v>
      </c>
      <c r="W394" s="10" t="b">
        <f>IF(参数统计!B394=23,参数统计!D394)</f>
        <v>0</v>
      </c>
      <c r="X394" s="10" t="b">
        <f>IF(参数统计!B394=24,参数统计!D394)</f>
        <v>0</v>
      </c>
      <c r="Y394" s="10" t="b">
        <f>IF(参数统计!B394=25,参数统计!D394)</f>
        <v>0</v>
      </c>
      <c r="Z394" s="10" t="b">
        <f>IF(参数统计!B394=26,参数统计!D394)</f>
        <v>0</v>
      </c>
      <c r="AA394" s="10" t="b">
        <f>IF(参数统计!B394=27,参数统计!D394)</f>
        <v>0</v>
      </c>
      <c r="AB394" s="10" t="b">
        <f>IF(参数统计!B394=28,参数统计!D394)</f>
        <v>0</v>
      </c>
      <c r="AC394" s="10" t="b">
        <f>IF(参数统计!B394=29,参数统计!D394)</f>
        <v>0</v>
      </c>
      <c r="AD394" s="10" t="b">
        <f>IF(参数统计!B394=30,参数统计!D394)</f>
        <v>0</v>
      </c>
    </row>
    <row r="395" spans="1:30">
      <c r="A395" s="10" t="b">
        <f>IF(参数统计!B395=1,参数统计!D395)</f>
        <v>0</v>
      </c>
      <c r="B395" s="10" t="b">
        <f>IF(参数统计!B395=2,参数统计!D395)</f>
        <v>0</v>
      </c>
      <c r="C395" s="10" t="b">
        <f>IF(参数统计!B395=3,参数统计!D395)</f>
        <v>0</v>
      </c>
      <c r="D395" s="10" t="b">
        <f>IF(参数统计!B395=4,参数统计!D395)</f>
        <v>0</v>
      </c>
      <c r="E395" s="10" t="b">
        <f>IF(参数统计!B395=5,参数统计!D395)</f>
        <v>0</v>
      </c>
      <c r="F395" s="10" t="b">
        <f>IF(参数统计!B395=6,参数统计!D395)</f>
        <v>0</v>
      </c>
      <c r="G395" s="10" t="b">
        <f>IF(参数统计!B395=7,参数统计!D395)</f>
        <v>0</v>
      </c>
      <c r="H395" s="10" t="b">
        <f>IF(参数统计!B395=8,参数统计!D395)</f>
        <v>0</v>
      </c>
      <c r="I395" s="10" t="b">
        <f>IF(参数统计!B395=9,参数统计!D395)</f>
        <v>0</v>
      </c>
      <c r="J395" s="10" t="b">
        <f>IF(参数统计!B395=10,参数统计!D395)</f>
        <v>0</v>
      </c>
      <c r="K395" s="10" t="b">
        <f>IF(参数统计!B395=11,参数统计!D395)</f>
        <v>0</v>
      </c>
      <c r="L395" s="10" t="b">
        <f>IF(参数统计!B395=12,参数统计!D395)</f>
        <v>0</v>
      </c>
      <c r="M395" s="10" t="b">
        <f>IF(参数统计!B395=13,参数统计!D395)</f>
        <v>0</v>
      </c>
      <c r="N395" s="10" t="b">
        <f>IF(参数统计!B395=14,参数统计!D395)</f>
        <v>0</v>
      </c>
      <c r="O395" s="10" t="b">
        <f>IF(参数统计!B395=15,参数统计!D395)</f>
        <v>0</v>
      </c>
      <c r="P395" s="10" t="b">
        <f>IF(参数统计!B395=16,参数统计!D395)</f>
        <v>0</v>
      </c>
      <c r="Q395" s="10" t="b">
        <f>IF(参数统计!B395=17,参数统计!D395)</f>
        <v>0</v>
      </c>
      <c r="R395" s="10" t="b">
        <f>IF(参数统计!B395=18,参数统计!D395)</f>
        <v>0</v>
      </c>
      <c r="S395" s="10" t="b">
        <f>IF(参数统计!B395=19,参数统计!D395)</f>
        <v>0</v>
      </c>
      <c r="T395" s="10" t="b">
        <f>IF(参数统计!B395=20,参数统计!D395)</f>
        <v>0</v>
      </c>
      <c r="U395" s="10" t="b">
        <f>IF(参数统计!B395=21,参数统计!D395)</f>
        <v>0</v>
      </c>
      <c r="V395" s="10" t="b">
        <f>IF(参数统计!B395=22,参数统计!D395)</f>
        <v>0</v>
      </c>
      <c r="W395" s="10" t="b">
        <f>IF(参数统计!B395=23,参数统计!D395)</f>
        <v>0</v>
      </c>
      <c r="X395" s="10" t="b">
        <f>IF(参数统计!B395=24,参数统计!D395)</f>
        <v>0</v>
      </c>
      <c r="Y395" s="10" t="b">
        <f>IF(参数统计!B395=25,参数统计!D395)</f>
        <v>0</v>
      </c>
      <c r="Z395" s="10" t="b">
        <f>IF(参数统计!B395=26,参数统计!D395)</f>
        <v>0</v>
      </c>
      <c r="AA395" s="10" t="b">
        <f>IF(参数统计!B395=27,参数统计!D395)</f>
        <v>0</v>
      </c>
      <c r="AB395" s="10" t="b">
        <f>IF(参数统计!B395=28,参数统计!D395)</f>
        <v>0</v>
      </c>
      <c r="AC395" s="10" t="b">
        <f>IF(参数统计!B395=29,参数统计!D395)</f>
        <v>0</v>
      </c>
      <c r="AD395" s="10" t="b">
        <f>IF(参数统计!B395=30,参数统计!D395)</f>
        <v>0</v>
      </c>
    </row>
    <row r="396" spans="1:30">
      <c r="A396" s="10" t="b">
        <f>IF(参数统计!B396=1,参数统计!D396)</f>
        <v>0</v>
      </c>
      <c r="B396" s="10" t="b">
        <f>IF(参数统计!B396=2,参数统计!D396)</f>
        <v>0</v>
      </c>
      <c r="C396" s="10" t="b">
        <f>IF(参数统计!B396=3,参数统计!D396)</f>
        <v>0</v>
      </c>
      <c r="D396" s="10" t="b">
        <f>IF(参数统计!B396=4,参数统计!D396)</f>
        <v>0</v>
      </c>
      <c r="E396" s="10" t="b">
        <f>IF(参数统计!B396=5,参数统计!D396)</f>
        <v>0</v>
      </c>
      <c r="F396" s="10" t="b">
        <f>IF(参数统计!B396=6,参数统计!D396)</f>
        <v>0</v>
      </c>
      <c r="G396" s="10" t="b">
        <f>IF(参数统计!B396=7,参数统计!D396)</f>
        <v>0</v>
      </c>
      <c r="H396" s="10" t="b">
        <f>IF(参数统计!B396=8,参数统计!D396)</f>
        <v>0</v>
      </c>
      <c r="I396" s="10" t="b">
        <f>IF(参数统计!B396=9,参数统计!D396)</f>
        <v>0</v>
      </c>
      <c r="J396" s="10" t="b">
        <f>IF(参数统计!B396=10,参数统计!D396)</f>
        <v>0</v>
      </c>
      <c r="K396" s="10" t="b">
        <f>IF(参数统计!B396=11,参数统计!D396)</f>
        <v>0</v>
      </c>
      <c r="L396" s="10" t="b">
        <f>IF(参数统计!B396=12,参数统计!D396)</f>
        <v>0</v>
      </c>
      <c r="M396" s="10" t="b">
        <f>IF(参数统计!B396=13,参数统计!D396)</f>
        <v>0</v>
      </c>
      <c r="N396" s="10" t="b">
        <f>IF(参数统计!B396=14,参数统计!D396)</f>
        <v>0</v>
      </c>
      <c r="O396" s="10" t="b">
        <f>IF(参数统计!B396=15,参数统计!D396)</f>
        <v>0</v>
      </c>
      <c r="P396" s="10" t="b">
        <f>IF(参数统计!B396=16,参数统计!D396)</f>
        <v>0</v>
      </c>
      <c r="Q396" s="10" t="b">
        <f>IF(参数统计!B396=17,参数统计!D396)</f>
        <v>0</v>
      </c>
      <c r="R396" s="10" t="b">
        <f>IF(参数统计!B396=18,参数统计!D396)</f>
        <v>0</v>
      </c>
      <c r="S396" s="10" t="b">
        <f>IF(参数统计!B396=19,参数统计!D396)</f>
        <v>0</v>
      </c>
      <c r="T396" s="10" t="b">
        <f>IF(参数统计!B396=20,参数统计!D396)</f>
        <v>0</v>
      </c>
      <c r="U396" s="10" t="b">
        <f>IF(参数统计!B396=21,参数统计!D396)</f>
        <v>0</v>
      </c>
      <c r="V396" s="10" t="b">
        <f>IF(参数统计!B396=22,参数统计!D396)</f>
        <v>0</v>
      </c>
      <c r="W396" s="10" t="b">
        <f>IF(参数统计!B396=23,参数统计!D396)</f>
        <v>0</v>
      </c>
      <c r="X396" s="10" t="b">
        <f>IF(参数统计!B396=24,参数统计!D396)</f>
        <v>0</v>
      </c>
      <c r="Y396" s="10" t="b">
        <f>IF(参数统计!B396=25,参数统计!D396)</f>
        <v>0</v>
      </c>
      <c r="Z396" s="10" t="b">
        <f>IF(参数统计!B396=26,参数统计!D396)</f>
        <v>0</v>
      </c>
      <c r="AA396" s="10" t="b">
        <f>IF(参数统计!B396=27,参数统计!D396)</f>
        <v>0</v>
      </c>
      <c r="AB396" s="10" t="b">
        <f>IF(参数统计!B396=28,参数统计!D396)</f>
        <v>0</v>
      </c>
      <c r="AC396" s="10" t="b">
        <f>IF(参数统计!B396=29,参数统计!D396)</f>
        <v>0</v>
      </c>
      <c r="AD396" s="10" t="b">
        <f>IF(参数统计!B396=30,参数统计!D396)</f>
        <v>0</v>
      </c>
    </row>
    <row r="397" spans="1:30">
      <c r="A397" s="10" t="b">
        <f>IF(参数统计!B397=1,参数统计!D397)</f>
        <v>0</v>
      </c>
      <c r="B397" s="10" t="b">
        <f>IF(参数统计!B397=2,参数统计!D397)</f>
        <v>0</v>
      </c>
      <c r="C397" s="10" t="b">
        <f>IF(参数统计!B397=3,参数统计!D397)</f>
        <v>0</v>
      </c>
      <c r="D397" s="10" t="b">
        <f>IF(参数统计!B397=4,参数统计!D397)</f>
        <v>0</v>
      </c>
      <c r="E397" s="10" t="b">
        <f>IF(参数统计!B397=5,参数统计!D397)</f>
        <v>0</v>
      </c>
      <c r="F397" s="10" t="b">
        <f>IF(参数统计!B397=6,参数统计!D397)</f>
        <v>0</v>
      </c>
      <c r="G397" s="10" t="b">
        <f>IF(参数统计!B397=7,参数统计!D397)</f>
        <v>0</v>
      </c>
      <c r="H397" s="10" t="b">
        <f>IF(参数统计!B397=8,参数统计!D397)</f>
        <v>0</v>
      </c>
      <c r="I397" s="10" t="b">
        <f>IF(参数统计!B397=9,参数统计!D397)</f>
        <v>0</v>
      </c>
      <c r="J397" s="10" t="b">
        <f>IF(参数统计!B397=10,参数统计!D397)</f>
        <v>0</v>
      </c>
      <c r="K397" s="10" t="b">
        <f>IF(参数统计!B397=11,参数统计!D397)</f>
        <v>0</v>
      </c>
      <c r="L397" s="10" t="b">
        <f>IF(参数统计!B397=12,参数统计!D397)</f>
        <v>0</v>
      </c>
      <c r="M397" s="10" t="b">
        <f>IF(参数统计!B397=13,参数统计!D397)</f>
        <v>0</v>
      </c>
      <c r="N397" s="10" t="b">
        <f>IF(参数统计!B397=14,参数统计!D397)</f>
        <v>0</v>
      </c>
      <c r="O397" s="10" t="b">
        <f>IF(参数统计!B397=15,参数统计!D397)</f>
        <v>0</v>
      </c>
      <c r="P397" s="10" t="b">
        <f>IF(参数统计!B397=16,参数统计!D397)</f>
        <v>0</v>
      </c>
      <c r="Q397" s="10" t="b">
        <f>IF(参数统计!B397=17,参数统计!D397)</f>
        <v>0</v>
      </c>
      <c r="R397" s="10" t="b">
        <f>IF(参数统计!B397=18,参数统计!D397)</f>
        <v>0</v>
      </c>
      <c r="S397" s="10" t="b">
        <f>IF(参数统计!B397=19,参数统计!D397)</f>
        <v>0</v>
      </c>
      <c r="T397" s="10" t="b">
        <f>IF(参数统计!B397=20,参数统计!D397)</f>
        <v>0</v>
      </c>
      <c r="U397" s="10" t="b">
        <f>IF(参数统计!B397=21,参数统计!D397)</f>
        <v>0</v>
      </c>
      <c r="V397" s="10" t="b">
        <f>IF(参数统计!B397=22,参数统计!D397)</f>
        <v>0</v>
      </c>
      <c r="W397" s="10" t="b">
        <f>IF(参数统计!B397=23,参数统计!D397)</f>
        <v>0</v>
      </c>
      <c r="X397" s="10" t="b">
        <f>IF(参数统计!B397=24,参数统计!D397)</f>
        <v>0</v>
      </c>
      <c r="Y397" s="10" t="b">
        <f>IF(参数统计!B397=25,参数统计!D397)</f>
        <v>0</v>
      </c>
      <c r="Z397" s="10" t="b">
        <f>IF(参数统计!B397=26,参数统计!D397)</f>
        <v>0</v>
      </c>
      <c r="AA397" s="10" t="b">
        <f>IF(参数统计!B397=27,参数统计!D397)</f>
        <v>0</v>
      </c>
      <c r="AB397" s="10" t="b">
        <f>IF(参数统计!B397=28,参数统计!D397)</f>
        <v>0</v>
      </c>
      <c r="AC397" s="10" t="b">
        <f>IF(参数统计!B397=29,参数统计!D397)</f>
        <v>0</v>
      </c>
      <c r="AD397" s="10" t="b">
        <f>IF(参数统计!B397=30,参数统计!D397)</f>
        <v>0</v>
      </c>
    </row>
    <row r="398" spans="1:30">
      <c r="A398" s="10" t="b">
        <f>IF(参数统计!B398=1,参数统计!D398)</f>
        <v>0</v>
      </c>
      <c r="B398" s="10" t="b">
        <f>IF(参数统计!B398=2,参数统计!D398)</f>
        <v>0</v>
      </c>
      <c r="C398" s="10" t="b">
        <f>IF(参数统计!B398=3,参数统计!D398)</f>
        <v>0</v>
      </c>
      <c r="D398" s="10" t="b">
        <f>IF(参数统计!B398=4,参数统计!D398)</f>
        <v>0</v>
      </c>
      <c r="E398" s="10" t="b">
        <f>IF(参数统计!B398=5,参数统计!D398)</f>
        <v>0</v>
      </c>
      <c r="F398" s="10" t="b">
        <f>IF(参数统计!B398=6,参数统计!D398)</f>
        <v>0</v>
      </c>
      <c r="G398" s="10" t="b">
        <f>IF(参数统计!B398=7,参数统计!D398)</f>
        <v>0</v>
      </c>
      <c r="H398" s="10" t="b">
        <f>IF(参数统计!B398=8,参数统计!D398)</f>
        <v>0</v>
      </c>
      <c r="I398" s="10" t="b">
        <f>IF(参数统计!B398=9,参数统计!D398)</f>
        <v>0</v>
      </c>
      <c r="J398" s="10" t="b">
        <f>IF(参数统计!B398=10,参数统计!D398)</f>
        <v>0</v>
      </c>
      <c r="K398" s="10" t="b">
        <f>IF(参数统计!B398=11,参数统计!D398)</f>
        <v>0</v>
      </c>
      <c r="L398" s="10" t="b">
        <f>IF(参数统计!B398=12,参数统计!D398)</f>
        <v>0</v>
      </c>
      <c r="M398" s="10" t="b">
        <f>IF(参数统计!B398=13,参数统计!D398)</f>
        <v>0</v>
      </c>
      <c r="N398" s="10" t="b">
        <f>IF(参数统计!B398=14,参数统计!D398)</f>
        <v>0</v>
      </c>
      <c r="O398" s="10" t="b">
        <f>IF(参数统计!B398=15,参数统计!D398)</f>
        <v>0</v>
      </c>
      <c r="P398" s="10" t="b">
        <f>IF(参数统计!B398=16,参数统计!D398)</f>
        <v>0</v>
      </c>
      <c r="Q398" s="10" t="b">
        <f>IF(参数统计!B398=17,参数统计!D398)</f>
        <v>0</v>
      </c>
      <c r="R398" s="10" t="b">
        <f>IF(参数统计!B398=18,参数统计!D398)</f>
        <v>0</v>
      </c>
      <c r="S398" s="10" t="b">
        <f>IF(参数统计!B398=19,参数统计!D398)</f>
        <v>0</v>
      </c>
      <c r="T398" s="10" t="b">
        <f>IF(参数统计!B398=20,参数统计!D398)</f>
        <v>0</v>
      </c>
      <c r="U398" s="10" t="b">
        <f>IF(参数统计!B398=21,参数统计!D398)</f>
        <v>0</v>
      </c>
      <c r="V398" s="10" t="b">
        <f>IF(参数统计!B398=22,参数统计!D398)</f>
        <v>0</v>
      </c>
      <c r="W398" s="10" t="b">
        <f>IF(参数统计!B398=23,参数统计!D398)</f>
        <v>0</v>
      </c>
      <c r="X398" s="10" t="b">
        <f>IF(参数统计!B398=24,参数统计!D398)</f>
        <v>0</v>
      </c>
      <c r="Y398" s="10" t="b">
        <f>IF(参数统计!B398=25,参数统计!D398)</f>
        <v>0</v>
      </c>
      <c r="Z398" s="10" t="b">
        <f>IF(参数统计!B398=26,参数统计!D398)</f>
        <v>0</v>
      </c>
      <c r="AA398" s="10" t="b">
        <f>IF(参数统计!B398=27,参数统计!D398)</f>
        <v>0</v>
      </c>
      <c r="AB398" s="10" t="b">
        <f>IF(参数统计!B398=28,参数统计!D398)</f>
        <v>0</v>
      </c>
      <c r="AC398" s="10" t="b">
        <f>IF(参数统计!B398=29,参数统计!D398)</f>
        <v>0</v>
      </c>
      <c r="AD398" s="10" t="b">
        <f>IF(参数统计!B398=30,参数统计!D398)</f>
        <v>0</v>
      </c>
    </row>
    <row r="399" spans="1:30">
      <c r="A399" s="10" t="b">
        <f>IF(参数统计!B399=1,参数统计!D399)</f>
        <v>0</v>
      </c>
      <c r="B399" s="10" t="b">
        <f>IF(参数统计!B399=2,参数统计!D399)</f>
        <v>0</v>
      </c>
      <c r="C399" s="10" t="b">
        <f>IF(参数统计!B399=3,参数统计!D399)</f>
        <v>0</v>
      </c>
      <c r="D399" s="10" t="b">
        <f>IF(参数统计!B399=4,参数统计!D399)</f>
        <v>0</v>
      </c>
      <c r="E399" s="10" t="b">
        <f>IF(参数统计!B399=5,参数统计!D399)</f>
        <v>0</v>
      </c>
      <c r="F399" s="10" t="b">
        <f>IF(参数统计!B399=6,参数统计!D399)</f>
        <v>0</v>
      </c>
      <c r="G399" s="10" t="b">
        <f>IF(参数统计!B399=7,参数统计!D399)</f>
        <v>0</v>
      </c>
      <c r="H399" s="10" t="b">
        <f>IF(参数统计!B399=8,参数统计!D399)</f>
        <v>0</v>
      </c>
      <c r="I399" s="10" t="b">
        <f>IF(参数统计!B399=9,参数统计!D399)</f>
        <v>0</v>
      </c>
      <c r="J399" s="10" t="b">
        <f>IF(参数统计!B399=10,参数统计!D399)</f>
        <v>0</v>
      </c>
      <c r="K399" s="10" t="b">
        <f>IF(参数统计!B399=11,参数统计!D399)</f>
        <v>0</v>
      </c>
      <c r="L399" s="10" t="b">
        <f>IF(参数统计!B399=12,参数统计!D399)</f>
        <v>0</v>
      </c>
      <c r="M399" s="10" t="b">
        <f>IF(参数统计!B399=13,参数统计!D399)</f>
        <v>0</v>
      </c>
      <c r="N399" s="10" t="b">
        <f>IF(参数统计!B399=14,参数统计!D399)</f>
        <v>0</v>
      </c>
      <c r="O399" s="10" t="b">
        <f>IF(参数统计!B399=15,参数统计!D399)</f>
        <v>0</v>
      </c>
      <c r="P399" s="10" t="b">
        <f>IF(参数统计!B399=16,参数统计!D399)</f>
        <v>0</v>
      </c>
      <c r="Q399" s="10" t="b">
        <f>IF(参数统计!B399=17,参数统计!D399)</f>
        <v>0</v>
      </c>
      <c r="R399" s="10" t="b">
        <f>IF(参数统计!B399=18,参数统计!D399)</f>
        <v>0</v>
      </c>
      <c r="S399" s="10" t="b">
        <f>IF(参数统计!B399=19,参数统计!D399)</f>
        <v>0</v>
      </c>
      <c r="T399" s="10" t="b">
        <f>IF(参数统计!B399=20,参数统计!D399)</f>
        <v>0</v>
      </c>
      <c r="U399" s="10" t="b">
        <f>IF(参数统计!B399=21,参数统计!D399)</f>
        <v>0</v>
      </c>
      <c r="V399" s="10" t="b">
        <f>IF(参数统计!B399=22,参数统计!D399)</f>
        <v>0</v>
      </c>
      <c r="W399" s="10" t="b">
        <f>IF(参数统计!B399=23,参数统计!D399)</f>
        <v>0</v>
      </c>
      <c r="X399" s="10" t="b">
        <f>IF(参数统计!B399=24,参数统计!D399)</f>
        <v>0</v>
      </c>
      <c r="Y399" s="10" t="b">
        <f>IF(参数统计!B399=25,参数统计!D399)</f>
        <v>0</v>
      </c>
      <c r="Z399" s="10" t="b">
        <f>IF(参数统计!B399=26,参数统计!D399)</f>
        <v>0</v>
      </c>
      <c r="AA399" s="10" t="b">
        <f>IF(参数统计!B399=27,参数统计!D399)</f>
        <v>0</v>
      </c>
      <c r="AB399" s="10" t="b">
        <f>IF(参数统计!B399=28,参数统计!D399)</f>
        <v>0</v>
      </c>
      <c r="AC399" s="10" t="b">
        <f>IF(参数统计!B399=29,参数统计!D399)</f>
        <v>0</v>
      </c>
      <c r="AD399" s="10" t="b">
        <f>IF(参数统计!B399=30,参数统计!D399)</f>
        <v>0</v>
      </c>
    </row>
    <row r="400" spans="1:30">
      <c r="A400" s="10" t="b">
        <f>IF(参数统计!B400=1,参数统计!D400)</f>
        <v>0</v>
      </c>
      <c r="B400" s="10" t="b">
        <f>IF(参数统计!B400=2,参数统计!D400)</f>
        <v>0</v>
      </c>
      <c r="C400" s="10" t="b">
        <f>IF(参数统计!B400=3,参数统计!D400)</f>
        <v>0</v>
      </c>
      <c r="D400" s="10" t="b">
        <f>IF(参数统计!B400=4,参数统计!D400)</f>
        <v>0</v>
      </c>
      <c r="E400" s="10" t="b">
        <f>IF(参数统计!B400=5,参数统计!D400)</f>
        <v>0</v>
      </c>
      <c r="F400" s="10" t="b">
        <f>IF(参数统计!B400=6,参数统计!D400)</f>
        <v>0</v>
      </c>
      <c r="G400" s="10" t="b">
        <f>IF(参数统计!B400=7,参数统计!D400)</f>
        <v>0</v>
      </c>
      <c r="H400" s="10" t="b">
        <f>IF(参数统计!B400=8,参数统计!D400)</f>
        <v>0</v>
      </c>
      <c r="I400" s="10" t="b">
        <f>IF(参数统计!B400=9,参数统计!D400)</f>
        <v>0</v>
      </c>
      <c r="J400" s="10" t="b">
        <f>IF(参数统计!B400=10,参数统计!D400)</f>
        <v>0</v>
      </c>
      <c r="K400" s="10" t="b">
        <f>IF(参数统计!B400=11,参数统计!D400)</f>
        <v>0</v>
      </c>
      <c r="L400" s="10" t="b">
        <f>IF(参数统计!B400=12,参数统计!D400)</f>
        <v>0</v>
      </c>
      <c r="M400" s="10" t="b">
        <f>IF(参数统计!B400=13,参数统计!D400)</f>
        <v>0</v>
      </c>
      <c r="N400" s="10" t="b">
        <f>IF(参数统计!B400=14,参数统计!D400)</f>
        <v>0</v>
      </c>
      <c r="O400" s="10" t="b">
        <f>IF(参数统计!B400=15,参数统计!D400)</f>
        <v>0</v>
      </c>
      <c r="P400" s="10" t="b">
        <f>IF(参数统计!B400=16,参数统计!D400)</f>
        <v>0</v>
      </c>
      <c r="Q400" s="10" t="b">
        <f>IF(参数统计!B400=17,参数统计!D400)</f>
        <v>0</v>
      </c>
      <c r="R400" s="10" t="b">
        <f>IF(参数统计!B400=18,参数统计!D400)</f>
        <v>0</v>
      </c>
      <c r="S400" s="10" t="b">
        <f>IF(参数统计!B400=19,参数统计!D400)</f>
        <v>0</v>
      </c>
      <c r="T400" s="10" t="b">
        <f>IF(参数统计!B400=20,参数统计!D400)</f>
        <v>0</v>
      </c>
      <c r="U400" s="10" t="b">
        <f>IF(参数统计!B400=21,参数统计!D400)</f>
        <v>0</v>
      </c>
      <c r="V400" s="10" t="b">
        <f>IF(参数统计!B400=22,参数统计!D400)</f>
        <v>0</v>
      </c>
      <c r="W400" s="10" t="b">
        <f>IF(参数统计!B400=23,参数统计!D400)</f>
        <v>0</v>
      </c>
      <c r="X400" s="10" t="b">
        <f>IF(参数统计!B400=24,参数统计!D400)</f>
        <v>0</v>
      </c>
      <c r="Y400" s="10" t="b">
        <f>IF(参数统计!B400=25,参数统计!D400)</f>
        <v>0</v>
      </c>
      <c r="Z400" s="10" t="b">
        <f>IF(参数统计!B400=26,参数统计!D400)</f>
        <v>0</v>
      </c>
      <c r="AA400" s="10" t="b">
        <f>IF(参数统计!B400=27,参数统计!D400)</f>
        <v>0</v>
      </c>
      <c r="AB400" s="10" t="b">
        <f>IF(参数统计!B400=28,参数统计!D400)</f>
        <v>0</v>
      </c>
      <c r="AC400" s="10" t="b">
        <f>IF(参数统计!B400=29,参数统计!D400)</f>
        <v>0</v>
      </c>
      <c r="AD400" s="10" t="b">
        <f>IF(参数统计!B400=30,参数统计!D400)</f>
        <v>0</v>
      </c>
    </row>
    <row r="401" spans="1:30">
      <c r="A401" s="10" t="b">
        <f>IF(参数统计!B401=1,参数统计!D401)</f>
        <v>0</v>
      </c>
      <c r="B401" s="10" t="b">
        <f>IF(参数统计!B401=2,参数统计!D401)</f>
        <v>0</v>
      </c>
      <c r="C401" s="10" t="b">
        <f>IF(参数统计!B401=3,参数统计!D401)</f>
        <v>0</v>
      </c>
      <c r="D401" s="10" t="b">
        <f>IF(参数统计!B401=4,参数统计!D401)</f>
        <v>0</v>
      </c>
      <c r="E401" s="10" t="b">
        <f>IF(参数统计!B401=5,参数统计!D401)</f>
        <v>0</v>
      </c>
      <c r="F401" s="10" t="b">
        <f>IF(参数统计!B401=6,参数统计!D401)</f>
        <v>0</v>
      </c>
      <c r="G401" s="10" t="b">
        <f>IF(参数统计!B401=7,参数统计!D401)</f>
        <v>0</v>
      </c>
      <c r="H401" s="10" t="b">
        <f>IF(参数统计!B401=8,参数统计!D401)</f>
        <v>0</v>
      </c>
      <c r="I401" s="10" t="b">
        <f>IF(参数统计!B401=9,参数统计!D401)</f>
        <v>0</v>
      </c>
      <c r="J401" s="10" t="b">
        <f>IF(参数统计!B401=10,参数统计!D401)</f>
        <v>0</v>
      </c>
      <c r="K401" s="10" t="b">
        <f>IF(参数统计!B401=11,参数统计!D401)</f>
        <v>0</v>
      </c>
      <c r="L401" s="10" t="b">
        <f>IF(参数统计!B401=12,参数统计!D401)</f>
        <v>0</v>
      </c>
      <c r="M401" s="10" t="b">
        <f>IF(参数统计!B401=13,参数统计!D401)</f>
        <v>0</v>
      </c>
      <c r="N401" s="10" t="b">
        <f>IF(参数统计!B401=14,参数统计!D401)</f>
        <v>0</v>
      </c>
      <c r="O401" s="10" t="b">
        <f>IF(参数统计!B401=15,参数统计!D401)</f>
        <v>0</v>
      </c>
      <c r="P401" s="10" t="b">
        <f>IF(参数统计!B401=16,参数统计!D401)</f>
        <v>0</v>
      </c>
      <c r="Q401" s="10" t="b">
        <f>IF(参数统计!B401=17,参数统计!D401)</f>
        <v>0</v>
      </c>
      <c r="R401" s="10" t="b">
        <f>IF(参数统计!B401=18,参数统计!D401)</f>
        <v>0</v>
      </c>
      <c r="S401" s="10" t="b">
        <f>IF(参数统计!B401=19,参数统计!D401)</f>
        <v>0</v>
      </c>
      <c r="T401" s="10" t="b">
        <f>IF(参数统计!B401=20,参数统计!D401)</f>
        <v>0</v>
      </c>
      <c r="U401" s="10" t="b">
        <f>IF(参数统计!B401=21,参数统计!D401)</f>
        <v>0</v>
      </c>
      <c r="V401" s="10" t="b">
        <f>IF(参数统计!B401=22,参数统计!D401)</f>
        <v>0</v>
      </c>
      <c r="W401" s="10" t="b">
        <f>IF(参数统计!B401=23,参数统计!D401)</f>
        <v>0</v>
      </c>
      <c r="X401" s="10" t="b">
        <f>IF(参数统计!B401=24,参数统计!D401)</f>
        <v>0</v>
      </c>
      <c r="Y401" s="10" t="b">
        <f>IF(参数统计!B401=25,参数统计!D401)</f>
        <v>0</v>
      </c>
      <c r="Z401" s="10" t="b">
        <f>IF(参数统计!B401=26,参数统计!D401)</f>
        <v>0</v>
      </c>
      <c r="AA401" s="10" t="b">
        <f>IF(参数统计!B401=27,参数统计!D401)</f>
        <v>0</v>
      </c>
      <c r="AB401" s="10" t="b">
        <f>IF(参数统计!B401=28,参数统计!D401)</f>
        <v>0</v>
      </c>
      <c r="AC401" s="10" t="b">
        <f>IF(参数统计!B401=29,参数统计!D401)</f>
        <v>0</v>
      </c>
      <c r="AD401" s="10" t="b">
        <f>IF(参数统计!B401=30,参数统计!D401)</f>
        <v>0</v>
      </c>
    </row>
    <row r="402" spans="1:30">
      <c r="A402" s="10" t="b">
        <f>IF(参数统计!B402=1,参数统计!D402)</f>
        <v>0</v>
      </c>
      <c r="B402" s="10" t="b">
        <f>IF(参数统计!B402=2,参数统计!D402)</f>
        <v>0</v>
      </c>
      <c r="C402" s="10" t="b">
        <f>IF(参数统计!B402=3,参数统计!D402)</f>
        <v>0</v>
      </c>
      <c r="D402" s="10" t="b">
        <f>IF(参数统计!B402=4,参数统计!D402)</f>
        <v>0</v>
      </c>
      <c r="E402" s="10" t="b">
        <f>IF(参数统计!B402=5,参数统计!D402)</f>
        <v>0</v>
      </c>
      <c r="F402" s="10" t="b">
        <f>IF(参数统计!B402=6,参数统计!D402)</f>
        <v>0</v>
      </c>
      <c r="G402" s="10" t="b">
        <f>IF(参数统计!B402=7,参数统计!D402)</f>
        <v>0</v>
      </c>
      <c r="H402" s="10" t="b">
        <f>IF(参数统计!B402=8,参数统计!D402)</f>
        <v>0</v>
      </c>
      <c r="I402" s="10" t="b">
        <f>IF(参数统计!B402=9,参数统计!D402)</f>
        <v>0</v>
      </c>
      <c r="J402" s="10" t="b">
        <f>IF(参数统计!B402=10,参数统计!D402)</f>
        <v>0</v>
      </c>
      <c r="K402" s="10" t="b">
        <f>IF(参数统计!B402=11,参数统计!D402)</f>
        <v>0</v>
      </c>
      <c r="L402" s="10" t="b">
        <f>IF(参数统计!B402=12,参数统计!D402)</f>
        <v>0</v>
      </c>
      <c r="M402" s="10" t="b">
        <f>IF(参数统计!B402=13,参数统计!D402)</f>
        <v>0</v>
      </c>
      <c r="N402" s="10" t="b">
        <f>IF(参数统计!B402=14,参数统计!D402)</f>
        <v>0</v>
      </c>
      <c r="O402" s="10" t="b">
        <f>IF(参数统计!B402=15,参数统计!D402)</f>
        <v>0</v>
      </c>
      <c r="P402" s="10" t="b">
        <f>IF(参数统计!B402=16,参数统计!D402)</f>
        <v>0</v>
      </c>
      <c r="Q402" s="10" t="b">
        <f>IF(参数统计!B402=17,参数统计!D402)</f>
        <v>0</v>
      </c>
      <c r="R402" s="10" t="b">
        <f>IF(参数统计!B402=18,参数统计!D402)</f>
        <v>0</v>
      </c>
      <c r="S402" s="10" t="b">
        <f>IF(参数统计!B402=19,参数统计!D402)</f>
        <v>0</v>
      </c>
      <c r="T402" s="10" t="b">
        <f>IF(参数统计!B402=20,参数统计!D402)</f>
        <v>0</v>
      </c>
      <c r="U402" s="10" t="b">
        <f>IF(参数统计!B402=21,参数统计!D402)</f>
        <v>0</v>
      </c>
      <c r="V402" s="10" t="b">
        <f>IF(参数统计!B402=22,参数统计!D402)</f>
        <v>0</v>
      </c>
      <c r="W402" s="10" t="b">
        <f>IF(参数统计!B402=23,参数统计!D402)</f>
        <v>0</v>
      </c>
      <c r="X402" s="10" t="b">
        <f>IF(参数统计!B402=24,参数统计!D402)</f>
        <v>0</v>
      </c>
      <c r="Y402" s="10" t="b">
        <f>IF(参数统计!B402=25,参数统计!D402)</f>
        <v>0</v>
      </c>
      <c r="Z402" s="10" t="b">
        <f>IF(参数统计!B402=26,参数统计!D402)</f>
        <v>0</v>
      </c>
      <c r="AA402" s="10" t="b">
        <f>IF(参数统计!B402=27,参数统计!D402)</f>
        <v>0</v>
      </c>
      <c r="AB402" s="10" t="b">
        <f>IF(参数统计!B402=28,参数统计!D402)</f>
        <v>0</v>
      </c>
      <c r="AC402" s="10" t="b">
        <f>IF(参数统计!B402=29,参数统计!D402)</f>
        <v>0</v>
      </c>
      <c r="AD402" s="10" t="b">
        <f>IF(参数统计!B402=30,参数统计!D402)</f>
        <v>0</v>
      </c>
    </row>
    <row r="403" spans="1:30">
      <c r="A403" s="10" t="b">
        <f>IF(参数统计!B403=1,参数统计!D403)</f>
        <v>0</v>
      </c>
      <c r="B403" s="10" t="b">
        <f>IF(参数统计!B403=2,参数统计!D403)</f>
        <v>0</v>
      </c>
      <c r="C403" s="10" t="b">
        <f>IF(参数统计!B403=3,参数统计!D403)</f>
        <v>0</v>
      </c>
      <c r="D403" s="10" t="b">
        <f>IF(参数统计!B403=4,参数统计!D403)</f>
        <v>0</v>
      </c>
      <c r="E403" s="10" t="b">
        <f>IF(参数统计!B403=5,参数统计!D403)</f>
        <v>0</v>
      </c>
      <c r="F403" s="10" t="b">
        <f>IF(参数统计!B403=6,参数统计!D403)</f>
        <v>0</v>
      </c>
      <c r="G403" s="10" t="b">
        <f>IF(参数统计!B403=7,参数统计!D403)</f>
        <v>0</v>
      </c>
      <c r="H403" s="10" t="b">
        <f>IF(参数统计!B403=8,参数统计!D403)</f>
        <v>0</v>
      </c>
      <c r="I403" s="10" t="b">
        <f>IF(参数统计!B403=9,参数统计!D403)</f>
        <v>0</v>
      </c>
      <c r="J403" s="10" t="b">
        <f>IF(参数统计!B403=10,参数统计!D403)</f>
        <v>0</v>
      </c>
      <c r="K403" s="10" t="b">
        <f>IF(参数统计!B403=11,参数统计!D403)</f>
        <v>0</v>
      </c>
      <c r="L403" s="10" t="b">
        <f>IF(参数统计!B403=12,参数统计!D403)</f>
        <v>0</v>
      </c>
      <c r="M403" s="10" t="b">
        <f>IF(参数统计!B403=13,参数统计!D403)</f>
        <v>0</v>
      </c>
      <c r="N403" s="10" t="b">
        <f>IF(参数统计!B403=14,参数统计!D403)</f>
        <v>0</v>
      </c>
      <c r="O403" s="10" t="b">
        <f>IF(参数统计!B403=15,参数统计!D403)</f>
        <v>0</v>
      </c>
      <c r="P403" s="10" t="b">
        <f>IF(参数统计!B403=16,参数统计!D403)</f>
        <v>0</v>
      </c>
      <c r="Q403" s="10" t="b">
        <f>IF(参数统计!B403=17,参数统计!D403)</f>
        <v>0</v>
      </c>
      <c r="R403" s="10" t="b">
        <f>IF(参数统计!B403=18,参数统计!D403)</f>
        <v>0</v>
      </c>
      <c r="S403" s="10" t="b">
        <f>IF(参数统计!B403=19,参数统计!D403)</f>
        <v>0</v>
      </c>
      <c r="T403" s="10" t="b">
        <f>IF(参数统计!B403=20,参数统计!D403)</f>
        <v>0</v>
      </c>
      <c r="U403" s="10" t="b">
        <f>IF(参数统计!B403=21,参数统计!D403)</f>
        <v>0</v>
      </c>
      <c r="V403" s="10" t="b">
        <f>IF(参数统计!B403=22,参数统计!D403)</f>
        <v>0</v>
      </c>
      <c r="W403" s="10" t="b">
        <f>IF(参数统计!B403=23,参数统计!D403)</f>
        <v>0</v>
      </c>
      <c r="X403" s="10" t="b">
        <f>IF(参数统计!B403=24,参数统计!D403)</f>
        <v>0</v>
      </c>
      <c r="Y403" s="10" t="b">
        <f>IF(参数统计!B403=25,参数统计!D403)</f>
        <v>0</v>
      </c>
      <c r="Z403" s="10" t="b">
        <f>IF(参数统计!B403=26,参数统计!D403)</f>
        <v>0</v>
      </c>
      <c r="AA403" s="10" t="b">
        <f>IF(参数统计!B403=27,参数统计!D403)</f>
        <v>0</v>
      </c>
      <c r="AB403" s="10" t="b">
        <f>IF(参数统计!B403=28,参数统计!D403)</f>
        <v>0</v>
      </c>
      <c r="AC403" s="10" t="b">
        <f>IF(参数统计!B403=29,参数统计!D403)</f>
        <v>0</v>
      </c>
      <c r="AD403" s="10" t="b">
        <f>IF(参数统计!B403=30,参数统计!D403)</f>
        <v>0</v>
      </c>
    </row>
    <row r="404" spans="1:30">
      <c r="A404" s="10" t="b">
        <f>IF(参数统计!B404=1,参数统计!D404)</f>
        <v>0</v>
      </c>
      <c r="B404" s="10" t="b">
        <f>IF(参数统计!B404=2,参数统计!D404)</f>
        <v>0</v>
      </c>
      <c r="C404" s="10" t="b">
        <f>IF(参数统计!B404=3,参数统计!D404)</f>
        <v>0</v>
      </c>
      <c r="D404" s="10" t="b">
        <f>IF(参数统计!B404=4,参数统计!D404)</f>
        <v>0</v>
      </c>
      <c r="E404" s="10" t="b">
        <f>IF(参数统计!B404=5,参数统计!D404)</f>
        <v>0</v>
      </c>
      <c r="F404" s="10" t="b">
        <f>IF(参数统计!B404=6,参数统计!D404)</f>
        <v>0</v>
      </c>
      <c r="G404" s="10" t="b">
        <f>IF(参数统计!B404=7,参数统计!D404)</f>
        <v>0</v>
      </c>
      <c r="H404" s="10" t="b">
        <f>IF(参数统计!B404=8,参数统计!D404)</f>
        <v>0</v>
      </c>
      <c r="I404" s="10" t="b">
        <f>IF(参数统计!B404=9,参数统计!D404)</f>
        <v>0</v>
      </c>
      <c r="J404" s="10" t="b">
        <f>IF(参数统计!B404=10,参数统计!D404)</f>
        <v>0</v>
      </c>
      <c r="K404" s="10" t="b">
        <f>IF(参数统计!B404=11,参数统计!D404)</f>
        <v>0</v>
      </c>
      <c r="L404" s="10" t="b">
        <f>IF(参数统计!B404=12,参数统计!D404)</f>
        <v>0</v>
      </c>
      <c r="M404" s="10" t="b">
        <f>IF(参数统计!B404=13,参数统计!D404)</f>
        <v>0</v>
      </c>
      <c r="N404" s="10" t="b">
        <f>IF(参数统计!B404=14,参数统计!D404)</f>
        <v>0</v>
      </c>
      <c r="O404" s="10" t="b">
        <f>IF(参数统计!B404=15,参数统计!D404)</f>
        <v>0</v>
      </c>
      <c r="P404" s="10" t="b">
        <f>IF(参数统计!B404=16,参数统计!D404)</f>
        <v>0</v>
      </c>
      <c r="Q404" s="10" t="b">
        <f>IF(参数统计!B404=17,参数统计!D404)</f>
        <v>0</v>
      </c>
      <c r="R404" s="10" t="b">
        <f>IF(参数统计!B404=18,参数统计!D404)</f>
        <v>0</v>
      </c>
      <c r="S404" s="10" t="b">
        <f>IF(参数统计!B404=19,参数统计!D404)</f>
        <v>0</v>
      </c>
      <c r="T404" s="10" t="b">
        <f>IF(参数统计!B404=20,参数统计!D404)</f>
        <v>0</v>
      </c>
      <c r="U404" s="10" t="b">
        <f>IF(参数统计!B404=21,参数统计!D404)</f>
        <v>0</v>
      </c>
      <c r="V404" s="10" t="b">
        <f>IF(参数统计!B404=22,参数统计!D404)</f>
        <v>0</v>
      </c>
      <c r="W404" s="10" t="b">
        <f>IF(参数统计!B404=23,参数统计!D404)</f>
        <v>0</v>
      </c>
      <c r="X404" s="10" t="b">
        <f>IF(参数统计!B404=24,参数统计!D404)</f>
        <v>0</v>
      </c>
      <c r="Y404" s="10" t="b">
        <f>IF(参数统计!B404=25,参数统计!D404)</f>
        <v>0</v>
      </c>
      <c r="Z404" s="10" t="b">
        <f>IF(参数统计!B404=26,参数统计!D404)</f>
        <v>0</v>
      </c>
      <c r="AA404" s="10" t="b">
        <f>IF(参数统计!B404=27,参数统计!D404)</f>
        <v>0</v>
      </c>
      <c r="AB404" s="10" t="b">
        <f>IF(参数统计!B404=28,参数统计!D404)</f>
        <v>0</v>
      </c>
      <c r="AC404" s="10" t="b">
        <f>IF(参数统计!B404=29,参数统计!D404)</f>
        <v>0</v>
      </c>
      <c r="AD404" s="10" t="b">
        <f>IF(参数统计!B404=30,参数统计!D404)</f>
        <v>0</v>
      </c>
    </row>
    <row r="405" spans="1:30">
      <c r="A405" s="10" t="b">
        <f>IF(参数统计!B405=1,参数统计!D405)</f>
        <v>0</v>
      </c>
      <c r="B405" s="10" t="b">
        <f>IF(参数统计!B405=2,参数统计!D405)</f>
        <v>0</v>
      </c>
      <c r="C405" s="10" t="b">
        <f>IF(参数统计!B405=3,参数统计!D405)</f>
        <v>0</v>
      </c>
      <c r="D405" s="10" t="b">
        <f>IF(参数统计!B405=4,参数统计!D405)</f>
        <v>0</v>
      </c>
      <c r="E405" s="10" t="b">
        <f>IF(参数统计!B405=5,参数统计!D405)</f>
        <v>0</v>
      </c>
      <c r="F405" s="10" t="b">
        <f>IF(参数统计!B405=6,参数统计!D405)</f>
        <v>0</v>
      </c>
      <c r="G405" s="10" t="b">
        <f>IF(参数统计!B405=7,参数统计!D405)</f>
        <v>0</v>
      </c>
      <c r="H405" s="10" t="b">
        <f>IF(参数统计!B405=8,参数统计!D405)</f>
        <v>0</v>
      </c>
      <c r="I405" s="10" t="b">
        <f>IF(参数统计!B405=9,参数统计!D405)</f>
        <v>0</v>
      </c>
      <c r="J405" s="10" t="b">
        <f>IF(参数统计!B405=10,参数统计!D405)</f>
        <v>0</v>
      </c>
      <c r="K405" s="10" t="b">
        <f>IF(参数统计!B405=11,参数统计!D405)</f>
        <v>0</v>
      </c>
      <c r="L405" s="10" t="b">
        <f>IF(参数统计!B405=12,参数统计!D405)</f>
        <v>0</v>
      </c>
      <c r="M405" s="10" t="b">
        <f>IF(参数统计!B405=13,参数统计!D405)</f>
        <v>0</v>
      </c>
      <c r="N405" s="10" t="b">
        <f>IF(参数统计!B405=14,参数统计!D405)</f>
        <v>0</v>
      </c>
      <c r="O405" s="10" t="b">
        <f>IF(参数统计!B405=15,参数统计!D405)</f>
        <v>0</v>
      </c>
      <c r="P405" s="10" t="b">
        <f>IF(参数统计!B405=16,参数统计!D405)</f>
        <v>0</v>
      </c>
      <c r="Q405" s="10" t="b">
        <f>IF(参数统计!B405=17,参数统计!D405)</f>
        <v>0</v>
      </c>
      <c r="R405" s="10" t="b">
        <f>IF(参数统计!B405=18,参数统计!D405)</f>
        <v>0</v>
      </c>
      <c r="S405" s="10" t="b">
        <f>IF(参数统计!B405=19,参数统计!D405)</f>
        <v>0</v>
      </c>
      <c r="T405" s="10" t="b">
        <f>IF(参数统计!B405=20,参数统计!D405)</f>
        <v>0</v>
      </c>
      <c r="U405" s="10" t="b">
        <f>IF(参数统计!B405=21,参数统计!D405)</f>
        <v>0</v>
      </c>
      <c r="V405" s="10" t="b">
        <f>IF(参数统计!B405=22,参数统计!D405)</f>
        <v>0</v>
      </c>
      <c r="W405" s="10" t="b">
        <f>IF(参数统计!B405=23,参数统计!D405)</f>
        <v>0</v>
      </c>
      <c r="X405" s="10" t="b">
        <f>IF(参数统计!B405=24,参数统计!D405)</f>
        <v>0</v>
      </c>
      <c r="Y405" s="10" t="b">
        <f>IF(参数统计!B405=25,参数统计!D405)</f>
        <v>0</v>
      </c>
      <c r="Z405" s="10" t="b">
        <f>IF(参数统计!B405=26,参数统计!D405)</f>
        <v>0</v>
      </c>
      <c r="AA405" s="10" t="b">
        <f>IF(参数统计!B405=27,参数统计!D405)</f>
        <v>0</v>
      </c>
      <c r="AB405" s="10" t="b">
        <f>IF(参数统计!B405=28,参数统计!D405)</f>
        <v>0</v>
      </c>
      <c r="AC405" s="10" t="b">
        <f>IF(参数统计!B405=29,参数统计!D405)</f>
        <v>0</v>
      </c>
      <c r="AD405" s="10" t="b">
        <f>IF(参数统计!B405=30,参数统计!D405)</f>
        <v>0</v>
      </c>
    </row>
    <row r="406" spans="1:30">
      <c r="A406" s="10" t="b">
        <f>IF(参数统计!B406=1,参数统计!D406)</f>
        <v>0</v>
      </c>
      <c r="B406" s="10" t="b">
        <f>IF(参数统计!B406=2,参数统计!D406)</f>
        <v>0</v>
      </c>
      <c r="C406" s="10" t="b">
        <f>IF(参数统计!B406=3,参数统计!D406)</f>
        <v>0</v>
      </c>
      <c r="D406" s="10" t="b">
        <f>IF(参数统计!B406=4,参数统计!D406)</f>
        <v>0</v>
      </c>
      <c r="E406" s="10" t="b">
        <f>IF(参数统计!B406=5,参数统计!D406)</f>
        <v>0</v>
      </c>
      <c r="F406" s="10" t="b">
        <f>IF(参数统计!B406=6,参数统计!D406)</f>
        <v>0</v>
      </c>
      <c r="G406" s="10" t="b">
        <f>IF(参数统计!B406=7,参数统计!D406)</f>
        <v>0</v>
      </c>
      <c r="H406" s="10" t="b">
        <f>IF(参数统计!B406=8,参数统计!D406)</f>
        <v>0</v>
      </c>
      <c r="I406" s="10" t="b">
        <f>IF(参数统计!B406=9,参数统计!D406)</f>
        <v>0</v>
      </c>
      <c r="J406" s="10" t="b">
        <f>IF(参数统计!B406=10,参数统计!D406)</f>
        <v>0</v>
      </c>
      <c r="K406" s="10" t="b">
        <f>IF(参数统计!B406=11,参数统计!D406)</f>
        <v>0</v>
      </c>
      <c r="L406" s="10" t="b">
        <f>IF(参数统计!B406=12,参数统计!D406)</f>
        <v>0</v>
      </c>
      <c r="M406" s="10" t="b">
        <f>IF(参数统计!B406=13,参数统计!D406)</f>
        <v>0</v>
      </c>
      <c r="N406" s="10" t="b">
        <f>IF(参数统计!B406=14,参数统计!D406)</f>
        <v>0</v>
      </c>
      <c r="O406" s="10" t="b">
        <f>IF(参数统计!B406=15,参数统计!D406)</f>
        <v>0</v>
      </c>
      <c r="P406" s="10" t="b">
        <f>IF(参数统计!B406=16,参数统计!D406)</f>
        <v>0</v>
      </c>
      <c r="Q406" s="10" t="b">
        <f>IF(参数统计!B406=17,参数统计!D406)</f>
        <v>0</v>
      </c>
      <c r="R406" s="10" t="b">
        <f>IF(参数统计!B406=18,参数统计!D406)</f>
        <v>0</v>
      </c>
      <c r="S406" s="10" t="b">
        <f>IF(参数统计!B406=19,参数统计!D406)</f>
        <v>0</v>
      </c>
      <c r="T406" s="10" t="b">
        <f>IF(参数统计!B406=20,参数统计!D406)</f>
        <v>0</v>
      </c>
      <c r="U406" s="10" t="b">
        <f>IF(参数统计!B406=21,参数统计!D406)</f>
        <v>0</v>
      </c>
      <c r="V406" s="10" t="b">
        <f>IF(参数统计!B406=22,参数统计!D406)</f>
        <v>0</v>
      </c>
      <c r="W406" s="10" t="b">
        <f>IF(参数统计!B406=23,参数统计!D406)</f>
        <v>0</v>
      </c>
      <c r="X406" s="10" t="b">
        <f>IF(参数统计!B406=24,参数统计!D406)</f>
        <v>0</v>
      </c>
      <c r="Y406" s="10" t="b">
        <f>IF(参数统计!B406=25,参数统计!D406)</f>
        <v>0</v>
      </c>
      <c r="Z406" s="10" t="b">
        <f>IF(参数统计!B406=26,参数统计!D406)</f>
        <v>0</v>
      </c>
      <c r="AA406" s="10" t="b">
        <f>IF(参数统计!B406=27,参数统计!D406)</f>
        <v>0</v>
      </c>
      <c r="AB406" s="10" t="b">
        <f>IF(参数统计!B406=28,参数统计!D406)</f>
        <v>0</v>
      </c>
      <c r="AC406" s="10" t="b">
        <f>IF(参数统计!B406=29,参数统计!D406)</f>
        <v>0</v>
      </c>
      <c r="AD406" s="10" t="b">
        <f>IF(参数统计!B406=30,参数统计!D406)</f>
        <v>0</v>
      </c>
    </row>
    <row r="407" spans="1:30">
      <c r="A407" s="10" t="b">
        <f>IF(参数统计!B407=1,参数统计!D407)</f>
        <v>0</v>
      </c>
      <c r="B407" s="10" t="b">
        <f>IF(参数统计!B407=2,参数统计!D407)</f>
        <v>0</v>
      </c>
      <c r="C407" s="10" t="b">
        <f>IF(参数统计!B407=3,参数统计!D407)</f>
        <v>0</v>
      </c>
      <c r="D407" s="10" t="b">
        <f>IF(参数统计!B407=4,参数统计!D407)</f>
        <v>0</v>
      </c>
      <c r="E407" s="10" t="b">
        <f>IF(参数统计!B407=5,参数统计!D407)</f>
        <v>0</v>
      </c>
      <c r="F407" s="10" t="b">
        <f>IF(参数统计!B407=6,参数统计!D407)</f>
        <v>0</v>
      </c>
      <c r="G407" s="10" t="b">
        <f>IF(参数统计!B407=7,参数统计!D407)</f>
        <v>0</v>
      </c>
      <c r="H407" s="10" t="b">
        <f>IF(参数统计!B407=8,参数统计!D407)</f>
        <v>0</v>
      </c>
      <c r="I407" s="10" t="b">
        <f>IF(参数统计!B407=9,参数统计!D407)</f>
        <v>0</v>
      </c>
      <c r="J407" s="10" t="b">
        <f>IF(参数统计!B407=10,参数统计!D407)</f>
        <v>0</v>
      </c>
      <c r="K407" s="10" t="b">
        <f>IF(参数统计!B407=11,参数统计!D407)</f>
        <v>0</v>
      </c>
      <c r="L407" s="10" t="b">
        <f>IF(参数统计!B407=12,参数统计!D407)</f>
        <v>0</v>
      </c>
      <c r="M407" s="10" t="b">
        <f>IF(参数统计!B407=13,参数统计!D407)</f>
        <v>0</v>
      </c>
      <c r="N407" s="10" t="b">
        <f>IF(参数统计!B407=14,参数统计!D407)</f>
        <v>0</v>
      </c>
      <c r="O407" s="10" t="b">
        <f>IF(参数统计!B407=15,参数统计!D407)</f>
        <v>0</v>
      </c>
      <c r="P407" s="10" t="b">
        <f>IF(参数统计!B407=16,参数统计!D407)</f>
        <v>0</v>
      </c>
      <c r="Q407" s="10" t="b">
        <f>IF(参数统计!B407=17,参数统计!D407)</f>
        <v>0</v>
      </c>
      <c r="R407" s="10" t="b">
        <f>IF(参数统计!B407=18,参数统计!D407)</f>
        <v>0</v>
      </c>
      <c r="S407" s="10" t="b">
        <f>IF(参数统计!B407=19,参数统计!D407)</f>
        <v>0</v>
      </c>
      <c r="T407" s="10" t="b">
        <f>IF(参数统计!B407=20,参数统计!D407)</f>
        <v>0</v>
      </c>
      <c r="U407" s="10" t="b">
        <f>IF(参数统计!B407=21,参数统计!D407)</f>
        <v>0</v>
      </c>
      <c r="V407" s="10" t="b">
        <f>IF(参数统计!B407=22,参数统计!D407)</f>
        <v>0</v>
      </c>
      <c r="W407" s="10" t="b">
        <f>IF(参数统计!B407=23,参数统计!D407)</f>
        <v>0</v>
      </c>
      <c r="X407" s="10" t="b">
        <f>IF(参数统计!B407=24,参数统计!D407)</f>
        <v>0</v>
      </c>
      <c r="Y407" s="10" t="b">
        <f>IF(参数统计!B407=25,参数统计!D407)</f>
        <v>0</v>
      </c>
      <c r="Z407" s="10" t="b">
        <f>IF(参数统计!B407=26,参数统计!D407)</f>
        <v>0</v>
      </c>
      <c r="AA407" s="10" t="b">
        <f>IF(参数统计!B407=27,参数统计!D407)</f>
        <v>0</v>
      </c>
      <c r="AB407" s="10" t="b">
        <f>IF(参数统计!B407=28,参数统计!D407)</f>
        <v>0</v>
      </c>
      <c r="AC407" s="10" t="b">
        <f>IF(参数统计!B407=29,参数统计!D407)</f>
        <v>0</v>
      </c>
      <c r="AD407" s="10" t="b">
        <f>IF(参数统计!B407=30,参数统计!D407)</f>
        <v>0</v>
      </c>
    </row>
    <row r="408" spans="1:30">
      <c r="A408" s="10" t="b">
        <f>IF(参数统计!B408=1,参数统计!D408)</f>
        <v>0</v>
      </c>
      <c r="B408" s="10" t="b">
        <f>IF(参数统计!B408=2,参数统计!D408)</f>
        <v>0</v>
      </c>
      <c r="C408" s="10" t="b">
        <f>IF(参数统计!B408=3,参数统计!D408)</f>
        <v>0</v>
      </c>
      <c r="D408" s="10" t="b">
        <f>IF(参数统计!B408=4,参数统计!D408)</f>
        <v>0</v>
      </c>
      <c r="E408" s="10" t="b">
        <f>IF(参数统计!B408=5,参数统计!D408)</f>
        <v>0</v>
      </c>
      <c r="F408" s="10" t="b">
        <f>IF(参数统计!B408=6,参数统计!D408)</f>
        <v>0</v>
      </c>
      <c r="G408" s="10" t="b">
        <f>IF(参数统计!B408=7,参数统计!D408)</f>
        <v>0</v>
      </c>
      <c r="H408" s="10" t="b">
        <f>IF(参数统计!B408=8,参数统计!D408)</f>
        <v>0</v>
      </c>
      <c r="I408" s="10" t="b">
        <f>IF(参数统计!B408=9,参数统计!D408)</f>
        <v>0</v>
      </c>
      <c r="J408" s="10" t="b">
        <f>IF(参数统计!B408=10,参数统计!D408)</f>
        <v>0</v>
      </c>
      <c r="K408" s="10" t="b">
        <f>IF(参数统计!B408=11,参数统计!D408)</f>
        <v>0</v>
      </c>
      <c r="L408" s="10" t="b">
        <f>IF(参数统计!B408=12,参数统计!D408)</f>
        <v>0</v>
      </c>
      <c r="M408" s="10" t="b">
        <f>IF(参数统计!B408=13,参数统计!D408)</f>
        <v>0</v>
      </c>
      <c r="N408" s="10" t="b">
        <f>IF(参数统计!B408=14,参数统计!D408)</f>
        <v>0</v>
      </c>
      <c r="O408" s="10" t="b">
        <f>IF(参数统计!B408=15,参数统计!D408)</f>
        <v>0</v>
      </c>
      <c r="P408" s="10" t="b">
        <f>IF(参数统计!B408=16,参数统计!D408)</f>
        <v>0</v>
      </c>
      <c r="Q408" s="10" t="b">
        <f>IF(参数统计!B408=17,参数统计!D408)</f>
        <v>0</v>
      </c>
      <c r="R408" s="10" t="b">
        <f>IF(参数统计!B408=18,参数统计!D408)</f>
        <v>0</v>
      </c>
      <c r="S408" s="10" t="b">
        <f>IF(参数统计!B408=19,参数统计!D408)</f>
        <v>0</v>
      </c>
      <c r="T408" s="10" t="b">
        <f>IF(参数统计!B408=20,参数统计!D408)</f>
        <v>0</v>
      </c>
      <c r="U408" s="10" t="b">
        <f>IF(参数统计!B408=21,参数统计!D408)</f>
        <v>0</v>
      </c>
      <c r="V408" s="10" t="b">
        <f>IF(参数统计!B408=22,参数统计!D408)</f>
        <v>0</v>
      </c>
      <c r="W408" s="10" t="b">
        <f>IF(参数统计!B408=23,参数统计!D408)</f>
        <v>0</v>
      </c>
      <c r="X408" s="10" t="b">
        <f>IF(参数统计!B408=24,参数统计!D408)</f>
        <v>0</v>
      </c>
      <c r="Y408" s="10" t="b">
        <f>IF(参数统计!B408=25,参数统计!D408)</f>
        <v>0</v>
      </c>
      <c r="Z408" s="10" t="b">
        <f>IF(参数统计!B408=26,参数统计!D408)</f>
        <v>0</v>
      </c>
      <c r="AA408" s="10" t="b">
        <f>IF(参数统计!B408=27,参数统计!D408)</f>
        <v>0</v>
      </c>
      <c r="AB408" s="10" t="b">
        <f>IF(参数统计!B408=28,参数统计!D408)</f>
        <v>0</v>
      </c>
      <c r="AC408" s="10" t="b">
        <f>IF(参数统计!B408=29,参数统计!D408)</f>
        <v>0</v>
      </c>
      <c r="AD408" s="10" t="b">
        <f>IF(参数统计!B408=30,参数统计!D408)</f>
        <v>0</v>
      </c>
    </row>
    <row r="409" spans="1:30">
      <c r="A409" s="10" t="b">
        <f>IF(参数统计!B409=1,参数统计!D409)</f>
        <v>0</v>
      </c>
      <c r="B409" s="10" t="b">
        <f>IF(参数统计!B409=2,参数统计!D409)</f>
        <v>0</v>
      </c>
      <c r="C409" s="10" t="b">
        <f>IF(参数统计!B409=3,参数统计!D409)</f>
        <v>0</v>
      </c>
      <c r="D409" s="10" t="b">
        <f>IF(参数统计!B409=4,参数统计!D409)</f>
        <v>0</v>
      </c>
      <c r="E409" s="10" t="b">
        <f>IF(参数统计!B409=5,参数统计!D409)</f>
        <v>0</v>
      </c>
      <c r="F409" s="10" t="b">
        <f>IF(参数统计!B409=6,参数统计!D409)</f>
        <v>0</v>
      </c>
      <c r="G409" s="10" t="b">
        <f>IF(参数统计!B409=7,参数统计!D409)</f>
        <v>0</v>
      </c>
      <c r="H409" s="10" t="b">
        <f>IF(参数统计!B409=8,参数统计!D409)</f>
        <v>0</v>
      </c>
      <c r="I409" s="10" t="b">
        <f>IF(参数统计!B409=9,参数统计!D409)</f>
        <v>0</v>
      </c>
      <c r="J409" s="10" t="b">
        <f>IF(参数统计!B409=10,参数统计!D409)</f>
        <v>0</v>
      </c>
      <c r="K409" s="10" t="b">
        <f>IF(参数统计!B409=11,参数统计!D409)</f>
        <v>0</v>
      </c>
      <c r="L409" s="10" t="b">
        <f>IF(参数统计!B409=12,参数统计!D409)</f>
        <v>0</v>
      </c>
      <c r="M409" s="10" t="b">
        <f>IF(参数统计!B409=13,参数统计!D409)</f>
        <v>0</v>
      </c>
      <c r="N409" s="10" t="b">
        <f>IF(参数统计!B409=14,参数统计!D409)</f>
        <v>0</v>
      </c>
      <c r="O409" s="10" t="b">
        <f>IF(参数统计!B409=15,参数统计!D409)</f>
        <v>0</v>
      </c>
      <c r="P409" s="10" t="b">
        <f>IF(参数统计!B409=16,参数统计!D409)</f>
        <v>0</v>
      </c>
      <c r="Q409" s="10" t="b">
        <f>IF(参数统计!B409=17,参数统计!D409)</f>
        <v>0</v>
      </c>
      <c r="R409" s="10" t="b">
        <f>IF(参数统计!B409=18,参数统计!D409)</f>
        <v>0</v>
      </c>
      <c r="S409" s="10" t="b">
        <f>IF(参数统计!B409=19,参数统计!D409)</f>
        <v>0</v>
      </c>
      <c r="T409" s="10" t="b">
        <f>IF(参数统计!B409=20,参数统计!D409)</f>
        <v>0</v>
      </c>
      <c r="U409" s="10" t="b">
        <f>IF(参数统计!B409=21,参数统计!D409)</f>
        <v>0</v>
      </c>
      <c r="V409" s="10" t="b">
        <f>IF(参数统计!B409=22,参数统计!D409)</f>
        <v>0</v>
      </c>
      <c r="W409" s="10" t="b">
        <f>IF(参数统计!B409=23,参数统计!D409)</f>
        <v>0</v>
      </c>
      <c r="X409" s="10" t="b">
        <f>IF(参数统计!B409=24,参数统计!D409)</f>
        <v>0</v>
      </c>
      <c r="Y409" s="10" t="b">
        <f>IF(参数统计!B409=25,参数统计!D409)</f>
        <v>0</v>
      </c>
      <c r="Z409" s="10" t="b">
        <f>IF(参数统计!B409=26,参数统计!D409)</f>
        <v>0</v>
      </c>
      <c r="AA409" s="10" t="b">
        <f>IF(参数统计!B409=27,参数统计!D409)</f>
        <v>0</v>
      </c>
      <c r="AB409" s="10" t="b">
        <f>IF(参数统计!B409=28,参数统计!D409)</f>
        <v>0</v>
      </c>
      <c r="AC409" s="10" t="b">
        <f>IF(参数统计!B409=29,参数统计!D409)</f>
        <v>0</v>
      </c>
      <c r="AD409" s="10" t="b">
        <f>IF(参数统计!B409=30,参数统计!D409)</f>
        <v>0</v>
      </c>
    </row>
    <row r="410" spans="1:30">
      <c r="A410" s="10" t="b">
        <f>IF(参数统计!B410=1,参数统计!D410)</f>
        <v>0</v>
      </c>
      <c r="B410" s="10" t="b">
        <f>IF(参数统计!B410=2,参数统计!D410)</f>
        <v>0</v>
      </c>
      <c r="C410" s="10" t="b">
        <f>IF(参数统计!B410=3,参数统计!D410)</f>
        <v>0</v>
      </c>
      <c r="D410" s="10" t="b">
        <f>IF(参数统计!B410=4,参数统计!D410)</f>
        <v>0</v>
      </c>
      <c r="E410" s="10" t="b">
        <f>IF(参数统计!B410=5,参数统计!D410)</f>
        <v>0</v>
      </c>
      <c r="F410" s="10" t="b">
        <f>IF(参数统计!B410=6,参数统计!D410)</f>
        <v>0</v>
      </c>
      <c r="G410" s="10" t="b">
        <f>IF(参数统计!B410=7,参数统计!D410)</f>
        <v>0</v>
      </c>
      <c r="H410" s="10" t="b">
        <f>IF(参数统计!B410=8,参数统计!D410)</f>
        <v>0</v>
      </c>
      <c r="I410" s="10" t="b">
        <f>IF(参数统计!B410=9,参数统计!D410)</f>
        <v>0</v>
      </c>
      <c r="J410" s="10" t="b">
        <f>IF(参数统计!B410=10,参数统计!D410)</f>
        <v>0</v>
      </c>
      <c r="K410" s="10" t="b">
        <f>IF(参数统计!B410=11,参数统计!D410)</f>
        <v>0</v>
      </c>
      <c r="L410" s="10" t="b">
        <f>IF(参数统计!B410=12,参数统计!D410)</f>
        <v>0</v>
      </c>
      <c r="M410" s="10" t="b">
        <f>IF(参数统计!B410=13,参数统计!D410)</f>
        <v>0</v>
      </c>
      <c r="N410" s="10" t="b">
        <f>IF(参数统计!B410=14,参数统计!D410)</f>
        <v>0</v>
      </c>
      <c r="O410" s="10" t="b">
        <f>IF(参数统计!B410=15,参数统计!D410)</f>
        <v>0</v>
      </c>
      <c r="P410" s="10" t="b">
        <f>IF(参数统计!B410=16,参数统计!D410)</f>
        <v>0</v>
      </c>
      <c r="Q410" s="10" t="b">
        <f>IF(参数统计!B410=17,参数统计!D410)</f>
        <v>0</v>
      </c>
      <c r="R410" s="10" t="b">
        <f>IF(参数统计!B410=18,参数统计!D410)</f>
        <v>0</v>
      </c>
      <c r="S410" s="10" t="b">
        <f>IF(参数统计!B410=19,参数统计!D410)</f>
        <v>0</v>
      </c>
      <c r="T410" s="10" t="b">
        <f>IF(参数统计!B410=20,参数统计!D410)</f>
        <v>0</v>
      </c>
      <c r="U410" s="10" t="b">
        <f>IF(参数统计!B410=21,参数统计!D410)</f>
        <v>0</v>
      </c>
      <c r="V410" s="10" t="b">
        <f>IF(参数统计!B410=22,参数统计!D410)</f>
        <v>0</v>
      </c>
      <c r="W410" s="10" t="b">
        <f>IF(参数统计!B410=23,参数统计!D410)</f>
        <v>0</v>
      </c>
      <c r="X410" s="10" t="b">
        <f>IF(参数统计!B410=24,参数统计!D410)</f>
        <v>0</v>
      </c>
      <c r="Y410" s="10" t="b">
        <f>IF(参数统计!B410=25,参数统计!D410)</f>
        <v>0</v>
      </c>
      <c r="Z410" s="10" t="b">
        <f>IF(参数统计!B410=26,参数统计!D410)</f>
        <v>0</v>
      </c>
      <c r="AA410" s="10" t="b">
        <f>IF(参数统计!B410=27,参数统计!D410)</f>
        <v>0</v>
      </c>
      <c r="AB410" s="10" t="b">
        <f>IF(参数统计!B410=28,参数统计!D410)</f>
        <v>0</v>
      </c>
      <c r="AC410" s="10" t="b">
        <f>IF(参数统计!B410=29,参数统计!D410)</f>
        <v>0</v>
      </c>
      <c r="AD410" s="10" t="b">
        <f>IF(参数统计!B410=30,参数统计!D410)</f>
        <v>0</v>
      </c>
    </row>
    <row r="411" spans="1:30">
      <c r="A411" s="10" t="b">
        <f>IF(参数统计!B411=1,参数统计!D411)</f>
        <v>0</v>
      </c>
      <c r="B411" s="10" t="b">
        <f>IF(参数统计!B411=2,参数统计!D411)</f>
        <v>0</v>
      </c>
      <c r="C411" s="10" t="b">
        <f>IF(参数统计!B411=3,参数统计!D411)</f>
        <v>0</v>
      </c>
      <c r="D411" s="10" t="b">
        <f>IF(参数统计!B411=4,参数统计!D411)</f>
        <v>0</v>
      </c>
      <c r="E411" s="10" t="b">
        <f>IF(参数统计!B411=5,参数统计!D411)</f>
        <v>0</v>
      </c>
      <c r="F411" s="10" t="b">
        <f>IF(参数统计!B411=6,参数统计!D411)</f>
        <v>0</v>
      </c>
      <c r="G411" s="10" t="b">
        <f>IF(参数统计!B411=7,参数统计!D411)</f>
        <v>0</v>
      </c>
      <c r="H411" s="10" t="b">
        <f>IF(参数统计!B411=8,参数统计!D411)</f>
        <v>0</v>
      </c>
      <c r="I411" s="10" t="b">
        <f>IF(参数统计!B411=9,参数统计!D411)</f>
        <v>0</v>
      </c>
      <c r="J411" s="10" t="b">
        <f>IF(参数统计!B411=10,参数统计!D411)</f>
        <v>0</v>
      </c>
      <c r="K411" s="10" t="b">
        <f>IF(参数统计!B411=11,参数统计!D411)</f>
        <v>0</v>
      </c>
      <c r="L411" s="10" t="b">
        <f>IF(参数统计!B411=12,参数统计!D411)</f>
        <v>0</v>
      </c>
      <c r="M411" s="10" t="b">
        <f>IF(参数统计!B411=13,参数统计!D411)</f>
        <v>0</v>
      </c>
      <c r="N411" s="10" t="b">
        <f>IF(参数统计!B411=14,参数统计!D411)</f>
        <v>0</v>
      </c>
      <c r="O411" s="10" t="b">
        <f>IF(参数统计!B411=15,参数统计!D411)</f>
        <v>0</v>
      </c>
      <c r="P411" s="10" t="b">
        <f>IF(参数统计!B411=16,参数统计!D411)</f>
        <v>0</v>
      </c>
      <c r="Q411" s="10" t="b">
        <f>IF(参数统计!B411=17,参数统计!D411)</f>
        <v>0</v>
      </c>
      <c r="R411" s="10" t="b">
        <f>IF(参数统计!B411=18,参数统计!D411)</f>
        <v>0</v>
      </c>
      <c r="S411" s="10" t="b">
        <f>IF(参数统计!B411=19,参数统计!D411)</f>
        <v>0</v>
      </c>
      <c r="T411" s="10" t="b">
        <f>IF(参数统计!B411=20,参数统计!D411)</f>
        <v>0</v>
      </c>
      <c r="U411" s="10" t="b">
        <f>IF(参数统计!B411=21,参数统计!D411)</f>
        <v>0</v>
      </c>
      <c r="V411" s="10" t="b">
        <f>IF(参数统计!B411=22,参数统计!D411)</f>
        <v>0</v>
      </c>
      <c r="W411" s="10" t="b">
        <f>IF(参数统计!B411=23,参数统计!D411)</f>
        <v>0</v>
      </c>
      <c r="X411" s="10" t="b">
        <f>IF(参数统计!B411=24,参数统计!D411)</f>
        <v>0</v>
      </c>
      <c r="Y411" s="10" t="b">
        <f>IF(参数统计!B411=25,参数统计!D411)</f>
        <v>0</v>
      </c>
      <c r="Z411" s="10" t="b">
        <f>IF(参数统计!B411=26,参数统计!D411)</f>
        <v>0</v>
      </c>
      <c r="AA411" s="10" t="b">
        <f>IF(参数统计!B411=27,参数统计!D411)</f>
        <v>0</v>
      </c>
      <c r="AB411" s="10" t="b">
        <f>IF(参数统计!B411=28,参数统计!D411)</f>
        <v>0</v>
      </c>
      <c r="AC411" s="10" t="b">
        <f>IF(参数统计!B411=29,参数统计!D411)</f>
        <v>0</v>
      </c>
      <c r="AD411" s="10" t="b">
        <f>IF(参数统计!B411=30,参数统计!D411)</f>
        <v>0</v>
      </c>
    </row>
    <row r="412" spans="1:30">
      <c r="A412" s="10" t="b">
        <f>IF(参数统计!B412=1,参数统计!D412)</f>
        <v>0</v>
      </c>
      <c r="B412" s="10" t="b">
        <f>IF(参数统计!B412=2,参数统计!D412)</f>
        <v>0</v>
      </c>
      <c r="C412" s="10" t="b">
        <f>IF(参数统计!B412=3,参数统计!D412)</f>
        <v>0</v>
      </c>
      <c r="D412" s="10" t="b">
        <f>IF(参数统计!B412=4,参数统计!D412)</f>
        <v>0</v>
      </c>
      <c r="E412" s="10" t="b">
        <f>IF(参数统计!B412=5,参数统计!D412)</f>
        <v>0</v>
      </c>
      <c r="F412" s="10" t="b">
        <f>IF(参数统计!B412=6,参数统计!D412)</f>
        <v>0</v>
      </c>
      <c r="G412" s="10" t="b">
        <f>IF(参数统计!B412=7,参数统计!D412)</f>
        <v>0</v>
      </c>
      <c r="H412" s="10" t="b">
        <f>IF(参数统计!B412=8,参数统计!D412)</f>
        <v>0</v>
      </c>
      <c r="I412" s="10" t="b">
        <f>IF(参数统计!B412=9,参数统计!D412)</f>
        <v>0</v>
      </c>
      <c r="J412" s="10" t="b">
        <f>IF(参数统计!B412=10,参数统计!D412)</f>
        <v>0</v>
      </c>
      <c r="K412" s="10" t="b">
        <f>IF(参数统计!B412=11,参数统计!D412)</f>
        <v>0</v>
      </c>
      <c r="L412" s="10" t="b">
        <f>IF(参数统计!B412=12,参数统计!D412)</f>
        <v>0</v>
      </c>
      <c r="M412" s="10" t="b">
        <f>IF(参数统计!B412=13,参数统计!D412)</f>
        <v>0</v>
      </c>
      <c r="N412" s="10" t="b">
        <f>IF(参数统计!B412=14,参数统计!D412)</f>
        <v>0</v>
      </c>
      <c r="O412" s="10" t="b">
        <f>IF(参数统计!B412=15,参数统计!D412)</f>
        <v>0</v>
      </c>
      <c r="P412" s="10" t="b">
        <f>IF(参数统计!B412=16,参数统计!D412)</f>
        <v>0</v>
      </c>
      <c r="Q412" s="10" t="b">
        <f>IF(参数统计!B412=17,参数统计!D412)</f>
        <v>0</v>
      </c>
      <c r="R412" s="10" t="b">
        <f>IF(参数统计!B412=18,参数统计!D412)</f>
        <v>0</v>
      </c>
      <c r="S412" s="10" t="b">
        <f>IF(参数统计!B412=19,参数统计!D412)</f>
        <v>0</v>
      </c>
      <c r="T412" s="10" t="b">
        <f>IF(参数统计!B412=20,参数统计!D412)</f>
        <v>0</v>
      </c>
      <c r="U412" s="10" t="b">
        <f>IF(参数统计!B412=21,参数统计!D412)</f>
        <v>0</v>
      </c>
      <c r="V412" s="10" t="b">
        <f>IF(参数统计!B412=22,参数统计!D412)</f>
        <v>0</v>
      </c>
      <c r="W412" s="10" t="b">
        <f>IF(参数统计!B412=23,参数统计!D412)</f>
        <v>0</v>
      </c>
      <c r="X412" s="10" t="b">
        <f>IF(参数统计!B412=24,参数统计!D412)</f>
        <v>0</v>
      </c>
      <c r="Y412" s="10" t="b">
        <f>IF(参数统计!B412=25,参数统计!D412)</f>
        <v>0</v>
      </c>
      <c r="Z412" s="10" t="b">
        <f>IF(参数统计!B412=26,参数统计!D412)</f>
        <v>0</v>
      </c>
      <c r="AA412" s="10" t="b">
        <f>IF(参数统计!B412=27,参数统计!D412)</f>
        <v>0</v>
      </c>
      <c r="AB412" s="10" t="b">
        <f>IF(参数统计!B412=28,参数统计!D412)</f>
        <v>0</v>
      </c>
      <c r="AC412" s="10" t="b">
        <f>IF(参数统计!B412=29,参数统计!D412)</f>
        <v>0</v>
      </c>
      <c r="AD412" s="10" t="b">
        <f>IF(参数统计!B412=30,参数统计!D412)</f>
        <v>0</v>
      </c>
    </row>
    <row r="413" spans="1:30">
      <c r="A413" s="10" t="b">
        <f>IF(参数统计!B413=1,参数统计!D413)</f>
        <v>0</v>
      </c>
      <c r="B413" s="10" t="b">
        <f>IF(参数统计!B413=2,参数统计!D413)</f>
        <v>0</v>
      </c>
      <c r="C413" s="10" t="b">
        <f>IF(参数统计!B413=3,参数统计!D413)</f>
        <v>0</v>
      </c>
      <c r="D413" s="10" t="b">
        <f>IF(参数统计!B413=4,参数统计!D413)</f>
        <v>0</v>
      </c>
      <c r="E413" s="10" t="b">
        <f>IF(参数统计!B413=5,参数统计!D413)</f>
        <v>0</v>
      </c>
      <c r="F413" s="10" t="b">
        <f>IF(参数统计!B413=6,参数统计!D413)</f>
        <v>0</v>
      </c>
      <c r="G413" s="10" t="b">
        <f>IF(参数统计!B413=7,参数统计!D413)</f>
        <v>0</v>
      </c>
      <c r="H413" s="10" t="b">
        <f>IF(参数统计!B413=8,参数统计!D413)</f>
        <v>0</v>
      </c>
      <c r="I413" s="10" t="b">
        <f>IF(参数统计!B413=9,参数统计!D413)</f>
        <v>0</v>
      </c>
      <c r="J413" s="10" t="b">
        <f>IF(参数统计!B413=10,参数统计!D413)</f>
        <v>0</v>
      </c>
      <c r="K413" s="10" t="b">
        <f>IF(参数统计!B413=11,参数统计!D413)</f>
        <v>0</v>
      </c>
      <c r="L413" s="10" t="b">
        <f>IF(参数统计!B413=12,参数统计!D413)</f>
        <v>0</v>
      </c>
      <c r="M413" s="10" t="b">
        <f>IF(参数统计!B413=13,参数统计!D413)</f>
        <v>0</v>
      </c>
      <c r="N413" s="10" t="b">
        <f>IF(参数统计!B413=14,参数统计!D413)</f>
        <v>0</v>
      </c>
      <c r="O413" s="10" t="b">
        <f>IF(参数统计!B413=15,参数统计!D413)</f>
        <v>0</v>
      </c>
      <c r="P413" s="10" t="b">
        <f>IF(参数统计!B413=16,参数统计!D413)</f>
        <v>0</v>
      </c>
      <c r="Q413" s="10" t="b">
        <f>IF(参数统计!B413=17,参数统计!D413)</f>
        <v>0</v>
      </c>
      <c r="R413" s="10" t="b">
        <f>IF(参数统计!B413=18,参数统计!D413)</f>
        <v>0</v>
      </c>
      <c r="S413" s="10" t="b">
        <f>IF(参数统计!B413=19,参数统计!D413)</f>
        <v>0</v>
      </c>
      <c r="T413" s="10" t="b">
        <f>IF(参数统计!B413=20,参数统计!D413)</f>
        <v>0</v>
      </c>
      <c r="U413" s="10" t="b">
        <f>IF(参数统计!B413=21,参数统计!D413)</f>
        <v>0</v>
      </c>
      <c r="V413" s="10" t="b">
        <f>IF(参数统计!B413=22,参数统计!D413)</f>
        <v>0</v>
      </c>
      <c r="W413" s="10" t="b">
        <f>IF(参数统计!B413=23,参数统计!D413)</f>
        <v>0</v>
      </c>
      <c r="X413" s="10" t="b">
        <f>IF(参数统计!B413=24,参数统计!D413)</f>
        <v>0</v>
      </c>
      <c r="Y413" s="10" t="b">
        <f>IF(参数统计!B413=25,参数统计!D413)</f>
        <v>0</v>
      </c>
      <c r="Z413" s="10" t="b">
        <f>IF(参数统计!B413=26,参数统计!D413)</f>
        <v>0</v>
      </c>
      <c r="AA413" s="10" t="b">
        <f>IF(参数统计!B413=27,参数统计!D413)</f>
        <v>0</v>
      </c>
      <c r="AB413" s="10" t="b">
        <f>IF(参数统计!B413=28,参数统计!D413)</f>
        <v>0</v>
      </c>
      <c r="AC413" s="10" t="b">
        <f>IF(参数统计!B413=29,参数统计!D413)</f>
        <v>0</v>
      </c>
      <c r="AD413" s="10" t="b">
        <f>IF(参数统计!B413=30,参数统计!D413)</f>
        <v>0</v>
      </c>
    </row>
    <row r="414" spans="1:30">
      <c r="A414" s="10" t="b">
        <f>IF(参数统计!B414=1,参数统计!D414)</f>
        <v>0</v>
      </c>
      <c r="B414" s="10" t="b">
        <f>IF(参数统计!B414=2,参数统计!D414)</f>
        <v>0</v>
      </c>
      <c r="C414" s="10" t="b">
        <f>IF(参数统计!B414=3,参数统计!D414)</f>
        <v>0</v>
      </c>
      <c r="D414" s="10" t="b">
        <f>IF(参数统计!B414=4,参数统计!D414)</f>
        <v>0</v>
      </c>
      <c r="E414" s="10" t="b">
        <f>IF(参数统计!B414=5,参数统计!D414)</f>
        <v>0</v>
      </c>
      <c r="F414" s="10" t="b">
        <f>IF(参数统计!B414=6,参数统计!D414)</f>
        <v>0</v>
      </c>
      <c r="G414" s="10" t="b">
        <f>IF(参数统计!B414=7,参数统计!D414)</f>
        <v>0</v>
      </c>
      <c r="H414" s="10" t="b">
        <f>IF(参数统计!B414=8,参数统计!D414)</f>
        <v>0</v>
      </c>
      <c r="I414" s="10" t="b">
        <f>IF(参数统计!B414=9,参数统计!D414)</f>
        <v>0</v>
      </c>
      <c r="J414" s="10" t="b">
        <f>IF(参数统计!B414=10,参数统计!D414)</f>
        <v>0</v>
      </c>
      <c r="K414" s="10" t="b">
        <f>IF(参数统计!B414=11,参数统计!D414)</f>
        <v>0</v>
      </c>
      <c r="L414" s="10" t="b">
        <f>IF(参数统计!B414=12,参数统计!D414)</f>
        <v>0</v>
      </c>
      <c r="M414" s="10" t="b">
        <f>IF(参数统计!B414=13,参数统计!D414)</f>
        <v>0</v>
      </c>
      <c r="N414" s="10" t="b">
        <f>IF(参数统计!B414=14,参数统计!D414)</f>
        <v>0</v>
      </c>
      <c r="O414" s="10" t="b">
        <f>IF(参数统计!B414=15,参数统计!D414)</f>
        <v>0</v>
      </c>
      <c r="P414" s="10" t="b">
        <f>IF(参数统计!B414=16,参数统计!D414)</f>
        <v>0</v>
      </c>
      <c r="Q414" s="10" t="b">
        <f>IF(参数统计!B414=17,参数统计!D414)</f>
        <v>0</v>
      </c>
      <c r="R414" s="10" t="b">
        <f>IF(参数统计!B414=18,参数统计!D414)</f>
        <v>0</v>
      </c>
      <c r="S414" s="10" t="b">
        <f>IF(参数统计!B414=19,参数统计!D414)</f>
        <v>0</v>
      </c>
      <c r="T414" s="10" t="b">
        <f>IF(参数统计!B414=20,参数统计!D414)</f>
        <v>0</v>
      </c>
      <c r="U414" s="10" t="b">
        <f>IF(参数统计!B414=21,参数统计!D414)</f>
        <v>0</v>
      </c>
      <c r="V414" s="10" t="b">
        <f>IF(参数统计!B414=22,参数统计!D414)</f>
        <v>0</v>
      </c>
      <c r="W414" s="10" t="b">
        <f>IF(参数统计!B414=23,参数统计!D414)</f>
        <v>0</v>
      </c>
      <c r="X414" s="10" t="b">
        <f>IF(参数统计!B414=24,参数统计!D414)</f>
        <v>0</v>
      </c>
      <c r="Y414" s="10" t="b">
        <f>IF(参数统计!B414=25,参数统计!D414)</f>
        <v>0</v>
      </c>
      <c r="Z414" s="10" t="b">
        <f>IF(参数统计!B414=26,参数统计!D414)</f>
        <v>0</v>
      </c>
      <c r="AA414" s="10" t="b">
        <f>IF(参数统计!B414=27,参数统计!D414)</f>
        <v>0</v>
      </c>
      <c r="AB414" s="10" t="b">
        <f>IF(参数统计!B414=28,参数统计!D414)</f>
        <v>0</v>
      </c>
      <c r="AC414" s="10" t="b">
        <f>IF(参数统计!B414=29,参数统计!D414)</f>
        <v>0</v>
      </c>
      <c r="AD414" s="10" t="b">
        <f>IF(参数统计!B414=30,参数统计!D414)</f>
        <v>0</v>
      </c>
    </row>
    <row r="415" spans="1:30">
      <c r="A415" s="10" t="b">
        <f>IF(参数统计!B415=1,参数统计!D415)</f>
        <v>0</v>
      </c>
      <c r="B415" s="10" t="b">
        <f>IF(参数统计!B415=2,参数统计!D415)</f>
        <v>0</v>
      </c>
      <c r="C415" s="10" t="b">
        <f>IF(参数统计!B415=3,参数统计!D415)</f>
        <v>0</v>
      </c>
      <c r="D415" s="10" t="b">
        <f>IF(参数统计!B415=4,参数统计!D415)</f>
        <v>0</v>
      </c>
      <c r="E415" s="10" t="b">
        <f>IF(参数统计!B415=5,参数统计!D415)</f>
        <v>0</v>
      </c>
      <c r="F415" s="10" t="b">
        <f>IF(参数统计!B415=6,参数统计!D415)</f>
        <v>0</v>
      </c>
      <c r="G415" s="10" t="b">
        <f>IF(参数统计!B415=7,参数统计!D415)</f>
        <v>0</v>
      </c>
      <c r="H415" s="10" t="b">
        <f>IF(参数统计!B415=8,参数统计!D415)</f>
        <v>0</v>
      </c>
      <c r="I415" s="10" t="b">
        <f>IF(参数统计!B415=9,参数统计!D415)</f>
        <v>0</v>
      </c>
      <c r="J415" s="10" t="b">
        <f>IF(参数统计!B415=10,参数统计!D415)</f>
        <v>0</v>
      </c>
      <c r="K415" s="10" t="b">
        <f>IF(参数统计!B415=11,参数统计!D415)</f>
        <v>0</v>
      </c>
      <c r="L415" s="10" t="b">
        <f>IF(参数统计!B415=12,参数统计!D415)</f>
        <v>0</v>
      </c>
      <c r="M415" s="10" t="b">
        <f>IF(参数统计!B415=13,参数统计!D415)</f>
        <v>0</v>
      </c>
      <c r="N415" s="10" t="b">
        <f>IF(参数统计!B415=14,参数统计!D415)</f>
        <v>0</v>
      </c>
      <c r="O415" s="10" t="b">
        <f>IF(参数统计!B415=15,参数统计!D415)</f>
        <v>0</v>
      </c>
      <c r="P415" s="10" t="b">
        <f>IF(参数统计!B415=16,参数统计!D415)</f>
        <v>0</v>
      </c>
      <c r="Q415" s="10" t="b">
        <f>IF(参数统计!B415=17,参数统计!D415)</f>
        <v>0</v>
      </c>
      <c r="R415" s="10" t="b">
        <f>IF(参数统计!B415=18,参数统计!D415)</f>
        <v>0</v>
      </c>
      <c r="S415" s="10" t="b">
        <f>IF(参数统计!B415=19,参数统计!D415)</f>
        <v>0</v>
      </c>
      <c r="T415" s="10" t="b">
        <f>IF(参数统计!B415=20,参数统计!D415)</f>
        <v>0</v>
      </c>
      <c r="U415" s="10" t="b">
        <f>IF(参数统计!B415=21,参数统计!D415)</f>
        <v>0</v>
      </c>
      <c r="V415" s="10" t="b">
        <f>IF(参数统计!B415=22,参数统计!D415)</f>
        <v>0</v>
      </c>
      <c r="W415" s="10" t="b">
        <f>IF(参数统计!B415=23,参数统计!D415)</f>
        <v>0</v>
      </c>
      <c r="X415" s="10" t="b">
        <f>IF(参数统计!B415=24,参数统计!D415)</f>
        <v>0</v>
      </c>
      <c r="Y415" s="10" t="b">
        <f>IF(参数统计!B415=25,参数统计!D415)</f>
        <v>0</v>
      </c>
      <c r="Z415" s="10" t="b">
        <f>IF(参数统计!B415=26,参数统计!D415)</f>
        <v>0</v>
      </c>
      <c r="AA415" s="10" t="b">
        <f>IF(参数统计!B415=27,参数统计!D415)</f>
        <v>0</v>
      </c>
      <c r="AB415" s="10" t="b">
        <f>IF(参数统计!B415=28,参数统计!D415)</f>
        <v>0</v>
      </c>
      <c r="AC415" s="10" t="b">
        <f>IF(参数统计!B415=29,参数统计!D415)</f>
        <v>0</v>
      </c>
      <c r="AD415" s="10" t="b">
        <f>IF(参数统计!B415=30,参数统计!D415)</f>
        <v>0</v>
      </c>
    </row>
    <row r="416" spans="1:30">
      <c r="A416" s="10" t="b">
        <f>IF(参数统计!B416=1,参数统计!D416)</f>
        <v>0</v>
      </c>
      <c r="B416" s="10" t="b">
        <f>IF(参数统计!B416=2,参数统计!D416)</f>
        <v>0</v>
      </c>
      <c r="C416" s="10" t="b">
        <f>IF(参数统计!B416=3,参数统计!D416)</f>
        <v>0</v>
      </c>
      <c r="D416" s="10" t="b">
        <f>IF(参数统计!B416=4,参数统计!D416)</f>
        <v>0</v>
      </c>
      <c r="E416" s="10" t="b">
        <f>IF(参数统计!B416=5,参数统计!D416)</f>
        <v>0</v>
      </c>
      <c r="F416" s="10" t="b">
        <f>IF(参数统计!B416=6,参数统计!D416)</f>
        <v>0</v>
      </c>
      <c r="G416" s="10" t="b">
        <f>IF(参数统计!B416=7,参数统计!D416)</f>
        <v>0</v>
      </c>
      <c r="H416" s="10" t="b">
        <f>IF(参数统计!B416=8,参数统计!D416)</f>
        <v>0</v>
      </c>
      <c r="I416" s="10" t="b">
        <f>IF(参数统计!B416=9,参数统计!D416)</f>
        <v>0</v>
      </c>
      <c r="J416" s="10" t="b">
        <f>IF(参数统计!B416=10,参数统计!D416)</f>
        <v>0</v>
      </c>
      <c r="K416" s="10" t="b">
        <f>IF(参数统计!B416=11,参数统计!D416)</f>
        <v>0</v>
      </c>
      <c r="L416" s="10" t="b">
        <f>IF(参数统计!B416=12,参数统计!D416)</f>
        <v>0</v>
      </c>
      <c r="M416" s="10" t="b">
        <f>IF(参数统计!B416=13,参数统计!D416)</f>
        <v>0</v>
      </c>
      <c r="N416" s="10" t="b">
        <f>IF(参数统计!B416=14,参数统计!D416)</f>
        <v>0</v>
      </c>
      <c r="O416" s="10" t="b">
        <f>IF(参数统计!B416=15,参数统计!D416)</f>
        <v>0</v>
      </c>
      <c r="P416" s="10" t="b">
        <f>IF(参数统计!B416=16,参数统计!D416)</f>
        <v>0</v>
      </c>
      <c r="Q416" s="10" t="b">
        <f>IF(参数统计!B416=17,参数统计!D416)</f>
        <v>0</v>
      </c>
      <c r="R416" s="10" t="b">
        <f>IF(参数统计!B416=18,参数统计!D416)</f>
        <v>0</v>
      </c>
      <c r="S416" s="10" t="b">
        <f>IF(参数统计!B416=19,参数统计!D416)</f>
        <v>0</v>
      </c>
      <c r="T416" s="10" t="b">
        <f>IF(参数统计!B416=20,参数统计!D416)</f>
        <v>0</v>
      </c>
      <c r="U416" s="10" t="b">
        <f>IF(参数统计!B416=21,参数统计!D416)</f>
        <v>0</v>
      </c>
      <c r="V416" s="10" t="b">
        <f>IF(参数统计!B416=22,参数统计!D416)</f>
        <v>0</v>
      </c>
      <c r="W416" s="10" t="b">
        <f>IF(参数统计!B416=23,参数统计!D416)</f>
        <v>0</v>
      </c>
      <c r="X416" s="10" t="b">
        <f>IF(参数统计!B416=24,参数统计!D416)</f>
        <v>0</v>
      </c>
      <c r="Y416" s="10" t="b">
        <f>IF(参数统计!B416=25,参数统计!D416)</f>
        <v>0</v>
      </c>
      <c r="Z416" s="10" t="b">
        <f>IF(参数统计!B416=26,参数统计!D416)</f>
        <v>0</v>
      </c>
      <c r="AA416" s="10" t="b">
        <f>IF(参数统计!B416=27,参数统计!D416)</f>
        <v>0</v>
      </c>
      <c r="AB416" s="10" t="b">
        <f>IF(参数统计!B416=28,参数统计!D416)</f>
        <v>0</v>
      </c>
      <c r="AC416" s="10" t="b">
        <f>IF(参数统计!B416=29,参数统计!D416)</f>
        <v>0</v>
      </c>
      <c r="AD416" s="10" t="b">
        <f>IF(参数统计!B416=30,参数统计!D416)</f>
        <v>0</v>
      </c>
    </row>
    <row r="417" spans="1:30">
      <c r="A417" s="10" t="b">
        <f>IF(参数统计!B417=1,参数统计!D417)</f>
        <v>0</v>
      </c>
      <c r="B417" s="10" t="b">
        <f>IF(参数统计!B417=2,参数统计!D417)</f>
        <v>0</v>
      </c>
      <c r="C417" s="10" t="b">
        <f>IF(参数统计!B417=3,参数统计!D417)</f>
        <v>0</v>
      </c>
      <c r="D417" s="10" t="b">
        <f>IF(参数统计!B417=4,参数统计!D417)</f>
        <v>0</v>
      </c>
      <c r="E417" s="10" t="b">
        <f>IF(参数统计!B417=5,参数统计!D417)</f>
        <v>0</v>
      </c>
      <c r="F417" s="10" t="b">
        <f>IF(参数统计!B417=6,参数统计!D417)</f>
        <v>0</v>
      </c>
      <c r="G417" s="10" t="b">
        <f>IF(参数统计!B417=7,参数统计!D417)</f>
        <v>0</v>
      </c>
      <c r="H417" s="10" t="b">
        <f>IF(参数统计!B417=8,参数统计!D417)</f>
        <v>0</v>
      </c>
      <c r="I417" s="10" t="b">
        <f>IF(参数统计!B417=9,参数统计!D417)</f>
        <v>0</v>
      </c>
      <c r="J417" s="10" t="b">
        <f>IF(参数统计!B417=10,参数统计!D417)</f>
        <v>0</v>
      </c>
      <c r="K417" s="10" t="b">
        <f>IF(参数统计!B417=11,参数统计!D417)</f>
        <v>0</v>
      </c>
      <c r="L417" s="10" t="b">
        <f>IF(参数统计!B417=12,参数统计!D417)</f>
        <v>0</v>
      </c>
      <c r="M417" s="10" t="b">
        <f>IF(参数统计!B417=13,参数统计!D417)</f>
        <v>0</v>
      </c>
      <c r="N417" s="10" t="b">
        <f>IF(参数统计!B417=14,参数统计!D417)</f>
        <v>0</v>
      </c>
      <c r="O417" s="10" t="b">
        <f>IF(参数统计!B417=15,参数统计!D417)</f>
        <v>0</v>
      </c>
      <c r="P417" s="10" t="b">
        <f>IF(参数统计!B417=16,参数统计!D417)</f>
        <v>0</v>
      </c>
      <c r="Q417" s="10" t="b">
        <f>IF(参数统计!B417=17,参数统计!D417)</f>
        <v>0</v>
      </c>
      <c r="R417" s="10" t="b">
        <f>IF(参数统计!B417=18,参数统计!D417)</f>
        <v>0</v>
      </c>
      <c r="S417" s="10" t="b">
        <f>IF(参数统计!B417=19,参数统计!D417)</f>
        <v>0</v>
      </c>
      <c r="T417" s="10" t="b">
        <f>IF(参数统计!B417=20,参数统计!D417)</f>
        <v>0</v>
      </c>
      <c r="U417" s="10" t="b">
        <f>IF(参数统计!B417=21,参数统计!D417)</f>
        <v>0</v>
      </c>
      <c r="V417" s="10" t="b">
        <f>IF(参数统计!B417=22,参数统计!D417)</f>
        <v>0</v>
      </c>
      <c r="W417" s="10" t="b">
        <f>IF(参数统计!B417=23,参数统计!D417)</f>
        <v>0</v>
      </c>
      <c r="X417" s="10" t="b">
        <f>IF(参数统计!B417=24,参数统计!D417)</f>
        <v>0</v>
      </c>
      <c r="Y417" s="10" t="b">
        <f>IF(参数统计!B417=25,参数统计!D417)</f>
        <v>0</v>
      </c>
      <c r="Z417" s="10" t="b">
        <f>IF(参数统计!B417=26,参数统计!D417)</f>
        <v>0</v>
      </c>
      <c r="AA417" s="10" t="b">
        <f>IF(参数统计!B417=27,参数统计!D417)</f>
        <v>0</v>
      </c>
      <c r="AB417" s="10" t="b">
        <f>IF(参数统计!B417=28,参数统计!D417)</f>
        <v>0</v>
      </c>
      <c r="AC417" s="10" t="b">
        <f>IF(参数统计!B417=29,参数统计!D417)</f>
        <v>0</v>
      </c>
      <c r="AD417" s="10" t="b">
        <f>IF(参数统计!B417=30,参数统计!D417)</f>
        <v>0</v>
      </c>
    </row>
    <row r="418" spans="1:30">
      <c r="A418" s="10" t="b">
        <f>IF(参数统计!B418=1,参数统计!D418)</f>
        <v>0</v>
      </c>
      <c r="B418" s="10" t="b">
        <f>IF(参数统计!B418=2,参数统计!D418)</f>
        <v>0</v>
      </c>
      <c r="C418" s="10" t="b">
        <f>IF(参数统计!B418=3,参数统计!D418)</f>
        <v>0</v>
      </c>
      <c r="D418" s="10" t="b">
        <f>IF(参数统计!B418=4,参数统计!D418)</f>
        <v>0</v>
      </c>
      <c r="E418" s="10" t="b">
        <f>IF(参数统计!B418=5,参数统计!D418)</f>
        <v>0</v>
      </c>
      <c r="F418" s="10" t="b">
        <f>IF(参数统计!B418=6,参数统计!D418)</f>
        <v>0</v>
      </c>
      <c r="G418" s="10" t="b">
        <f>IF(参数统计!B418=7,参数统计!D418)</f>
        <v>0</v>
      </c>
      <c r="H418" s="10" t="b">
        <f>IF(参数统计!B418=8,参数统计!D418)</f>
        <v>0</v>
      </c>
      <c r="I418" s="10" t="b">
        <f>IF(参数统计!B418=9,参数统计!D418)</f>
        <v>0</v>
      </c>
      <c r="J418" s="10" t="b">
        <f>IF(参数统计!B418=10,参数统计!D418)</f>
        <v>0</v>
      </c>
      <c r="K418" s="10" t="b">
        <f>IF(参数统计!B418=11,参数统计!D418)</f>
        <v>0</v>
      </c>
      <c r="L418" s="10" t="b">
        <f>IF(参数统计!B418=12,参数统计!D418)</f>
        <v>0</v>
      </c>
      <c r="M418" s="10" t="b">
        <f>IF(参数统计!B418=13,参数统计!D418)</f>
        <v>0</v>
      </c>
      <c r="N418" s="10" t="b">
        <f>IF(参数统计!B418=14,参数统计!D418)</f>
        <v>0</v>
      </c>
      <c r="O418" s="10" t="b">
        <f>IF(参数统计!B418=15,参数统计!D418)</f>
        <v>0</v>
      </c>
      <c r="P418" s="10" t="b">
        <f>IF(参数统计!B418=16,参数统计!D418)</f>
        <v>0</v>
      </c>
      <c r="Q418" s="10" t="b">
        <f>IF(参数统计!B418=17,参数统计!D418)</f>
        <v>0</v>
      </c>
      <c r="R418" s="10" t="b">
        <f>IF(参数统计!B418=18,参数统计!D418)</f>
        <v>0</v>
      </c>
      <c r="S418" s="10" t="b">
        <f>IF(参数统计!B418=19,参数统计!D418)</f>
        <v>0</v>
      </c>
      <c r="T418" s="10" t="b">
        <f>IF(参数统计!B418=20,参数统计!D418)</f>
        <v>0</v>
      </c>
      <c r="U418" s="10" t="b">
        <f>IF(参数统计!B418=21,参数统计!D418)</f>
        <v>0</v>
      </c>
      <c r="V418" s="10" t="b">
        <f>IF(参数统计!B418=22,参数统计!D418)</f>
        <v>0</v>
      </c>
      <c r="W418" s="10" t="b">
        <f>IF(参数统计!B418=23,参数统计!D418)</f>
        <v>0</v>
      </c>
      <c r="X418" s="10" t="b">
        <f>IF(参数统计!B418=24,参数统计!D418)</f>
        <v>0</v>
      </c>
      <c r="Y418" s="10" t="b">
        <f>IF(参数统计!B418=25,参数统计!D418)</f>
        <v>0</v>
      </c>
      <c r="Z418" s="10" t="b">
        <f>IF(参数统计!B418=26,参数统计!D418)</f>
        <v>0</v>
      </c>
      <c r="AA418" s="10" t="b">
        <f>IF(参数统计!B418=27,参数统计!D418)</f>
        <v>0</v>
      </c>
      <c r="AB418" s="10" t="b">
        <f>IF(参数统计!B418=28,参数统计!D418)</f>
        <v>0</v>
      </c>
      <c r="AC418" s="10" t="b">
        <f>IF(参数统计!B418=29,参数统计!D418)</f>
        <v>0</v>
      </c>
      <c r="AD418" s="10" t="b">
        <f>IF(参数统计!B418=30,参数统计!D418)</f>
        <v>0</v>
      </c>
    </row>
    <row r="419" spans="1:30">
      <c r="A419" s="10" t="b">
        <f>IF(参数统计!B419=1,参数统计!D419)</f>
        <v>0</v>
      </c>
      <c r="B419" s="10" t="b">
        <f>IF(参数统计!B419=2,参数统计!D419)</f>
        <v>0</v>
      </c>
      <c r="C419" s="10" t="b">
        <f>IF(参数统计!B419=3,参数统计!D419)</f>
        <v>0</v>
      </c>
      <c r="D419" s="10" t="b">
        <f>IF(参数统计!B419=4,参数统计!D419)</f>
        <v>0</v>
      </c>
      <c r="E419" s="10" t="b">
        <f>IF(参数统计!B419=5,参数统计!D419)</f>
        <v>0</v>
      </c>
      <c r="F419" s="10" t="b">
        <f>IF(参数统计!B419=6,参数统计!D419)</f>
        <v>0</v>
      </c>
      <c r="G419" s="10" t="b">
        <f>IF(参数统计!B419=7,参数统计!D419)</f>
        <v>0</v>
      </c>
      <c r="H419" s="10" t="b">
        <f>IF(参数统计!B419=8,参数统计!D419)</f>
        <v>0</v>
      </c>
      <c r="I419" s="10" t="b">
        <f>IF(参数统计!B419=9,参数统计!D419)</f>
        <v>0</v>
      </c>
      <c r="J419" s="10" t="b">
        <f>IF(参数统计!B419=10,参数统计!D419)</f>
        <v>0</v>
      </c>
      <c r="K419" s="10" t="b">
        <f>IF(参数统计!B419=11,参数统计!D419)</f>
        <v>0</v>
      </c>
      <c r="L419" s="10" t="b">
        <f>IF(参数统计!B419=12,参数统计!D419)</f>
        <v>0</v>
      </c>
      <c r="M419" s="10" t="b">
        <f>IF(参数统计!B419=13,参数统计!D419)</f>
        <v>0</v>
      </c>
      <c r="N419" s="10" t="b">
        <f>IF(参数统计!B419=14,参数统计!D419)</f>
        <v>0</v>
      </c>
      <c r="O419" s="10" t="b">
        <f>IF(参数统计!B419=15,参数统计!D419)</f>
        <v>0</v>
      </c>
      <c r="P419" s="10" t="b">
        <f>IF(参数统计!B419=16,参数统计!D419)</f>
        <v>0</v>
      </c>
      <c r="Q419" s="10" t="b">
        <f>IF(参数统计!B419=17,参数统计!D419)</f>
        <v>0</v>
      </c>
      <c r="R419" s="10" t="b">
        <f>IF(参数统计!B419=18,参数统计!D419)</f>
        <v>0</v>
      </c>
      <c r="S419" s="10" t="b">
        <f>IF(参数统计!B419=19,参数统计!D419)</f>
        <v>0</v>
      </c>
      <c r="T419" s="10" t="b">
        <f>IF(参数统计!B419=20,参数统计!D419)</f>
        <v>0</v>
      </c>
      <c r="U419" s="10" t="b">
        <f>IF(参数统计!B419=21,参数统计!D419)</f>
        <v>0</v>
      </c>
      <c r="V419" s="10" t="b">
        <f>IF(参数统计!B419=22,参数统计!D419)</f>
        <v>0</v>
      </c>
      <c r="W419" s="10" t="b">
        <f>IF(参数统计!B419=23,参数统计!D419)</f>
        <v>0</v>
      </c>
      <c r="X419" s="10" t="b">
        <f>IF(参数统计!B419=24,参数统计!D419)</f>
        <v>0</v>
      </c>
      <c r="Y419" s="10" t="b">
        <f>IF(参数统计!B419=25,参数统计!D419)</f>
        <v>0</v>
      </c>
      <c r="Z419" s="10" t="b">
        <f>IF(参数统计!B419=26,参数统计!D419)</f>
        <v>0</v>
      </c>
      <c r="AA419" s="10" t="b">
        <f>IF(参数统计!B419=27,参数统计!D419)</f>
        <v>0</v>
      </c>
      <c r="AB419" s="10" t="b">
        <f>IF(参数统计!B419=28,参数统计!D419)</f>
        <v>0</v>
      </c>
      <c r="AC419" s="10" t="b">
        <f>IF(参数统计!B419=29,参数统计!D419)</f>
        <v>0</v>
      </c>
      <c r="AD419" s="10" t="b">
        <f>IF(参数统计!B419=30,参数统计!D419)</f>
        <v>0</v>
      </c>
    </row>
    <row r="420" spans="1:30">
      <c r="A420" s="10" t="b">
        <f>IF(参数统计!B420=1,参数统计!D420)</f>
        <v>0</v>
      </c>
      <c r="B420" s="10" t="b">
        <f>IF(参数统计!B420=2,参数统计!D420)</f>
        <v>0</v>
      </c>
      <c r="C420" s="10" t="b">
        <f>IF(参数统计!B420=3,参数统计!D420)</f>
        <v>0</v>
      </c>
      <c r="D420" s="10" t="b">
        <f>IF(参数统计!B420=4,参数统计!D420)</f>
        <v>0</v>
      </c>
      <c r="E420" s="10" t="b">
        <f>IF(参数统计!B420=5,参数统计!D420)</f>
        <v>0</v>
      </c>
      <c r="F420" s="10" t="b">
        <f>IF(参数统计!B420=6,参数统计!D420)</f>
        <v>0</v>
      </c>
      <c r="G420" s="10" t="b">
        <f>IF(参数统计!B420=7,参数统计!D420)</f>
        <v>0</v>
      </c>
      <c r="H420" s="10" t="b">
        <f>IF(参数统计!B420=8,参数统计!D420)</f>
        <v>0</v>
      </c>
      <c r="I420" s="10" t="b">
        <f>IF(参数统计!B420=9,参数统计!D420)</f>
        <v>0</v>
      </c>
      <c r="J420" s="10" t="b">
        <f>IF(参数统计!B420=10,参数统计!D420)</f>
        <v>0</v>
      </c>
      <c r="K420" s="10" t="b">
        <f>IF(参数统计!B420=11,参数统计!D420)</f>
        <v>0</v>
      </c>
      <c r="L420" s="10" t="b">
        <f>IF(参数统计!B420=12,参数统计!D420)</f>
        <v>0</v>
      </c>
      <c r="M420" s="10" t="b">
        <f>IF(参数统计!B420=13,参数统计!D420)</f>
        <v>0</v>
      </c>
      <c r="N420" s="10" t="b">
        <f>IF(参数统计!B420=14,参数统计!D420)</f>
        <v>0</v>
      </c>
      <c r="O420" s="10" t="b">
        <f>IF(参数统计!B420=15,参数统计!D420)</f>
        <v>0</v>
      </c>
      <c r="P420" s="10" t="b">
        <f>IF(参数统计!B420=16,参数统计!D420)</f>
        <v>0</v>
      </c>
      <c r="Q420" s="10" t="b">
        <f>IF(参数统计!B420=17,参数统计!D420)</f>
        <v>0</v>
      </c>
      <c r="R420" s="10" t="b">
        <f>IF(参数统计!B420=18,参数统计!D420)</f>
        <v>0</v>
      </c>
      <c r="S420" s="10" t="b">
        <f>IF(参数统计!B420=19,参数统计!D420)</f>
        <v>0</v>
      </c>
      <c r="T420" s="10" t="b">
        <f>IF(参数统计!B420=20,参数统计!D420)</f>
        <v>0</v>
      </c>
      <c r="U420" s="10" t="b">
        <f>IF(参数统计!B420=21,参数统计!D420)</f>
        <v>0</v>
      </c>
      <c r="V420" s="10" t="b">
        <f>IF(参数统计!B420=22,参数统计!D420)</f>
        <v>0</v>
      </c>
      <c r="W420" s="10" t="b">
        <f>IF(参数统计!B420=23,参数统计!D420)</f>
        <v>0</v>
      </c>
      <c r="X420" s="10" t="b">
        <f>IF(参数统计!B420=24,参数统计!D420)</f>
        <v>0</v>
      </c>
      <c r="Y420" s="10" t="b">
        <f>IF(参数统计!B420=25,参数统计!D420)</f>
        <v>0</v>
      </c>
      <c r="Z420" s="10" t="b">
        <f>IF(参数统计!B420=26,参数统计!D420)</f>
        <v>0</v>
      </c>
      <c r="AA420" s="10" t="b">
        <f>IF(参数统计!B420=27,参数统计!D420)</f>
        <v>0</v>
      </c>
      <c r="AB420" s="10" t="b">
        <f>IF(参数统计!B420=28,参数统计!D420)</f>
        <v>0</v>
      </c>
      <c r="AC420" s="10" t="b">
        <f>IF(参数统计!B420=29,参数统计!D420)</f>
        <v>0</v>
      </c>
      <c r="AD420" s="10" t="b">
        <f>IF(参数统计!B420=30,参数统计!D420)</f>
        <v>0</v>
      </c>
    </row>
    <row r="421" spans="1:30">
      <c r="A421" s="10" t="b">
        <f>IF(参数统计!B421=1,参数统计!D421)</f>
        <v>0</v>
      </c>
      <c r="B421" s="10" t="b">
        <f>IF(参数统计!B421=2,参数统计!D421)</f>
        <v>0</v>
      </c>
      <c r="C421" s="10" t="b">
        <f>IF(参数统计!B421=3,参数统计!D421)</f>
        <v>0</v>
      </c>
      <c r="D421" s="10" t="b">
        <f>IF(参数统计!B421=4,参数统计!D421)</f>
        <v>0</v>
      </c>
      <c r="E421" s="10" t="b">
        <f>IF(参数统计!B421=5,参数统计!D421)</f>
        <v>0</v>
      </c>
      <c r="F421" s="10" t="b">
        <f>IF(参数统计!B421=6,参数统计!D421)</f>
        <v>0</v>
      </c>
      <c r="G421" s="10" t="b">
        <f>IF(参数统计!B421=7,参数统计!D421)</f>
        <v>0</v>
      </c>
      <c r="H421" s="10" t="b">
        <f>IF(参数统计!B421=8,参数统计!D421)</f>
        <v>0</v>
      </c>
      <c r="I421" s="10" t="b">
        <f>IF(参数统计!B421=9,参数统计!D421)</f>
        <v>0</v>
      </c>
      <c r="J421" s="10" t="b">
        <f>IF(参数统计!B421=10,参数统计!D421)</f>
        <v>0</v>
      </c>
      <c r="K421" s="10" t="b">
        <f>IF(参数统计!B421=11,参数统计!D421)</f>
        <v>0</v>
      </c>
      <c r="L421" s="10" t="b">
        <f>IF(参数统计!B421=12,参数统计!D421)</f>
        <v>0</v>
      </c>
      <c r="M421" s="10" t="b">
        <f>IF(参数统计!B421=13,参数统计!D421)</f>
        <v>0</v>
      </c>
      <c r="N421" s="10" t="b">
        <f>IF(参数统计!B421=14,参数统计!D421)</f>
        <v>0</v>
      </c>
      <c r="O421" s="10" t="b">
        <f>IF(参数统计!B421=15,参数统计!D421)</f>
        <v>0</v>
      </c>
      <c r="P421" s="10" t="b">
        <f>IF(参数统计!B421=16,参数统计!D421)</f>
        <v>0</v>
      </c>
      <c r="Q421" s="10" t="b">
        <f>IF(参数统计!B421=17,参数统计!D421)</f>
        <v>0</v>
      </c>
      <c r="R421" s="10" t="b">
        <f>IF(参数统计!B421=18,参数统计!D421)</f>
        <v>0</v>
      </c>
      <c r="S421" s="10" t="b">
        <f>IF(参数统计!B421=19,参数统计!D421)</f>
        <v>0</v>
      </c>
      <c r="T421" s="10" t="b">
        <f>IF(参数统计!B421=20,参数统计!D421)</f>
        <v>0</v>
      </c>
      <c r="U421" s="10" t="b">
        <f>IF(参数统计!B421=21,参数统计!D421)</f>
        <v>0</v>
      </c>
      <c r="V421" s="10" t="b">
        <f>IF(参数统计!B421=22,参数统计!D421)</f>
        <v>0</v>
      </c>
      <c r="W421" s="10" t="b">
        <f>IF(参数统计!B421=23,参数统计!D421)</f>
        <v>0</v>
      </c>
      <c r="X421" s="10" t="b">
        <f>IF(参数统计!B421=24,参数统计!D421)</f>
        <v>0</v>
      </c>
      <c r="Y421" s="10" t="b">
        <f>IF(参数统计!B421=25,参数统计!D421)</f>
        <v>0</v>
      </c>
      <c r="Z421" s="10" t="b">
        <f>IF(参数统计!B421=26,参数统计!D421)</f>
        <v>0</v>
      </c>
      <c r="AA421" s="10" t="b">
        <f>IF(参数统计!B421=27,参数统计!D421)</f>
        <v>0</v>
      </c>
      <c r="AB421" s="10" t="b">
        <f>IF(参数统计!B421=28,参数统计!D421)</f>
        <v>0</v>
      </c>
      <c r="AC421" s="10" t="b">
        <f>IF(参数统计!B421=29,参数统计!D421)</f>
        <v>0</v>
      </c>
      <c r="AD421" s="10" t="b">
        <f>IF(参数统计!B421=30,参数统计!D421)</f>
        <v>0</v>
      </c>
    </row>
    <row r="422" spans="1:30">
      <c r="A422" s="10" t="b">
        <f>IF(参数统计!B422=1,参数统计!D422)</f>
        <v>0</v>
      </c>
      <c r="B422" s="10" t="b">
        <f>IF(参数统计!B422=2,参数统计!D422)</f>
        <v>0</v>
      </c>
      <c r="C422" s="10" t="b">
        <f>IF(参数统计!B422=3,参数统计!D422)</f>
        <v>0</v>
      </c>
      <c r="D422" s="10" t="b">
        <f>IF(参数统计!B422=4,参数统计!D422)</f>
        <v>0</v>
      </c>
      <c r="E422" s="10" t="b">
        <f>IF(参数统计!B422=5,参数统计!D422)</f>
        <v>0</v>
      </c>
      <c r="F422" s="10" t="b">
        <f>IF(参数统计!B422=6,参数统计!D422)</f>
        <v>0</v>
      </c>
      <c r="G422" s="10" t="b">
        <f>IF(参数统计!B422=7,参数统计!D422)</f>
        <v>0</v>
      </c>
      <c r="H422" s="10" t="b">
        <f>IF(参数统计!B422=8,参数统计!D422)</f>
        <v>0</v>
      </c>
      <c r="I422" s="10" t="b">
        <f>IF(参数统计!B422=9,参数统计!D422)</f>
        <v>0</v>
      </c>
      <c r="J422" s="10" t="b">
        <f>IF(参数统计!B422=10,参数统计!D422)</f>
        <v>0</v>
      </c>
      <c r="K422" s="10" t="b">
        <f>IF(参数统计!B422=11,参数统计!D422)</f>
        <v>0</v>
      </c>
      <c r="L422" s="10" t="b">
        <f>IF(参数统计!B422=12,参数统计!D422)</f>
        <v>0</v>
      </c>
      <c r="M422" s="10" t="b">
        <f>IF(参数统计!B422=13,参数统计!D422)</f>
        <v>0</v>
      </c>
      <c r="N422" s="10" t="b">
        <f>IF(参数统计!B422=14,参数统计!D422)</f>
        <v>0</v>
      </c>
      <c r="O422" s="10" t="b">
        <f>IF(参数统计!B422=15,参数统计!D422)</f>
        <v>0</v>
      </c>
      <c r="P422" s="10" t="b">
        <f>IF(参数统计!B422=16,参数统计!D422)</f>
        <v>0</v>
      </c>
      <c r="Q422" s="10" t="b">
        <f>IF(参数统计!B422=17,参数统计!D422)</f>
        <v>0</v>
      </c>
      <c r="R422" s="10" t="b">
        <f>IF(参数统计!B422=18,参数统计!D422)</f>
        <v>0</v>
      </c>
      <c r="S422" s="10" t="b">
        <f>IF(参数统计!B422=19,参数统计!D422)</f>
        <v>0</v>
      </c>
      <c r="T422" s="10" t="b">
        <f>IF(参数统计!B422=20,参数统计!D422)</f>
        <v>0</v>
      </c>
      <c r="U422" s="10" t="b">
        <f>IF(参数统计!B422=21,参数统计!D422)</f>
        <v>0</v>
      </c>
      <c r="V422" s="10" t="b">
        <f>IF(参数统计!B422=22,参数统计!D422)</f>
        <v>0</v>
      </c>
      <c r="W422" s="10" t="b">
        <f>IF(参数统计!B422=23,参数统计!D422)</f>
        <v>0</v>
      </c>
      <c r="X422" s="10" t="b">
        <f>IF(参数统计!B422=24,参数统计!D422)</f>
        <v>0</v>
      </c>
      <c r="Y422" s="10" t="b">
        <f>IF(参数统计!B422=25,参数统计!D422)</f>
        <v>0</v>
      </c>
      <c r="Z422" s="10" t="b">
        <f>IF(参数统计!B422=26,参数统计!D422)</f>
        <v>0</v>
      </c>
      <c r="AA422" s="10" t="b">
        <f>IF(参数统计!B422=27,参数统计!D422)</f>
        <v>0</v>
      </c>
      <c r="AB422" s="10" t="b">
        <f>IF(参数统计!B422=28,参数统计!D422)</f>
        <v>0</v>
      </c>
      <c r="AC422" s="10" t="b">
        <f>IF(参数统计!B422=29,参数统计!D422)</f>
        <v>0</v>
      </c>
      <c r="AD422" s="10" t="b">
        <f>IF(参数统计!B422=30,参数统计!D422)</f>
        <v>0</v>
      </c>
    </row>
    <row r="423" spans="1:30">
      <c r="A423" s="10" t="b">
        <f>IF(参数统计!B423=1,参数统计!D423)</f>
        <v>0</v>
      </c>
      <c r="B423" s="10" t="b">
        <f>IF(参数统计!B423=2,参数统计!D423)</f>
        <v>0</v>
      </c>
      <c r="C423" s="10" t="b">
        <f>IF(参数统计!B423=3,参数统计!D423)</f>
        <v>0</v>
      </c>
      <c r="D423" s="10" t="b">
        <f>IF(参数统计!B423=4,参数统计!D423)</f>
        <v>0</v>
      </c>
      <c r="E423" s="10" t="b">
        <f>IF(参数统计!B423=5,参数统计!D423)</f>
        <v>0</v>
      </c>
      <c r="F423" s="10" t="b">
        <f>IF(参数统计!B423=6,参数统计!D423)</f>
        <v>0</v>
      </c>
      <c r="G423" s="10" t="b">
        <f>IF(参数统计!B423=7,参数统计!D423)</f>
        <v>0</v>
      </c>
      <c r="H423" s="10" t="b">
        <f>IF(参数统计!B423=8,参数统计!D423)</f>
        <v>0</v>
      </c>
      <c r="I423" s="10" t="b">
        <f>IF(参数统计!B423=9,参数统计!D423)</f>
        <v>0</v>
      </c>
      <c r="J423" s="10" t="b">
        <f>IF(参数统计!B423=10,参数统计!D423)</f>
        <v>0</v>
      </c>
      <c r="K423" s="10" t="b">
        <f>IF(参数统计!B423=11,参数统计!D423)</f>
        <v>0</v>
      </c>
      <c r="L423" s="10" t="b">
        <f>IF(参数统计!B423=12,参数统计!D423)</f>
        <v>0</v>
      </c>
      <c r="M423" s="10" t="b">
        <f>IF(参数统计!B423=13,参数统计!D423)</f>
        <v>0</v>
      </c>
      <c r="N423" s="10" t="b">
        <f>IF(参数统计!B423=14,参数统计!D423)</f>
        <v>0</v>
      </c>
      <c r="O423" s="10" t="b">
        <f>IF(参数统计!B423=15,参数统计!D423)</f>
        <v>0</v>
      </c>
      <c r="P423" s="10" t="b">
        <f>IF(参数统计!B423=16,参数统计!D423)</f>
        <v>0</v>
      </c>
      <c r="Q423" s="10" t="b">
        <f>IF(参数统计!B423=17,参数统计!D423)</f>
        <v>0</v>
      </c>
      <c r="R423" s="10" t="b">
        <f>IF(参数统计!B423=18,参数统计!D423)</f>
        <v>0</v>
      </c>
      <c r="S423" s="10" t="b">
        <f>IF(参数统计!B423=19,参数统计!D423)</f>
        <v>0</v>
      </c>
      <c r="T423" s="10" t="b">
        <f>IF(参数统计!B423=20,参数统计!D423)</f>
        <v>0</v>
      </c>
      <c r="U423" s="10" t="b">
        <f>IF(参数统计!B423=21,参数统计!D423)</f>
        <v>0</v>
      </c>
      <c r="V423" s="10" t="b">
        <f>IF(参数统计!B423=22,参数统计!D423)</f>
        <v>0</v>
      </c>
      <c r="W423" s="10" t="b">
        <f>IF(参数统计!B423=23,参数统计!D423)</f>
        <v>0</v>
      </c>
      <c r="X423" s="10" t="b">
        <f>IF(参数统计!B423=24,参数统计!D423)</f>
        <v>0</v>
      </c>
      <c r="Y423" s="10" t="b">
        <f>IF(参数统计!B423=25,参数统计!D423)</f>
        <v>0</v>
      </c>
      <c r="Z423" s="10" t="b">
        <f>IF(参数统计!B423=26,参数统计!D423)</f>
        <v>0</v>
      </c>
      <c r="AA423" s="10" t="b">
        <f>IF(参数统计!B423=27,参数统计!D423)</f>
        <v>0</v>
      </c>
      <c r="AB423" s="10" t="b">
        <f>IF(参数统计!B423=28,参数统计!D423)</f>
        <v>0</v>
      </c>
      <c r="AC423" s="10" t="b">
        <f>IF(参数统计!B423=29,参数统计!D423)</f>
        <v>0</v>
      </c>
      <c r="AD423" s="10" t="b">
        <f>IF(参数统计!B423=30,参数统计!D423)</f>
        <v>0</v>
      </c>
    </row>
    <row r="424" spans="1:30">
      <c r="A424" s="10" t="b">
        <f>IF(参数统计!B424=1,参数统计!D424)</f>
        <v>0</v>
      </c>
      <c r="B424" s="10" t="b">
        <f>IF(参数统计!B424=2,参数统计!D424)</f>
        <v>0</v>
      </c>
      <c r="C424" s="10" t="b">
        <f>IF(参数统计!B424=3,参数统计!D424)</f>
        <v>0</v>
      </c>
      <c r="D424" s="10" t="b">
        <f>IF(参数统计!B424=4,参数统计!D424)</f>
        <v>0</v>
      </c>
      <c r="E424" s="10" t="b">
        <f>IF(参数统计!B424=5,参数统计!D424)</f>
        <v>0</v>
      </c>
      <c r="F424" s="10" t="b">
        <f>IF(参数统计!B424=6,参数统计!D424)</f>
        <v>0</v>
      </c>
      <c r="G424" s="10" t="b">
        <f>IF(参数统计!B424=7,参数统计!D424)</f>
        <v>0</v>
      </c>
      <c r="H424" s="10" t="b">
        <f>IF(参数统计!B424=8,参数统计!D424)</f>
        <v>0</v>
      </c>
      <c r="I424" s="10" t="b">
        <f>IF(参数统计!B424=9,参数统计!D424)</f>
        <v>0</v>
      </c>
      <c r="J424" s="10" t="b">
        <f>IF(参数统计!B424=10,参数统计!D424)</f>
        <v>0</v>
      </c>
      <c r="K424" s="10" t="b">
        <f>IF(参数统计!B424=11,参数统计!D424)</f>
        <v>0</v>
      </c>
      <c r="L424" s="10" t="b">
        <f>IF(参数统计!B424=12,参数统计!D424)</f>
        <v>0</v>
      </c>
      <c r="M424" s="10" t="b">
        <f>IF(参数统计!B424=13,参数统计!D424)</f>
        <v>0</v>
      </c>
      <c r="N424" s="10" t="b">
        <f>IF(参数统计!B424=14,参数统计!D424)</f>
        <v>0</v>
      </c>
      <c r="O424" s="10" t="b">
        <f>IF(参数统计!B424=15,参数统计!D424)</f>
        <v>0</v>
      </c>
      <c r="P424" s="10" t="b">
        <f>IF(参数统计!B424=16,参数统计!D424)</f>
        <v>0</v>
      </c>
      <c r="Q424" s="10" t="b">
        <f>IF(参数统计!B424=17,参数统计!D424)</f>
        <v>0</v>
      </c>
      <c r="R424" s="10" t="b">
        <f>IF(参数统计!B424=18,参数统计!D424)</f>
        <v>0</v>
      </c>
      <c r="S424" s="10" t="b">
        <f>IF(参数统计!B424=19,参数统计!D424)</f>
        <v>0</v>
      </c>
      <c r="T424" s="10" t="b">
        <f>IF(参数统计!B424=20,参数统计!D424)</f>
        <v>0</v>
      </c>
      <c r="U424" s="10" t="b">
        <f>IF(参数统计!B424=21,参数统计!D424)</f>
        <v>0</v>
      </c>
      <c r="V424" s="10" t="b">
        <f>IF(参数统计!B424=22,参数统计!D424)</f>
        <v>0</v>
      </c>
      <c r="W424" s="10" t="b">
        <f>IF(参数统计!B424=23,参数统计!D424)</f>
        <v>0</v>
      </c>
      <c r="X424" s="10" t="b">
        <f>IF(参数统计!B424=24,参数统计!D424)</f>
        <v>0</v>
      </c>
      <c r="Y424" s="10" t="b">
        <f>IF(参数统计!B424=25,参数统计!D424)</f>
        <v>0</v>
      </c>
      <c r="Z424" s="10" t="b">
        <f>IF(参数统计!B424=26,参数统计!D424)</f>
        <v>0</v>
      </c>
      <c r="AA424" s="10" t="b">
        <f>IF(参数统计!B424=27,参数统计!D424)</f>
        <v>0</v>
      </c>
      <c r="AB424" s="10" t="b">
        <f>IF(参数统计!B424=28,参数统计!D424)</f>
        <v>0</v>
      </c>
      <c r="AC424" s="10" t="b">
        <f>IF(参数统计!B424=29,参数统计!D424)</f>
        <v>0</v>
      </c>
      <c r="AD424" s="10" t="b">
        <f>IF(参数统计!B424=30,参数统计!D424)</f>
        <v>0</v>
      </c>
    </row>
    <row r="425" spans="1:30">
      <c r="A425" s="10" t="b">
        <f>IF(参数统计!B425=1,参数统计!D425)</f>
        <v>0</v>
      </c>
      <c r="B425" s="10" t="b">
        <f>IF(参数统计!B425=2,参数统计!D425)</f>
        <v>0</v>
      </c>
      <c r="C425" s="10" t="b">
        <f>IF(参数统计!B425=3,参数统计!D425)</f>
        <v>0</v>
      </c>
      <c r="D425" s="10" t="b">
        <f>IF(参数统计!B425=4,参数统计!D425)</f>
        <v>0</v>
      </c>
      <c r="E425" s="10" t="b">
        <f>IF(参数统计!B425=5,参数统计!D425)</f>
        <v>0</v>
      </c>
      <c r="F425" s="10" t="b">
        <f>IF(参数统计!B425=6,参数统计!D425)</f>
        <v>0</v>
      </c>
      <c r="G425" s="10" t="b">
        <f>IF(参数统计!B425=7,参数统计!D425)</f>
        <v>0</v>
      </c>
      <c r="H425" s="10" t="b">
        <f>IF(参数统计!B425=8,参数统计!D425)</f>
        <v>0</v>
      </c>
      <c r="I425" s="10" t="b">
        <f>IF(参数统计!B425=9,参数统计!D425)</f>
        <v>0</v>
      </c>
      <c r="J425" s="10" t="b">
        <f>IF(参数统计!B425=10,参数统计!D425)</f>
        <v>0</v>
      </c>
      <c r="K425" s="10" t="b">
        <f>IF(参数统计!B425=11,参数统计!D425)</f>
        <v>0</v>
      </c>
      <c r="L425" s="10" t="b">
        <f>IF(参数统计!B425=12,参数统计!D425)</f>
        <v>0</v>
      </c>
      <c r="M425" s="10" t="b">
        <f>IF(参数统计!B425=13,参数统计!D425)</f>
        <v>0</v>
      </c>
      <c r="N425" s="10" t="b">
        <f>IF(参数统计!B425=14,参数统计!D425)</f>
        <v>0</v>
      </c>
      <c r="O425" s="10" t="b">
        <f>IF(参数统计!B425=15,参数统计!D425)</f>
        <v>0</v>
      </c>
      <c r="P425" s="10" t="b">
        <f>IF(参数统计!B425=16,参数统计!D425)</f>
        <v>0</v>
      </c>
      <c r="Q425" s="10" t="b">
        <f>IF(参数统计!B425=17,参数统计!D425)</f>
        <v>0</v>
      </c>
      <c r="R425" s="10" t="b">
        <f>IF(参数统计!B425=18,参数统计!D425)</f>
        <v>0</v>
      </c>
      <c r="S425" s="10" t="b">
        <f>IF(参数统计!B425=19,参数统计!D425)</f>
        <v>0</v>
      </c>
      <c r="T425" s="10" t="b">
        <f>IF(参数统计!B425=20,参数统计!D425)</f>
        <v>0</v>
      </c>
      <c r="U425" s="10" t="b">
        <f>IF(参数统计!B425=21,参数统计!D425)</f>
        <v>0</v>
      </c>
      <c r="V425" s="10" t="b">
        <f>IF(参数统计!B425=22,参数统计!D425)</f>
        <v>0</v>
      </c>
      <c r="W425" s="10" t="b">
        <f>IF(参数统计!B425=23,参数统计!D425)</f>
        <v>0</v>
      </c>
      <c r="X425" s="10" t="b">
        <f>IF(参数统计!B425=24,参数统计!D425)</f>
        <v>0</v>
      </c>
      <c r="Y425" s="10" t="b">
        <f>IF(参数统计!B425=25,参数统计!D425)</f>
        <v>0</v>
      </c>
      <c r="Z425" s="10" t="b">
        <f>IF(参数统计!B425=26,参数统计!D425)</f>
        <v>0</v>
      </c>
      <c r="AA425" s="10" t="b">
        <f>IF(参数统计!B425=27,参数统计!D425)</f>
        <v>0</v>
      </c>
      <c r="AB425" s="10" t="b">
        <f>IF(参数统计!B425=28,参数统计!D425)</f>
        <v>0</v>
      </c>
      <c r="AC425" s="10" t="b">
        <f>IF(参数统计!B425=29,参数统计!D425)</f>
        <v>0</v>
      </c>
      <c r="AD425" s="10" t="b">
        <f>IF(参数统计!B425=30,参数统计!D425)</f>
        <v>0</v>
      </c>
    </row>
    <row r="426" spans="1:30">
      <c r="A426" s="10" t="b">
        <f>IF(参数统计!B426=1,参数统计!D426)</f>
        <v>0</v>
      </c>
      <c r="B426" s="10" t="b">
        <f>IF(参数统计!B426=2,参数统计!D426)</f>
        <v>0</v>
      </c>
      <c r="C426" s="10" t="b">
        <f>IF(参数统计!B426=3,参数统计!D426)</f>
        <v>0</v>
      </c>
      <c r="D426" s="10" t="b">
        <f>IF(参数统计!B426=4,参数统计!D426)</f>
        <v>0</v>
      </c>
      <c r="E426" s="10" t="b">
        <f>IF(参数统计!B426=5,参数统计!D426)</f>
        <v>0</v>
      </c>
      <c r="F426" s="10" t="b">
        <f>IF(参数统计!B426=6,参数统计!D426)</f>
        <v>0</v>
      </c>
      <c r="G426" s="10" t="b">
        <f>IF(参数统计!B426=7,参数统计!D426)</f>
        <v>0</v>
      </c>
      <c r="H426" s="10" t="b">
        <f>IF(参数统计!B426=8,参数统计!D426)</f>
        <v>0</v>
      </c>
      <c r="I426" s="10" t="b">
        <f>IF(参数统计!B426=9,参数统计!D426)</f>
        <v>0</v>
      </c>
      <c r="J426" s="10" t="b">
        <f>IF(参数统计!B426=10,参数统计!D426)</f>
        <v>0</v>
      </c>
      <c r="K426" s="10" t="b">
        <f>IF(参数统计!B426=11,参数统计!D426)</f>
        <v>0</v>
      </c>
      <c r="L426" s="10" t="b">
        <f>IF(参数统计!B426=12,参数统计!D426)</f>
        <v>0</v>
      </c>
      <c r="M426" s="10" t="b">
        <f>IF(参数统计!B426=13,参数统计!D426)</f>
        <v>0</v>
      </c>
      <c r="N426" s="10" t="b">
        <f>IF(参数统计!B426=14,参数统计!D426)</f>
        <v>0</v>
      </c>
      <c r="O426" s="10" t="b">
        <f>IF(参数统计!B426=15,参数统计!D426)</f>
        <v>0</v>
      </c>
      <c r="P426" s="10" t="b">
        <f>IF(参数统计!B426=16,参数统计!D426)</f>
        <v>0</v>
      </c>
      <c r="Q426" s="10" t="b">
        <f>IF(参数统计!B426=17,参数统计!D426)</f>
        <v>0</v>
      </c>
      <c r="R426" s="10" t="b">
        <f>IF(参数统计!B426=18,参数统计!D426)</f>
        <v>0</v>
      </c>
      <c r="S426" s="10" t="b">
        <f>IF(参数统计!B426=19,参数统计!D426)</f>
        <v>0</v>
      </c>
      <c r="T426" s="10" t="b">
        <f>IF(参数统计!B426=20,参数统计!D426)</f>
        <v>0</v>
      </c>
      <c r="U426" s="10" t="b">
        <f>IF(参数统计!B426=21,参数统计!D426)</f>
        <v>0</v>
      </c>
      <c r="V426" s="10" t="b">
        <f>IF(参数统计!B426=22,参数统计!D426)</f>
        <v>0</v>
      </c>
      <c r="W426" s="10" t="b">
        <f>IF(参数统计!B426=23,参数统计!D426)</f>
        <v>0</v>
      </c>
      <c r="X426" s="10" t="b">
        <f>IF(参数统计!B426=24,参数统计!D426)</f>
        <v>0</v>
      </c>
      <c r="Y426" s="10" t="b">
        <f>IF(参数统计!B426=25,参数统计!D426)</f>
        <v>0</v>
      </c>
      <c r="Z426" s="10" t="b">
        <f>IF(参数统计!B426=26,参数统计!D426)</f>
        <v>0</v>
      </c>
      <c r="AA426" s="10" t="b">
        <f>IF(参数统计!B426=27,参数统计!D426)</f>
        <v>0</v>
      </c>
      <c r="AB426" s="10" t="b">
        <f>IF(参数统计!B426=28,参数统计!D426)</f>
        <v>0</v>
      </c>
      <c r="AC426" s="10" t="b">
        <f>IF(参数统计!B426=29,参数统计!D426)</f>
        <v>0</v>
      </c>
      <c r="AD426" s="10" t="b">
        <f>IF(参数统计!B426=30,参数统计!D426)</f>
        <v>0</v>
      </c>
    </row>
    <row r="427" spans="1:30">
      <c r="A427" s="10" t="b">
        <f>IF(参数统计!B427=1,参数统计!D427)</f>
        <v>0</v>
      </c>
      <c r="B427" s="10" t="b">
        <f>IF(参数统计!B427=2,参数统计!D427)</f>
        <v>0</v>
      </c>
      <c r="C427" s="10" t="b">
        <f>IF(参数统计!B427=3,参数统计!D427)</f>
        <v>0</v>
      </c>
      <c r="D427" s="10" t="b">
        <f>IF(参数统计!B427=4,参数统计!D427)</f>
        <v>0</v>
      </c>
      <c r="E427" s="10" t="b">
        <f>IF(参数统计!B427=5,参数统计!D427)</f>
        <v>0</v>
      </c>
      <c r="F427" s="10" t="b">
        <f>IF(参数统计!B427=6,参数统计!D427)</f>
        <v>0</v>
      </c>
      <c r="G427" s="10" t="b">
        <f>IF(参数统计!B427=7,参数统计!D427)</f>
        <v>0</v>
      </c>
      <c r="H427" s="10" t="b">
        <f>IF(参数统计!B427=8,参数统计!D427)</f>
        <v>0</v>
      </c>
      <c r="I427" s="10" t="b">
        <f>IF(参数统计!B427=9,参数统计!D427)</f>
        <v>0</v>
      </c>
      <c r="J427" s="10" t="b">
        <f>IF(参数统计!B427=10,参数统计!D427)</f>
        <v>0</v>
      </c>
      <c r="K427" s="10" t="b">
        <f>IF(参数统计!B427=11,参数统计!D427)</f>
        <v>0</v>
      </c>
      <c r="L427" s="10" t="b">
        <f>IF(参数统计!B427=12,参数统计!D427)</f>
        <v>0</v>
      </c>
      <c r="M427" s="10" t="b">
        <f>IF(参数统计!B427=13,参数统计!D427)</f>
        <v>0</v>
      </c>
      <c r="N427" s="10" t="b">
        <f>IF(参数统计!B427=14,参数统计!D427)</f>
        <v>0</v>
      </c>
      <c r="O427" s="10" t="b">
        <f>IF(参数统计!B427=15,参数统计!D427)</f>
        <v>0</v>
      </c>
      <c r="P427" s="10" t="b">
        <f>IF(参数统计!B427=16,参数统计!D427)</f>
        <v>0</v>
      </c>
      <c r="Q427" s="10" t="b">
        <f>IF(参数统计!B427=17,参数统计!D427)</f>
        <v>0</v>
      </c>
      <c r="R427" s="10" t="b">
        <f>IF(参数统计!B427=18,参数统计!D427)</f>
        <v>0</v>
      </c>
      <c r="S427" s="10" t="b">
        <f>IF(参数统计!B427=19,参数统计!D427)</f>
        <v>0</v>
      </c>
      <c r="T427" s="10" t="b">
        <f>IF(参数统计!B427=20,参数统计!D427)</f>
        <v>0</v>
      </c>
      <c r="U427" s="10" t="b">
        <f>IF(参数统计!B427=21,参数统计!D427)</f>
        <v>0</v>
      </c>
      <c r="V427" s="10" t="b">
        <f>IF(参数统计!B427=22,参数统计!D427)</f>
        <v>0</v>
      </c>
      <c r="W427" s="10" t="b">
        <f>IF(参数统计!B427=23,参数统计!D427)</f>
        <v>0</v>
      </c>
      <c r="X427" s="10" t="b">
        <f>IF(参数统计!B427=24,参数统计!D427)</f>
        <v>0</v>
      </c>
      <c r="Y427" s="10" t="b">
        <f>IF(参数统计!B427=25,参数统计!D427)</f>
        <v>0</v>
      </c>
      <c r="Z427" s="10" t="b">
        <f>IF(参数统计!B427=26,参数统计!D427)</f>
        <v>0</v>
      </c>
      <c r="AA427" s="10" t="b">
        <f>IF(参数统计!B427=27,参数统计!D427)</f>
        <v>0</v>
      </c>
      <c r="AB427" s="10" t="b">
        <f>IF(参数统计!B427=28,参数统计!D427)</f>
        <v>0</v>
      </c>
      <c r="AC427" s="10" t="b">
        <f>IF(参数统计!B427=29,参数统计!D427)</f>
        <v>0</v>
      </c>
      <c r="AD427" s="10" t="b">
        <f>IF(参数统计!B427=30,参数统计!D427)</f>
        <v>0</v>
      </c>
    </row>
    <row r="428" spans="1:30">
      <c r="A428" s="10" t="b">
        <f>IF(参数统计!B428=1,参数统计!D428)</f>
        <v>0</v>
      </c>
      <c r="B428" s="10" t="b">
        <f>IF(参数统计!B428=2,参数统计!D428)</f>
        <v>0</v>
      </c>
      <c r="C428" s="10" t="b">
        <f>IF(参数统计!B428=3,参数统计!D428)</f>
        <v>0</v>
      </c>
      <c r="D428" s="10" t="b">
        <f>IF(参数统计!B428=4,参数统计!D428)</f>
        <v>0</v>
      </c>
      <c r="E428" s="10" t="b">
        <f>IF(参数统计!B428=5,参数统计!D428)</f>
        <v>0</v>
      </c>
      <c r="F428" s="10" t="b">
        <f>IF(参数统计!B428=6,参数统计!D428)</f>
        <v>0</v>
      </c>
      <c r="G428" s="10" t="b">
        <f>IF(参数统计!B428=7,参数统计!D428)</f>
        <v>0</v>
      </c>
      <c r="H428" s="10" t="b">
        <f>IF(参数统计!B428=8,参数统计!D428)</f>
        <v>0</v>
      </c>
      <c r="I428" s="10" t="b">
        <f>IF(参数统计!B428=9,参数统计!D428)</f>
        <v>0</v>
      </c>
      <c r="J428" s="10" t="b">
        <f>IF(参数统计!B428=10,参数统计!D428)</f>
        <v>0</v>
      </c>
      <c r="K428" s="10" t="b">
        <f>IF(参数统计!B428=11,参数统计!D428)</f>
        <v>0</v>
      </c>
      <c r="L428" s="10" t="b">
        <f>IF(参数统计!B428=12,参数统计!D428)</f>
        <v>0</v>
      </c>
      <c r="M428" s="10" t="b">
        <f>IF(参数统计!B428=13,参数统计!D428)</f>
        <v>0</v>
      </c>
      <c r="N428" s="10" t="b">
        <f>IF(参数统计!B428=14,参数统计!D428)</f>
        <v>0</v>
      </c>
      <c r="O428" s="10" t="b">
        <f>IF(参数统计!B428=15,参数统计!D428)</f>
        <v>0</v>
      </c>
      <c r="P428" s="10" t="b">
        <f>IF(参数统计!B428=16,参数统计!D428)</f>
        <v>0</v>
      </c>
      <c r="Q428" s="10" t="b">
        <f>IF(参数统计!B428=17,参数统计!D428)</f>
        <v>0</v>
      </c>
      <c r="R428" s="10" t="b">
        <f>IF(参数统计!B428=18,参数统计!D428)</f>
        <v>0</v>
      </c>
      <c r="S428" s="10" t="b">
        <f>IF(参数统计!B428=19,参数统计!D428)</f>
        <v>0</v>
      </c>
      <c r="T428" s="10" t="b">
        <f>IF(参数统计!B428=20,参数统计!D428)</f>
        <v>0</v>
      </c>
      <c r="U428" s="10" t="b">
        <f>IF(参数统计!B428=21,参数统计!D428)</f>
        <v>0</v>
      </c>
      <c r="V428" s="10" t="b">
        <f>IF(参数统计!B428=22,参数统计!D428)</f>
        <v>0</v>
      </c>
      <c r="W428" s="10" t="b">
        <f>IF(参数统计!B428=23,参数统计!D428)</f>
        <v>0</v>
      </c>
      <c r="X428" s="10" t="b">
        <f>IF(参数统计!B428=24,参数统计!D428)</f>
        <v>0</v>
      </c>
      <c r="Y428" s="10" t="b">
        <f>IF(参数统计!B428=25,参数统计!D428)</f>
        <v>0</v>
      </c>
      <c r="Z428" s="10" t="b">
        <f>IF(参数统计!B428=26,参数统计!D428)</f>
        <v>0</v>
      </c>
      <c r="AA428" s="10" t="b">
        <f>IF(参数统计!B428=27,参数统计!D428)</f>
        <v>0</v>
      </c>
      <c r="AB428" s="10" t="b">
        <f>IF(参数统计!B428=28,参数统计!D428)</f>
        <v>0</v>
      </c>
      <c r="AC428" s="10" t="b">
        <f>IF(参数统计!B428=29,参数统计!D428)</f>
        <v>0</v>
      </c>
      <c r="AD428" s="10" t="b">
        <f>IF(参数统计!B428=30,参数统计!D428)</f>
        <v>0</v>
      </c>
    </row>
    <row r="429" spans="1:30">
      <c r="A429" s="10" t="b">
        <f>IF(参数统计!B429=1,参数统计!D429)</f>
        <v>0</v>
      </c>
      <c r="B429" s="10" t="b">
        <f>IF(参数统计!B429=2,参数统计!D429)</f>
        <v>0</v>
      </c>
      <c r="C429" s="10" t="b">
        <f>IF(参数统计!B429=3,参数统计!D429)</f>
        <v>0</v>
      </c>
      <c r="D429" s="10" t="b">
        <f>IF(参数统计!B429=4,参数统计!D429)</f>
        <v>0</v>
      </c>
      <c r="E429" s="10" t="b">
        <f>IF(参数统计!B429=5,参数统计!D429)</f>
        <v>0</v>
      </c>
      <c r="F429" s="10" t="b">
        <f>IF(参数统计!B429=6,参数统计!D429)</f>
        <v>0</v>
      </c>
      <c r="G429" s="10" t="b">
        <f>IF(参数统计!B429=7,参数统计!D429)</f>
        <v>0</v>
      </c>
      <c r="H429" s="10" t="b">
        <f>IF(参数统计!B429=8,参数统计!D429)</f>
        <v>0</v>
      </c>
      <c r="I429" s="10" t="b">
        <f>IF(参数统计!B429=9,参数统计!D429)</f>
        <v>0</v>
      </c>
      <c r="J429" s="10" t="b">
        <f>IF(参数统计!B429=10,参数统计!D429)</f>
        <v>0</v>
      </c>
      <c r="K429" s="10" t="b">
        <f>IF(参数统计!B429=11,参数统计!D429)</f>
        <v>0</v>
      </c>
      <c r="L429" s="10" t="b">
        <f>IF(参数统计!B429=12,参数统计!D429)</f>
        <v>0</v>
      </c>
      <c r="M429" s="10" t="b">
        <f>IF(参数统计!B429=13,参数统计!D429)</f>
        <v>0</v>
      </c>
      <c r="N429" s="10" t="b">
        <f>IF(参数统计!B429=14,参数统计!D429)</f>
        <v>0</v>
      </c>
      <c r="O429" s="10" t="b">
        <f>IF(参数统计!B429=15,参数统计!D429)</f>
        <v>0</v>
      </c>
      <c r="P429" s="10" t="b">
        <f>IF(参数统计!B429=16,参数统计!D429)</f>
        <v>0</v>
      </c>
      <c r="Q429" s="10" t="b">
        <f>IF(参数统计!B429=17,参数统计!D429)</f>
        <v>0</v>
      </c>
      <c r="R429" s="10" t="b">
        <f>IF(参数统计!B429=18,参数统计!D429)</f>
        <v>0</v>
      </c>
      <c r="S429" s="10" t="b">
        <f>IF(参数统计!B429=19,参数统计!D429)</f>
        <v>0</v>
      </c>
      <c r="T429" s="10" t="b">
        <f>IF(参数统计!B429=20,参数统计!D429)</f>
        <v>0</v>
      </c>
      <c r="U429" s="10" t="b">
        <f>IF(参数统计!B429=21,参数统计!D429)</f>
        <v>0</v>
      </c>
      <c r="V429" s="10" t="b">
        <f>IF(参数统计!B429=22,参数统计!D429)</f>
        <v>0</v>
      </c>
      <c r="W429" s="10" t="b">
        <f>IF(参数统计!B429=23,参数统计!D429)</f>
        <v>0</v>
      </c>
      <c r="X429" s="10" t="b">
        <f>IF(参数统计!B429=24,参数统计!D429)</f>
        <v>0</v>
      </c>
      <c r="Y429" s="10" t="b">
        <f>IF(参数统计!B429=25,参数统计!D429)</f>
        <v>0</v>
      </c>
      <c r="Z429" s="10" t="b">
        <f>IF(参数统计!B429=26,参数统计!D429)</f>
        <v>0</v>
      </c>
      <c r="AA429" s="10" t="b">
        <f>IF(参数统计!B429=27,参数统计!D429)</f>
        <v>0</v>
      </c>
      <c r="AB429" s="10" t="b">
        <f>IF(参数统计!B429=28,参数统计!D429)</f>
        <v>0</v>
      </c>
      <c r="AC429" s="10" t="b">
        <f>IF(参数统计!B429=29,参数统计!D429)</f>
        <v>0</v>
      </c>
      <c r="AD429" s="10" t="b">
        <f>IF(参数统计!B429=30,参数统计!D429)</f>
        <v>0</v>
      </c>
    </row>
    <row r="430" spans="1:30">
      <c r="A430" s="10" t="b">
        <f>IF(参数统计!B430=1,参数统计!D430)</f>
        <v>0</v>
      </c>
      <c r="B430" s="10" t="b">
        <f>IF(参数统计!B430=2,参数统计!D430)</f>
        <v>0</v>
      </c>
      <c r="C430" s="10" t="b">
        <f>IF(参数统计!B430=3,参数统计!D430)</f>
        <v>0</v>
      </c>
      <c r="D430" s="10" t="b">
        <f>IF(参数统计!B430=4,参数统计!D430)</f>
        <v>0</v>
      </c>
      <c r="E430" s="10" t="b">
        <f>IF(参数统计!B430=5,参数统计!D430)</f>
        <v>0</v>
      </c>
      <c r="F430" s="10" t="b">
        <f>IF(参数统计!B430=6,参数统计!D430)</f>
        <v>0</v>
      </c>
      <c r="G430" s="10" t="b">
        <f>IF(参数统计!B430=7,参数统计!D430)</f>
        <v>0</v>
      </c>
      <c r="H430" s="10" t="b">
        <f>IF(参数统计!B430=8,参数统计!D430)</f>
        <v>0</v>
      </c>
      <c r="I430" s="10" t="b">
        <f>IF(参数统计!B430=9,参数统计!D430)</f>
        <v>0</v>
      </c>
      <c r="J430" s="10" t="b">
        <f>IF(参数统计!B430=10,参数统计!D430)</f>
        <v>0</v>
      </c>
      <c r="K430" s="10" t="b">
        <f>IF(参数统计!B430=11,参数统计!D430)</f>
        <v>0</v>
      </c>
      <c r="L430" s="10" t="b">
        <f>IF(参数统计!B430=12,参数统计!D430)</f>
        <v>0</v>
      </c>
      <c r="M430" s="10" t="b">
        <f>IF(参数统计!B430=13,参数统计!D430)</f>
        <v>0</v>
      </c>
      <c r="N430" s="10" t="b">
        <f>IF(参数统计!B430=14,参数统计!D430)</f>
        <v>0</v>
      </c>
      <c r="O430" s="10" t="b">
        <f>IF(参数统计!B430=15,参数统计!D430)</f>
        <v>0</v>
      </c>
      <c r="P430" s="10" t="b">
        <f>IF(参数统计!B430=16,参数统计!D430)</f>
        <v>0</v>
      </c>
      <c r="Q430" s="10" t="b">
        <f>IF(参数统计!B430=17,参数统计!D430)</f>
        <v>0</v>
      </c>
      <c r="R430" s="10" t="b">
        <f>IF(参数统计!B430=18,参数统计!D430)</f>
        <v>0</v>
      </c>
      <c r="S430" s="10" t="b">
        <f>IF(参数统计!B430=19,参数统计!D430)</f>
        <v>0</v>
      </c>
      <c r="T430" s="10" t="b">
        <f>IF(参数统计!B430=20,参数统计!D430)</f>
        <v>0</v>
      </c>
      <c r="U430" s="10" t="b">
        <f>IF(参数统计!B430=21,参数统计!D430)</f>
        <v>0</v>
      </c>
      <c r="V430" s="10" t="b">
        <f>IF(参数统计!B430=22,参数统计!D430)</f>
        <v>0</v>
      </c>
      <c r="W430" s="10" t="b">
        <f>IF(参数统计!B430=23,参数统计!D430)</f>
        <v>0</v>
      </c>
      <c r="X430" s="10" t="b">
        <f>IF(参数统计!B430=24,参数统计!D430)</f>
        <v>0</v>
      </c>
      <c r="Y430" s="10" t="b">
        <f>IF(参数统计!B430=25,参数统计!D430)</f>
        <v>0</v>
      </c>
      <c r="Z430" s="10" t="b">
        <f>IF(参数统计!B430=26,参数统计!D430)</f>
        <v>0</v>
      </c>
      <c r="AA430" s="10" t="b">
        <f>IF(参数统计!B430=27,参数统计!D430)</f>
        <v>0</v>
      </c>
      <c r="AB430" s="10" t="b">
        <f>IF(参数统计!B430=28,参数统计!D430)</f>
        <v>0</v>
      </c>
      <c r="AC430" s="10" t="b">
        <f>IF(参数统计!B430=29,参数统计!D430)</f>
        <v>0</v>
      </c>
      <c r="AD430" s="10" t="b">
        <f>IF(参数统计!B430=30,参数统计!D430)</f>
        <v>0</v>
      </c>
    </row>
    <row r="431" spans="1:30">
      <c r="A431" s="10" t="b">
        <f>IF(参数统计!B431=1,参数统计!D431)</f>
        <v>0</v>
      </c>
      <c r="B431" s="10" t="b">
        <f>IF(参数统计!B431=2,参数统计!D431)</f>
        <v>0</v>
      </c>
      <c r="C431" s="10" t="b">
        <f>IF(参数统计!B431=3,参数统计!D431)</f>
        <v>0</v>
      </c>
      <c r="D431" s="10" t="b">
        <f>IF(参数统计!B431=4,参数统计!D431)</f>
        <v>0</v>
      </c>
      <c r="E431" s="10" t="b">
        <f>IF(参数统计!B431=5,参数统计!D431)</f>
        <v>0</v>
      </c>
      <c r="F431" s="10" t="b">
        <f>IF(参数统计!B431=6,参数统计!D431)</f>
        <v>0</v>
      </c>
      <c r="G431" s="10" t="b">
        <f>IF(参数统计!B431=7,参数统计!D431)</f>
        <v>0</v>
      </c>
      <c r="H431" s="10" t="b">
        <f>IF(参数统计!B431=8,参数统计!D431)</f>
        <v>0</v>
      </c>
      <c r="I431" s="10" t="b">
        <f>IF(参数统计!B431=9,参数统计!D431)</f>
        <v>0</v>
      </c>
      <c r="J431" s="10" t="b">
        <f>IF(参数统计!B431=10,参数统计!D431)</f>
        <v>0</v>
      </c>
      <c r="K431" s="10" t="b">
        <f>IF(参数统计!B431=11,参数统计!D431)</f>
        <v>0</v>
      </c>
      <c r="L431" s="10" t="b">
        <f>IF(参数统计!B431=12,参数统计!D431)</f>
        <v>0</v>
      </c>
      <c r="M431" s="10" t="b">
        <f>IF(参数统计!B431=13,参数统计!D431)</f>
        <v>0</v>
      </c>
      <c r="N431" s="10" t="b">
        <f>IF(参数统计!B431=14,参数统计!D431)</f>
        <v>0</v>
      </c>
      <c r="O431" s="10" t="b">
        <f>IF(参数统计!B431=15,参数统计!D431)</f>
        <v>0</v>
      </c>
      <c r="P431" s="10" t="b">
        <f>IF(参数统计!B431=16,参数统计!D431)</f>
        <v>0</v>
      </c>
      <c r="Q431" s="10" t="b">
        <f>IF(参数统计!B431=17,参数统计!D431)</f>
        <v>0</v>
      </c>
      <c r="R431" s="10" t="b">
        <f>IF(参数统计!B431=18,参数统计!D431)</f>
        <v>0</v>
      </c>
      <c r="S431" s="10" t="b">
        <f>IF(参数统计!B431=19,参数统计!D431)</f>
        <v>0</v>
      </c>
      <c r="T431" s="10" t="b">
        <f>IF(参数统计!B431=20,参数统计!D431)</f>
        <v>0</v>
      </c>
      <c r="U431" s="10" t="b">
        <f>IF(参数统计!B431=21,参数统计!D431)</f>
        <v>0</v>
      </c>
      <c r="V431" s="10" t="b">
        <f>IF(参数统计!B431=22,参数统计!D431)</f>
        <v>0</v>
      </c>
      <c r="W431" s="10" t="b">
        <f>IF(参数统计!B431=23,参数统计!D431)</f>
        <v>0</v>
      </c>
      <c r="X431" s="10" t="b">
        <f>IF(参数统计!B431=24,参数统计!D431)</f>
        <v>0</v>
      </c>
      <c r="Y431" s="10" t="b">
        <f>IF(参数统计!B431=25,参数统计!D431)</f>
        <v>0</v>
      </c>
      <c r="Z431" s="10" t="b">
        <f>IF(参数统计!B431=26,参数统计!D431)</f>
        <v>0</v>
      </c>
      <c r="AA431" s="10" t="b">
        <f>IF(参数统计!B431=27,参数统计!D431)</f>
        <v>0</v>
      </c>
      <c r="AB431" s="10" t="b">
        <f>IF(参数统计!B431=28,参数统计!D431)</f>
        <v>0</v>
      </c>
      <c r="AC431" s="10" t="b">
        <f>IF(参数统计!B431=29,参数统计!D431)</f>
        <v>0</v>
      </c>
      <c r="AD431" s="10" t="b">
        <f>IF(参数统计!B431=30,参数统计!D431)</f>
        <v>0</v>
      </c>
    </row>
    <row r="432" spans="1:30">
      <c r="A432" s="10" t="b">
        <f>IF(参数统计!B432=1,参数统计!D432)</f>
        <v>0</v>
      </c>
      <c r="B432" s="10" t="b">
        <f>IF(参数统计!B432=2,参数统计!D432)</f>
        <v>0</v>
      </c>
      <c r="C432" s="10" t="b">
        <f>IF(参数统计!B432=3,参数统计!D432)</f>
        <v>0</v>
      </c>
      <c r="D432" s="10" t="b">
        <f>IF(参数统计!B432=4,参数统计!D432)</f>
        <v>0</v>
      </c>
      <c r="E432" s="10" t="b">
        <f>IF(参数统计!B432=5,参数统计!D432)</f>
        <v>0</v>
      </c>
      <c r="F432" s="10" t="b">
        <f>IF(参数统计!B432=6,参数统计!D432)</f>
        <v>0</v>
      </c>
      <c r="G432" s="10" t="b">
        <f>IF(参数统计!B432=7,参数统计!D432)</f>
        <v>0</v>
      </c>
      <c r="H432" s="10" t="b">
        <f>IF(参数统计!B432=8,参数统计!D432)</f>
        <v>0</v>
      </c>
      <c r="I432" s="10" t="b">
        <f>IF(参数统计!B432=9,参数统计!D432)</f>
        <v>0</v>
      </c>
      <c r="J432" s="10" t="b">
        <f>IF(参数统计!B432=10,参数统计!D432)</f>
        <v>0</v>
      </c>
      <c r="K432" s="10" t="b">
        <f>IF(参数统计!B432=11,参数统计!D432)</f>
        <v>0</v>
      </c>
      <c r="L432" s="10" t="b">
        <f>IF(参数统计!B432=12,参数统计!D432)</f>
        <v>0</v>
      </c>
      <c r="M432" s="10" t="b">
        <f>IF(参数统计!B432=13,参数统计!D432)</f>
        <v>0</v>
      </c>
      <c r="N432" s="10" t="b">
        <f>IF(参数统计!B432=14,参数统计!D432)</f>
        <v>0</v>
      </c>
      <c r="O432" s="10" t="b">
        <f>IF(参数统计!B432=15,参数统计!D432)</f>
        <v>0</v>
      </c>
      <c r="P432" s="10" t="b">
        <f>IF(参数统计!B432=16,参数统计!D432)</f>
        <v>0</v>
      </c>
      <c r="Q432" s="10" t="b">
        <f>IF(参数统计!B432=17,参数统计!D432)</f>
        <v>0</v>
      </c>
      <c r="R432" s="10" t="b">
        <f>IF(参数统计!B432=18,参数统计!D432)</f>
        <v>0</v>
      </c>
      <c r="S432" s="10" t="b">
        <f>IF(参数统计!B432=19,参数统计!D432)</f>
        <v>0</v>
      </c>
      <c r="T432" s="10" t="b">
        <f>IF(参数统计!B432=20,参数统计!D432)</f>
        <v>0</v>
      </c>
      <c r="U432" s="10" t="b">
        <f>IF(参数统计!B432=21,参数统计!D432)</f>
        <v>0</v>
      </c>
      <c r="V432" s="10" t="b">
        <f>IF(参数统计!B432=22,参数统计!D432)</f>
        <v>0</v>
      </c>
      <c r="W432" s="10" t="b">
        <f>IF(参数统计!B432=23,参数统计!D432)</f>
        <v>0</v>
      </c>
      <c r="X432" s="10" t="b">
        <f>IF(参数统计!B432=24,参数统计!D432)</f>
        <v>0</v>
      </c>
      <c r="Y432" s="10" t="b">
        <f>IF(参数统计!B432=25,参数统计!D432)</f>
        <v>0</v>
      </c>
      <c r="Z432" s="10" t="b">
        <f>IF(参数统计!B432=26,参数统计!D432)</f>
        <v>0</v>
      </c>
      <c r="AA432" s="10" t="b">
        <f>IF(参数统计!B432=27,参数统计!D432)</f>
        <v>0</v>
      </c>
      <c r="AB432" s="10" t="b">
        <f>IF(参数统计!B432=28,参数统计!D432)</f>
        <v>0</v>
      </c>
      <c r="AC432" s="10" t="b">
        <f>IF(参数统计!B432=29,参数统计!D432)</f>
        <v>0</v>
      </c>
      <c r="AD432" s="10" t="b">
        <f>IF(参数统计!B432=30,参数统计!D432)</f>
        <v>0</v>
      </c>
    </row>
    <row r="433" spans="1:30">
      <c r="A433" s="10" t="b">
        <f>IF(参数统计!B433=1,参数统计!D433)</f>
        <v>0</v>
      </c>
      <c r="B433" s="10" t="b">
        <f>IF(参数统计!B433=2,参数统计!D433)</f>
        <v>0</v>
      </c>
      <c r="C433" s="10" t="b">
        <f>IF(参数统计!B433=3,参数统计!D433)</f>
        <v>0</v>
      </c>
      <c r="D433" s="10" t="b">
        <f>IF(参数统计!B433=4,参数统计!D433)</f>
        <v>0</v>
      </c>
      <c r="E433" s="10" t="b">
        <f>IF(参数统计!B433=5,参数统计!D433)</f>
        <v>0</v>
      </c>
      <c r="F433" s="10" t="b">
        <f>IF(参数统计!B433=6,参数统计!D433)</f>
        <v>0</v>
      </c>
      <c r="G433" s="10" t="b">
        <f>IF(参数统计!B433=7,参数统计!D433)</f>
        <v>0</v>
      </c>
      <c r="H433" s="10" t="b">
        <f>IF(参数统计!B433=8,参数统计!D433)</f>
        <v>0</v>
      </c>
      <c r="I433" s="10" t="b">
        <f>IF(参数统计!B433=9,参数统计!D433)</f>
        <v>0</v>
      </c>
      <c r="J433" s="10" t="b">
        <f>IF(参数统计!B433=10,参数统计!D433)</f>
        <v>0</v>
      </c>
      <c r="K433" s="10" t="b">
        <f>IF(参数统计!B433=11,参数统计!D433)</f>
        <v>0</v>
      </c>
      <c r="L433" s="10" t="b">
        <f>IF(参数统计!B433=12,参数统计!D433)</f>
        <v>0</v>
      </c>
      <c r="M433" s="10" t="b">
        <f>IF(参数统计!B433=13,参数统计!D433)</f>
        <v>0</v>
      </c>
      <c r="N433" s="10" t="b">
        <f>IF(参数统计!B433=14,参数统计!D433)</f>
        <v>0</v>
      </c>
      <c r="O433" s="10" t="b">
        <f>IF(参数统计!B433=15,参数统计!D433)</f>
        <v>0</v>
      </c>
      <c r="P433" s="10" t="b">
        <f>IF(参数统计!B433=16,参数统计!D433)</f>
        <v>0</v>
      </c>
      <c r="Q433" s="10" t="b">
        <f>IF(参数统计!B433=17,参数统计!D433)</f>
        <v>0</v>
      </c>
      <c r="R433" s="10" t="b">
        <f>IF(参数统计!B433=18,参数统计!D433)</f>
        <v>0</v>
      </c>
      <c r="S433" s="10" t="b">
        <f>IF(参数统计!B433=19,参数统计!D433)</f>
        <v>0</v>
      </c>
      <c r="T433" s="10" t="b">
        <f>IF(参数统计!B433=20,参数统计!D433)</f>
        <v>0</v>
      </c>
      <c r="U433" s="10" t="b">
        <f>IF(参数统计!B433=21,参数统计!D433)</f>
        <v>0</v>
      </c>
      <c r="V433" s="10" t="b">
        <f>IF(参数统计!B433=22,参数统计!D433)</f>
        <v>0</v>
      </c>
      <c r="W433" s="10" t="b">
        <f>IF(参数统计!B433=23,参数统计!D433)</f>
        <v>0</v>
      </c>
      <c r="X433" s="10" t="b">
        <f>IF(参数统计!B433=24,参数统计!D433)</f>
        <v>0</v>
      </c>
      <c r="Y433" s="10" t="b">
        <f>IF(参数统计!B433=25,参数统计!D433)</f>
        <v>0</v>
      </c>
      <c r="Z433" s="10" t="b">
        <f>IF(参数统计!B433=26,参数统计!D433)</f>
        <v>0</v>
      </c>
      <c r="AA433" s="10" t="b">
        <f>IF(参数统计!B433=27,参数统计!D433)</f>
        <v>0</v>
      </c>
      <c r="AB433" s="10" t="b">
        <f>IF(参数统计!B433=28,参数统计!D433)</f>
        <v>0</v>
      </c>
      <c r="AC433" s="10" t="b">
        <f>IF(参数统计!B433=29,参数统计!D433)</f>
        <v>0</v>
      </c>
      <c r="AD433" s="10" t="b">
        <f>IF(参数统计!B433=30,参数统计!D433)</f>
        <v>0</v>
      </c>
    </row>
    <row r="434" spans="1:30">
      <c r="A434" s="10" t="b">
        <f>IF(参数统计!B434=1,参数统计!D434)</f>
        <v>0</v>
      </c>
      <c r="B434" s="10" t="b">
        <f>IF(参数统计!B434=2,参数统计!D434)</f>
        <v>0</v>
      </c>
      <c r="C434" s="10" t="b">
        <f>IF(参数统计!B434=3,参数统计!D434)</f>
        <v>0</v>
      </c>
      <c r="D434" s="10" t="b">
        <f>IF(参数统计!B434=4,参数统计!D434)</f>
        <v>0</v>
      </c>
      <c r="E434" s="10" t="b">
        <f>IF(参数统计!B434=5,参数统计!D434)</f>
        <v>0</v>
      </c>
      <c r="F434" s="10" t="b">
        <f>IF(参数统计!B434=6,参数统计!D434)</f>
        <v>0</v>
      </c>
      <c r="G434" s="10" t="b">
        <f>IF(参数统计!B434=7,参数统计!D434)</f>
        <v>0</v>
      </c>
      <c r="H434" s="10" t="b">
        <f>IF(参数统计!B434=8,参数统计!D434)</f>
        <v>0</v>
      </c>
      <c r="I434" s="10" t="b">
        <f>IF(参数统计!B434=9,参数统计!D434)</f>
        <v>0</v>
      </c>
      <c r="J434" s="10" t="b">
        <f>IF(参数统计!B434=10,参数统计!D434)</f>
        <v>0</v>
      </c>
      <c r="K434" s="10" t="b">
        <f>IF(参数统计!B434=11,参数统计!D434)</f>
        <v>0</v>
      </c>
      <c r="L434" s="10" t="b">
        <f>IF(参数统计!B434=12,参数统计!D434)</f>
        <v>0</v>
      </c>
      <c r="M434" s="10" t="b">
        <f>IF(参数统计!B434=13,参数统计!D434)</f>
        <v>0</v>
      </c>
      <c r="N434" s="10" t="b">
        <f>IF(参数统计!B434=14,参数统计!D434)</f>
        <v>0</v>
      </c>
      <c r="O434" s="10" t="b">
        <f>IF(参数统计!B434=15,参数统计!D434)</f>
        <v>0</v>
      </c>
      <c r="P434" s="10" t="b">
        <f>IF(参数统计!B434=16,参数统计!D434)</f>
        <v>0</v>
      </c>
      <c r="Q434" s="10" t="b">
        <f>IF(参数统计!B434=17,参数统计!D434)</f>
        <v>0</v>
      </c>
      <c r="R434" s="10" t="b">
        <f>IF(参数统计!B434=18,参数统计!D434)</f>
        <v>0</v>
      </c>
      <c r="S434" s="10" t="b">
        <f>IF(参数统计!B434=19,参数统计!D434)</f>
        <v>0</v>
      </c>
      <c r="T434" s="10" t="b">
        <f>IF(参数统计!B434=20,参数统计!D434)</f>
        <v>0</v>
      </c>
      <c r="U434" s="10" t="b">
        <f>IF(参数统计!B434=21,参数统计!D434)</f>
        <v>0</v>
      </c>
      <c r="V434" s="10" t="b">
        <f>IF(参数统计!B434=22,参数统计!D434)</f>
        <v>0</v>
      </c>
      <c r="W434" s="10" t="b">
        <f>IF(参数统计!B434=23,参数统计!D434)</f>
        <v>0</v>
      </c>
      <c r="X434" s="10" t="b">
        <f>IF(参数统计!B434=24,参数统计!D434)</f>
        <v>0</v>
      </c>
      <c r="Y434" s="10" t="b">
        <f>IF(参数统计!B434=25,参数统计!D434)</f>
        <v>0</v>
      </c>
      <c r="Z434" s="10" t="b">
        <f>IF(参数统计!B434=26,参数统计!D434)</f>
        <v>0</v>
      </c>
      <c r="AA434" s="10" t="b">
        <f>IF(参数统计!B434=27,参数统计!D434)</f>
        <v>0</v>
      </c>
      <c r="AB434" s="10" t="b">
        <f>IF(参数统计!B434=28,参数统计!D434)</f>
        <v>0</v>
      </c>
      <c r="AC434" s="10" t="b">
        <f>IF(参数统计!B434=29,参数统计!D434)</f>
        <v>0</v>
      </c>
      <c r="AD434" s="10" t="b">
        <f>IF(参数统计!B434=30,参数统计!D434)</f>
        <v>0</v>
      </c>
    </row>
    <row r="435" spans="1:30">
      <c r="A435" s="10" t="b">
        <f>IF(参数统计!B435=1,参数统计!D435)</f>
        <v>0</v>
      </c>
      <c r="B435" s="10" t="b">
        <f>IF(参数统计!B435=2,参数统计!D435)</f>
        <v>0</v>
      </c>
      <c r="C435" s="10" t="b">
        <f>IF(参数统计!B435=3,参数统计!D435)</f>
        <v>0</v>
      </c>
      <c r="D435" s="10" t="b">
        <f>IF(参数统计!B435=4,参数统计!D435)</f>
        <v>0</v>
      </c>
      <c r="E435" s="10" t="b">
        <f>IF(参数统计!B435=5,参数统计!D435)</f>
        <v>0</v>
      </c>
      <c r="F435" s="10" t="b">
        <f>IF(参数统计!B435=6,参数统计!D435)</f>
        <v>0</v>
      </c>
      <c r="G435" s="10" t="b">
        <f>IF(参数统计!B435=7,参数统计!D435)</f>
        <v>0</v>
      </c>
      <c r="H435" s="10" t="b">
        <f>IF(参数统计!B435=8,参数统计!D435)</f>
        <v>0</v>
      </c>
      <c r="I435" s="10" t="b">
        <f>IF(参数统计!B435=9,参数统计!D435)</f>
        <v>0</v>
      </c>
      <c r="J435" s="10" t="b">
        <f>IF(参数统计!B435=10,参数统计!D435)</f>
        <v>0</v>
      </c>
      <c r="K435" s="10" t="b">
        <f>IF(参数统计!B435=11,参数统计!D435)</f>
        <v>0</v>
      </c>
      <c r="L435" s="10" t="b">
        <f>IF(参数统计!B435=12,参数统计!D435)</f>
        <v>0</v>
      </c>
      <c r="M435" s="10" t="b">
        <f>IF(参数统计!B435=13,参数统计!D435)</f>
        <v>0</v>
      </c>
      <c r="N435" s="10" t="b">
        <f>IF(参数统计!B435=14,参数统计!D435)</f>
        <v>0</v>
      </c>
      <c r="O435" s="10" t="b">
        <f>IF(参数统计!B435=15,参数统计!D435)</f>
        <v>0</v>
      </c>
      <c r="P435" s="10" t="b">
        <f>IF(参数统计!B435=16,参数统计!D435)</f>
        <v>0</v>
      </c>
      <c r="Q435" s="10" t="b">
        <f>IF(参数统计!B435=17,参数统计!D435)</f>
        <v>0</v>
      </c>
      <c r="R435" s="10" t="b">
        <f>IF(参数统计!B435=18,参数统计!D435)</f>
        <v>0</v>
      </c>
      <c r="S435" s="10" t="b">
        <f>IF(参数统计!B435=19,参数统计!D435)</f>
        <v>0</v>
      </c>
      <c r="T435" s="10" t="b">
        <f>IF(参数统计!B435=20,参数统计!D435)</f>
        <v>0</v>
      </c>
      <c r="U435" s="10" t="b">
        <f>IF(参数统计!B435=21,参数统计!D435)</f>
        <v>0</v>
      </c>
      <c r="V435" s="10" t="b">
        <f>IF(参数统计!B435=22,参数统计!D435)</f>
        <v>0</v>
      </c>
      <c r="W435" s="10" t="b">
        <f>IF(参数统计!B435=23,参数统计!D435)</f>
        <v>0</v>
      </c>
      <c r="X435" s="10" t="b">
        <f>IF(参数统计!B435=24,参数统计!D435)</f>
        <v>0</v>
      </c>
      <c r="Y435" s="10" t="b">
        <f>IF(参数统计!B435=25,参数统计!D435)</f>
        <v>0</v>
      </c>
      <c r="Z435" s="10" t="b">
        <f>IF(参数统计!B435=26,参数统计!D435)</f>
        <v>0</v>
      </c>
      <c r="AA435" s="10" t="b">
        <f>IF(参数统计!B435=27,参数统计!D435)</f>
        <v>0</v>
      </c>
      <c r="AB435" s="10" t="b">
        <f>IF(参数统计!B435=28,参数统计!D435)</f>
        <v>0</v>
      </c>
      <c r="AC435" s="10" t="b">
        <f>IF(参数统计!B435=29,参数统计!D435)</f>
        <v>0</v>
      </c>
      <c r="AD435" s="10" t="b">
        <f>IF(参数统计!B435=30,参数统计!D435)</f>
        <v>0</v>
      </c>
    </row>
    <row r="436" spans="1:30">
      <c r="A436" s="10" t="b">
        <f>IF(参数统计!B436=1,参数统计!D436)</f>
        <v>0</v>
      </c>
      <c r="B436" s="10" t="b">
        <f>IF(参数统计!B436=2,参数统计!D436)</f>
        <v>0</v>
      </c>
      <c r="C436" s="10" t="b">
        <f>IF(参数统计!B436=3,参数统计!D436)</f>
        <v>0</v>
      </c>
      <c r="D436" s="10" t="b">
        <f>IF(参数统计!B436=4,参数统计!D436)</f>
        <v>0</v>
      </c>
      <c r="E436" s="10" t="b">
        <f>IF(参数统计!B436=5,参数统计!D436)</f>
        <v>0</v>
      </c>
      <c r="F436" s="10" t="b">
        <f>IF(参数统计!B436=6,参数统计!D436)</f>
        <v>0</v>
      </c>
      <c r="G436" s="10" t="b">
        <f>IF(参数统计!B436=7,参数统计!D436)</f>
        <v>0</v>
      </c>
      <c r="H436" s="10" t="b">
        <f>IF(参数统计!B436=8,参数统计!D436)</f>
        <v>0</v>
      </c>
      <c r="I436" s="10" t="b">
        <f>IF(参数统计!B436=9,参数统计!D436)</f>
        <v>0</v>
      </c>
      <c r="J436" s="10" t="b">
        <f>IF(参数统计!B436=10,参数统计!D436)</f>
        <v>0</v>
      </c>
      <c r="K436" s="10" t="b">
        <f>IF(参数统计!B436=11,参数统计!D436)</f>
        <v>0</v>
      </c>
      <c r="L436" s="10" t="b">
        <f>IF(参数统计!B436=12,参数统计!D436)</f>
        <v>0</v>
      </c>
      <c r="M436" s="10" t="b">
        <f>IF(参数统计!B436=13,参数统计!D436)</f>
        <v>0</v>
      </c>
      <c r="N436" s="10" t="b">
        <f>IF(参数统计!B436=14,参数统计!D436)</f>
        <v>0</v>
      </c>
      <c r="O436" s="10" t="b">
        <f>IF(参数统计!B436=15,参数统计!D436)</f>
        <v>0</v>
      </c>
      <c r="P436" s="10" t="b">
        <f>IF(参数统计!B436=16,参数统计!D436)</f>
        <v>0</v>
      </c>
      <c r="Q436" s="10" t="b">
        <f>IF(参数统计!B436=17,参数统计!D436)</f>
        <v>0</v>
      </c>
      <c r="R436" s="10" t="b">
        <f>IF(参数统计!B436=18,参数统计!D436)</f>
        <v>0</v>
      </c>
      <c r="S436" s="10" t="b">
        <f>IF(参数统计!B436=19,参数统计!D436)</f>
        <v>0</v>
      </c>
      <c r="T436" s="10" t="b">
        <f>IF(参数统计!B436=20,参数统计!D436)</f>
        <v>0</v>
      </c>
      <c r="U436" s="10" t="b">
        <f>IF(参数统计!B436=21,参数统计!D436)</f>
        <v>0</v>
      </c>
      <c r="V436" s="10" t="b">
        <f>IF(参数统计!B436=22,参数统计!D436)</f>
        <v>0</v>
      </c>
      <c r="W436" s="10" t="b">
        <f>IF(参数统计!B436=23,参数统计!D436)</f>
        <v>0</v>
      </c>
      <c r="X436" s="10" t="b">
        <f>IF(参数统计!B436=24,参数统计!D436)</f>
        <v>0</v>
      </c>
      <c r="Y436" s="10" t="b">
        <f>IF(参数统计!B436=25,参数统计!D436)</f>
        <v>0</v>
      </c>
      <c r="Z436" s="10" t="b">
        <f>IF(参数统计!B436=26,参数统计!D436)</f>
        <v>0</v>
      </c>
      <c r="AA436" s="10" t="b">
        <f>IF(参数统计!B436=27,参数统计!D436)</f>
        <v>0</v>
      </c>
      <c r="AB436" s="10" t="b">
        <f>IF(参数统计!B436=28,参数统计!D436)</f>
        <v>0</v>
      </c>
      <c r="AC436" s="10" t="b">
        <f>IF(参数统计!B436=29,参数统计!D436)</f>
        <v>0</v>
      </c>
      <c r="AD436" s="10" t="b">
        <f>IF(参数统计!B436=30,参数统计!D436)</f>
        <v>0</v>
      </c>
    </row>
    <row r="437" spans="1:30">
      <c r="A437" s="10" t="b">
        <f>IF(参数统计!B437=1,参数统计!D437)</f>
        <v>0</v>
      </c>
      <c r="B437" s="10" t="b">
        <f>IF(参数统计!B437=2,参数统计!D437)</f>
        <v>0</v>
      </c>
      <c r="C437" s="10" t="b">
        <f>IF(参数统计!B437=3,参数统计!D437)</f>
        <v>0</v>
      </c>
      <c r="D437" s="10" t="b">
        <f>IF(参数统计!B437=4,参数统计!D437)</f>
        <v>0</v>
      </c>
      <c r="E437" s="10" t="b">
        <f>IF(参数统计!B437=5,参数统计!D437)</f>
        <v>0</v>
      </c>
      <c r="F437" s="10" t="b">
        <f>IF(参数统计!B437=6,参数统计!D437)</f>
        <v>0</v>
      </c>
      <c r="G437" s="10" t="b">
        <f>IF(参数统计!B437=7,参数统计!D437)</f>
        <v>0</v>
      </c>
      <c r="H437" s="10" t="b">
        <f>IF(参数统计!B437=8,参数统计!D437)</f>
        <v>0</v>
      </c>
      <c r="I437" s="10" t="b">
        <f>IF(参数统计!B437=9,参数统计!D437)</f>
        <v>0</v>
      </c>
      <c r="J437" s="10" t="b">
        <f>IF(参数统计!B437=10,参数统计!D437)</f>
        <v>0</v>
      </c>
      <c r="K437" s="10" t="b">
        <f>IF(参数统计!B437=11,参数统计!D437)</f>
        <v>0</v>
      </c>
      <c r="L437" s="10" t="b">
        <f>IF(参数统计!B437=12,参数统计!D437)</f>
        <v>0</v>
      </c>
      <c r="M437" s="10" t="b">
        <f>IF(参数统计!B437=13,参数统计!D437)</f>
        <v>0</v>
      </c>
      <c r="N437" s="10" t="b">
        <f>IF(参数统计!B437=14,参数统计!D437)</f>
        <v>0</v>
      </c>
      <c r="O437" s="10" t="b">
        <f>IF(参数统计!B437=15,参数统计!D437)</f>
        <v>0</v>
      </c>
      <c r="P437" s="10" t="b">
        <f>IF(参数统计!B437=16,参数统计!D437)</f>
        <v>0</v>
      </c>
      <c r="Q437" s="10" t="b">
        <f>IF(参数统计!B437=17,参数统计!D437)</f>
        <v>0</v>
      </c>
      <c r="R437" s="10" t="b">
        <f>IF(参数统计!B437=18,参数统计!D437)</f>
        <v>0</v>
      </c>
      <c r="S437" s="10" t="b">
        <f>IF(参数统计!B437=19,参数统计!D437)</f>
        <v>0</v>
      </c>
      <c r="T437" s="10" t="b">
        <f>IF(参数统计!B437=20,参数统计!D437)</f>
        <v>0</v>
      </c>
      <c r="U437" s="10" t="b">
        <f>IF(参数统计!B437=21,参数统计!D437)</f>
        <v>0</v>
      </c>
      <c r="V437" s="10" t="b">
        <f>IF(参数统计!B437=22,参数统计!D437)</f>
        <v>0</v>
      </c>
      <c r="W437" s="10" t="b">
        <f>IF(参数统计!B437=23,参数统计!D437)</f>
        <v>0</v>
      </c>
      <c r="X437" s="10" t="b">
        <f>IF(参数统计!B437=24,参数统计!D437)</f>
        <v>0</v>
      </c>
      <c r="Y437" s="10" t="b">
        <f>IF(参数统计!B437=25,参数统计!D437)</f>
        <v>0</v>
      </c>
      <c r="Z437" s="10" t="b">
        <f>IF(参数统计!B437=26,参数统计!D437)</f>
        <v>0</v>
      </c>
      <c r="AA437" s="10" t="b">
        <f>IF(参数统计!B437=27,参数统计!D437)</f>
        <v>0</v>
      </c>
      <c r="AB437" s="10" t="b">
        <f>IF(参数统计!B437=28,参数统计!D437)</f>
        <v>0</v>
      </c>
      <c r="AC437" s="10" t="b">
        <f>IF(参数统计!B437=29,参数统计!D437)</f>
        <v>0</v>
      </c>
      <c r="AD437" s="10" t="b">
        <f>IF(参数统计!B437=30,参数统计!D437)</f>
        <v>0</v>
      </c>
    </row>
    <row r="438" spans="1:30">
      <c r="A438" s="10" t="b">
        <f>IF(参数统计!B438=1,参数统计!D438)</f>
        <v>0</v>
      </c>
      <c r="B438" s="10" t="b">
        <f>IF(参数统计!B438=2,参数统计!D438)</f>
        <v>0</v>
      </c>
      <c r="C438" s="10" t="b">
        <f>IF(参数统计!B438=3,参数统计!D438)</f>
        <v>0</v>
      </c>
      <c r="D438" s="10" t="b">
        <f>IF(参数统计!B438=4,参数统计!D438)</f>
        <v>0</v>
      </c>
      <c r="E438" s="10" t="b">
        <f>IF(参数统计!B438=5,参数统计!D438)</f>
        <v>0</v>
      </c>
      <c r="F438" s="10" t="b">
        <f>IF(参数统计!B438=6,参数统计!D438)</f>
        <v>0</v>
      </c>
      <c r="G438" s="10" t="b">
        <f>IF(参数统计!B438=7,参数统计!D438)</f>
        <v>0</v>
      </c>
      <c r="H438" s="10" t="b">
        <f>IF(参数统计!B438=8,参数统计!D438)</f>
        <v>0</v>
      </c>
      <c r="I438" s="10" t="b">
        <f>IF(参数统计!B438=9,参数统计!D438)</f>
        <v>0</v>
      </c>
      <c r="J438" s="10" t="b">
        <f>IF(参数统计!B438=10,参数统计!D438)</f>
        <v>0</v>
      </c>
      <c r="K438" s="10" t="b">
        <f>IF(参数统计!B438=11,参数统计!D438)</f>
        <v>0</v>
      </c>
      <c r="L438" s="10" t="b">
        <f>IF(参数统计!B438=12,参数统计!D438)</f>
        <v>0</v>
      </c>
      <c r="M438" s="10" t="b">
        <f>IF(参数统计!B438=13,参数统计!D438)</f>
        <v>0</v>
      </c>
      <c r="N438" s="10" t="b">
        <f>IF(参数统计!B438=14,参数统计!D438)</f>
        <v>0</v>
      </c>
      <c r="O438" s="10" t="b">
        <f>IF(参数统计!B438=15,参数统计!D438)</f>
        <v>0</v>
      </c>
      <c r="P438" s="10" t="b">
        <f>IF(参数统计!B438=16,参数统计!D438)</f>
        <v>0</v>
      </c>
      <c r="Q438" s="10" t="b">
        <f>IF(参数统计!B438=17,参数统计!D438)</f>
        <v>0</v>
      </c>
      <c r="R438" s="10" t="b">
        <f>IF(参数统计!B438=18,参数统计!D438)</f>
        <v>0</v>
      </c>
      <c r="S438" s="10" t="b">
        <f>IF(参数统计!B438=19,参数统计!D438)</f>
        <v>0</v>
      </c>
      <c r="T438" s="10" t="b">
        <f>IF(参数统计!B438=20,参数统计!D438)</f>
        <v>0</v>
      </c>
      <c r="U438" s="10" t="b">
        <f>IF(参数统计!B438=21,参数统计!D438)</f>
        <v>0</v>
      </c>
      <c r="V438" s="10" t="b">
        <f>IF(参数统计!B438=22,参数统计!D438)</f>
        <v>0</v>
      </c>
      <c r="W438" s="10" t="b">
        <f>IF(参数统计!B438=23,参数统计!D438)</f>
        <v>0</v>
      </c>
      <c r="X438" s="10" t="b">
        <f>IF(参数统计!B438=24,参数统计!D438)</f>
        <v>0</v>
      </c>
      <c r="Y438" s="10" t="b">
        <f>IF(参数统计!B438=25,参数统计!D438)</f>
        <v>0</v>
      </c>
      <c r="Z438" s="10" t="b">
        <f>IF(参数统计!B438=26,参数统计!D438)</f>
        <v>0</v>
      </c>
      <c r="AA438" s="10" t="b">
        <f>IF(参数统计!B438=27,参数统计!D438)</f>
        <v>0</v>
      </c>
      <c r="AB438" s="10" t="b">
        <f>IF(参数统计!B438=28,参数统计!D438)</f>
        <v>0</v>
      </c>
      <c r="AC438" s="10" t="b">
        <f>IF(参数统计!B438=29,参数统计!D438)</f>
        <v>0</v>
      </c>
      <c r="AD438" s="10" t="b">
        <f>IF(参数统计!B438=30,参数统计!D438)</f>
        <v>0</v>
      </c>
    </row>
    <row r="439" spans="1:30">
      <c r="A439" s="10" t="b">
        <f>IF(参数统计!B439=1,参数统计!D439)</f>
        <v>0</v>
      </c>
      <c r="B439" s="10" t="b">
        <f>IF(参数统计!B439=2,参数统计!D439)</f>
        <v>0</v>
      </c>
      <c r="C439" s="10" t="b">
        <f>IF(参数统计!B439=3,参数统计!D439)</f>
        <v>0</v>
      </c>
      <c r="D439" s="10" t="b">
        <f>IF(参数统计!B439=4,参数统计!D439)</f>
        <v>0</v>
      </c>
      <c r="E439" s="10" t="b">
        <f>IF(参数统计!B439=5,参数统计!D439)</f>
        <v>0</v>
      </c>
      <c r="F439" s="10" t="b">
        <f>IF(参数统计!B439=6,参数统计!D439)</f>
        <v>0</v>
      </c>
      <c r="G439" s="10" t="b">
        <f>IF(参数统计!B439=7,参数统计!D439)</f>
        <v>0</v>
      </c>
      <c r="H439" s="10" t="b">
        <f>IF(参数统计!B439=8,参数统计!D439)</f>
        <v>0</v>
      </c>
      <c r="I439" s="10" t="b">
        <f>IF(参数统计!B439=9,参数统计!D439)</f>
        <v>0</v>
      </c>
      <c r="J439" s="10" t="b">
        <f>IF(参数统计!B439=10,参数统计!D439)</f>
        <v>0</v>
      </c>
      <c r="K439" s="10" t="b">
        <f>IF(参数统计!B439=11,参数统计!D439)</f>
        <v>0</v>
      </c>
      <c r="L439" s="10" t="b">
        <f>IF(参数统计!B439=12,参数统计!D439)</f>
        <v>0</v>
      </c>
      <c r="M439" s="10" t="b">
        <f>IF(参数统计!B439=13,参数统计!D439)</f>
        <v>0</v>
      </c>
      <c r="N439" s="10" t="b">
        <f>IF(参数统计!B439=14,参数统计!D439)</f>
        <v>0</v>
      </c>
      <c r="O439" s="10" t="b">
        <f>IF(参数统计!B439=15,参数统计!D439)</f>
        <v>0</v>
      </c>
      <c r="P439" s="10" t="b">
        <f>IF(参数统计!B439=16,参数统计!D439)</f>
        <v>0</v>
      </c>
      <c r="Q439" s="10" t="b">
        <f>IF(参数统计!B439=17,参数统计!D439)</f>
        <v>0</v>
      </c>
      <c r="R439" s="10" t="b">
        <f>IF(参数统计!B439=18,参数统计!D439)</f>
        <v>0</v>
      </c>
      <c r="S439" s="10" t="b">
        <f>IF(参数统计!B439=19,参数统计!D439)</f>
        <v>0</v>
      </c>
      <c r="T439" s="10" t="b">
        <f>IF(参数统计!B439=20,参数统计!D439)</f>
        <v>0</v>
      </c>
      <c r="U439" s="10" t="b">
        <f>IF(参数统计!B439=21,参数统计!D439)</f>
        <v>0</v>
      </c>
      <c r="V439" s="10" t="b">
        <f>IF(参数统计!B439=22,参数统计!D439)</f>
        <v>0</v>
      </c>
      <c r="W439" s="10" t="b">
        <f>IF(参数统计!B439=23,参数统计!D439)</f>
        <v>0</v>
      </c>
      <c r="X439" s="10" t="b">
        <f>IF(参数统计!B439=24,参数统计!D439)</f>
        <v>0</v>
      </c>
      <c r="Y439" s="10" t="b">
        <f>IF(参数统计!B439=25,参数统计!D439)</f>
        <v>0</v>
      </c>
      <c r="Z439" s="10" t="b">
        <f>IF(参数统计!B439=26,参数统计!D439)</f>
        <v>0</v>
      </c>
      <c r="AA439" s="10" t="b">
        <f>IF(参数统计!B439=27,参数统计!D439)</f>
        <v>0</v>
      </c>
      <c r="AB439" s="10" t="b">
        <f>IF(参数统计!B439=28,参数统计!D439)</f>
        <v>0</v>
      </c>
      <c r="AC439" s="10" t="b">
        <f>IF(参数统计!B439=29,参数统计!D439)</f>
        <v>0</v>
      </c>
      <c r="AD439" s="10" t="b">
        <f>IF(参数统计!B439=30,参数统计!D439)</f>
        <v>0</v>
      </c>
    </row>
    <row r="440" spans="1:30">
      <c r="A440" s="10" t="b">
        <f>IF(参数统计!B440=1,参数统计!D440)</f>
        <v>0</v>
      </c>
      <c r="B440" s="10" t="b">
        <f>IF(参数统计!B440=2,参数统计!D440)</f>
        <v>0</v>
      </c>
      <c r="C440" s="10" t="b">
        <f>IF(参数统计!B440=3,参数统计!D440)</f>
        <v>0</v>
      </c>
      <c r="D440" s="10" t="b">
        <f>IF(参数统计!B440=4,参数统计!D440)</f>
        <v>0</v>
      </c>
      <c r="E440" s="10" t="b">
        <f>IF(参数统计!B440=5,参数统计!D440)</f>
        <v>0</v>
      </c>
      <c r="F440" s="10" t="b">
        <f>IF(参数统计!B440=6,参数统计!D440)</f>
        <v>0</v>
      </c>
      <c r="G440" s="10" t="b">
        <f>IF(参数统计!B440=7,参数统计!D440)</f>
        <v>0</v>
      </c>
      <c r="H440" s="10" t="b">
        <f>IF(参数统计!B440=8,参数统计!D440)</f>
        <v>0</v>
      </c>
      <c r="I440" s="10" t="b">
        <f>IF(参数统计!B440=9,参数统计!D440)</f>
        <v>0</v>
      </c>
      <c r="J440" s="10" t="b">
        <f>IF(参数统计!B440=10,参数统计!D440)</f>
        <v>0</v>
      </c>
      <c r="K440" s="10" t="b">
        <f>IF(参数统计!B440=11,参数统计!D440)</f>
        <v>0</v>
      </c>
      <c r="L440" s="10" t="b">
        <f>IF(参数统计!B440=12,参数统计!D440)</f>
        <v>0</v>
      </c>
      <c r="M440" s="10" t="b">
        <f>IF(参数统计!B440=13,参数统计!D440)</f>
        <v>0</v>
      </c>
      <c r="N440" s="10" t="b">
        <f>IF(参数统计!B440=14,参数统计!D440)</f>
        <v>0</v>
      </c>
      <c r="O440" s="10" t="b">
        <f>IF(参数统计!B440=15,参数统计!D440)</f>
        <v>0</v>
      </c>
      <c r="P440" s="10" t="b">
        <f>IF(参数统计!B440=16,参数统计!D440)</f>
        <v>0</v>
      </c>
      <c r="Q440" s="10" t="b">
        <f>IF(参数统计!B440=17,参数统计!D440)</f>
        <v>0</v>
      </c>
      <c r="R440" s="10" t="b">
        <f>IF(参数统计!B440=18,参数统计!D440)</f>
        <v>0</v>
      </c>
      <c r="S440" s="10" t="b">
        <f>IF(参数统计!B440=19,参数统计!D440)</f>
        <v>0</v>
      </c>
      <c r="T440" s="10" t="b">
        <f>IF(参数统计!B440=20,参数统计!D440)</f>
        <v>0</v>
      </c>
      <c r="U440" s="10" t="b">
        <f>IF(参数统计!B440=21,参数统计!D440)</f>
        <v>0</v>
      </c>
      <c r="V440" s="10" t="b">
        <f>IF(参数统计!B440=22,参数统计!D440)</f>
        <v>0</v>
      </c>
      <c r="W440" s="10" t="b">
        <f>IF(参数统计!B440=23,参数统计!D440)</f>
        <v>0</v>
      </c>
      <c r="X440" s="10" t="b">
        <f>IF(参数统计!B440=24,参数统计!D440)</f>
        <v>0</v>
      </c>
      <c r="Y440" s="10" t="b">
        <f>IF(参数统计!B440=25,参数统计!D440)</f>
        <v>0</v>
      </c>
      <c r="Z440" s="10" t="b">
        <f>IF(参数统计!B440=26,参数统计!D440)</f>
        <v>0</v>
      </c>
      <c r="AA440" s="10" t="b">
        <f>IF(参数统计!B440=27,参数统计!D440)</f>
        <v>0</v>
      </c>
      <c r="AB440" s="10" t="b">
        <f>IF(参数统计!B440=28,参数统计!D440)</f>
        <v>0</v>
      </c>
      <c r="AC440" s="10" t="b">
        <f>IF(参数统计!B440=29,参数统计!D440)</f>
        <v>0</v>
      </c>
      <c r="AD440" s="10" t="b">
        <f>IF(参数统计!B440=30,参数统计!D440)</f>
        <v>0</v>
      </c>
    </row>
    <row r="441" spans="1:30">
      <c r="A441" s="10" t="b">
        <f>IF(参数统计!B441=1,参数统计!D441)</f>
        <v>0</v>
      </c>
      <c r="B441" s="10" t="b">
        <f>IF(参数统计!B441=2,参数统计!D441)</f>
        <v>0</v>
      </c>
      <c r="C441" s="10" t="b">
        <f>IF(参数统计!B441=3,参数统计!D441)</f>
        <v>0</v>
      </c>
      <c r="D441" s="10" t="b">
        <f>IF(参数统计!B441=4,参数统计!D441)</f>
        <v>0</v>
      </c>
      <c r="E441" s="10" t="b">
        <f>IF(参数统计!B441=5,参数统计!D441)</f>
        <v>0</v>
      </c>
      <c r="F441" s="10" t="b">
        <f>IF(参数统计!B441=6,参数统计!D441)</f>
        <v>0</v>
      </c>
      <c r="G441" s="10" t="b">
        <f>IF(参数统计!B441=7,参数统计!D441)</f>
        <v>0</v>
      </c>
      <c r="H441" s="10" t="b">
        <f>IF(参数统计!B441=8,参数统计!D441)</f>
        <v>0</v>
      </c>
      <c r="I441" s="10" t="b">
        <f>IF(参数统计!B441=9,参数统计!D441)</f>
        <v>0</v>
      </c>
      <c r="J441" s="10" t="b">
        <f>IF(参数统计!B441=10,参数统计!D441)</f>
        <v>0</v>
      </c>
      <c r="K441" s="10" t="b">
        <f>IF(参数统计!B441=11,参数统计!D441)</f>
        <v>0</v>
      </c>
      <c r="L441" s="10" t="b">
        <f>IF(参数统计!B441=12,参数统计!D441)</f>
        <v>0</v>
      </c>
      <c r="M441" s="10" t="b">
        <f>IF(参数统计!B441=13,参数统计!D441)</f>
        <v>0</v>
      </c>
      <c r="N441" s="10" t="b">
        <f>IF(参数统计!B441=14,参数统计!D441)</f>
        <v>0</v>
      </c>
      <c r="O441" s="10" t="b">
        <f>IF(参数统计!B441=15,参数统计!D441)</f>
        <v>0</v>
      </c>
      <c r="P441" s="10" t="b">
        <f>IF(参数统计!B441=16,参数统计!D441)</f>
        <v>0</v>
      </c>
      <c r="Q441" s="10" t="b">
        <f>IF(参数统计!B441=17,参数统计!D441)</f>
        <v>0</v>
      </c>
      <c r="R441" s="10" t="b">
        <f>IF(参数统计!B441=18,参数统计!D441)</f>
        <v>0</v>
      </c>
      <c r="S441" s="10" t="b">
        <f>IF(参数统计!B441=19,参数统计!D441)</f>
        <v>0</v>
      </c>
      <c r="T441" s="10" t="b">
        <f>IF(参数统计!B441=20,参数统计!D441)</f>
        <v>0</v>
      </c>
      <c r="U441" s="10" t="b">
        <f>IF(参数统计!B441=21,参数统计!D441)</f>
        <v>0</v>
      </c>
      <c r="V441" s="10" t="b">
        <f>IF(参数统计!B441=22,参数统计!D441)</f>
        <v>0</v>
      </c>
      <c r="W441" s="10" t="b">
        <f>IF(参数统计!B441=23,参数统计!D441)</f>
        <v>0</v>
      </c>
      <c r="X441" s="10" t="b">
        <f>IF(参数统计!B441=24,参数统计!D441)</f>
        <v>0</v>
      </c>
      <c r="Y441" s="10" t="b">
        <f>IF(参数统计!B441=25,参数统计!D441)</f>
        <v>0</v>
      </c>
      <c r="Z441" s="10" t="b">
        <f>IF(参数统计!B441=26,参数统计!D441)</f>
        <v>0</v>
      </c>
      <c r="AA441" s="10" t="b">
        <f>IF(参数统计!B441=27,参数统计!D441)</f>
        <v>0</v>
      </c>
      <c r="AB441" s="10" t="b">
        <f>IF(参数统计!B441=28,参数统计!D441)</f>
        <v>0</v>
      </c>
      <c r="AC441" s="10" t="b">
        <f>IF(参数统计!B441=29,参数统计!D441)</f>
        <v>0</v>
      </c>
      <c r="AD441" s="10" t="b">
        <f>IF(参数统计!B441=30,参数统计!D441)</f>
        <v>0</v>
      </c>
    </row>
    <row r="442" spans="1:30">
      <c r="A442" s="10" t="b">
        <f>IF(参数统计!B442=1,参数统计!D442)</f>
        <v>0</v>
      </c>
      <c r="B442" s="10" t="b">
        <f>IF(参数统计!B442=2,参数统计!D442)</f>
        <v>0</v>
      </c>
      <c r="C442" s="10" t="b">
        <f>IF(参数统计!B442=3,参数统计!D442)</f>
        <v>0</v>
      </c>
      <c r="D442" s="10" t="b">
        <f>IF(参数统计!B442=4,参数统计!D442)</f>
        <v>0</v>
      </c>
      <c r="E442" s="10" t="b">
        <f>IF(参数统计!B442=5,参数统计!D442)</f>
        <v>0</v>
      </c>
      <c r="F442" s="10" t="b">
        <f>IF(参数统计!B442=6,参数统计!D442)</f>
        <v>0</v>
      </c>
      <c r="G442" s="10" t="b">
        <f>IF(参数统计!B442=7,参数统计!D442)</f>
        <v>0</v>
      </c>
      <c r="H442" s="10" t="b">
        <f>IF(参数统计!B442=8,参数统计!D442)</f>
        <v>0</v>
      </c>
      <c r="I442" s="10" t="b">
        <f>IF(参数统计!B442=9,参数统计!D442)</f>
        <v>0</v>
      </c>
      <c r="J442" s="10" t="b">
        <f>IF(参数统计!B442=10,参数统计!D442)</f>
        <v>0</v>
      </c>
      <c r="K442" s="10" t="b">
        <f>IF(参数统计!B442=11,参数统计!D442)</f>
        <v>0</v>
      </c>
      <c r="L442" s="10" t="b">
        <f>IF(参数统计!B442=12,参数统计!D442)</f>
        <v>0</v>
      </c>
      <c r="M442" s="10" t="b">
        <f>IF(参数统计!B442=13,参数统计!D442)</f>
        <v>0</v>
      </c>
      <c r="N442" s="10" t="b">
        <f>IF(参数统计!B442=14,参数统计!D442)</f>
        <v>0</v>
      </c>
      <c r="O442" s="10" t="b">
        <f>IF(参数统计!B442=15,参数统计!D442)</f>
        <v>0</v>
      </c>
      <c r="P442" s="10" t="b">
        <f>IF(参数统计!B442=16,参数统计!D442)</f>
        <v>0</v>
      </c>
      <c r="Q442" s="10" t="b">
        <f>IF(参数统计!B442=17,参数统计!D442)</f>
        <v>0</v>
      </c>
      <c r="R442" s="10" t="b">
        <f>IF(参数统计!B442=18,参数统计!D442)</f>
        <v>0</v>
      </c>
      <c r="S442" s="10" t="b">
        <f>IF(参数统计!B442=19,参数统计!D442)</f>
        <v>0</v>
      </c>
      <c r="T442" s="10" t="b">
        <f>IF(参数统计!B442=20,参数统计!D442)</f>
        <v>0</v>
      </c>
      <c r="U442" s="10" t="b">
        <f>IF(参数统计!B442=21,参数统计!D442)</f>
        <v>0</v>
      </c>
      <c r="V442" s="10" t="b">
        <f>IF(参数统计!B442=22,参数统计!D442)</f>
        <v>0</v>
      </c>
      <c r="W442" s="10" t="b">
        <f>IF(参数统计!B442=23,参数统计!D442)</f>
        <v>0</v>
      </c>
      <c r="X442" s="10" t="b">
        <f>IF(参数统计!B442=24,参数统计!D442)</f>
        <v>0</v>
      </c>
      <c r="Y442" s="10" t="b">
        <f>IF(参数统计!B442=25,参数统计!D442)</f>
        <v>0</v>
      </c>
      <c r="Z442" s="10" t="b">
        <f>IF(参数统计!B442=26,参数统计!D442)</f>
        <v>0</v>
      </c>
      <c r="AA442" s="10" t="b">
        <f>IF(参数统计!B442=27,参数统计!D442)</f>
        <v>0</v>
      </c>
      <c r="AB442" s="10" t="b">
        <f>IF(参数统计!B442=28,参数统计!D442)</f>
        <v>0</v>
      </c>
      <c r="AC442" s="10" t="b">
        <f>IF(参数统计!B442=29,参数统计!D442)</f>
        <v>0</v>
      </c>
      <c r="AD442" s="10" t="b">
        <f>IF(参数统计!B442=30,参数统计!D442)</f>
        <v>0</v>
      </c>
    </row>
    <row r="443" spans="1:30">
      <c r="A443" s="10" t="b">
        <f>IF(参数统计!B443=1,参数统计!D443)</f>
        <v>0</v>
      </c>
      <c r="B443" s="10" t="b">
        <f>IF(参数统计!B443=2,参数统计!D443)</f>
        <v>0</v>
      </c>
      <c r="C443" s="10" t="b">
        <f>IF(参数统计!B443=3,参数统计!D443)</f>
        <v>0</v>
      </c>
      <c r="D443" s="10" t="b">
        <f>IF(参数统计!B443=4,参数统计!D443)</f>
        <v>0</v>
      </c>
      <c r="E443" s="10" t="b">
        <f>IF(参数统计!B443=5,参数统计!D443)</f>
        <v>0</v>
      </c>
      <c r="F443" s="10" t="b">
        <f>IF(参数统计!B443=6,参数统计!D443)</f>
        <v>0</v>
      </c>
      <c r="G443" s="10" t="b">
        <f>IF(参数统计!B443=7,参数统计!D443)</f>
        <v>0</v>
      </c>
      <c r="H443" s="10" t="b">
        <f>IF(参数统计!B443=8,参数统计!D443)</f>
        <v>0</v>
      </c>
      <c r="I443" s="10" t="b">
        <f>IF(参数统计!B443=9,参数统计!D443)</f>
        <v>0</v>
      </c>
      <c r="J443" s="10" t="b">
        <f>IF(参数统计!B443=10,参数统计!D443)</f>
        <v>0</v>
      </c>
      <c r="K443" s="10" t="b">
        <f>IF(参数统计!B443=11,参数统计!D443)</f>
        <v>0</v>
      </c>
      <c r="L443" s="10" t="b">
        <f>IF(参数统计!B443=12,参数统计!D443)</f>
        <v>0</v>
      </c>
      <c r="M443" s="10" t="b">
        <f>IF(参数统计!B443=13,参数统计!D443)</f>
        <v>0</v>
      </c>
      <c r="N443" s="10" t="b">
        <f>IF(参数统计!B443=14,参数统计!D443)</f>
        <v>0</v>
      </c>
      <c r="O443" s="10" t="b">
        <f>IF(参数统计!B443=15,参数统计!D443)</f>
        <v>0</v>
      </c>
      <c r="P443" s="10" t="b">
        <f>IF(参数统计!B443=16,参数统计!D443)</f>
        <v>0</v>
      </c>
      <c r="Q443" s="10" t="b">
        <f>IF(参数统计!B443=17,参数统计!D443)</f>
        <v>0</v>
      </c>
      <c r="R443" s="10" t="b">
        <f>IF(参数统计!B443=18,参数统计!D443)</f>
        <v>0</v>
      </c>
      <c r="S443" s="10" t="b">
        <f>IF(参数统计!B443=19,参数统计!D443)</f>
        <v>0</v>
      </c>
      <c r="T443" s="10" t="b">
        <f>IF(参数统计!B443=20,参数统计!D443)</f>
        <v>0</v>
      </c>
      <c r="U443" s="10" t="b">
        <f>IF(参数统计!B443=21,参数统计!D443)</f>
        <v>0</v>
      </c>
      <c r="V443" s="10" t="b">
        <f>IF(参数统计!B443=22,参数统计!D443)</f>
        <v>0</v>
      </c>
      <c r="W443" s="10" t="b">
        <f>IF(参数统计!B443=23,参数统计!D443)</f>
        <v>0</v>
      </c>
      <c r="X443" s="10" t="b">
        <f>IF(参数统计!B443=24,参数统计!D443)</f>
        <v>0</v>
      </c>
      <c r="Y443" s="10" t="b">
        <f>IF(参数统计!B443=25,参数统计!D443)</f>
        <v>0</v>
      </c>
      <c r="Z443" s="10" t="b">
        <f>IF(参数统计!B443=26,参数统计!D443)</f>
        <v>0</v>
      </c>
      <c r="AA443" s="10" t="b">
        <f>IF(参数统计!B443=27,参数统计!D443)</f>
        <v>0</v>
      </c>
      <c r="AB443" s="10" t="b">
        <f>IF(参数统计!B443=28,参数统计!D443)</f>
        <v>0</v>
      </c>
      <c r="AC443" s="10" t="b">
        <f>IF(参数统计!B443=29,参数统计!D443)</f>
        <v>0</v>
      </c>
      <c r="AD443" s="10" t="b">
        <f>IF(参数统计!B443=30,参数统计!D443)</f>
        <v>0</v>
      </c>
    </row>
    <row r="444" spans="1:30">
      <c r="A444" s="10" t="b">
        <f>IF(参数统计!B444=1,参数统计!D444)</f>
        <v>0</v>
      </c>
      <c r="B444" s="10" t="b">
        <f>IF(参数统计!B444=2,参数统计!D444)</f>
        <v>0</v>
      </c>
      <c r="C444" s="10" t="b">
        <f>IF(参数统计!B444=3,参数统计!D444)</f>
        <v>0</v>
      </c>
      <c r="D444" s="10" t="b">
        <f>IF(参数统计!B444=4,参数统计!D444)</f>
        <v>0</v>
      </c>
      <c r="E444" s="10" t="b">
        <f>IF(参数统计!B444=5,参数统计!D444)</f>
        <v>0</v>
      </c>
      <c r="F444" s="10" t="b">
        <f>IF(参数统计!B444=6,参数统计!D444)</f>
        <v>0</v>
      </c>
      <c r="G444" s="10" t="b">
        <f>IF(参数统计!B444=7,参数统计!D444)</f>
        <v>0</v>
      </c>
      <c r="H444" s="10" t="b">
        <f>IF(参数统计!B444=8,参数统计!D444)</f>
        <v>0</v>
      </c>
      <c r="I444" s="10" t="b">
        <f>IF(参数统计!B444=9,参数统计!D444)</f>
        <v>0</v>
      </c>
      <c r="J444" s="10" t="b">
        <f>IF(参数统计!B444=10,参数统计!D444)</f>
        <v>0</v>
      </c>
      <c r="K444" s="10" t="b">
        <f>IF(参数统计!B444=11,参数统计!D444)</f>
        <v>0</v>
      </c>
      <c r="L444" s="10" t="b">
        <f>IF(参数统计!B444=12,参数统计!D444)</f>
        <v>0</v>
      </c>
      <c r="M444" s="10" t="b">
        <f>IF(参数统计!B444=13,参数统计!D444)</f>
        <v>0</v>
      </c>
      <c r="N444" s="10" t="b">
        <f>IF(参数统计!B444=14,参数统计!D444)</f>
        <v>0</v>
      </c>
      <c r="O444" s="10" t="b">
        <f>IF(参数统计!B444=15,参数统计!D444)</f>
        <v>0</v>
      </c>
      <c r="P444" s="10" t="b">
        <f>IF(参数统计!B444=16,参数统计!D444)</f>
        <v>0</v>
      </c>
      <c r="Q444" s="10" t="b">
        <f>IF(参数统计!B444=17,参数统计!D444)</f>
        <v>0</v>
      </c>
      <c r="R444" s="10" t="b">
        <f>IF(参数统计!B444=18,参数统计!D444)</f>
        <v>0</v>
      </c>
      <c r="S444" s="10" t="b">
        <f>IF(参数统计!B444=19,参数统计!D444)</f>
        <v>0</v>
      </c>
      <c r="T444" s="10" t="b">
        <f>IF(参数统计!B444=20,参数统计!D444)</f>
        <v>0</v>
      </c>
      <c r="U444" s="10" t="b">
        <f>IF(参数统计!B444=21,参数统计!D444)</f>
        <v>0</v>
      </c>
      <c r="V444" s="10" t="b">
        <f>IF(参数统计!B444=22,参数统计!D444)</f>
        <v>0</v>
      </c>
      <c r="W444" s="10" t="b">
        <f>IF(参数统计!B444=23,参数统计!D444)</f>
        <v>0</v>
      </c>
      <c r="X444" s="10" t="b">
        <f>IF(参数统计!B444=24,参数统计!D444)</f>
        <v>0</v>
      </c>
      <c r="Y444" s="10" t="b">
        <f>IF(参数统计!B444=25,参数统计!D444)</f>
        <v>0</v>
      </c>
      <c r="Z444" s="10" t="b">
        <f>IF(参数统计!B444=26,参数统计!D444)</f>
        <v>0</v>
      </c>
      <c r="AA444" s="10" t="b">
        <f>IF(参数统计!B444=27,参数统计!D444)</f>
        <v>0</v>
      </c>
      <c r="AB444" s="10" t="b">
        <f>IF(参数统计!B444=28,参数统计!D444)</f>
        <v>0</v>
      </c>
      <c r="AC444" s="10" t="b">
        <f>IF(参数统计!B444=29,参数统计!D444)</f>
        <v>0</v>
      </c>
      <c r="AD444" s="10" t="b">
        <f>IF(参数统计!B444=30,参数统计!D444)</f>
        <v>0</v>
      </c>
    </row>
    <row r="445" spans="1:30">
      <c r="A445" s="10" t="b">
        <f>IF(参数统计!B445=1,参数统计!D445)</f>
        <v>0</v>
      </c>
      <c r="B445" s="10" t="b">
        <f>IF(参数统计!B445=2,参数统计!D445)</f>
        <v>0</v>
      </c>
      <c r="C445" s="10" t="b">
        <f>IF(参数统计!B445=3,参数统计!D445)</f>
        <v>0</v>
      </c>
      <c r="D445" s="10" t="b">
        <f>IF(参数统计!B445=4,参数统计!D445)</f>
        <v>0</v>
      </c>
      <c r="E445" s="10" t="b">
        <f>IF(参数统计!B445=5,参数统计!D445)</f>
        <v>0</v>
      </c>
      <c r="F445" s="10" t="b">
        <f>IF(参数统计!B445=6,参数统计!D445)</f>
        <v>0</v>
      </c>
      <c r="G445" s="10" t="b">
        <f>IF(参数统计!B445=7,参数统计!D445)</f>
        <v>0</v>
      </c>
      <c r="H445" s="10" t="b">
        <f>IF(参数统计!B445=8,参数统计!D445)</f>
        <v>0</v>
      </c>
      <c r="I445" s="10" t="b">
        <f>IF(参数统计!B445=9,参数统计!D445)</f>
        <v>0</v>
      </c>
      <c r="J445" s="10" t="b">
        <f>IF(参数统计!B445=10,参数统计!D445)</f>
        <v>0</v>
      </c>
      <c r="K445" s="10" t="b">
        <f>IF(参数统计!B445=11,参数统计!D445)</f>
        <v>0</v>
      </c>
      <c r="L445" s="10" t="b">
        <f>IF(参数统计!B445=12,参数统计!D445)</f>
        <v>0</v>
      </c>
      <c r="M445" s="10" t="b">
        <f>IF(参数统计!B445=13,参数统计!D445)</f>
        <v>0</v>
      </c>
      <c r="N445" s="10" t="b">
        <f>IF(参数统计!B445=14,参数统计!D445)</f>
        <v>0</v>
      </c>
      <c r="O445" s="10" t="b">
        <f>IF(参数统计!B445=15,参数统计!D445)</f>
        <v>0</v>
      </c>
      <c r="P445" s="10" t="b">
        <f>IF(参数统计!B445=16,参数统计!D445)</f>
        <v>0</v>
      </c>
      <c r="Q445" s="10" t="b">
        <f>IF(参数统计!B445=17,参数统计!D445)</f>
        <v>0</v>
      </c>
      <c r="R445" s="10" t="b">
        <f>IF(参数统计!B445=18,参数统计!D445)</f>
        <v>0</v>
      </c>
      <c r="S445" s="10" t="b">
        <f>IF(参数统计!B445=19,参数统计!D445)</f>
        <v>0</v>
      </c>
      <c r="T445" s="10" t="b">
        <f>IF(参数统计!B445=20,参数统计!D445)</f>
        <v>0</v>
      </c>
      <c r="U445" s="10" t="b">
        <f>IF(参数统计!B445=21,参数统计!D445)</f>
        <v>0</v>
      </c>
      <c r="V445" s="10" t="b">
        <f>IF(参数统计!B445=22,参数统计!D445)</f>
        <v>0</v>
      </c>
      <c r="W445" s="10" t="b">
        <f>IF(参数统计!B445=23,参数统计!D445)</f>
        <v>0</v>
      </c>
      <c r="X445" s="10" t="b">
        <f>IF(参数统计!B445=24,参数统计!D445)</f>
        <v>0</v>
      </c>
      <c r="Y445" s="10" t="b">
        <f>IF(参数统计!B445=25,参数统计!D445)</f>
        <v>0</v>
      </c>
      <c r="Z445" s="10" t="b">
        <f>IF(参数统计!B445=26,参数统计!D445)</f>
        <v>0</v>
      </c>
      <c r="AA445" s="10" t="b">
        <f>IF(参数统计!B445=27,参数统计!D445)</f>
        <v>0</v>
      </c>
      <c r="AB445" s="10" t="b">
        <f>IF(参数统计!B445=28,参数统计!D445)</f>
        <v>0</v>
      </c>
      <c r="AC445" s="10" t="b">
        <f>IF(参数统计!B445=29,参数统计!D445)</f>
        <v>0</v>
      </c>
      <c r="AD445" s="10" t="b">
        <f>IF(参数统计!B445=30,参数统计!D445)</f>
        <v>0</v>
      </c>
    </row>
    <row r="446" spans="1:30">
      <c r="A446" s="10" t="b">
        <f>IF(参数统计!B446=1,参数统计!D446)</f>
        <v>0</v>
      </c>
      <c r="B446" s="10" t="b">
        <f>IF(参数统计!B446=2,参数统计!D446)</f>
        <v>0</v>
      </c>
      <c r="C446" s="10" t="b">
        <f>IF(参数统计!B446=3,参数统计!D446)</f>
        <v>0</v>
      </c>
      <c r="D446" s="10" t="b">
        <f>IF(参数统计!B446=4,参数统计!D446)</f>
        <v>0</v>
      </c>
      <c r="E446" s="10" t="b">
        <f>IF(参数统计!B446=5,参数统计!D446)</f>
        <v>0</v>
      </c>
      <c r="F446" s="10" t="b">
        <f>IF(参数统计!B446=6,参数统计!D446)</f>
        <v>0</v>
      </c>
      <c r="G446" s="10" t="b">
        <f>IF(参数统计!B446=7,参数统计!D446)</f>
        <v>0</v>
      </c>
      <c r="H446" s="10" t="b">
        <f>IF(参数统计!B446=8,参数统计!D446)</f>
        <v>0</v>
      </c>
      <c r="I446" s="10" t="b">
        <f>IF(参数统计!B446=9,参数统计!D446)</f>
        <v>0</v>
      </c>
      <c r="J446" s="10" t="b">
        <f>IF(参数统计!B446=10,参数统计!D446)</f>
        <v>0</v>
      </c>
      <c r="K446" s="10" t="b">
        <f>IF(参数统计!B446=11,参数统计!D446)</f>
        <v>0</v>
      </c>
      <c r="L446" s="10" t="b">
        <f>IF(参数统计!B446=12,参数统计!D446)</f>
        <v>0</v>
      </c>
      <c r="M446" s="10" t="b">
        <f>IF(参数统计!B446=13,参数统计!D446)</f>
        <v>0</v>
      </c>
      <c r="N446" s="10" t="b">
        <f>IF(参数统计!B446=14,参数统计!D446)</f>
        <v>0</v>
      </c>
      <c r="O446" s="10" t="b">
        <f>IF(参数统计!B446=15,参数统计!D446)</f>
        <v>0</v>
      </c>
      <c r="P446" s="10" t="b">
        <f>IF(参数统计!B446=16,参数统计!D446)</f>
        <v>0</v>
      </c>
      <c r="Q446" s="10" t="b">
        <f>IF(参数统计!B446=17,参数统计!D446)</f>
        <v>0</v>
      </c>
      <c r="R446" s="10" t="b">
        <f>IF(参数统计!B446=18,参数统计!D446)</f>
        <v>0</v>
      </c>
      <c r="S446" s="10" t="b">
        <f>IF(参数统计!B446=19,参数统计!D446)</f>
        <v>0</v>
      </c>
      <c r="T446" s="10" t="b">
        <f>IF(参数统计!B446=20,参数统计!D446)</f>
        <v>0</v>
      </c>
      <c r="U446" s="10" t="b">
        <f>IF(参数统计!B446=21,参数统计!D446)</f>
        <v>0</v>
      </c>
      <c r="V446" s="10" t="b">
        <f>IF(参数统计!B446=22,参数统计!D446)</f>
        <v>0</v>
      </c>
      <c r="W446" s="10" t="b">
        <f>IF(参数统计!B446=23,参数统计!D446)</f>
        <v>0</v>
      </c>
      <c r="X446" s="10" t="b">
        <f>IF(参数统计!B446=24,参数统计!D446)</f>
        <v>0</v>
      </c>
      <c r="Y446" s="10" t="b">
        <f>IF(参数统计!B446=25,参数统计!D446)</f>
        <v>0</v>
      </c>
      <c r="Z446" s="10" t="b">
        <f>IF(参数统计!B446=26,参数统计!D446)</f>
        <v>0</v>
      </c>
      <c r="AA446" s="10" t="b">
        <f>IF(参数统计!B446=27,参数统计!D446)</f>
        <v>0</v>
      </c>
      <c r="AB446" s="10" t="b">
        <f>IF(参数统计!B446=28,参数统计!D446)</f>
        <v>0</v>
      </c>
      <c r="AC446" s="10" t="b">
        <f>IF(参数统计!B446=29,参数统计!D446)</f>
        <v>0</v>
      </c>
      <c r="AD446" s="10" t="b">
        <f>IF(参数统计!B446=30,参数统计!D446)</f>
        <v>0</v>
      </c>
    </row>
    <row r="447" spans="1:30">
      <c r="A447" s="10" t="b">
        <f>IF(参数统计!B447=1,参数统计!D447)</f>
        <v>0</v>
      </c>
      <c r="B447" s="10" t="b">
        <f>IF(参数统计!B447=2,参数统计!D447)</f>
        <v>0</v>
      </c>
      <c r="C447" s="10" t="b">
        <f>IF(参数统计!B447=3,参数统计!D447)</f>
        <v>0</v>
      </c>
      <c r="D447" s="10" t="b">
        <f>IF(参数统计!B447=4,参数统计!D447)</f>
        <v>0</v>
      </c>
      <c r="E447" s="10" t="b">
        <f>IF(参数统计!B447=5,参数统计!D447)</f>
        <v>0</v>
      </c>
      <c r="F447" s="10" t="b">
        <f>IF(参数统计!B447=6,参数统计!D447)</f>
        <v>0</v>
      </c>
      <c r="G447" s="10" t="b">
        <f>IF(参数统计!B447=7,参数统计!D447)</f>
        <v>0</v>
      </c>
      <c r="H447" s="10" t="b">
        <f>IF(参数统计!B447=8,参数统计!D447)</f>
        <v>0</v>
      </c>
      <c r="I447" s="10" t="b">
        <f>IF(参数统计!B447=9,参数统计!D447)</f>
        <v>0</v>
      </c>
      <c r="J447" s="10" t="b">
        <f>IF(参数统计!B447=10,参数统计!D447)</f>
        <v>0</v>
      </c>
      <c r="K447" s="10" t="b">
        <f>IF(参数统计!B447=11,参数统计!D447)</f>
        <v>0</v>
      </c>
      <c r="L447" s="10" t="b">
        <f>IF(参数统计!B447=12,参数统计!D447)</f>
        <v>0</v>
      </c>
      <c r="M447" s="10" t="b">
        <f>IF(参数统计!B447=13,参数统计!D447)</f>
        <v>0</v>
      </c>
      <c r="N447" s="10" t="b">
        <f>IF(参数统计!B447=14,参数统计!D447)</f>
        <v>0</v>
      </c>
      <c r="O447" s="10" t="b">
        <f>IF(参数统计!B447=15,参数统计!D447)</f>
        <v>0</v>
      </c>
      <c r="P447" s="10" t="b">
        <f>IF(参数统计!B447=16,参数统计!D447)</f>
        <v>0</v>
      </c>
      <c r="Q447" s="10" t="b">
        <f>IF(参数统计!B447=17,参数统计!D447)</f>
        <v>0</v>
      </c>
      <c r="R447" s="10" t="b">
        <f>IF(参数统计!B447=18,参数统计!D447)</f>
        <v>0</v>
      </c>
      <c r="S447" s="10" t="b">
        <f>IF(参数统计!B447=19,参数统计!D447)</f>
        <v>0</v>
      </c>
      <c r="T447" s="10" t="b">
        <f>IF(参数统计!B447=20,参数统计!D447)</f>
        <v>0</v>
      </c>
      <c r="U447" s="10" t="b">
        <f>IF(参数统计!B447=21,参数统计!D447)</f>
        <v>0</v>
      </c>
      <c r="V447" s="10" t="b">
        <f>IF(参数统计!B447=22,参数统计!D447)</f>
        <v>0</v>
      </c>
      <c r="W447" s="10" t="b">
        <f>IF(参数统计!B447=23,参数统计!D447)</f>
        <v>0</v>
      </c>
      <c r="X447" s="10" t="b">
        <f>IF(参数统计!B447=24,参数统计!D447)</f>
        <v>0</v>
      </c>
      <c r="Y447" s="10" t="b">
        <f>IF(参数统计!B447=25,参数统计!D447)</f>
        <v>0</v>
      </c>
      <c r="Z447" s="10" t="b">
        <f>IF(参数统计!B447=26,参数统计!D447)</f>
        <v>0</v>
      </c>
      <c r="AA447" s="10" t="b">
        <f>IF(参数统计!B447=27,参数统计!D447)</f>
        <v>0</v>
      </c>
      <c r="AB447" s="10" t="b">
        <f>IF(参数统计!B447=28,参数统计!D447)</f>
        <v>0</v>
      </c>
      <c r="AC447" s="10" t="b">
        <f>IF(参数统计!B447=29,参数统计!D447)</f>
        <v>0</v>
      </c>
      <c r="AD447" s="10" t="b">
        <f>IF(参数统计!B447=30,参数统计!D447)</f>
        <v>0</v>
      </c>
    </row>
    <row r="448" spans="1:30">
      <c r="A448" s="10" t="b">
        <f>IF(参数统计!B448=1,参数统计!D448)</f>
        <v>0</v>
      </c>
      <c r="B448" s="10" t="b">
        <f>IF(参数统计!B448=2,参数统计!D448)</f>
        <v>0</v>
      </c>
      <c r="C448" s="10" t="b">
        <f>IF(参数统计!B448=3,参数统计!D448)</f>
        <v>0</v>
      </c>
      <c r="D448" s="10" t="b">
        <f>IF(参数统计!B448=4,参数统计!D448)</f>
        <v>0</v>
      </c>
      <c r="E448" s="10" t="b">
        <f>IF(参数统计!B448=5,参数统计!D448)</f>
        <v>0</v>
      </c>
      <c r="F448" s="10" t="b">
        <f>IF(参数统计!B448=6,参数统计!D448)</f>
        <v>0</v>
      </c>
      <c r="G448" s="10" t="b">
        <f>IF(参数统计!B448=7,参数统计!D448)</f>
        <v>0</v>
      </c>
      <c r="H448" s="10" t="b">
        <f>IF(参数统计!B448=8,参数统计!D448)</f>
        <v>0</v>
      </c>
      <c r="I448" s="10" t="b">
        <f>IF(参数统计!B448=9,参数统计!D448)</f>
        <v>0</v>
      </c>
      <c r="J448" s="10" t="b">
        <f>IF(参数统计!B448=10,参数统计!D448)</f>
        <v>0</v>
      </c>
      <c r="K448" s="10" t="b">
        <f>IF(参数统计!B448=11,参数统计!D448)</f>
        <v>0</v>
      </c>
      <c r="L448" s="10" t="b">
        <f>IF(参数统计!B448=12,参数统计!D448)</f>
        <v>0</v>
      </c>
      <c r="M448" s="10" t="b">
        <f>IF(参数统计!B448=13,参数统计!D448)</f>
        <v>0</v>
      </c>
      <c r="N448" s="10" t="b">
        <f>IF(参数统计!B448=14,参数统计!D448)</f>
        <v>0</v>
      </c>
      <c r="O448" s="10" t="b">
        <f>IF(参数统计!B448=15,参数统计!D448)</f>
        <v>0</v>
      </c>
      <c r="P448" s="10" t="b">
        <f>IF(参数统计!B448=16,参数统计!D448)</f>
        <v>0</v>
      </c>
      <c r="Q448" s="10" t="b">
        <f>IF(参数统计!B448=17,参数统计!D448)</f>
        <v>0</v>
      </c>
      <c r="R448" s="10" t="b">
        <f>IF(参数统计!B448=18,参数统计!D448)</f>
        <v>0</v>
      </c>
      <c r="S448" s="10" t="b">
        <f>IF(参数统计!B448=19,参数统计!D448)</f>
        <v>0</v>
      </c>
      <c r="T448" s="10" t="b">
        <f>IF(参数统计!B448=20,参数统计!D448)</f>
        <v>0</v>
      </c>
      <c r="U448" s="10" t="b">
        <f>IF(参数统计!B448=21,参数统计!D448)</f>
        <v>0</v>
      </c>
      <c r="V448" s="10" t="b">
        <f>IF(参数统计!B448=22,参数统计!D448)</f>
        <v>0</v>
      </c>
      <c r="W448" s="10" t="b">
        <f>IF(参数统计!B448=23,参数统计!D448)</f>
        <v>0</v>
      </c>
      <c r="X448" s="10" t="b">
        <f>IF(参数统计!B448=24,参数统计!D448)</f>
        <v>0</v>
      </c>
      <c r="Y448" s="10" t="b">
        <f>IF(参数统计!B448=25,参数统计!D448)</f>
        <v>0</v>
      </c>
      <c r="Z448" s="10" t="b">
        <f>IF(参数统计!B448=26,参数统计!D448)</f>
        <v>0</v>
      </c>
      <c r="AA448" s="10" t="b">
        <f>IF(参数统计!B448=27,参数统计!D448)</f>
        <v>0</v>
      </c>
      <c r="AB448" s="10" t="b">
        <f>IF(参数统计!B448=28,参数统计!D448)</f>
        <v>0</v>
      </c>
      <c r="AC448" s="10" t="b">
        <f>IF(参数统计!B448=29,参数统计!D448)</f>
        <v>0</v>
      </c>
      <c r="AD448" s="10" t="b">
        <f>IF(参数统计!B448=30,参数统计!D448)</f>
        <v>0</v>
      </c>
    </row>
    <row r="449" spans="1:30">
      <c r="A449" s="10" t="b">
        <f>IF(参数统计!B449=1,参数统计!D449)</f>
        <v>0</v>
      </c>
      <c r="B449" s="10" t="b">
        <f>IF(参数统计!B449=2,参数统计!D449)</f>
        <v>0</v>
      </c>
      <c r="C449" s="10" t="b">
        <f>IF(参数统计!B449=3,参数统计!D449)</f>
        <v>0</v>
      </c>
      <c r="D449" s="10" t="b">
        <f>IF(参数统计!B449=4,参数统计!D449)</f>
        <v>0</v>
      </c>
      <c r="E449" s="10" t="b">
        <f>IF(参数统计!B449=5,参数统计!D449)</f>
        <v>0</v>
      </c>
      <c r="F449" s="10" t="b">
        <f>IF(参数统计!B449=6,参数统计!D449)</f>
        <v>0</v>
      </c>
      <c r="G449" s="10" t="b">
        <f>IF(参数统计!B449=7,参数统计!D449)</f>
        <v>0</v>
      </c>
      <c r="H449" s="10" t="b">
        <f>IF(参数统计!B449=8,参数统计!D449)</f>
        <v>0</v>
      </c>
      <c r="I449" s="10" t="b">
        <f>IF(参数统计!B449=9,参数统计!D449)</f>
        <v>0</v>
      </c>
      <c r="J449" s="10" t="b">
        <f>IF(参数统计!B449=10,参数统计!D449)</f>
        <v>0</v>
      </c>
      <c r="K449" s="10" t="b">
        <f>IF(参数统计!B449=11,参数统计!D449)</f>
        <v>0</v>
      </c>
      <c r="L449" s="10" t="b">
        <f>IF(参数统计!B449=12,参数统计!D449)</f>
        <v>0</v>
      </c>
      <c r="M449" s="10" t="b">
        <f>IF(参数统计!B449=13,参数统计!D449)</f>
        <v>0</v>
      </c>
      <c r="N449" s="10" t="b">
        <f>IF(参数统计!B449=14,参数统计!D449)</f>
        <v>0</v>
      </c>
      <c r="O449" s="10" t="b">
        <f>IF(参数统计!B449=15,参数统计!D449)</f>
        <v>0</v>
      </c>
      <c r="P449" s="10" t="b">
        <f>IF(参数统计!B449=16,参数统计!D449)</f>
        <v>0</v>
      </c>
      <c r="Q449" s="10" t="b">
        <f>IF(参数统计!B449=17,参数统计!D449)</f>
        <v>0</v>
      </c>
      <c r="R449" s="10" t="b">
        <f>IF(参数统计!B449=18,参数统计!D449)</f>
        <v>0</v>
      </c>
      <c r="S449" s="10" t="b">
        <f>IF(参数统计!B449=19,参数统计!D449)</f>
        <v>0</v>
      </c>
      <c r="T449" s="10" t="b">
        <f>IF(参数统计!B449=20,参数统计!D449)</f>
        <v>0</v>
      </c>
      <c r="U449" s="10" t="b">
        <f>IF(参数统计!B449=21,参数统计!D449)</f>
        <v>0</v>
      </c>
      <c r="V449" s="10" t="b">
        <f>IF(参数统计!B449=22,参数统计!D449)</f>
        <v>0</v>
      </c>
      <c r="W449" s="10" t="b">
        <f>IF(参数统计!B449=23,参数统计!D449)</f>
        <v>0</v>
      </c>
      <c r="X449" s="10" t="b">
        <f>IF(参数统计!B449=24,参数统计!D449)</f>
        <v>0</v>
      </c>
      <c r="Y449" s="10" t="b">
        <f>IF(参数统计!B449=25,参数统计!D449)</f>
        <v>0</v>
      </c>
      <c r="Z449" s="10" t="b">
        <f>IF(参数统计!B449=26,参数统计!D449)</f>
        <v>0</v>
      </c>
      <c r="AA449" s="10" t="b">
        <f>IF(参数统计!B449=27,参数统计!D449)</f>
        <v>0</v>
      </c>
      <c r="AB449" s="10" t="b">
        <f>IF(参数统计!B449=28,参数统计!D449)</f>
        <v>0</v>
      </c>
      <c r="AC449" s="10" t="b">
        <f>IF(参数统计!B449=29,参数统计!D449)</f>
        <v>0</v>
      </c>
      <c r="AD449" s="10" t="b">
        <f>IF(参数统计!B449=30,参数统计!D449)</f>
        <v>0</v>
      </c>
    </row>
    <row r="450" spans="1:30">
      <c r="A450" s="10" t="b">
        <f>IF(参数统计!B450=1,参数统计!D450)</f>
        <v>0</v>
      </c>
      <c r="B450" s="10" t="b">
        <f>IF(参数统计!B450=2,参数统计!D450)</f>
        <v>0</v>
      </c>
      <c r="C450" s="10" t="b">
        <f>IF(参数统计!B450=3,参数统计!D450)</f>
        <v>0</v>
      </c>
      <c r="D450" s="10" t="b">
        <f>IF(参数统计!B450=4,参数统计!D450)</f>
        <v>0</v>
      </c>
      <c r="E450" s="10" t="b">
        <f>IF(参数统计!B450=5,参数统计!D450)</f>
        <v>0</v>
      </c>
      <c r="F450" s="10" t="b">
        <f>IF(参数统计!B450=6,参数统计!D450)</f>
        <v>0</v>
      </c>
      <c r="G450" s="10" t="b">
        <f>IF(参数统计!B450=7,参数统计!D450)</f>
        <v>0</v>
      </c>
      <c r="H450" s="10" t="b">
        <f>IF(参数统计!B450=8,参数统计!D450)</f>
        <v>0</v>
      </c>
      <c r="I450" s="10" t="b">
        <f>IF(参数统计!B450=9,参数统计!D450)</f>
        <v>0</v>
      </c>
      <c r="J450" s="10" t="b">
        <f>IF(参数统计!B450=10,参数统计!D450)</f>
        <v>0</v>
      </c>
      <c r="K450" s="10" t="b">
        <f>IF(参数统计!B450=11,参数统计!D450)</f>
        <v>0</v>
      </c>
      <c r="L450" s="10" t="b">
        <f>IF(参数统计!B450=12,参数统计!D450)</f>
        <v>0</v>
      </c>
      <c r="M450" s="10" t="b">
        <f>IF(参数统计!B450=13,参数统计!D450)</f>
        <v>0</v>
      </c>
      <c r="N450" s="10" t="b">
        <f>IF(参数统计!B450=14,参数统计!D450)</f>
        <v>0</v>
      </c>
      <c r="O450" s="10" t="b">
        <f>IF(参数统计!B450=15,参数统计!D450)</f>
        <v>0</v>
      </c>
      <c r="P450" s="10" t="b">
        <f>IF(参数统计!B450=16,参数统计!D450)</f>
        <v>0</v>
      </c>
      <c r="Q450" s="10" t="b">
        <f>IF(参数统计!B450=17,参数统计!D450)</f>
        <v>0</v>
      </c>
      <c r="R450" s="10" t="b">
        <f>IF(参数统计!B450=18,参数统计!D450)</f>
        <v>0</v>
      </c>
      <c r="S450" s="10" t="b">
        <f>IF(参数统计!B450=19,参数统计!D450)</f>
        <v>0</v>
      </c>
      <c r="T450" s="10" t="b">
        <f>IF(参数统计!B450=20,参数统计!D450)</f>
        <v>0</v>
      </c>
      <c r="U450" s="10" t="b">
        <f>IF(参数统计!B450=21,参数统计!D450)</f>
        <v>0</v>
      </c>
      <c r="V450" s="10" t="b">
        <f>IF(参数统计!B450=22,参数统计!D450)</f>
        <v>0</v>
      </c>
      <c r="W450" s="10" t="b">
        <f>IF(参数统计!B450=23,参数统计!D450)</f>
        <v>0</v>
      </c>
      <c r="X450" s="10" t="b">
        <f>IF(参数统计!B450=24,参数统计!D450)</f>
        <v>0</v>
      </c>
      <c r="Y450" s="10" t="b">
        <f>IF(参数统计!B450=25,参数统计!D450)</f>
        <v>0</v>
      </c>
      <c r="Z450" s="10" t="b">
        <f>IF(参数统计!B450=26,参数统计!D450)</f>
        <v>0</v>
      </c>
      <c r="AA450" s="10" t="b">
        <f>IF(参数统计!B450=27,参数统计!D450)</f>
        <v>0</v>
      </c>
      <c r="AB450" s="10" t="b">
        <f>IF(参数统计!B450=28,参数统计!D450)</f>
        <v>0</v>
      </c>
      <c r="AC450" s="10" t="b">
        <f>IF(参数统计!B450=29,参数统计!D450)</f>
        <v>0</v>
      </c>
      <c r="AD450" s="10" t="b">
        <f>IF(参数统计!B450=30,参数统计!D450)</f>
        <v>0</v>
      </c>
    </row>
    <row r="451" spans="1:30">
      <c r="A451" s="10" t="b">
        <f>IF(参数统计!B451=1,参数统计!D451)</f>
        <v>0</v>
      </c>
      <c r="B451" s="10" t="b">
        <f>IF(参数统计!B451=2,参数统计!D451)</f>
        <v>0</v>
      </c>
      <c r="C451" s="10" t="b">
        <f>IF(参数统计!B451=3,参数统计!D451)</f>
        <v>0</v>
      </c>
      <c r="D451" s="10" t="b">
        <f>IF(参数统计!B451=4,参数统计!D451)</f>
        <v>0</v>
      </c>
      <c r="E451" s="10" t="b">
        <f>IF(参数统计!B451=5,参数统计!D451)</f>
        <v>0</v>
      </c>
      <c r="F451" s="10" t="b">
        <f>IF(参数统计!B451=6,参数统计!D451)</f>
        <v>0</v>
      </c>
      <c r="G451" s="10" t="b">
        <f>IF(参数统计!B451=7,参数统计!D451)</f>
        <v>0</v>
      </c>
      <c r="H451" s="10" t="b">
        <f>IF(参数统计!B451=8,参数统计!D451)</f>
        <v>0</v>
      </c>
      <c r="I451" s="10" t="b">
        <f>IF(参数统计!B451=9,参数统计!D451)</f>
        <v>0</v>
      </c>
      <c r="J451" s="10" t="b">
        <f>IF(参数统计!B451=10,参数统计!D451)</f>
        <v>0</v>
      </c>
      <c r="K451" s="10" t="b">
        <f>IF(参数统计!B451=11,参数统计!D451)</f>
        <v>0</v>
      </c>
      <c r="L451" s="10" t="b">
        <f>IF(参数统计!B451=12,参数统计!D451)</f>
        <v>0</v>
      </c>
      <c r="M451" s="10" t="b">
        <f>IF(参数统计!B451=13,参数统计!D451)</f>
        <v>0</v>
      </c>
      <c r="N451" s="10" t="b">
        <f>IF(参数统计!B451=14,参数统计!D451)</f>
        <v>0</v>
      </c>
      <c r="O451" s="10" t="b">
        <f>IF(参数统计!B451=15,参数统计!D451)</f>
        <v>0</v>
      </c>
      <c r="P451" s="10" t="b">
        <f>IF(参数统计!B451=16,参数统计!D451)</f>
        <v>0</v>
      </c>
      <c r="Q451" s="10" t="b">
        <f>IF(参数统计!B451=17,参数统计!D451)</f>
        <v>0</v>
      </c>
      <c r="R451" s="10" t="b">
        <f>IF(参数统计!B451=18,参数统计!D451)</f>
        <v>0</v>
      </c>
      <c r="S451" s="10" t="b">
        <f>IF(参数统计!B451=19,参数统计!D451)</f>
        <v>0</v>
      </c>
      <c r="T451" s="10" t="b">
        <f>IF(参数统计!B451=20,参数统计!D451)</f>
        <v>0</v>
      </c>
      <c r="U451" s="10" t="b">
        <f>IF(参数统计!B451=21,参数统计!D451)</f>
        <v>0</v>
      </c>
      <c r="V451" s="10" t="b">
        <f>IF(参数统计!B451=22,参数统计!D451)</f>
        <v>0</v>
      </c>
      <c r="W451" s="10" t="b">
        <f>IF(参数统计!B451=23,参数统计!D451)</f>
        <v>0</v>
      </c>
      <c r="X451" s="10" t="b">
        <f>IF(参数统计!B451=24,参数统计!D451)</f>
        <v>0</v>
      </c>
      <c r="Y451" s="10" t="b">
        <f>IF(参数统计!B451=25,参数统计!D451)</f>
        <v>0</v>
      </c>
      <c r="Z451" s="10" t="b">
        <f>IF(参数统计!B451=26,参数统计!D451)</f>
        <v>0</v>
      </c>
      <c r="AA451" s="10" t="b">
        <f>IF(参数统计!B451=27,参数统计!D451)</f>
        <v>0</v>
      </c>
      <c r="AB451" s="10" t="b">
        <f>IF(参数统计!B451=28,参数统计!D451)</f>
        <v>0</v>
      </c>
      <c r="AC451" s="10" t="b">
        <f>IF(参数统计!B451=29,参数统计!D451)</f>
        <v>0</v>
      </c>
      <c r="AD451" s="10" t="b">
        <f>IF(参数统计!B451=30,参数统计!D451)</f>
        <v>0</v>
      </c>
    </row>
    <row r="452" spans="1:30">
      <c r="A452" s="10" t="b">
        <f>IF(参数统计!B452=1,参数统计!D452)</f>
        <v>0</v>
      </c>
      <c r="B452" s="10" t="b">
        <f>IF(参数统计!B452=2,参数统计!D452)</f>
        <v>0</v>
      </c>
      <c r="C452" s="10" t="b">
        <f>IF(参数统计!B452=3,参数统计!D452)</f>
        <v>0</v>
      </c>
      <c r="D452" s="10" t="b">
        <f>IF(参数统计!B452=4,参数统计!D452)</f>
        <v>0</v>
      </c>
      <c r="E452" s="10" t="b">
        <f>IF(参数统计!B452=5,参数统计!D452)</f>
        <v>0</v>
      </c>
      <c r="F452" s="10" t="b">
        <f>IF(参数统计!B452=6,参数统计!D452)</f>
        <v>0</v>
      </c>
      <c r="G452" s="10" t="b">
        <f>IF(参数统计!B452=7,参数统计!D452)</f>
        <v>0</v>
      </c>
      <c r="H452" s="10" t="b">
        <f>IF(参数统计!B452=8,参数统计!D452)</f>
        <v>0</v>
      </c>
      <c r="I452" s="10" t="b">
        <f>IF(参数统计!B452=9,参数统计!D452)</f>
        <v>0</v>
      </c>
      <c r="J452" s="10" t="b">
        <f>IF(参数统计!B452=10,参数统计!D452)</f>
        <v>0</v>
      </c>
      <c r="K452" s="10" t="b">
        <f>IF(参数统计!B452=11,参数统计!D452)</f>
        <v>0</v>
      </c>
      <c r="L452" s="10" t="b">
        <f>IF(参数统计!B452=12,参数统计!D452)</f>
        <v>0</v>
      </c>
      <c r="M452" s="10" t="b">
        <f>IF(参数统计!B452=13,参数统计!D452)</f>
        <v>0</v>
      </c>
      <c r="N452" s="10" t="b">
        <f>IF(参数统计!B452=14,参数统计!D452)</f>
        <v>0</v>
      </c>
      <c r="O452" s="10" t="b">
        <f>IF(参数统计!B452=15,参数统计!D452)</f>
        <v>0</v>
      </c>
      <c r="P452" s="10" t="b">
        <f>IF(参数统计!B452=16,参数统计!D452)</f>
        <v>0</v>
      </c>
      <c r="Q452" s="10" t="b">
        <f>IF(参数统计!B452=17,参数统计!D452)</f>
        <v>0</v>
      </c>
      <c r="R452" s="10" t="b">
        <f>IF(参数统计!B452=18,参数统计!D452)</f>
        <v>0</v>
      </c>
      <c r="S452" s="10" t="b">
        <f>IF(参数统计!B452=19,参数统计!D452)</f>
        <v>0</v>
      </c>
      <c r="T452" s="10" t="b">
        <f>IF(参数统计!B452=20,参数统计!D452)</f>
        <v>0</v>
      </c>
      <c r="U452" s="10" t="b">
        <f>IF(参数统计!B452=21,参数统计!D452)</f>
        <v>0</v>
      </c>
      <c r="V452" s="10" t="b">
        <f>IF(参数统计!B452=22,参数统计!D452)</f>
        <v>0</v>
      </c>
      <c r="W452" s="10" t="b">
        <f>IF(参数统计!B452=23,参数统计!D452)</f>
        <v>0</v>
      </c>
      <c r="X452" s="10" t="b">
        <f>IF(参数统计!B452=24,参数统计!D452)</f>
        <v>0</v>
      </c>
      <c r="Y452" s="10" t="b">
        <f>IF(参数统计!B452=25,参数统计!D452)</f>
        <v>0</v>
      </c>
      <c r="Z452" s="10" t="b">
        <f>IF(参数统计!B452=26,参数统计!D452)</f>
        <v>0</v>
      </c>
      <c r="AA452" s="10" t="b">
        <f>IF(参数统计!B452=27,参数统计!D452)</f>
        <v>0</v>
      </c>
      <c r="AB452" s="10" t="b">
        <f>IF(参数统计!B452=28,参数统计!D452)</f>
        <v>0</v>
      </c>
      <c r="AC452" s="10" t="b">
        <f>IF(参数统计!B452=29,参数统计!D452)</f>
        <v>0</v>
      </c>
      <c r="AD452" s="10" t="b">
        <f>IF(参数统计!B452=30,参数统计!D452)</f>
        <v>0</v>
      </c>
    </row>
    <row r="453" spans="1:30">
      <c r="A453" s="10" t="b">
        <f>IF(参数统计!B453=1,参数统计!D453)</f>
        <v>0</v>
      </c>
      <c r="B453" s="10" t="b">
        <f>IF(参数统计!B453=2,参数统计!D453)</f>
        <v>0</v>
      </c>
      <c r="C453" s="10" t="b">
        <f>IF(参数统计!B453=3,参数统计!D453)</f>
        <v>0</v>
      </c>
      <c r="D453" s="10" t="b">
        <f>IF(参数统计!B453=4,参数统计!D453)</f>
        <v>0</v>
      </c>
      <c r="E453" s="10" t="b">
        <f>IF(参数统计!B453=5,参数统计!D453)</f>
        <v>0</v>
      </c>
      <c r="F453" s="10" t="b">
        <f>IF(参数统计!B453=6,参数统计!D453)</f>
        <v>0</v>
      </c>
      <c r="G453" s="10" t="b">
        <f>IF(参数统计!B453=7,参数统计!D453)</f>
        <v>0</v>
      </c>
      <c r="H453" s="10" t="b">
        <f>IF(参数统计!B453=8,参数统计!D453)</f>
        <v>0</v>
      </c>
      <c r="I453" s="10" t="b">
        <f>IF(参数统计!B453=9,参数统计!D453)</f>
        <v>0</v>
      </c>
      <c r="J453" s="10" t="b">
        <f>IF(参数统计!B453=10,参数统计!D453)</f>
        <v>0</v>
      </c>
      <c r="K453" s="10" t="b">
        <f>IF(参数统计!B453=11,参数统计!D453)</f>
        <v>0</v>
      </c>
      <c r="L453" s="10" t="b">
        <f>IF(参数统计!B453=12,参数统计!D453)</f>
        <v>0</v>
      </c>
      <c r="M453" s="10" t="b">
        <f>IF(参数统计!B453=13,参数统计!D453)</f>
        <v>0</v>
      </c>
      <c r="N453" s="10" t="b">
        <f>IF(参数统计!B453=14,参数统计!D453)</f>
        <v>0</v>
      </c>
      <c r="O453" s="10" t="b">
        <f>IF(参数统计!B453=15,参数统计!D453)</f>
        <v>0</v>
      </c>
      <c r="P453" s="10" t="b">
        <f>IF(参数统计!B453=16,参数统计!D453)</f>
        <v>0</v>
      </c>
      <c r="Q453" s="10" t="b">
        <f>IF(参数统计!B453=17,参数统计!D453)</f>
        <v>0</v>
      </c>
      <c r="R453" s="10" t="b">
        <f>IF(参数统计!B453=18,参数统计!D453)</f>
        <v>0</v>
      </c>
      <c r="S453" s="10" t="b">
        <f>IF(参数统计!B453=19,参数统计!D453)</f>
        <v>0</v>
      </c>
      <c r="T453" s="10" t="b">
        <f>IF(参数统计!B453=20,参数统计!D453)</f>
        <v>0</v>
      </c>
      <c r="U453" s="10" t="b">
        <f>IF(参数统计!B453=21,参数统计!D453)</f>
        <v>0</v>
      </c>
      <c r="V453" s="10" t="b">
        <f>IF(参数统计!B453=22,参数统计!D453)</f>
        <v>0</v>
      </c>
      <c r="W453" s="10" t="b">
        <f>IF(参数统计!B453=23,参数统计!D453)</f>
        <v>0</v>
      </c>
      <c r="X453" s="10" t="b">
        <f>IF(参数统计!B453=24,参数统计!D453)</f>
        <v>0</v>
      </c>
      <c r="Y453" s="10" t="b">
        <f>IF(参数统计!B453=25,参数统计!D453)</f>
        <v>0</v>
      </c>
      <c r="Z453" s="10" t="b">
        <f>IF(参数统计!B453=26,参数统计!D453)</f>
        <v>0</v>
      </c>
      <c r="AA453" s="10" t="b">
        <f>IF(参数统计!B453=27,参数统计!D453)</f>
        <v>0</v>
      </c>
      <c r="AB453" s="10" t="b">
        <f>IF(参数统计!B453=28,参数统计!D453)</f>
        <v>0</v>
      </c>
      <c r="AC453" s="10" t="b">
        <f>IF(参数统计!B453=29,参数统计!D453)</f>
        <v>0</v>
      </c>
      <c r="AD453" s="10" t="b">
        <f>IF(参数统计!B453=30,参数统计!D453)</f>
        <v>0</v>
      </c>
    </row>
    <row r="454" spans="1:30">
      <c r="A454" s="10" t="b">
        <f>IF(参数统计!B454=1,参数统计!D454)</f>
        <v>0</v>
      </c>
      <c r="B454" s="10" t="b">
        <f>IF(参数统计!B454=2,参数统计!D454)</f>
        <v>0</v>
      </c>
      <c r="C454" s="10" t="b">
        <f>IF(参数统计!B454=3,参数统计!D454)</f>
        <v>0</v>
      </c>
      <c r="D454" s="10" t="b">
        <f>IF(参数统计!B454=4,参数统计!D454)</f>
        <v>0</v>
      </c>
      <c r="E454" s="10" t="b">
        <f>IF(参数统计!B454=5,参数统计!D454)</f>
        <v>0</v>
      </c>
      <c r="F454" s="10" t="b">
        <f>IF(参数统计!B454=6,参数统计!D454)</f>
        <v>0</v>
      </c>
      <c r="G454" s="10" t="b">
        <f>IF(参数统计!B454=7,参数统计!D454)</f>
        <v>0</v>
      </c>
      <c r="H454" s="10" t="b">
        <f>IF(参数统计!B454=8,参数统计!D454)</f>
        <v>0</v>
      </c>
      <c r="I454" s="10" t="b">
        <f>IF(参数统计!B454=9,参数统计!D454)</f>
        <v>0</v>
      </c>
      <c r="J454" s="10" t="b">
        <f>IF(参数统计!B454=10,参数统计!D454)</f>
        <v>0</v>
      </c>
      <c r="K454" s="10" t="b">
        <f>IF(参数统计!B454=11,参数统计!D454)</f>
        <v>0</v>
      </c>
      <c r="L454" s="10" t="b">
        <f>IF(参数统计!B454=12,参数统计!D454)</f>
        <v>0</v>
      </c>
      <c r="M454" s="10" t="b">
        <f>IF(参数统计!B454=13,参数统计!D454)</f>
        <v>0</v>
      </c>
      <c r="N454" s="10" t="b">
        <f>IF(参数统计!B454=14,参数统计!D454)</f>
        <v>0</v>
      </c>
      <c r="O454" s="10" t="b">
        <f>IF(参数统计!B454=15,参数统计!D454)</f>
        <v>0</v>
      </c>
      <c r="P454" s="10" t="b">
        <f>IF(参数统计!B454=16,参数统计!D454)</f>
        <v>0</v>
      </c>
      <c r="Q454" s="10" t="b">
        <f>IF(参数统计!B454=17,参数统计!D454)</f>
        <v>0</v>
      </c>
      <c r="R454" s="10" t="b">
        <f>IF(参数统计!B454=18,参数统计!D454)</f>
        <v>0</v>
      </c>
      <c r="S454" s="10" t="b">
        <f>IF(参数统计!B454=19,参数统计!D454)</f>
        <v>0</v>
      </c>
      <c r="T454" s="10" t="b">
        <f>IF(参数统计!B454=20,参数统计!D454)</f>
        <v>0</v>
      </c>
      <c r="U454" s="10" t="b">
        <f>IF(参数统计!B454=21,参数统计!D454)</f>
        <v>0</v>
      </c>
      <c r="V454" s="10" t="b">
        <f>IF(参数统计!B454=22,参数统计!D454)</f>
        <v>0</v>
      </c>
      <c r="W454" s="10" t="b">
        <f>IF(参数统计!B454=23,参数统计!D454)</f>
        <v>0</v>
      </c>
      <c r="X454" s="10" t="b">
        <f>IF(参数统计!B454=24,参数统计!D454)</f>
        <v>0</v>
      </c>
      <c r="Y454" s="10" t="b">
        <f>IF(参数统计!B454=25,参数统计!D454)</f>
        <v>0</v>
      </c>
      <c r="Z454" s="10" t="b">
        <f>IF(参数统计!B454=26,参数统计!D454)</f>
        <v>0</v>
      </c>
      <c r="AA454" s="10" t="b">
        <f>IF(参数统计!B454=27,参数统计!D454)</f>
        <v>0</v>
      </c>
      <c r="AB454" s="10" t="b">
        <f>IF(参数统计!B454=28,参数统计!D454)</f>
        <v>0</v>
      </c>
      <c r="AC454" s="10" t="b">
        <f>IF(参数统计!B454=29,参数统计!D454)</f>
        <v>0</v>
      </c>
      <c r="AD454" s="10" t="b">
        <f>IF(参数统计!B454=30,参数统计!D454)</f>
        <v>0</v>
      </c>
    </row>
    <row r="455" spans="1:30">
      <c r="A455" s="10" t="b">
        <f>IF(参数统计!B455=1,参数统计!D455)</f>
        <v>0</v>
      </c>
      <c r="B455" s="10" t="b">
        <f>IF(参数统计!B455=2,参数统计!D455)</f>
        <v>0</v>
      </c>
      <c r="C455" s="10" t="b">
        <f>IF(参数统计!B455=3,参数统计!D455)</f>
        <v>0</v>
      </c>
      <c r="D455" s="10" t="b">
        <f>IF(参数统计!B455=4,参数统计!D455)</f>
        <v>0</v>
      </c>
      <c r="E455" s="10" t="b">
        <f>IF(参数统计!B455=5,参数统计!D455)</f>
        <v>0</v>
      </c>
      <c r="F455" s="10" t="b">
        <f>IF(参数统计!B455=6,参数统计!D455)</f>
        <v>0</v>
      </c>
      <c r="G455" s="10" t="b">
        <f>IF(参数统计!B455=7,参数统计!D455)</f>
        <v>0</v>
      </c>
      <c r="H455" s="10" t="b">
        <f>IF(参数统计!B455=8,参数统计!D455)</f>
        <v>0</v>
      </c>
      <c r="I455" s="10" t="b">
        <f>IF(参数统计!B455=9,参数统计!D455)</f>
        <v>0</v>
      </c>
      <c r="J455" s="10" t="b">
        <f>IF(参数统计!B455=10,参数统计!D455)</f>
        <v>0</v>
      </c>
      <c r="K455" s="10" t="b">
        <f>IF(参数统计!B455=11,参数统计!D455)</f>
        <v>0</v>
      </c>
      <c r="L455" s="10" t="b">
        <f>IF(参数统计!B455=12,参数统计!D455)</f>
        <v>0</v>
      </c>
      <c r="M455" s="10" t="b">
        <f>IF(参数统计!B455=13,参数统计!D455)</f>
        <v>0</v>
      </c>
      <c r="N455" s="10" t="b">
        <f>IF(参数统计!B455=14,参数统计!D455)</f>
        <v>0</v>
      </c>
      <c r="O455" s="10" t="b">
        <f>IF(参数统计!B455=15,参数统计!D455)</f>
        <v>0</v>
      </c>
      <c r="P455" s="10" t="b">
        <f>IF(参数统计!B455=16,参数统计!D455)</f>
        <v>0</v>
      </c>
      <c r="Q455" s="10" t="b">
        <f>IF(参数统计!B455=17,参数统计!D455)</f>
        <v>0</v>
      </c>
      <c r="R455" s="10" t="b">
        <f>IF(参数统计!B455=18,参数统计!D455)</f>
        <v>0</v>
      </c>
      <c r="S455" s="10" t="b">
        <f>IF(参数统计!B455=19,参数统计!D455)</f>
        <v>0</v>
      </c>
      <c r="T455" s="10" t="b">
        <f>IF(参数统计!B455=20,参数统计!D455)</f>
        <v>0</v>
      </c>
      <c r="U455" s="10" t="b">
        <f>IF(参数统计!B455=21,参数统计!D455)</f>
        <v>0</v>
      </c>
      <c r="V455" s="10" t="b">
        <f>IF(参数统计!B455=22,参数统计!D455)</f>
        <v>0</v>
      </c>
      <c r="W455" s="10" t="b">
        <f>IF(参数统计!B455=23,参数统计!D455)</f>
        <v>0</v>
      </c>
      <c r="X455" s="10" t="b">
        <f>IF(参数统计!B455=24,参数统计!D455)</f>
        <v>0</v>
      </c>
      <c r="Y455" s="10" t="b">
        <f>IF(参数统计!B455=25,参数统计!D455)</f>
        <v>0</v>
      </c>
      <c r="Z455" s="10" t="b">
        <f>IF(参数统计!B455=26,参数统计!D455)</f>
        <v>0</v>
      </c>
      <c r="AA455" s="10" t="b">
        <f>IF(参数统计!B455=27,参数统计!D455)</f>
        <v>0</v>
      </c>
      <c r="AB455" s="10" t="b">
        <f>IF(参数统计!B455=28,参数统计!D455)</f>
        <v>0</v>
      </c>
      <c r="AC455" s="10" t="b">
        <f>IF(参数统计!B455=29,参数统计!D455)</f>
        <v>0</v>
      </c>
      <c r="AD455" s="10" t="b">
        <f>IF(参数统计!B455=30,参数统计!D455)</f>
        <v>0</v>
      </c>
    </row>
    <row r="456" spans="1:30">
      <c r="A456" s="10" t="b">
        <f>IF(参数统计!B456=1,参数统计!D456)</f>
        <v>0</v>
      </c>
      <c r="B456" s="10" t="b">
        <f>IF(参数统计!B456=2,参数统计!D456)</f>
        <v>0</v>
      </c>
      <c r="C456" s="10" t="b">
        <f>IF(参数统计!B456=3,参数统计!D456)</f>
        <v>0</v>
      </c>
      <c r="D456" s="10" t="b">
        <f>IF(参数统计!B456=4,参数统计!D456)</f>
        <v>0</v>
      </c>
      <c r="E456" s="10" t="b">
        <f>IF(参数统计!B456=5,参数统计!D456)</f>
        <v>0</v>
      </c>
      <c r="F456" s="10" t="b">
        <f>IF(参数统计!B456=6,参数统计!D456)</f>
        <v>0</v>
      </c>
      <c r="G456" s="10" t="b">
        <f>IF(参数统计!B456=7,参数统计!D456)</f>
        <v>0</v>
      </c>
      <c r="H456" s="10" t="b">
        <f>IF(参数统计!B456=8,参数统计!D456)</f>
        <v>0</v>
      </c>
      <c r="I456" s="10" t="b">
        <f>IF(参数统计!B456=9,参数统计!D456)</f>
        <v>0</v>
      </c>
      <c r="J456" s="10" t="b">
        <f>IF(参数统计!B456=10,参数统计!D456)</f>
        <v>0</v>
      </c>
      <c r="K456" s="10" t="b">
        <f>IF(参数统计!B456=11,参数统计!D456)</f>
        <v>0</v>
      </c>
      <c r="L456" s="10" t="b">
        <f>IF(参数统计!B456=12,参数统计!D456)</f>
        <v>0</v>
      </c>
      <c r="M456" s="10" t="b">
        <f>IF(参数统计!B456=13,参数统计!D456)</f>
        <v>0</v>
      </c>
      <c r="N456" s="10" t="b">
        <f>IF(参数统计!B456=14,参数统计!D456)</f>
        <v>0</v>
      </c>
      <c r="O456" s="10" t="b">
        <f>IF(参数统计!B456=15,参数统计!D456)</f>
        <v>0</v>
      </c>
      <c r="P456" s="10" t="b">
        <f>IF(参数统计!B456=16,参数统计!D456)</f>
        <v>0</v>
      </c>
      <c r="Q456" s="10" t="b">
        <f>IF(参数统计!B456=17,参数统计!D456)</f>
        <v>0</v>
      </c>
      <c r="R456" s="10" t="b">
        <f>IF(参数统计!B456=18,参数统计!D456)</f>
        <v>0</v>
      </c>
      <c r="S456" s="10" t="b">
        <f>IF(参数统计!B456=19,参数统计!D456)</f>
        <v>0</v>
      </c>
      <c r="T456" s="10" t="b">
        <f>IF(参数统计!B456=20,参数统计!D456)</f>
        <v>0</v>
      </c>
      <c r="U456" s="10" t="b">
        <f>IF(参数统计!B456=21,参数统计!D456)</f>
        <v>0</v>
      </c>
      <c r="V456" s="10" t="b">
        <f>IF(参数统计!B456=22,参数统计!D456)</f>
        <v>0</v>
      </c>
      <c r="W456" s="10" t="b">
        <f>IF(参数统计!B456=23,参数统计!D456)</f>
        <v>0</v>
      </c>
      <c r="X456" s="10" t="b">
        <f>IF(参数统计!B456=24,参数统计!D456)</f>
        <v>0</v>
      </c>
      <c r="Y456" s="10" t="b">
        <f>IF(参数统计!B456=25,参数统计!D456)</f>
        <v>0</v>
      </c>
      <c r="Z456" s="10" t="b">
        <f>IF(参数统计!B456=26,参数统计!D456)</f>
        <v>0</v>
      </c>
      <c r="AA456" s="10" t="b">
        <f>IF(参数统计!B456=27,参数统计!D456)</f>
        <v>0</v>
      </c>
      <c r="AB456" s="10" t="b">
        <f>IF(参数统计!B456=28,参数统计!D456)</f>
        <v>0</v>
      </c>
      <c r="AC456" s="10" t="b">
        <f>IF(参数统计!B456=29,参数统计!D456)</f>
        <v>0</v>
      </c>
      <c r="AD456" s="10" t="b">
        <f>IF(参数统计!B456=30,参数统计!D456)</f>
        <v>0</v>
      </c>
    </row>
    <row r="457" spans="1:30">
      <c r="A457" s="10" t="b">
        <f>IF(参数统计!B457=1,参数统计!D457)</f>
        <v>0</v>
      </c>
      <c r="B457" s="10" t="b">
        <f>IF(参数统计!B457=2,参数统计!D457)</f>
        <v>0</v>
      </c>
      <c r="C457" s="10" t="b">
        <f>IF(参数统计!B457=3,参数统计!D457)</f>
        <v>0</v>
      </c>
      <c r="D457" s="10" t="b">
        <f>IF(参数统计!B457=4,参数统计!D457)</f>
        <v>0</v>
      </c>
      <c r="E457" s="10" t="b">
        <f>IF(参数统计!B457=5,参数统计!D457)</f>
        <v>0</v>
      </c>
      <c r="F457" s="10" t="b">
        <f>IF(参数统计!B457=6,参数统计!D457)</f>
        <v>0</v>
      </c>
      <c r="G457" s="10" t="b">
        <f>IF(参数统计!B457=7,参数统计!D457)</f>
        <v>0</v>
      </c>
      <c r="H457" s="10" t="b">
        <f>IF(参数统计!B457=8,参数统计!D457)</f>
        <v>0</v>
      </c>
      <c r="I457" s="10" t="b">
        <f>IF(参数统计!B457=9,参数统计!D457)</f>
        <v>0</v>
      </c>
      <c r="J457" s="10" t="b">
        <f>IF(参数统计!B457=10,参数统计!D457)</f>
        <v>0</v>
      </c>
      <c r="K457" s="10" t="b">
        <f>IF(参数统计!B457=11,参数统计!D457)</f>
        <v>0</v>
      </c>
      <c r="L457" s="10" t="b">
        <f>IF(参数统计!B457=12,参数统计!D457)</f>
        <v>0</v>
      </c>
      <c r="M457" s="10" t="b">
        <f>IF(参数统计!B457=13,参数统计!D457)</f>
        <v>0</v>
      </c>
      <c r="N457" s="10" t="b">
        <f>IF(参数统计!B457=14,参数统计!D457)</f>
        <v>0</v>
      </c>
      <c r="O457" s="10" t="b">
        <f>IF(参数统计!B457=15,参数统计!D457)</f>
        <v>0</v>
      </c>
      <c r="P457" s="10" t="b">
        <f>IF(参数统计!B457=16,参数统计!D457)</f>
        <v>0</v>
      </c>
      <c r="Q457" s="10" t="b">
        <f>IF(参数统计!B457=17,参数统计!D457)</f>
        <v>0</v>
      </c>
      <c r="R457" s="10" t="b">
        <f>IF(参数统计!B457=18,参数统计!D457)</f>
        <v>0</v>
      </c>
      <c r="S457" s="10" t="b">
        <f>IF(参数统计!B457=19,参数统计!D457)</f>
        <v>0</v>
      </c>
      <c r="T457" s="10" t="b">
        <f>IF(参数统计!B457=20,参数统计!D457)</f>
        <v>0</v>
      </c>
      <c r="U457" s="10" t="b">
        <f>IF(参数统计!B457=21,参数统计!D457)</f>
        <v>0</v>
      </c>
      <c r="V457" s="10" t="b">
        <f>IF(参数统计!B457=22,参数统计!D457)</f>
        <v>0</v>
      </c>
      <c r="W457" s="10" t="b">
        <f>IF(参数统计!B457=23,参数统计!D457)</f>
        <v>0</v>
      </c>
      <c r="X457" s="10" t="b">
        <f>IF(参数统计!B457=24,参数统计!D457)</f>
        <v>0</v>
      </c>
      <c r="Y457" s="10" t="b">
        <f>IF(参数统计!B457=25,参数统计!D457)</f>
        <v>0</v>
      </c>
      <c r="Z457" s="10" t="b">
        <f>IF(参数统计!B457=26,参数统计!D457)</f>
        <v>0</v>
      </c>
      <c r="AA457" s="10" t="b">
        <f>IF(参数统计!B457=27,参数统计!D457)</f>
        <v>0</v>
      </c>
      <c r="AB457" s="10" t="b">
        <f>IF(参数统计!B457=28,参数统计!D457)</f>
        <v>0</v>
      </c>
      <c r="AC457" s="10" t="b">
        <f>IF(参数统计!B457=29,参数统计!D457)</f>
        <v>0</v>
      </c>
      <c r="AD457" s="10" t="b">
        <f>IF(参数统计!B457=30,参数统计!D457)</f>
        <v>0</v>
      </c>
    </row>
    <row r="458" spans="1:30">
      <c r="A458" s="10" t="b">
        <f>IF(参数统计!B458=1,参数统计!D458)</f>
        <v>0</v>
      </c>
      <c r="B458" s="10" t="b">
        <f>IF(参数统计!B458=2,参数统计!D458)</f>
        <v>0</v>
      </c>
      <c r="C458" s="10" t="b">
        <f>IF(参数统计!B458=3,参数统计!D458)</f>
        <v>0</v>
      </c>
      <c r="D458" s="10" t="b">
        <f>IF(参数统计!B458=4,参数统计!D458)</f>
        <v>0</v>
      </c>
      <c r="E458" s="10" t="b">
        <f>IF(参数统计!B458=5,参数统计!D458)</f>
        <v>0</v>
      </c>
      <c r="F458" s="10" t="b">
        <f>IF(参数统计!B458=6,参数统计!D458)</f>
        <v>0</v>
      </c>
      <c r="G458" s="10" t="b">
        <f>IF(参数统计!B458=7,参数统计!D458)</f>
        <v>0</v>
      </c>
      <c r="H458" s="10" t="b">
        <f>IF(参数统计!B458=8,参数统计!D458)</f>
        <v>0</v>
      </c>
      <c r="I458" s="10" t="b">
        <f>IF(参数统计!B458=9,参数统计!D458)</f>
        <v>0</v>
      </c>
      <c r="J458" s="10" t="b">
        <f>IF(参数统计!B458=10,参数统计!D458)</f>
        <v>0</v>
      </c>
      <c r="K458" s="10" t="b">
        <f>IF(参数统计!B458=11,参数统计!D458)</f>
        <v>0</v>
      </c>
      <c r="L458" s="10" t="b">
        <f>IF(参数统计!B458=12,参数统计!D458)</f>
        <v>0</v>
      </c>
      <c r="M458" s="10" t="b">
        <f>IF(参数统计!B458=13,参数统计!D458)</f>
        <v>0</v>
      </c>
      <c r="N458" s="10" t="b">
        <f>IF(参数统计!B458=14,参数统计!D458)</f>
        <v>0</v>
      </c>
      <c r="O458" s="10" t="b">
        <f>IF(参数统计!B458=15,参数统计!D458)</f>
        <v>0</v>
      </c>
      <c r="P458" s="10" t="b">
        <f>IF(参数统计!B458=16,参数统计!D458)</f>
        <v>0</v>
      </c>
      <c r="Q458" s="10" t="b">
        <f>IF(参数统计!B458=17,参数统计!D458)</f>
        <v>0</v>
      </c>
      <c r="R458" s="10" t="b">
        <f>IF(参数统计!B458=18,参数统计!D458)</f>
        <v>0</v>
      </c>
      <c r="S458" s="10" t="b">
        <f>IF(参数统计!B458=19,参数统计!D458)</f>
        <v>0</v>
      </c>
      <c r="T458" s="10" t="b">
        <f>IF(参数统计!B458=20,参数统计!D458)</f>
        <v>0</v>
      </c>
      <c r="U458" s="10" t="b">
        <f>IF(参数统计!B458=21,参数统计!D458)</f>
        <v>0</v>
      </c>
      <c r="V458" s="10" t="b">
        <f>IF(参数统计!B458=22,参数统计!D458)</f>
        <v>0</v>
      </c>
      <c r="W458" s="10" t="b">
        <f>IF(参数统计!B458=23,参数统计!D458)</f>
        <v>0</v>
      </c>
      <c r="X458" s="10" t="b">
        <f>IF(参数统计!B458=24,参数统计!D458)</f>
        <v>0</v>
      </c>
      <c r="Y458" s="10" t="b">
        <f>IF(参数统计!B458=25,参数统计!D458)</f>
        <v>0</v>
      </c>
      <c r="Z458" s="10" t="b">
        <f>IF(参数统计!B458=26,参数统计!D458)</f>
        <v>0</v>
      </c>
      <c r="AA458" s="10" t="b">
        <f>IF(参数统计!B458=27,参数统计!D458)</f>
        <v>0</v>
      </c>
      <c r="AB458" s="10" t="b">
        <f>IF(参数统计!B458=28,参数统计!D458)</f>
        <v>0</v>
      </c>
      <c r="AC458" s="10" t="b">
        <f>IF(参数统计!B458=29,参数统计!D458)</f>
        <v>0</v>
      </c>
      <c r="AD458" s="10" t="b">
        <f>IF(参数统计!B458=30,参数统计!D458)</f>
        <v>0</v>
      </c>
    </row>
    <row r="459" spans="1:30">
      <c r="A459" s="10" t="b">
        <f>IF(参数统计!B459=1,参数统计!D459)</f>
        <v>0</v>
      </c>
      <c r="B459" s="10" t="b">
        <f>IF(参数统计!B459=2,参数统计!D459)</f>
        <v>0</v>
      </c>
      <c r="C459" s="10" t="b">
        <f>IF(参数统计!B459=3,参数统计!D459)</f>
        <v>0</v>
      </c>
      <c r="D459" s="10" t="b">
        <f>IF(参数统计!B459=4,参数统计!D459)</f>
        <v>0</v>
      </c>
      <c r="E459" s="10" t="b">
        <f>IF(参数统计!B459=5,参数统计!D459)</f>
        <v>0</v>
      </c>
      <c r="F459" s="10" t="b">
        <f>IF(参数统计!B459=6,参数统计!D459)</f>
        <v>0</v>
      </c>
      <c r="G459" s="10" t="b">
        <f>IF(参数统计!B459=7,参数统计!D459)</f>
        <v>0</v>
      </c>
      <c r="H459" s="10" t="b">
        <f>IF(参数统计!B459=8,参数统计!D459)</f>
        <v>0</v>
      </c>
      <c r="I459" s="10" t="b">
        <f>IF(参数统计!B459=9,参数统计!D459)</f>
        <v>0</v>
      </c>
      <c r="J459" s="10" t="b">
        <f>IF(参数统计!B459=10,参数统计!D459)</f>
        <v>0</v>
      </c>
      <c r="K459" s="10" t="b">
        <f>IF(参数统计!B459=11,参数统计!D459)</f>
        <v>0</v>
      </c>
      <c r="L459" s="10" t="b">
        <f>IF(参数统计!B459=12,参数统计!D459)</f>
        <v>0</v>
      </c>
      <c r="M459" s="10" t="b">
        <f>IF(参数统计!B459=13,参数统计!D459)</f>
        <v>0</v>
      </c>
      <c r="N459" s="10" t="b">
        <f>IF(参数统计!B459=14,参数统计!D459)</f>
        <v>0</v>
      </c>
      <c r="O459" s="10" t="b">
        <f>IF(参数统计!B459=15,参数统计!D459)</f>
        <v>0</v>
      </c>
      <c r="P459" s="10" t="b">
        <f>IF(参数统计!B459=16,参数统计!D459)</f>
        <v>0</v>
      </c>
      <c r="Q459" s="10" t="b">
        <f>IF(参数统计!B459=17,参数统计!D459)</f>
        <v>0</v>
      </c>
      <c r="R459" s="10" t="b">
        <f>IF(参数统计!B459=18,参数统计!D459)</f>
        <v>0</v>
      </c>
      <c r="S459" s="10" t="b">
        <f>IF(参数统计!B459=19,参数统计!D459)</f>
        <v>0</v>
      </c>
      <c r="T459" s="10" t="b">
        <f>IF(参数统计!B459=20,参数统计!D459)</f>
        <v>0</v>
      </c>
      <c r="U459" s="10" t="b">
        <f>IF(参数统计!B459=21,参数统计!D459)</f>
        <v>0</v>
      </c>
      <c r="V459" s="10" t="b">
        <f>IF(参数统计!B459=22,参数统计!D459)</f>
        <v>0</v>
      </c>
      <c r="W459" s="10" t="b">
        <f>IF(参数统计!B459=23,参数统计!D459)</f>
        <v>0</v>
      </c>
      <c r="X459" s="10" t="b">
        <f>IF(参数统计!B459=24,参数统计!D459)</f>
        <v>0</v>
      </c>
      <c r="Y459" s="10" t="b">
        <f>IF(参数统计!B459=25,参数统计!D459)</f>
        <v>0</v>
      </c>
      <c r="Z459" s="10" t="b">
        <f>IF(参数统计!B459=26,参数统计!D459)</f>
        <v>0</v>
      </c>
      <c r="AA459" s="10" t="b">
        <f>IF(参数统计!B459=27,参数统计!D459)</f>
        <v>0</v>
      </c>
      <c r="AB459" s="10" t="b">
        <f>IF(参数统计!B459=28,参数统计!D459)</f>
        <v>0</v>
      </c>
      <c r="AC459" s="10" t="b">
        <f>IF(参数统计!B459=29,参数统计!D459)</f>
        <v>0</v>
      </c>
      <c r="AD459" s="10" t="b">
        <f>IF(参数统计!B459=30,参数统计!D459)</f>
        <v>0</v>
      </c>
    </row>
    <row r="460" spans="1:30">
      <c r="A460" s="10" t="b">
        <f>IF(参数统计!B460=1,参数统计!D460)</f>
        <v>0</v>
      </c>
      <c r="B460" s="10" t="b">
        <f>IF(参数统计!B460=2,参数统计!D460)</f>
        <v>0</v>
      </c>
      <c r="C460" s="10" t="b">
        <f>IF(参数统计!B460=3,参数统计!D460)</f>
        <v>0</v>
      </c>
      <c r="D460" s="10" t="b">
        <f>IF(参数统计!B460=4,参数统计!D460)</f>
        <v>0</v>
      </c>
      <c r="E460" s="10" t="b">
        <f>IF(参数统计!B460=5,参数统计!D460)</f>
        <v>0</v>
      </c>
      <c r="F460" s="10" t="b">
        <f>IF(参数统计!B460=6,参数统计!D460)</f>
        <v>0</v>
      </c>
      <c r="G460" s="10" t="b">
        <f>IF(参数统计!B460=7,参数统计!D460)</f>
        <v>0</v>
      </c>
      <c r="H460" s="10" t="b">
        <f>IF(参数统计!B460=8,参数统计!D460)</f>
        <v>0</v>
      </c>
      <c r="I460" s="10" t="b">
        <f>IF(参数统计!B460=9,参数统计!D460)</f>
        <v>0</v>
      </c>
      <c r="J460" s="10" t="b">
        <f>IF(参数统计!B460=10,参数统计!D460)</f>
        <v>0</v>
      </c>
      <c r="K460" s="10" t="b">
        <f>IF(参数统计!B460=11,参数统计!D460)</f>
        <v>0</v>
      </c>
      <c r="L460" s="10" t="b">
        <f>IF(参数统计!B460=12,参数统计!D460)</f>
        <v>0</v>
      </c>
      <c r="M460" s="10" t="b">
        <f>IF(参数统计!B460=13,参数统计!D460)</f>
        <v>0</v>
      </c>
      <c r="N460" s="10" t="b">
        <f>IF(参数统计!B460=14,参数统计!D460)</f>
        <v>0</v>
      </c>
      <c r="O460" s="10" t="b">
        <f>IF(参数统计!B460=15,参数统计!D460)</f>
        <v>0</v>
      </c>
      <c r="P460" s="10" t="b">
        <f>IF(参数统计!B460=16,参数统计!D460)</f>
        <v>0</v>
      </c>
      <c r="Q460" s="10" t="b">
        <f>IF(参数统计!B460=17,参数统计!D460)</f>
        <v>0</v>
      </c>
      <c r="R460" s="10" t="b">
        <f>IF(参数统计!B460=18,参数统计!D460)</f>
        <v>0</v>
      </c>
      <c r="S460" s="10" t="b">
        <f>IF(参数统计!B460=19,参数统计!D460)</f>
        <v>0</v>
      </c>
      <c r="T460" s="10" t="b">
        <f>IF(参数统计!B460=20,参数统计!D460)</f>
        <v>0</v>
      </c>
      <c r="U460" s="10" t="b">
        <f>IF(参数统计!B460=21,参数统计!D460)</f>
        <v>0</v>
      </c>
      <c r="V460" s="10" t="b">
        <f>IF(参数统计!B460=22,参数统计!D460)</f>
        <v>0</v>
      </c>
      <c r="W460" s="10" t="b">
        <f>IF(参数统计!B460=23,参数统计!D460)</f>
        <v>0</v>
      </c>
      <c r="X460" s="10" t="b">
        <f>IF(参数统计!B460=24,参数统计!D460)</f>
        <v>0</v>
      </c>
      <c r="Y460" s="10" t="b">
        <f>IF(参数统计!B460=25,参数统计!D460)</f>
        <v>0</v>
      </c>
      <c r="Z460" s="10" t="b">
        <f>IF(参数统计!B460=26,参数统计!D460)</f>
        <v>0</v>
      </c>
      <c r="AA460" s="10" t="b">
        <f>IF(参数统计!B460=27,参数统计!D460)</f>
        <v>0</v>
      </c>
      <c r="AB460" s="10" t="b">
        <f>IF(参数统计!B460=28,参数统计!D460)</f>
        <v>0</v>
      </c>
      <c r="AC460" s="10" t="b">
        <f>IF(参数统计!B460=29,参数统计!D460)</f>
        <v>0</v>
      </c>
      <c r="AD460" s="10" t="b">
        <f>IF(参数统计!B460=30,参数统计!D460)</f>
        <v>0</v>
      </c>
    </row>
    <row r="461" spans="1:30">
      <c r="A461" s="10" t="b">
        <f>IF(参数统计!B461=1,参数统计!D461)</f>
        <v>0</v>
      </c>
      <c r="B461" s="10" t="b">
        <f>IF(参数统计!B461=2,参数统计!D461)</f>
        <v>0</v>
      </c>
      <c r="C461" s="10" t="b">
        <f>IF(参数统计!B461=3,参数统计!D461)</f>
        <v>0</v>
      </c>
      <c r="D461" s="10" t="b">
        <f>IF(参数统计!B461=4,参数统计!D461)</f>
        <v>0</v>
      </c>
      <c r="E461" s="10" t="b">
        <f>IF(参数统计!B461=5,参数统计!D461)</f>
        <v>0</v>
      </c>
      <c r="F461" s="10" t="b">
        <f>IF(参数统计!B461=6,参数统计!D461)</f>
        <v>0</v>
      </c>
      <c r="G461" s="10" t="b">
        <f>IF(参数统计!B461=7,参数统计!D461)</f>
        <v>0</v>
      </c>
      <c r="H461" s="10" t="b">
        <f>IF(参数统计!B461=8,参数统计!D461)</f>
        <v>0</v>
      </c>
      <c r="I461" s="10" t="b">
        <f>IF(参数统计!B461=9,参数统计!D461)</f>
        <v>0</v>
      </c>
      <c r="J461" s="10" t="b">
        <f>IF(参数统计!B461=10,参数统计!D461)</f>
        <v>0</v>
      </c>
      <c r="K461" s="10" t="b">
        <f>IF(参数统计!B461=11,参数统计!D461)</f>
        <v>0</v>
      </c>
      <c r="L461" s="10" t="b">
        <f>IF(参数统计!B461=12,参数统计!D461)</f>
        <v>0</v>
      </c>
      <c r="M461" s="10" t="b">
        <f>IF(参数统计!B461=13,参数统计!D461)</f>
        <v>0</v>
      </c>
      <c r="N461" s="10" t="b">
        <f>IF(参数统计!B461=14,参数统计!D461)</f>
        <v>0</v>
      </c>
      <c r="O461" s="10" t="b">
        <f>IF(参数统计!B461=15,参数统计!D461)</f>
        <v>0</v>
      </c>
      <c r="P461" s="10" t="b">
        <f>IF(参数统计!B461=16,参数统计!D461)</f>
        <v>0</v>
      </c>
      <c r="Q461" s="10" t="b">
        <f>IF(参数统计!B461=17,参数统计!D461)</f>
        <v>0</v>
      </c>
      <c r="R461" s="10" t="b">
        <f>IF(参数统计!B461=18,参数统计!D461)</f>
        <v>0</v>
      </c>
      <c r="S461" s="10" t="b">
        <f>IF(参数统计!B461=19,参数统计!D461)</f>
        <v>0</v>
      </c>
      <c r="T461" s="10" t="b">
        <f>IF(参数统计!B461=20,参数统计!D461)</f>
        <v>0</v>
      </c>
      <c r="U461" s="10" t="b">
        <f>IF(参数统计!B461=21,参数统计!D461)</f>
        <v>0</v>
      </c>
      <c r="V461" s="10" t="b">
        <f>IF(参数统计!B461=22,参数统计!D461)</f>
        <v>0</v>
      </c>
      <c r="W461" s="10" t="b">
        <f>IF(参数统计!B461=23,参数统计!D461)</f>
        <v>0</v>
      </c>
      <c r="X461" s="10" t="b">
        <f>IF(参数统计!B461=24,参数统计!D461)</f>
        <v>0</v>
      </c>
      <c r="Y461" s="10" t="b">
        <f>IF(参数统计!B461=25,参数统计!D461)</f>
        <v>0</v>
      </c>
      <c r="Z461" s="10" t="b">
        <f>IF(参数统计!B461=26,参数统计!D461)</f>
        <v>0</v>
      </c>
      <c r="AA461" s="10" t="b">
        <f>IF(参数统计!B461=27,参数统计!D461)</f>
        <v>0</v>
      </c>
      <c r="AB461" s="10" t="b">
        <f>IF(参数统计!B461=28,参数统计!D461)</f>
        <v>0</v>
      </c>
      <c r="AC461" s="10" t="b">
        <f>IF(参数统计!B461=29,参数统计!D461)</f>
        <v>0</v>
      </c>
      <c r="AD461" s="10" t="b">
        <f>IF(参数统计!B461=30,参数统计!D461)</f>
        <v>0</v>
      </c>
    </row>
    <row r="462" spans="1:30">
      <c r="A462" s="10" t="b">
        <f>IF(参数统计!B462=1,参数统计!D462)</f>
        <v>0</v>
      </c>
      <c r="B462" s="10" t="b">
        <f>IF(参数统计!B462=2,参数统计!D462)</f>
        <v>0</v>
      </c>
      <c r="C462" s="10" t="b">
        <f>IF(参数统计!B462=3,参数统计!D462)</f>
        <v>0</v>
      </c>
      <c r="D462" s="10" t="b">
        <f>IF(参数统计!B462=4,参数统计!D462)</f>
        <v>0</v>
      </c>
      <c r="E462" s="10" t="b">
        <f>IF(参数统计!B462=5,参数统计!D462)</f>
        <v>0</v>
      </c>
      <c r="F462" s="10" t="b">
        <f>IF(参数统计!B462=6,参数统计!D462)</f>
        <v>0</v>
      </c>
      <c r="G462" s="10" t="b">
        <f>IF(参数统计!B462=7,参数统计!D462)</f>
        <v>0</v>
      </c>
      <c r="H462" s="10" t="b">
        <f>IF(参数统计!B462=8,参数统计!D462)</f>
        <v>0</v>
      </c>
      <c r="I462" s="10" t="b">
        <f>IF(参数统计!B462=9,参数统计!D462)</f>
        <v>0</v>
      </c>
      <c r="J462" s="10" t="b">
        <f>IF(参数统计!B462=10,参数统计!D462)</f>
        <v>0</v>
      </c>
      <c r="K462" s="10" t="b">
        <f>IF(参数统计!B462=11,参数统计!D462)</f>
        <v>0</v>
      </c>
      <c r="L462" s="10" t="b">
        <f>IF(参数统计!B462=12,参数统计!D462)</f>
        <v>0</v>
      </c>
      <c r="M462" s="10" t="b">
        <f>IF(参数统计!B462=13,参数统计!D462)</f>
        <v>0</v>
      </c>
      <c r="N462" s="10" t="b">
        <f>IF(参数统计!B462=14,参数统计!D462)</f>
        <v>0</v>
      </c>
      <c r="O462" s="10" t="b">
        <f>IF(参数统计!B462=15,参数统计!D462)</f>
        <v>0</v>
      </c>
      <c r="P462" s="10" t="b">
        <f>IF(参数统计!B462=16,参数统计!D462)</f>
        <v>0</v>
      </c>
      <c r="Q462" s="10" t="b">
        <f>IF(参数统计!B462=17,参数统计!D462)</f>
        <v>0</v>
      </c>
      <c r="R462" s="10" t="b">
        <f>IF(参数统计!B462=18,参数统计!D462)</f>
        <v>0</v>
      </c>
      <c r="S462" s="10" t="b">
        <f>IF(参数统计!B462=19,参数统计!D462)</f>
        <v>0</v>
      </c>
      <c r="T462" s="10" t="b">
        <f>IF(参数统计!B462=20,参数统计!D462)</f>
        <v>0</v>
      </c>
      <c r="U462" s="10" t="b">
        <f>IF(参数统计!B462=21,参数统计!D462)</f>
        <v>0</v>
      </c>
      <c r="V462" s="10" t="b">
        <f>IF(参数统计!B462=22,参数统计!D462)</f>
        <v>0</v>
      </c>
      <c r="W462" s="10" t="b">
        <f>IF(参数统计!B462=23,参数统计!D462)</f>
        <v>0</v>
      </c>
      <c r="X462" s="10" t="b">
        <f>IF(参数统计!B462=24,参数统计!D462)</f>
        <v>0</v>
      </c>
      <c r="Y462" s="10" t="b">
        <f>IF(参数统计!B462=25,参数统计!D462)</f>
        <v>0</v>
      </c>
      <c r="Z462" s="10" t="b">
        <f>IF(参数统计!B462=26,参数统计!D462)</f>
        <v>0</v>
      </c>
      <c r="AA462" s="10" t="b">
        <f>IF(参数统计!B462=27,参数统计!D462)</f>
        <v>0</v>
      </c>
      <c r="AB462" s="10" t="b">
        <f>IF(参数统计!B462=28,参数统计!D462)</f>
        <v>0</v>
      </c>
      <c r="AC462" s="10" t="b">
        <f>IF(参数统计!B462=29,参数统计!D462)</f>
        <v>0</v>
      </c>
      <c r="AD462" s="10" t="b">
        <f>IF(参数统计!B462=30,参数统计!D462)</f>
        <v>0</v>
      </c>
    </row>
    <row r="463" spans="1:30">
      <c r="A463" s="10" t="b">
        <f>IF(参数统计!B463=1,参数统计!D463)</f>
        <v>0</v>
      </c>
      <c r="B463" s="10" t="b">
        <f>IF(参数统计!B463=2,参数统计!D463)</f>
        <v>0</v>
      </c>
      <c r="C463" s="10" t="b">
        <f>IF(参数统计!B463=3,参数统计!D463)</f>
        <v>0</v>
      </c>
      <c r="D463" s="10" t="b">
        <f>IF(参数统计!B463=4,参数统计!D463)</f>
        <v>0</v>
      </c>
      <c r="E463" s="10" t="b">
        <f>IF(参数统计!B463=5,参数统计!D463)</f>
        <v>0</v>
      </c>
      <c r="F463" s="10" t="b">
        <f>IF(参数统计!B463=6,参数统计!D463)</f>
        <v>0</v>
      </c>
      <c r="G463" s="10" t="b">
        <f>IF(参数统计!B463=7,参数统计!D463)</f>
        <v>0</v>
      </c>
      <c r="H463" s="10" t="b">
        <f>IF(参数统计!B463=8,参数统计!D463)</f>
        <v>0</v>
      </c>
      <c r="I463" s="10" t="b">
        <f>IF(参数统计!B463=9,参数统计!D463)</f>
        <v>0</v>
      </c>
      <c r="J463" s="10" t="b">
        <f>IF(参数统计!B463=10,参数统计!D463)</f>
        <v>0</v>
      </c>
      <c r="K463" s="10" t="b">
        <f>IF(参数统计!B463=11,参数统计!D463)</f>
        <v>0</v>
      </c>
      <c r="L463" s="10" t="b">
        <f>IF(参数统计!B463=12,参数统计!D463)</f>
        <v>0</v>
      </c>
      <c r="M463" s="10" t="b">
        <f>IF(参数统计!B463=13,参数统计!D463)</f>
        <v>0</v>
      </c>
      <c r="N463" s="10" t="b">
        <f>IF(参数统计!B463=14,参数统计!D463)</f>
        <v>0</v>
      </c>
      <c r="O463" s="10" t="b">
        <f>IF(参数统计!B463=15,参数统计!D463)</f>
        <v>0</v>
      </c>
      <c r="P463" s="10" t="b">
        <f>IF(参数统计!B463=16,参数统计!D463)</f>
        <v>0</v>
      </c>
      <c r="Q463" s="10" t="b">
        <f>IF(参数统计!B463=17,参数统计!D463)</f>
        <v>0</v>
      </c>
      <c r="R463" s="10" t="b">
        <f>IF(参数统计!B463=18,参数统计!D463)</f>
        <v>0</v>
      </c>
      <c r="S463" s="10" t="b">
        <f>IF(参数统计!B463=19,参数统计!D463)</f>
        <v>0</v>
      </c>
      <c r="T463" s="10" t="b">
        <f>IF(参数统计!B463=20,参数统计!D463)</f>
        <v>0</v>
      </c>
      <c r="U463" s="10" t="b">
        <f>IF(参数统计!B463=21,参数统计!D463)</f>
        <v>0</v>
      </c>
      <c r="V463" s="10" t="b">
        <f>IF(参数统计!B463=22,参数统计!D463)</f>
        <v>0</v>
      </c>
      <c r="W463" s="10" t="b">
        <f>IF(参数统计!B463=23,参数统计!D463)</f>
        <v>0</v>
      </c>
      <c r="X463" s="10" t="b">
        <f>IF(参数统计!B463=24,参数统计!D463)</f>
        <v>0</v>
      </c>
      <c r="Y463" s="10" t="b">
        <f>IF(参数统计!B463=25,参数统计!D463)</f>
        <v>0</v>
      </c>
      <c r="Z463" s="10" t="b">
        <f>IF(参数统计!B463=26,参数统计!D463)</f>
        <v>0</v>
      </c>
      <c r="AA463" s="10" t="b">
        <f>IF(参数统计!B463=27,参数统计!D463)</f>
        <v>0</v>
      </c>
      <c r="AB463" s="10" t="b">
        <f>IF(参数统计!B463=28,参数统计!D463)</f>
        <v>0</v>
      </c>
      <c r="AC463" s="10" t="b">
        <f>IF(参数统计!B463=29,参数统计!D463)</f>
        <v>0</v>
      </c>
      <c r="AD463" s="10" t="b">
        <f>IF(参数统计!B463=30,参数统计!D463)</f>
        <v>0</v>
      </c>
    </row>
    <row r="464" spans="1:30">
      <c r="A464" s="10" t="b">
        <f>IF(参数统计!B464=1,参数统计!D464)</f>
        <v>0</v>
      </c>
      <c r="B464" s="10" t="b">
        <f>IF(参数统计!B464=2,参数统计!D464)</f>
        <v>0</v>
      </c>
      <c r="C464" s="10" t="b">
        <f>IF(参数统计!B464=3,参数统计!D464)</f>
        <v>0</v>
      </c>
      <c r="D464" s="10" t="b">
        <f>IF(参数统计!B464=4,参数统计!D464)</f>
        <v>0</v>
      </c>
      <c r="E464" s="10" t="b">
        <f>IF(参数统计!B464=5,参数统计!D464)</f>
        <v>0</v>
      </c>
      <c r="F464" s="10" t="b">
        <f>IF(参数统计!B464=6,参数统计!D464)</f>
        <v>0</v>
      </c>
      <c r="G464" s="10" t="b">
        <f>IF(参数统计!B464=7,参数统计!D464)</f>
        <v>0</v>
      </c>
      <c r="H464" s="10" t="b">
        <f>IF(参数统计!B464=8,参数统计!D464)</f>
        <v>0</v>
      </c>
      <c r="I464" s="10" t="b">
        <f>IF(参数统计!B464=9,参数统计!D464)</f>
        <v>0</v>
      </c>
      <c r="J464" s="10" t="b">
        <f>IF(参数统计!B464=10,参数统计!D464)</f>
        <v>0</v>
      </c>
      <c r="K464" s="10" t="b">
        <f>IF(参数统计!B464=11,参数统计!D464)</f>
        <v>0</v>
      </c>
      <c r="L464" s="10" t="b">
        <f>IF(参数统计!B464=12,参数统计!D464)</f>
        <v>0</v>
      </c>
      <c r="M464" s="10" t="b">
        <f>IF(参数统计!B464=13,参数统计!D464)</f>
        <v>0</v>
      </c>
      <c r="N464" s="10" t="b">
        <f>IF(参数统计!B464=14,参数统计!D464)</f>
        <v>0</v>
      </c>
      <c r="O464" s="10" t="b">
        <f>IF(参数统计!B464=15,参数统计!D464)</f>
        <v>0</v>
      </c>
      <c r="P464" s="10" t="b">
        <f>IF(参数统计!B464=16,参数统计!D464)</f>
        <v>0</v>
      </c>
      <c r="Q464" s="10" t="b">
        <f>IF(参数统计!B464=17,参数统计!D464)</f>
        <v>0</v>
      </c>
      <c r="R464" s="10" t="b">
        <f>IF(参数统计!B464=18,参数统计!D464)</f>
        <v>0</v>
      </c>
      <c r="S464" s="10" t="b">
        <f>IF(参数统计!B464=19,参数统计!D464)</f>
        <v>0</v>
      </c>
      <c r="T464" s="10" t="b">
        <f>IF(参数统计!B464=20,参数统计!D464)</f>
        <v>0</v>
      </c>
      <c r="U464" s="10" t="b">
        <f>IF(参数统计!B464=21,参数统计!D464)</f>
        <v>0</v>
      </c>
      <c r="V464" s="10" t="b">
        <f>IF(参数统计!B464=22,参数统计!D464)</f>
        <v>0</v>
      </c>
      <c r="W464" s="10" t="b">
        <f>IF(参数统计!B464=23,参数统计!D464)</f>
        <v>0</v>
      </c>
      <c r="X464" s="10" t="b">
        <f>IF(参数统计!B464=24,参数统计!D464)</f>
        <v>0</v>
      </c>
      <c r="Y464" s="10" t="b">
        <f>IF(参数统计!B464=25,参数统计!D464)</f>
        <v>0</v>
      </c>
      <c r="Z464" s="10" t="b">
        <f>IF(参数统计!B464=26,参数统计!D464)</f>
        <v>0</v>
      </c>
      <c r="AA464" s="10" t="b">
        <f>IF(参数统计!B464=27,参数统计!D464)</f>
        <v>0</v>
      </c>
      <c r="AB464" s="10" t="b">
        <f>IF(参数统计!B464=28,参数统计!D464)</f>
        <v>0</v>
      </c>
      <c r="AC464" s="10" t="b">
        <f>IF(参数统计!B464=29,参数统计!D464)</f>
        <v>0</v>
      </c>
      <c r="AD464" s="10" t="b">
        <f>IF(参数统计!B464=30,参数统计!D464)</f>
        <v>0</v>
      </c>
    </row>
    <row r="465" spans="1:30">
      <c r="A465" s="10" t="b">
        <f>IF(参数统计!B465=1,参数统计!D465)</f>
        <v>0</v>
      </c>
      <c r="B465" s="10" t="b">
        <f>IF(参数统计!B465=2,参数统计!D465)</f>
        <v>0</v>
      </c>
      <c r="C465" s="10" t="b">
        <f>IF(参数统计!B465=3,参数统计!D465)</f>
        <v>0</v>
      </c>
      <c r="D465" s="10" t="b">
        <f>IF(参数统计!B465=4,参数统计!D465)</f>
        <v>0</v>
      </c>
      <c r="E465" s="10" t="b">
        <f>IF(参数统计!B465=5,参数统计!D465)</f>
        <v>0</v>
      </c>
      <c r="F465" s="10" t="b">
        <f>IF(参数统计!B465=6,参数统计!D465)</f>
        <v>0</v>
      </c>
      <c r="G465" s="10" t="b">
        <f>IF(参数统计!B465=7,参数统计!D465)</f>
        <v>0</v>
      </c>
      <c r="H465" s="10" t="b">
        <f>IF(参数统计!B465=8,参数统计!D465)</f>
        <v>0</v>
      </c>
      <c r="I465" s="10" t="b">
        <f>IF(参数统计!B465=9,参数统计!D465)</f>
        <v>0</v>
      </c>
      <c r="J465" s="10" t="b">
        <f>IF(参数统计!B465=10,参数统计!D465)</f>
        <v>0</v>
      </c>
      <c r="K465" s="10" t="b">
        <f>IF(参数统计!B465=11,参数统计!D465)</f>
        <v>0</v>
      </c>
      <c r="L465" s="10" t="b">
        <f>IF(参数统计!B465=12,参数统计!D465)</f>
        <v>0</v>
      </c>
      <c r="M465" s="10" t="b">
        <f>IF(参数统计!B465=13,参数统计!D465)</f>
        <v>0</v>
      </c>
      <c r="N465" s="10" t="b">
        <f>IF(参数统计!B465=14,参数统计!D465)</f>
        <v>0</v>
      </c>
      <c r="O465" s="10" t="b">
        <f>IF(参数统计!B465=15,参数统计!D465)</f>
        <v>0</v>
      </c>
      <c r="P465" s="10" t="b">
        <f>IF(参数统计!B465=16,参数统计!D465)</f>
        <v>0</v>
      </c>
      <c r="Q465" s="10" t="b">
        <f>IF(参数统计!B465=17,参数统计!D465)</f>
        <v>0</v>
      </c>
      <c r="R465" s="10" t="b">
        <f>IF(参数统计!B465=18,参数统计!D465)</f>
        <v>0</v>
      </c>
      <c r="S465" s="10" t="b">
        <f>IF(参数统计!B465=19,参数统计!D465)</f>
        <v>0</v>
      </c>
      <c r="T465" s="10" t="b">
        <f>IF(参数统计!B465=20,参数统计!D465)</f>
        <v>0</v>
      </c>
      <c r="U465" s="10" t="b">
        <f>IF(参数统计!B465=21,参数统计!D465)</f>
        <v>0</v>
      </c>
      <c r="V465" s="10" t="b">
        <f>IF(参数统计!B465=22,参数统计!D465)</f>
        <v>0</v>
      </c>
      <c r="W465" s="10" t="b">
        <f>IF(参数统计!B465=23,参数统计!D465)</f>
        <v>0</v>
      </c>
      <c r="X465" s="10" t="b">
        <f>IF(参数统计!B465=24,参数统计!D465)</f>
        <v>0</v>
      </c>
      <c r="Y465" s="10" t="b">
        <f>IF(参数统计!B465=25,参数统计!D465)</f>
        <v>0</v>
      </c>
      <c r="Z465" s="10" t="b">
        <f>IF(参数统计!B465=26,参数统计!D465)</f>
        <v>0</v>
      </c>
      <c r="AA465" s="10" t="b">
        <f>IF(参数统计!B465=27,参数统计!D465)</f>
        <v>0</v>
      </c>
      <c r="AB465" s="10" t="b">
        <f>IF(参数统计!B465=28,参数统计!D465)</f>
        <v>0</v>
      </c>
      <c r="AC465" s="10" t="b">
        <f>IF(参数统计!B465=29,参数统计!D465)</f>
        <v>0</v>
      </c>
      <c r="AD465" s="10" t="b">
        <f>IF(参数统计!B465=30,参数统计!D465)</f>
        <v>0</v>
      </c>
    </row>
    <row r="466" spans="1:30">
      <c r="A466" s="10" t="b">
        <f>IF(参数统计!B466=1,参数统计!D466)</f>
        <v>0</v>
      </c>
      <c r="B466" s="10" t="b">
        <f>IF(参数统计!B466=2,参数统计!D466)</f>
        <v>0</v>
      </c>
      <c r="C466" s="10" t="b">
        <f>IF(参数统计!B466=3,参数统计!D466)</f>
        <v>0</v>
      </c>
      <c r="D466" s="10" t="b">
        <f>IF(参数统计!B466=4,参数统计!D466)</f>
        <v>0</v>
      </c>
      <c r="E466" s="10" t="b">
        <f>IF(参数统计!B466=5,参数统计!D466)</f>
        <v>0</v>
      </c>
      <c r="F466" s="10" t="b">
        <f>IF(参数统计!B466=6,参数统计!D466)</f>
        <v>0</v>
      </c>
      <c r="G466" s="10" t="b">
        <f>IF(参数统计!B466=7,参数统计!D466)</f>
        <v>0</v>
      </c>
      <c r="H466" s="10" t="b">
        <f>IF(参数统计!B466=8,参数统计!D466)</f>
        <v>0</v>
      </c>
      <c r="I466" s="10" t="b">
        <f>IF(参数统计!B466=9,参数统计!D466)</f>
        <v>0</v>
      </c>
      <c r="J466" s="10" t="b">
        <f>IF(参数统计!B466=10,参数统计!D466)</f>
        <v>0</v>
      </c>
      <c r="K466" s="10" t="b">
        <f>IF(参数统计!B466=11,参数统计!D466)</f>
        <v>0</v>
      </c>
      <c r="L466" s="10" t="b">
        <f>IF(参数统计!B466=12,参数统计!D466)</f>
        <v>0</v>
      </c>
      <c r="M466" s="10" t="b">
        <f>IF(参数统计!B466=13,参数统计!D466)</f>
        <v>0</v>
      </c>
      <c r="N466" s="10" t="b">
        <f>IF(参数统计!B466=14,参数统计!D466)</f>
        <v>0</v>
      </c>
      <c r="O466" s="10" t="b">
        <f>IF(参数统计!B466=15,参数统计!D466)</f>
        <v>0</v>
      </c>
      <c r="P466" s="10" t="b">
        <f>IF(参数统计!B466=16,参数统计!D466)</f>
        <v>0</v>
      </c>
      <c r="Q466" s="10" t="b">
        <f>IF(参数统计!B466=17,参数统计!D466)</f>
        <v>0</v>
      </c>
      <c r="R466" s="10" t="b">
        <f>IF(参数统计!B466=18,参数统计!D466)</f>
        <v>0</v>
      </c>
      <c r="S466" s="10" t="b">
        <f>IF(参数统计!B466=19,参数统计!D466)</f>
        <v>0</v>
      </c>
      <c r="T466" s="10" t="b">
        <f>IF(参数统计!B466=20,参数统计!D466)</f>
        <v>0</v>
      </c>
      <c r="U466" s="10" t="b">
        <f>IF(参数统计!B466=21,参数统计!D466)</f>
        <v>0</v>
      </c>
      <c r="V466" s="10" t="b">
        <f>IF(参数统计!B466=22,参数统计!D466)</f>
        <v>0</v>
      </c>
      <c r="W466" s="10" t="b">
        <f>IF(参数统计!B466=23,参数统计!D466)</f>
        <v>0</v>
      </c>
      <c r="X466" s="10" t="b">
        <f>IF(参数统计!B466=24,参数统计!D466)</f>
        <v>0</v>
      </c>
      <c r="Y466" s="10" t="b">
        <f>IF(参数统计!B466=25,参数统计!D466)</f>
        <v>0</v>
      </c>
      <c r="Z466" s="10" t="b">
        <f>IF(参数统计!B466=26,参数统计!D466)</f>
        <v>0</v>
      </c>
      <c r="AA466" s="10" t="b">
        <f>IF(参数统计!B466=27,参数统计!D466)</f>
        <v>0</v>
      </c>
      <c r="AB466" s="10" t="b">
        <f>IF(参数统计!B466=28,参数统计!D466)</f>
        <v>0</v>
      </c>
      <c r="AC466" s="10" t="b">
        <f>IF(参数统计!B466=29,参数统计!D466)</f>
        <v>0</v>
      </c>
      <c r="AD466" s="10" t="b">
        <f>IF(参数统计!B466=30,参数统计!D466)</f>
        <v>0</v>
      </c>
    </row>
    <row r="467" spans="1:30">
      <c r="A467" s="10" t="b">
        <f>IF(参数统计!B467=1,参数统计!D467)</f>
        <v>0</v>
      </c>
      <c r="B467" s="10" t="b">
        <f>IF(参数统计!B467=2,参数统计!D467)</f>
        <v>0</v>
      </c>
      <c r="C467" s="10" t="b">
        <f>IF(参数统计!B467=3,参数统计!D467)</f>
        <v>0</v>
      </c>
      <c r="D467" s="10" t="b">
        <f>IF(参数统计!B467=4,参数统计!D467)</f>
        <v>0</v>
      </c>
      <c r="E467" s="10" t="b">
        <f>IF(参数统计!B467=5,参数统计!D467)</f>
        <v>0</v>
      </c>
      <c r="F467" s="10" t="b">
        <f>IF(参数统计!B467=6,参数统计!D467)</f>
        <v>0</v>
      </c>
      <c r="G467" s="10" t="b">
        <f>IF(参数统计!B467=7,参数统计!D467)</f>
        <v>0</v>
      </c>
      <c r="H467" s="10" t="b">
        <f>IF(参数统计!B467=8,参数统计!D467)</f>
        <v>0</v>
      </c>
      <c r="I467" s="10" t="b">
        <f>IF(参数统计!B467=9,参数统计!D467)</f>
        <v>0</v>
      </c>
      <c r="J467" s="10" t="b">
        <f>IF(参数统计!B467=10,参数统计!D467)</f>
        <v>0</v>
      </c>
      <c r="K467" s="10" t="b">
        <f>IF(参数统计!B467=11,参数统计!D467)</f>
        <v>0</v>
      </c>
      <c r="L467" s="10" t="b">
        <f>IF(参数统计!B467=12,参数统计!D467)</f>
        <v>0</v>
      </c>
      <c r="M467" s="10" t="b">
        <f>IF(参数统计!B467=13,参数统计!D467)</f>
        <v>0</v>
      </c>
      <c r="N467" s="10" t="b">
        <f>IF(参数统计!B467=14,参数统计!D467)</f>
        <v>0</v>
      </c>
      <c r="O467" s="10" t="b">
        <f>IF(参数统计!B467=15,参数统计!D467)</f>
        <v>0</v>
      </c>
      <c r="P467" s="10" t="b">
        <f>IF(参数统计!B467=16,参数统计!D467)</f>
        <v>0</v>
      </c>
      <c r="Q467" s="10" t="b">
        <f>IF(参数统计!B467=17,参数统计!D467)</f>
        <v>0</v>
      </c>
      <c r="R467" s="10" t="b">
        <f>IF(参数统计!B467=18,参数统计!D467)</f>
        <v>0</v>
      </c>
      <c r="S467" s="10" t="b">
        <f>IF(参数统计!B467=19,参数统计!D467)</f>
        <v>0</v>
      </c>
      <c r="T467" s="10" t="b">
        <f>IF(参数统计!B467=20,参数统计!D467)</f>
        <v>0</v>
      </c>
      <c r="U467" s="10" t="b">
        <f>IF(参数统计!B467=21,参数统计!D467)</f>
        <v>0</v>
      </c>
      <c r="V467" s="10" t="b">
        <f>IF(参数统计!B467=22,参数统计!D467)</f>
        <v>0</v>
      </c>
      <c r="W467" s="10" t="b">
        <f>IF(参数统计!B467=23,参数统计!D467)</f>
        <v>0</v>
      </c>
      <c r="X467" s="10" t="b">
        <f>IF(参数统计!B467=24,参数统计!D467)</f>
        <v>0</v>
      </c>
      <c r="Y467" s="10" t="b">
        <f>IF(参数统计!B467=25,参数统计!D467)</f>
        <v>0</v>
      </c>
      <c r="Z467" s="10" t="b">
        <f>IF(参数统计!B467=26,参数统计!D467)</f>
        <v>0</v>
      </c>
      <c r="AA467" s="10" t="b">
        <f>IF(参数统计!B467=27,参数统计!D467)</f>
        <v>0</v>
      </c>
      <c r="AB467" s="10" t="b">
        <f>IF(参数统计!B467=28,参数统计!D467)</f>
        <v>0</v>
      </c>
      <c r="AC467" s="10" t="b">
        <f>IF(参数统计!B467=29,参数统计!D467)</f>
        <v>0</v>
      </c>
      <c r="AD467" s="10" t="b">
        <f>IF(参数统计!B467=30,参数统计!D467)</f>
        <v>0</v>
      </c>
    </row>
    <row r="468" spans="1:30">
      <c r="A468" s="10" t="b">
        <f>IF(参数统计!B468=1,参数统计!D468)</f>
        <v>0</v>
      </c>
      <c r="B468" s="10" t="b">
        <f>IF(参数统计!B468=2,参数统计!D468)</f>
        <v>0</v>
      </c>
      <c r="C468" s="10" t="b">
        <f>IF(参数统计!B468=3,参数统计!D468)</f>
        <v>0</v>
      </c>
      <c r="D468" s="10" t="b">
        <f>IF(参数统计!B468=4,参数统计!D468)</f>
        <v>0</v>
      </c>
      <c r="E468" s="10" t="b">
        <f>IF(参数统计!B468=5,参数统计!D468)</f>
        <v>0</v>
      </c>
      <c r="F468" s="10" t="b">
        <f>IF(参数统计!B468=6,参数统计!D468)</f>
        <v>0</v>
      </c>
      <c r="G468" s="10" t="b">
        <f>IF(参数统计!B468=7,参数统计!D468)</f>
        <v>0</v>
      </c>
      <c r="H468" s="10" t="b">
        <f>IF(参数统计!B468=8,参数统计!D468)</f>
        <v>0</v>
      </c>
      <c r="I468" s="10" t="b">
        <f>IF(参数统计!B468=9,参数统计!D468)</f>
        <v>0</v>
      </c>
      <c r="J468" s="10" t="b">
        <f>IF(参数统计!B468=10,参数统计!D468)</f>
        <v>0</v>
      </c>
      <c r="K468" s="10" t="b">
        <f>IF(参数统计!B468=11,参数统计!D468)</f>
        <v>0</v>
      </c>
      <c r="L468" s="10" t="b">
        <f>IF(参数统计!B468=12,参数统计!D468)</f>
        <v>0</v>
      </c>
      <c r="M468" s="10" t="b">
        <f>IF(参数统计!B468=13,参数统计!D468)</f>
        <v>0</v>
      </c>
      <c r="N468" s="10" t="b">
        <f>IF(参数统计!B468=14,参数统计!D468)</f>
        <v>0</v>
      </c>
      <c r="O468" s="10" t="b">
        <f>IF(参数统计!B468=15,参数统计!D468)</f>
        <v>0</v>
      </c>
      <c r="P468" s="10" t="b">
        <f>IF(参数统计!B468=16,参数统计!D468)</f>
        <v>0</v>
      </c>
      <c r="Q468" s="10" t="b">
        <f>IF(参数统计!B468=17,参数统计!D468)</f>
        <v>0</v>
      </c>
      <c r="R468" s="10" t="b">
        <f>IF(参数统计!B468=18,参数统计!D468)</f>
        <v>0</v>
      </c>
      <c r="S468" s="10" t="b">
        <f>IF(参数统计!B468=19,参数统计!D468)</f>
        <v>0</v>
      </c>
      <c r="T468" s="10" t="b">
        <f>IF(参数统计!B468=20,参数统计!D468)</f>
        <v>0</v>
      </c>
      <c r="U468" s="10" t="b">
        <f>IF(参数统计!B468=21,参数统计!D468)</f>
        <v>0</v>
      </c>
      <c r="V468" s="10" t="b">
        <f>IF(参数统计!B468=22,参数统计!D468)</f>
        <v>0</v>
      </c>
      <c r="W468" s="10" t="b">
        <f>IF(参数统计!B468=23,参数统计!D468)</f>
        <v>0</v>
      </c>
      <c r="X468" s="10" t="b">
        <f>IF(参数统计!B468=24,参数统计!D468)</f>
        <v>0</v>
      </c>
      <c r="Y468" s="10" t="b">
        <f>IF(参数统计!B468=25,参数统计!D468)</f>
        <v>0</v>
      </c>
      <c r="Z468" s="10" t="b">
        <f>IF(参数统计!B468=26,参数统计!D468)</f>
        <v>0</v>
      </c>
      <c r="AA468" s="10" t="b">
        <f>IF(参数统计!B468=27,参数统计!D468)</f>
        <v>0</v>
      </c>
      <c r="AB468" s="10" t="b">
        <f>IF(参数统计!B468=28,参数统计!D468)</f>
        <v>0</v>
      </c>
      <c r="AC468" s="10" t="b">
        <f>IF(参数统计!B468=29,参数统计!D468)</f>
        <v>0</v>
      </c>
      <c r="AD468" s="10" t="b">
        <f>IF(参数统计!B468=30,参数统计!D468)</f>
        <v>0</v>
      </c>
    </row>
    <row r="469" spans="1:30">
      <c r="A469" s="10" t="b">
        <f>IF(参数统计!B469=1,参数统计!D469)</f>
        <v>0</v>
      </c>
      <c r="B469" s="10" t="b">
        <f>IF(参数统计!B469=2,参数统计!D469)</f>
        <v>0</v>
      </c>
      <c r="C469" s="10" t="b">
        <f>IF(参数统计!B469=3,参数统计!D469)</f>
        <v>0</v>
      </c>
      <c r="D469" s="10" t="b">
        <f>IF(参数统计!B469=4,参数统计!D469)</f>
        <v>0</v>
      </c>
      <c r="E469" s="10" t="b">
        <f>IF(参数统计!B469=5,参数统计!D469)</f>
        <v>0</v>
      </c>
      <c r="F469" s="10" t="b">
        <f>IF(参数统计!B469=6,参数统计!D469)</f>
        <v>0</v>
      </c>
      <c r="G469" s="10" t="b">
        <f>IF(参数统计!B469=7,参数统计!D469)</f>
        <v>0</v>
      </c>
      <c r="H469" s="10" t="b">
        <f>IF(参数统计!B469=8,参数统计!D469)</f>
        <v>0</v>
      </c>
      <c r="I469" s="10" t="b">
        <f>IF(参数统计!B469=9,参数统计!D469)</f>
        <v>0</v>
      </c>
      <c r="J469" s="10" t="b">
        <f>IF(参数统计!B469=10,参数统计!D469)</f>
        <v>0</v>
      </c>
      <c r="K469" s="10" t="b">
        <f>IF(参数统计!B469=11,参数统计!D469)</f>
        <v>0</v>
      </c>
      <c r="L469" s="10" t="b">
        <f>IF(参数统计!B469=12,参数统计!D469)</f>
        <v>0</v>
      </c>
      <c r="M469" s="10" t="b">
        <f>IF(参数统计!B469=13,参数统计!D469)</f>
        <v>0</v>
      </c>
      <c r="N469" s="10" t="b">
        <f>IF(参数统计!B469=14,参数统计!D469)</f>
        <v>0</v>
      </c>
      <c r="O469" s="10" t="b">
        <f>IF(参数统计!B469=15,参数统计!D469)</f>
        <v>0</v>
      </c>
      <c r="P469" s="10" t="b">
        <f>IF(参数统计!B469=16,参数统计!D469)</f>
        <v>0</v>
      </c>
      <c r="Q469" s="10" t="b">
        <f>IF(参数统计!B469=17,参数统计!D469)</f>
        <v>0</v>
      </c>
      <c r="R469" s="10" t="b">
        <f>IF(参数统计!B469=18,参数统计!D469)</f>
        <v>0</v>
      </c>
      <c r="S469" s="10" t="b">
        <f>IF(参数统计!B469=19,参数统计!D469)</f>
        <v>0</v>
      </c>
      <c r="T469" s="10" t="b">
        <f>IF(参数统计!B469=20,参数统计!D469)</f>
        <v>0</v>
      </c>
      <c r="U469" s="10" t="b">
        <f>IF(参数统计!B469=21,参数统计!D469)</f>
        <v>0</v>
      </c>
      <c r="V469" s="10" t="b">
        <f>IF(参数统计!B469=22,参数统计!D469)</f>
        <v>0</v>
      </c>
      <c r="W469" s="10" t="b">
        <f>IF(参数统计!B469=23,参数统计!D469)</f>
        <v>0</v>
      </c>
      <c r="X469" s="10" t="b">
        <f>IF(参数统计!B469=24,参数统计!D469)</f>
        <v>0</v>
      </c>
      <c r="Y469" s="10" t="b">
        <f>IF(参数统计!B469=25,参数统计!D469)</f>
        <v>0</v>
      </c>
      <c r="Z469" s="10" t="b">
        <f>IF(参数统计!B469=26,参数统计!D469)</f>
        <v>0</v>
      </c>
      <c r="AA469" s="10" t="b">
        <f>IF(参数统计!B469=27,参数统计!D469)</f>
        <v>0</v>
      </c>
      <c r="AB469" s="10" t="b">
        <f>IF(参数统计!B469=28,参数统计!D469)</f>
        <v>0</v>
      </c>
      <c r="AC469" s="10" t="b">
        <f>IF(参数统计!B469=29,参数统计!D469)</f>
        <v>0</v>
      </c>
      <c r="AD469" s="10" t="b">
        <f>IF(参数统计!B469=30,参数统计!D469)</f>
        <v>0</v>
      </c>
    </row>
    <row r="470" spans="1:30">
      <c r="A470" s="10" t="b">
        <f>IF(参数统计!B470=1,参数统计!D470)</f>
        <v>0</v>
      </c>
      <c r="B470" s="10" t="b">
        <f>IF(参数统计!B470=2,参数统计!D470)</f>
        <v>0</v>
      </c>
      <c r="C470" s="10" t="b">
        <f>IF(参数统计!B470=3,参数统计!D470)</f>
        <v>0</v>
      </c>
      <c r="D470" s="10" t="b">
        <f>IF(参数统计!B470=4,参数统计!D470)</f>
        <v>0</v>
      </c>
      <c r="E470" s="10" t="b">
        <f>IF(参数统计!B470=5,参数统计!D470)</f>
        <v>0</v>
      </c>
      <c r="F470" s="10" t="b">
        <f>IF(参数统计!B470=6,参数统计!D470)</f>
        <v>0</v>
      </c>
      <c r="G470" s="10" t="b">
        <f>IF(参数统计!B470=7,参数统计!D470)</f>
        <v>0</v>
      </c>
      <c r="H470" s="10" t="b">
        <f>IF(参数统计!B470=8,参数统计!D470)</f>
        <v>0</v>
      </c>
      <c r="I470" s="10" t="b">
        <f>IF(参数统计!B470=9,参数统计!D470)</f>
        <v>0</v>
      </c>
      <c r="J470" s="10" t="b">
        <f>IF(参数统计!B470=10,参数统计!D470)</f>
        <v>0</v>
      </c>
      <c r="K470" s="10" t="b">
        <f>IF(参数统计!B470=11,参数统计!D470)</f>
        <v>0</v>
      </c>
      <c r="L470" s="10" t="b">
        <f>IF(参数统计!B470=12,参数统计!D470)</f>
        <v>0</v>
      </c>
      <c r="M470" s="10" t="b">
        <f>IF(参数统计!B470=13,参数统计!D470)</f>
        <v>0</v>
      </c>
      <c r="N470" s="10" t="b">
        <f>IF(参数统计!B470=14,参数统计!D470)</f>
        <v>0</v>
      </c>
      <c r="O470" s="10" t="b">
        <f>IF(参数统计!B470=15,参数统计!D470)</f>
        <v>0</v>
      </c>
      <c r="P470" s="10" t="b">
        <f>IF(参数统计!B470=16,参数统计!D470)</f>
        <v>0</v>
      </c>
      <c r="Q470" s="10" t="b">
        <f>IF(参数统计!B470=17,参数统计!D470)</f>
        <v>0</v>
      </c>
      <c r="R470" s="10" t="b">
        <f>IF(参数统计!B470=18,参数统计!D470)</f>
        <v>0</v>
      </c>
      <c r="S470" s="10" t="b">
        <f>IF(参数统计!B470=19,参数统计!D470)</f>
        <v>0</v>
      </c>
      <c r="T470" s="10" t="b">
        <f>IF(参数统计!B470=20,参数统计!D470)</f>
        <v>0</v>
      </c>
      <c r="U470" s="10" t="b">
        <f>IF(参数统计!B470=21,参数统计!D470)</f>
        <v>0</v>
      </c>
      <c r="V470" s="10" t="b">
        <f>IF(参数统计!B470=22,参数统计!D470)</f>
        <v>0</v>
      </c>
      <c r="W470" s="10" t="b">
        <f>IF(参数统计!B470=23,参数统计!D470)</f>
        <v>0</v>
      </c>
      <c r="X470" s="10" t="b">
        <f>IF(参数统计!B470=24,参数统计!D470)</f>
        <v>0</v>
      </c>
      <c r="Y470" s="10" t="b">
        <f>IF(参数统计!B470=25,参数统计!D470)</f>
        <v>0</v>
      </c>
      <c r="Z470" s="10" t="b">
        <f>IF(参数统计!B470=26,参数统计!D470)</f>
        <v>0</v>
      </c>
      <c r="AA470" s="10" t="b">
        <f>IF(参数统计!B470=27,参数统计!D470)</f>
        <v>0</v>
      </c>
      <c r="AB470" s="10" t="b">
        <f>IF(参数统计!B470=28,参数统计!D470)</f>
        <v>0</v>
      </c>
      <c r="AC470" s="10" t="b">
        <f>IF(参数统计!B470=29,参数统计!D470)</f>
        <v>0</v>
      </c>
      <c r="AD470" s="10" t="b">
        <f>IF(参数统计!B470=30,参数统计!D470)</f>
        <v>0</v>
      </c>
    </row>
    <row r="471" spans="1:30">
      <c r="A471" s="10" t="b">
        <f>IF(参数统计!B471=1,参数统计!D471)</f>
        <v>0</v>
      </c>
      <c r="B471" s="10" t="b">
        <f>IF(参数统计!B471=2,参数统计!D471)</f>
        <v>0</v>
      </c>
      <c r="C471" s="10" t="b">
        <f>IF(参数统计!B471=3,参数统计!D471)</f>
        <v>0</v>
      </c>
      <c r="D471" s="10" t="b">
        <f>IF(参数统计!B471=4,参数统计!D471)</f>
        <v>0</v>
      </c>
      <c r="E471" s="10" t="b">
        <f>IF(参数统计!B471=5,参数统计!D471)</f>
        <v>0</v>
      </c>
      <c r="F471" s="10" t="b">
        <f>IF(参数统计!B471=6,参数统计!D471)</f>
        <v>0</v>
      </c>
      <c r="G471" s="10" t="b">
        <f>IF(参数统计!B471=7,参数统计!D471)</f>
        <v>0</v>
      </c>
      <c r="H471" s="10" t="b">
        <f>IF(参数统计!B471=8,参数统计!D471)</f>
        <v>0</v>
      </c>
      <c r="I471" s="10" t="b">
        <f>IF(参数统计!B471=9,参数统计!D471)</f>
        <v>0</v>
      </c>
      <c r="J471" s="10" t="b">
        <f>IF(参数统计!B471=10,参数统计!D471)</f>
        <v>0</v>
      </c>
      <c r="K471" s="10" t="b">
        <f>IF(参数统计!B471=11,参数统计!D471)</f>
        <v>0</v>
      </c>
      <c r="L471" s="10" t="b">
        <f>IF(参数统计!B471=12,参数统计!D471)</f>
        <v>0</v>
      </c>
      <c r="M471" s="10" t="b">
        <f>IF(参数统计!B471=13,参数统计!D471)</f>
        <v>0</v>
      </c>
      <c r="N471" s="10" t="b">
        <f>IF(参数统计!B471=14,参数统计!D471)</f>
        <v>0</v>
      </c>
      <c r="O471" s="10" t="b">
        <f>IF(参数统计!B471=15,参数统计!D471)</f>
        <v>0</v>
      </c>
      <c r="P471" s="10" t="b">
        <f>IF(参数统计!B471=16,参数统计!D471)</f>
        <v>0</v>
      </c>
      <c r="Q471" s="10" t="b">
        <f>IF(参数统计!B471=17,参数统计!D471)</f>
        <v>0</v>
      </c>
      <c r="R471" s="10" t="b">
        <f>IF(参数统计!B471=18,参数统计!D471)</f>
        <v>0</v>
      </c>
      <c r="S471" s="10" t="b">
        <f>IF(参数统计!B471=19,参数统计!D471)</f>
        <v>0</v>
      </c>
      <c r="T471" s="10" t="b">
        <f>IF(参数统计!B471=20,参数统计!D471)</f>
        <v>0</v>
      </c>
      <c r="U471" s="10" t="b">
        <f>IF(参数统计!B471=21,参数统计!D471)</f>
        <v>0</v>
      </c>
      <c r="V471" s="10" t="b">
        <f>IF(参数统计!B471=22,参数统计!D471)</f>
        <v>0</v>
      </c>
      <c r="W471" s="10" t="b">
        <f>IF(参数统计!B471=23,参数统计!D471)</f>
        <v>0</v>
      </c>
      <c r="X471" s="10" t="b">
        <f>IF(参数统计!B471=24,参数统计!D471)</f>
        <v>0</v>
      </c>
      <c r="Y471" s="10" t="b">
        <f>IF(参数统计!B471=25,参数统计!D471)</f>
        <v>0</v>
      </c>
      <c r="Z471" s="10" t="b">
        <f>IF(参数统计!B471=26,参数统计!D471)</f>
        <v>0</v>
      </c>
      <c r="AA471" s="10" t="b">
        <f>IF(参数统计!B471=27,参数统计!D471)</f>
        <v>0</v>
      </c>
      <c r="AB471" s="10" t="b">
        <f>IF(参数统计!B471=28,参数统计!D471)</f>
        <v>0</v>
      </c>
      <c r="AC471" s="10" t="b">
        <f>IF(参数统计!B471=29,参数统计!D471)</f>
        <v>0</v>
      </c>
      <c r="AD471" s="10" t="b">
        <f>IF(参数统计!B471=30,参数统计!D471)</f>
        <v>0</v>
      </c>
    </row>
    <row r="472" spans="1:30">
      <c r="A472" s="10" t="b">
        <f>IF(参数统计!B472=1,参数统计!D472)</f>
        <v>0</v>
      </c>
      <c r="B472" s="10" t="b">
        <f>IF(参数统计!B472=2,参数统计!D472)</f>
        <v>0</v>
      </c>
      <c r="C472" s="10" t="b">
        <f>IF(参数统计!B472=3,参数统计!D472)</f>
        <v>0</v>
      </c>
      <c r="D472" s="10" t="b">
        <f>IF(参数统计!B472=4,参数统计!D472)</f>
        <v>0</v>
      </c>
      <c r="E472" s="10" t="b">
        <f>IF(参数统计!B472=5,参数统计!D472)</f>
        <v>0</v>
      </c>
      <c r="F472" s="10" t="b">
        <f>IF(参数统计!B472=6,参数统计!D472)</f>
        <v>0</v>
      </c>
      <c r="G472" s="10" t="b">
        <f>IF(参数统计!B472=7,参数统计!D472)</f>
        <v>0</v>
      </c>
      <c r="H472" s="10" t="b">
        <f>IF(参数统计!B472=8,参数统计!D472)</f>
        <v>0</v>
      </c>
      <c r="I472" s="10" t="b">
        <f>IF(参数统计!B472=9,参数统计!D472)</f>
        <v>0</v>
      </c>
      <c r="J472" s="10" t="b">
        <f>IF(参数统计!B472=10,参数统计!D472)</f>
        <v>0</v>
      </c>
      <c r="K472" s="10" t="b">
        <f>IF(参数统计!B472=11,参数统计!D472)</f>
        <v>0</v>
      </c>
      <c r="L472" s="10" t="b">
        <f>IF(参数统计!B472=12,参数统计!D472)</f>
        <v>0</v>
      </c>
      <c r="M472" s="10" t="b">
        <f>IF(参数统计!B472=13,参数统计!D472)</f>
        <v>0</v>
      </c>
      <c r="N472" s="10" t="b">
        <f>IF(参数统计!B472=14,参数统计!D472)</f>
        <v>0</v>
      </c>
      <c r="O472" s="10" t="b">
        <f>IF(参数统计!B472=15,参数统计!D472)</f>
        <v>0</v>
      </c>
      <c r="P472" s="10" t="b">
        <f>IF(参数统计!B472=16,参数统计!D472)</f>
        <v>0</v>
      </c>
      <c r="Q472" s="10" t="b">
        <f>IF(参数统计!B472=17,参数统计!D472)</f>
        <v>0</v>
      </c>
      <c r="R472" s="10" t="b">
        <f>IF(参数统计!B472=18,参数统计!D472)</f>
        <v>0</v>
      </c>
      <c r="S472" s="10" t="b">
        <f>IF(参数统计!B472=19,参数统计!D472)</f>
        <v>0</v>
      </c>
      <c r="T472" s="10" t="b">
        <f>IF(参数统计!B472=20,参数统计!D472)</f>
        <v>0</v>
      </c>
      <c r="U472" s="10" t="b">
        <f>IF(参数统计!B472=21,参数统计!D472)</f>
        <v>0</v>
      </c>
      <c r="V472" s="10" t="b">
        <f>IF(参数统计!B472=22,参数统计!D472)</f>
        <v>0</v>
      </c>
      <c r="W472" s="10" t="b">
        <f>IF(参数统计!B472=23,参数统计!D472)</f>
        <v>0</v>
      </c>
      <c r="X472" s="10" t="b">
        <f>IF(参数统计!B472=24,参数统计!D472)</f>
        <v>0</v>
      </c>
      <c r="Y472" s="10" t="b">
        <f>IF(参数统计!B472=25,参数统计!D472)</f>
        <v>0</v>
      </c>
      <c r="Z472" s="10" t="b">
        <f>IF(参数统计!B472=26,参数统计!D472)</f>
        <v>0</v>
      </c>
      <c r="AA472" s="10" t="b">
        <f>IF(参数统计!B472=27,参数统计!D472)</f>
        <v>0</v>
      </c>
      <c r="AB472" s="10" t="b">
        <f>IF(参数统计!B472=28,参数统计!D472)</f>
        <v>0</v>
      </c>
      <c r="AC472" s="10" t="b">
        <f>IF(参数统计!B472=29,参数统计!D472)</f>
        <v>0</v>
      </c>
      <c r="AD472" s="10" t="b">
        <f>IF(参数统计!B472=30,参数统计!D472)</f>
        <v>0</v>
      </c>
    </row>
    <row r="473" spans="1:30">
      <c r="A473" s="10" t="b">
        <f>IF(参数统计!B473=1,参数统计!D473)</f>
        <v>0</v>
      </c>
      <c r="B473" s="10" t="b">
        <f>IF(参数统计!B473=2,参数统计!D473)</f>
        <v>0</v>
      </c>
      <c r="C473" s="10" t="b">
        <f>IF(参数统计!B473=3,参数统计!D473)</f>
        <v>0</v>
      </c>
      <c r="D473" s="10" t="b">
        <f>IF(参数统计!B473=4,参数统计!D473)</f>
        <v>0</v>
      </c>
      <c r="E473" s="10" t="b">
        <f>IF(参数统计!B473=5,参数统计!D473)</f>
        <v>0</v>
      </c>
      <c r="F473" s="10" t="b">
        <f>IF(参数统计!B473=6,参数统计!D473)</f>
        <v>0</v>
      </c>
      <c r="G473" s="10" t="b">
        <f>IF(参数统计!B473=7,参数统计!D473)</f>
        <v>0</v>
      </c>
      <c r="H473" s="10" t="b">
        <f>IF(参数统计!B473=8,参数统计!D473)</f>
        <v>0</v>
      </c>
      <c r="I473" s="10" t="b">
        <f>IF(参数统计!B473=9,参数统计!D473)</f>
        <v>0</v>
      </c>
      <c r="J473" s="10" t="b">
        <f>IF(参数统计!B473=10,参数统计!D473)</f>
        <v>0</v>
      </c>
      <c r="K473" s="10" t="b">
        <f>IF(参数统计!B473=11,参数统计!D473)</f>
        <v>0</v>
      </c>
      <c r="L473" s="10" t="b">
        <f>IF(参数统计!B473=12,参数统计!D473)</f>
        <v>0</v>
      </c>
      <c r="M473" s="10" t="b">
        <f>IF(参数统计!B473=13,参数统计!D473)</f>
        <v>0</v>
      </c>
      <c r="N473" s="10" t="b">
        <f>IF(参数统计!B473=14,参数统计!D473)</f>
        <v>0</v>
      </c>
      <c r="O473" s="10" t="b">
        <f>IF(参数统计!B473=15,参数统计!D473)</f>
        <v>0</v>
      </c>
      <c r="P473" s="10" t="b">
        <f>IF(参数统计!B473=16,参数统计!D473)</f>
        <v>0</v>
      </c>
      <c r="Q473" s="10" t="b">
        <f>IF(参数统计!B473=17,参数统计!D473)</f>
        <v>0</v>
      </c>
      <c r="R473" s="10" t="b">
        <f>IF(参数统计!B473=18,参数统计!D473)</f>
        <v>0</v>
      </c>
      <c r="S473" s="10" t="b">
        <f>IF(参数统计!B473=19,参数统计!D473)</f>
        <v>0</v>
      </c>
      <c r="T473" s="10" t="b">
        <f>IF(参数统计!B473=20,参数统计!D473)</f>
        <v>0</v>
      </c>
      <c r="U473" s="10" t="b">
        <f>IF(参数统计!B473=21,参数统计!D473)</f>
        <v>0</v>
      </c>
      <c r="V473" s="10" t="b">
        <f>IF(参数统计!B473=22,参数统计!D473)</f>
        <v>0</v>
      </c>
      <c r="W473" s="10" t="b">
        <f>IF(参数统计!B473=23,参数统计!D473)</f>
        <v>0</v>
      </c>
      <c r="X473" s="10" t="b">
        <f>IF(参数统计!B473=24,参数统计!D473)</f>
        <v>0</v>
      </c>
      <c r="Y473" s="10" t="b">
        <f>IF(参数统计!B473=25,参数统计!D473)</f>
        <v>0</v>
      </c>
      <c r="Z473" s="10" t="b">
        <f>IF(参数统计!B473=26,参数统计!D473)</f>
        <v>0</v>
      </c>
      <c r="AA473" s="10" t="b">
        <f>IF(参数统计!B473=27,参数统计!D473)</f>
        <v>0</v>
      </c>
      <c r="AB473" s="10" t="b">
        <f>IF(参数统计!B473=28,参数统计!D473)</f>
        <v>0</v>
      </c>
      <c r="AC473" s="10" t="b">
        <f>IF(参数统计!B473=29,参数统计!D473)</f>
        <v>0</v>
      </c>
      <c r="AD473" s="10" t="b">
        <f>IF(参数统计!B473=30,参数统计!D473)</f>
        <v>0</v>
      </c>
    </row>
    <row r="474" spans="1:30">
      <c r="A474" s="10" t="b">
        <f>IF(参数统计!B474=1,参数统计!D474)</f>
        <v>0</v>
      </c>
      <c r="B474" s="10" t="b">
        <f>IF(参数统计!B474=2,参数统计!D474)</f>
        <v>0</v>
      </c>
      <c r="C474" s="10" t="b">
        <f>IF(参数统计!B474=3,参数统计!D474)</f>
        <v>0</v>
      </c>
      <c r="D474" s="10" t="b">
        <f>IF(参数统计!B474=4,参数统计!D474)</f>
        <v>0</v>
      </c>
      <c r="E474" s="10" t="b">
        <f>IF(参数统计!B474=5,参数统计!D474)</f>
        <v>0</v>
      </c>
      <c r="F474" s="10" t="b">
        <f>IF(参数统计!B474=6,参数统计!D474)</f>
        <v>0</v>
      </c>
      <c r="G474" s="10" t="b">
        <f>IF(参数统计!B474=7,参数统计!D474)</f>
        <v>0</v>
      </c>
      <c r="H474" s="10" t="b">
        <f>IF(参数统计!B474=8,参数统计!D474)</f>
        <v>0</v>
      </c>
      <c r="I474" s="10" t="b">
        <f>IF(参数统计!B474=9,参数统计!D474)</f>
        <v>0</v>
      </c>
      <c r="J474" s="10" t="b">
        <f>IF(参数统计!B474=10,参数统计!D474)</f>
        <v>0</v>
      </c>
      <c r="K474" s="10" t="b">
        <f>IF(参数统计!B474=11,参数统计!D474)</f>
        <v>0</v>
      </c>
      <c r="L474" s="10" t="b">
        <f>IF(参数统计!B474=12,参数统计!D474)</f>
        <v>0</v>
      </c>
      <c r="M474" s="10" t="b">
        <f>IF(参数统计!B474=13,参数统计!D474)</f>
        <v>0</v>
      </c>
      <c r="N474" s="10" t="b">
        <f>IF(参数统计!B474=14,参数统计!D474)</f>
        <v>0</v>
      </c>
      <c r="O474" s="10" t="b">
        <f>IF(参数统计!B474=15,参数统计!D474)</f>
        <v>0</v>
      </c>
      <c r="P474" s="10" t="b">
        <f>IF(参数统计!B474=16,参数统计!D474)</f>
        <v>0</v>
      </c>
      <c r="Q474" s="10" t="b">
        <f>IF(参数统计!B474=17,参数统计!D474)</f>
        <v>0</v>
      </c>
      <c r="R474" s="10" t="b">
        <f>IF(参数统计!B474=18,参数统计!D474)</f>
        <v>0</v>
      </c>
      <c r="S474" s="10" t="b">
        <f>IF(参数统计!B474=19,参数统计!D474)</f>
        <v>0</v>
      </c>
      <c r="T474" s="10" t="b">
        <f>IF(参数统计!B474=20,参数统计!D474)</f>
        <v>0</v>
      </c>
      <c r="U474" s="10" t="b">
        <f>IF(参数统计!B474=21,参数统计!D474)</f>
        <v>0</v>
      </c>
      <c r="V474" s="10" t="b">
        <f>IF(参数统计!B474=22,参数统计!D474)</f>
        <v>0</v>
      </c>
      <c r="W474" s="10" t="b">
        <f>IF(参数统计!B474=23,参数统计!D474)</f>
        <v>0</v>
      </c>
      <c r="X474" s="10" t="b">
        <f>IF(参数统计!B474=24,参数统计!D474)</f>
        <v>0</v>
      </c>
      <c r="Y474" s="10" t="b">
        <f>IF(参数统计!B474=25,参数统计!D474)</f>
        <v>0</v>
      </c>
      <c r="Z474" s="10" t="b">
        <f>IF(参数统计!B474=26,参数统计!D474)</f>
        <v>0</v>
      </c>
      <c r="AA474" s="10" t="b">
        <f>IF(参数统计!B474=27,参数统计!D474)</f>
        <v>0</v>
      </c>
      <c r="AB474" s="10" t="b">
        <f>IF(参数统计!B474=28,参数统计!D474)</f>
        <v>0</v>
      </c>
      <c r="AC474" s="10" t="b">
        <f>IF(参数统计!B474=29,参数统计!D474)</f>
        <v>0</v>
      </c>
      <c r="AD474" s="10" t="b">
        <f>IF(参数统计!B474=30,参数统计!D474)</f>
        <v>0</v>
      </c>
    </row>
    <row r="475" spans="1:30">
      <c r="A475" s="10" t="b">
        <f>IF(参数统计!B475=1,参数统计!D475)</f>
        <v>0</v>
      </c>
      <c r="B475" s="10" t="b">
        <f>IF(参数统计!B475=2,参数统计!D475)</f>
        <v>0</v>
      </c>
      <c r="C475" s="10" t="b">
        <f>IF(参数统计!B475=3,参数统计!D475)</f>
        <v>0</v>
      </c>
      <c r="D475" s="10" t="b">
        <f>IF(参数统计!B475=4,参数统计!D475)</f>
        <v>0</v>
      </c>
      <c r="E475" s="10" t="b">
        <f>IF(参数统计!B475=5,参数统计!D475)</f>
        <v>0</v>
      </c>
      <c r="F475" s="10" t="b">
        <f>IF(参数统计!B475=6,参数统计!D475)</f>
        <v>0</v>
      </c>
      <c r="G475" s="10" t="b">
        <f>IF(参数统计!B475=7,参数统计!D475)</f>
        <v>0</v>
      </c>
      <c r="H475" s="10" t="b">
        <f>IF(参数统计!B475=8,参数统计!D475)</f>
        <v>0</v>
      </c>
      <c r="I475" s="10" t="b">
        <f>IF(参数统计!B475=9,参数统计!D475)</f>
        <v>0</v>
      </c>
      <c r="J475" s="10" t="b">
        <f>IF(参数统计!B475=10,参数统计!D475)</f>
        <v>0</v>
      </c>
      <c r="K475" s="10" t="b">
        <f>IF(参数统计!B475=11,参数统计!D475)</f>
        <v>0</v>
      </c>
      <c r="L475" s="10" t="b">
        <f>IF(参数统计!B475=12,参数统计!D475)</f>
        <v>0</v>
      </c>
      <c r="M475" s="10" t="b">
        <f>IF(参数统计!B475=13,参数统计!D475)</f>
        <v>0</v>
      </c>
      <c r="N475" s="10" t="b">
        <f>IF(参数统计!B475=14,参数统计!D475)</f>
        <v>0</v>
      </c>
      <c r="O475" s="10" t="b">
        <f>IF(参数统计!B475=15,参数统计!D475)</f>
        <v>0</v>
      </c>
      <c r="P475" s="10" t="b">
        <f>IF(参数统计!B475=16,参数统计!D475)</f>
        <v>0</v>
      </c>
      <c r="Q475" s="10" t="b">
        <f>IF(参数统计!B475=17,参数统计!D475)</f>
        <v>0</v>
      </c>
      <c r="R475" s="10" t="b">
        <f>IF(参数统计!B475=18,参数统计!D475)</f>
        <v>0</v>
      </c>
      <c r="S475" s="10" t="b">
        <f>IF(参数统计!B475=19,参数统计!D475)</f>
        <v>0</v>
      </c>
      <c r="T475" s="10" t="b">
        <f>IF(参数统计!B475=20,参数统计!D475)</f>
        <v>0</v>
      </c>
      <c r="U475" s="10" t="b">
        <f>IF(参数统计!B475=21,参数统计!D475)</f>
        <v>0</v>
      </c>
      <c r="V475" s="10" t="b">
        <f>IF(参数统计!B475=22,参数统计!D475)</f>
        <v>0</v>
      </c>
      <c r="W475" s="10" t="b">
        <f>IF(参数统计!B475=23,参数统计!D475)</f>
        <v>0</v>
      </c>
      <c r="X475" s="10" t="b">
        <f>IF(参数统计!B475=24,参数统计!D475)</f>
        <v>0</v>
      </c>
      <c r="Y475" s="10" t="b">
        <f>IF(参数统计!B475=25,参数统计!D475)</f>
        <v>0</v>
      </c>
      <c r="Z475" s="10" t="b">
        <f>IF(参数统计!B475=26,参数统计!D475)</f>
        <v>0</v>
      </c>
      <c r="AA475" s="10" t="b">
        <f>IF(参数统计!B475=27,参数统计!D475)</f>
        <v>0</v>
      </c>
      <c r="AB475" s="10" t="b">
        <f>IF(参数统计!B475=28,参数统计!D475)</f>
        <v>0</v>
      </c>
      <c r="AC475" s="10" t="b">
        <f>IF(参数统计!B475=29,参数统计!D475)</f>
        <v>0</v>
      </c>
      <c r="AD475" s="10" t="b">
        <f>IF(参数统计!B475=30,参数统计!D475)</f>
        <v>0</v>
      </c>
    </row>
    <row r="476" spans="1:30">
      <c r="A476" s="10" t="b">
        <f>IF(参数统计!B476=1,参数统计!D476)</f>
        <v>0</v>
      </c>
      <c r="B476" s="10" t="b">
        <f>IF(参数统计!B476=2,参数统计!D476)</f>
        <v>0</v>
      </c>
      <c r="C476" s="10" t="b">
        <f>IF(参数统计!B476=3,参数统计!D476)</f>
        <v>0</v>
      </c>
      <c r="D476" s="10" t="b">
        <f>IF(参数统计!B476=4,参数统计!D476)</f>
        <v>0</v>
      </c>
      <c r="E476" s="10" t="b">
        <f>IF(参数统计!B476=5,参数统计!D476)</f>
        <v>0</v>
      </c>
      <c r="F476" s="10" t="b">
        <f>IF(参数统计!B476=6,参数统计!D476)</f>
        <v>0</v>
      </c>
      <c r="G476" s="10" t="b">
        <f>IF(参数统计!B476=7,参数统计!D476)</f>
        <v>0</v>
      </c>
      <c r="H476" s="10" t="b">
        <f>IF(参数统计!B476=8,参数统计!D476)</f>
        <v>0</v>
      </c>
      <c r="I476" s="10" t="b">
        <f>IF(参数统计!B476=9,参数统计!D476)</f>
        <v>0</v>
      </c>
      <c r="J476" s="10" t="b">
        <f>IF(参数统计!B476=10,参数统计!D476)</f>
        <v>0</v>
      </c>
      <c r="K476" s="10" t="b">
        <f>IF(参数统计!B476=11,参数统计!D476)</f>
        <v>0</v>
      </c>
      <c r="L476" s="10" t="b">
        <f>IF(参数统计!B476=12,参数统计!D476)</f>
        <v>0</v>
      </c>
      <c r="M476" s="10" t="b">
        <f>IF(参数统计!B476=13,参数统计!D476)</f>
        <v>0</v>
      </c>
      <c r="N476" s="10" t="b">
        <f>IF(参数统计!B476=14,参数统计!D476)</f>
        <v>0</v>
      </c>
      <c r="O476" s="10" t="b">
        <f>IF(参数统计!B476=15,参数统计!D476)</f>
        <v>0</v>
      </c>
      <c r="P476" s="10" t="b">
        <f>IF(参数统计!B476=16,参数统计!D476)</f>
        <v>0</v>
      </c>
      <c r="Q476" s="10" t="b">
        <f>IF(参数统计!B476=17,参数统计!D476)</f>
        <v>0</v>
      </c>
      <c r="R476" s="10" t="b">
        <f>IF(参数统计!B476=18,参数统计!D476)</f>
        <v>0</v>
      </c>
      <c r="S476" s="10" t="b">
        <f>IF(参数统计!B476=19,参数统计!D476)</f>
        <v>0</v>
      </c>
      <c r="T476" s="10" t="b">
        <f>IF(参数统计!B476=20,参数统计!D476)</f>
        <v>0</v>
      </c>
      <c r="U476" s="10" t="b">
        <f>IF(参数统计!B476=21,参数统计!D476)</f>
        <v>0</v>
      </c>
      <c r="V476" s="10" t="b">
        <f>IF(参数统计!B476=22,参数统计!D476)</f>
        <v>0</v>
      </c>
      <c r="W476" s="10" t="b">
        <f>IF(参数统计!B476=23,参数统计!D476)</f>
        <v>0</v>
      </c>
      <c r="X476" s="10" t="b">
        <f>IF(参数统计!B476=24,参数统计!D476)</f>
        <v>0</v>
      </c>
      <c r="Y476" s="10" t="b">
        <f>IF(参数统计!B476=25,参数统计!D476)</f>
        <v>0</v>
      </c>
      <c r="Z476" s="10" t="b">
        <f>IF(参数统计!B476=26,参数统计!D476)</f>
        <v>0</v>
      </c>
      <c r="AA476" s="10" t="b">
        <f>IF(参数统计!B476=27,参数统计!D476)</f>
        <v>0</v>
      </c>
      <c r="AB476" s="10" t="b">
        <f>IF(参数统计!B476=28,参数统计!D476)</f>
        <v>0</v>
      </c>
      <c r="AC476" s="10" t="b">
        <f>IF(参数统计!B476=29,参数统计!D476)</f>
        <v>0</v>
      </c>
      <c r="AD476" s="10" t="b">
        <f>IF(参数统计!B476=30,参数统计!D476)</f>
        <v>0</v>
      </c>
    </row>
    <row r="477" spans="1:30">
      <c r="A477" s="10" t="b">
        <f>IF(参数统计!B477=1,参数统计!D477)</f>
        <v>0</v>
      </c>
      <c r="B477" s="10" t="b">
        <f>IF(参数统计!B477=2,参数统计!D477)</f>
        <v>0</v>
      </c>
      <c r="C477" s="10" t="b">
        <f>IF(参数统计!B477=3,参数统计!D477)</f>
        <v>0</v>
      </c>
      <c r="D477" s="10" t="b">
        <f>IF(参数统计!B477=4,参数统计!D477)</f>
        <v>0</v>
      </c>
      <c r="E477" s="10" t="b">
        <f>IF(参数统计!B477=5,参数统计!D477)</f>
        <v>0</v>
      </c>
      <c r="F477" s="10" t="b">
        <f>IF(参数统计!B477=6,参数统计!D477)</f>
        <v>0</v>
      </c>
      <c r="G477" s="10" t="b">
        <f>IF(参数统计!B477=7,参数统计!D477)</f>
        <v>0</v>
      </c>
      <c r="H477" s="10" t="b">
        <f>IF(参数统计!B477=8,参数统计!D477)</f>
        <v>0</v>
      </c>
      <c r="I477" s="10" t="b">
        <f>IF(参数统计!B477=9,参数统计!D477)</f>
        <v>0</v>
      </c>
      <c r="J477" s="10" t="b">
        <f>IF(参数统计!B477=10,参数统计!D477)</f>
        <v>0</v>
      </c>
      <c r="K477" s="10" t="b">
        <f>IF(参数统计!B477=11,参数统计!D477)</f>
        <v>0</v>
      </c>
      <c r="L477" s="10" t="b">
        <f>IF(参数统计!B477=12,参数统计!D477)</f>
        <v>0</v>
      </c>
      <c r="M477" s="10" t="b">
        <f>IF(参数统计!B477=13,参数统计!D477)</f>
        <v>0</v>
      </c>
      <c r="N477" s="10" t="b">
        <f>IF(参数统计!B477=14,参数统计!D477)</f>
        <v>0</v>
      </c>
      <c r="O477" s="10" t="b">
        <f>IF(参数统计!B477=15,参数统计!D477)</f>
        <v>0</v>
      </c>
      <c r="P477" s="10" t="b">
        <f>IF(参数统计!B477=16,参数统计!D477)</f>
        <v>0</v>
      </c>
      <c r="Q477" s="10" t="b">
        <f>IF(参数统计!B477=17,参数统计!D477)</f>
        <v>0</v>
      </c>
      <c r="R477" s="10" t="b">
        <f>IF(参数统计!B477=18,参数统计!D477)</f>
        <v>0</v>
      </c>
      <c r="S477" s="10" t="b">
        <f>IF(参数统计!B477=19,参数统计!D477)</f>
        <v>0</v>
      </c>
      <c r="T477" s="10" t="b">
        <f>IF(参数统计!B477=20,参数统计!D477)</f>
        <v>0</v>
      </c>
      <c r="U477" s="10" t="b">
        <f>IF(参数统计!B477=21,参数统计!D477)</f>
        <v>0</v>
      </c>
      <c r="V477" s="10" t="b">
        <f>IF(参数统计!B477=22,参数统计!D477)</f>
        <v>0</v>
      </c>
      <c r="W477" s="10" t="b">
        <f>IF(参数统计!B477=23,参数统计!D477)</f>
        <v>0</v>
      </c>
      <c r="X477" s="10" t="b">
        <f>IF(参数统计!B477=24,参数统计!D477)</f>
        <v>0</v>
      </c>
      <c r="Y477" s="10" t="b">
        <f>IF(参数统计!B477=25,参数统计!D477)</f>
        <v>0</v>
      </c>
      <c r="Z477" s="10" t="b">
        <f>IF(参数统计!B477=26,参数统计!D477)</f>
        <v>0</v>
      </c>
      <c r="AA477" s="10" t="b">
        <f>IF(参数统计!B477=27,参数统计!D477)</f>
        <v>0</v>
      </c>
      <c r="AB477" s="10" t="b">
        <f>IF(参数统计!B477=28,参数统计!D477)</f>
        <v>0</v>
      </c>
      <c r="AC477" s="10" t="b">
        <f>IF(参数统计!B477=29,参数统计!D477)</f>
        <v>0</v>
      </c>
      <c r="AD477" s="10" t="b">
        <f>IF(参数统计!B477=30,参数统计!D477)</f>
        <v>0</v>
      </c>
    </row>
    <row r="478" spans="1:30">
      <c r="A478" s="10" t="b">
        <f>IF(参数统计!B478=1,参数统计!D478)</f>
        <v>0</v>
      </c>
      <c r="B478" s="10" t="b">
        <f>IF(参数统计!B478=2,参数统计!D478)</f>
        <v>0</v>
      </c>
      <c r="C478" s="10" t="b">
        <f>IF(参数统计!B478=3,参数统计!D478)</f>
        <v>0</v>
      </c>
      <c r="D478" s="10" t="b">
        <f>IF(参数统计!B478=4,参数统计!D478)</f>
        <v>0</v>
      </c>
      <c r="E478" s="10" t="b">
        <f>IF(参数统计!B478=5,参数统计!D478)</f>
        <v>0</v>
      </c>
      <c r="F478" s="10" t="b">
        <f>IF(参数统计!B478=6,参数统计!D478)</f>
        <v>0</v>
      </c>
      <c r="G478" s="10" t="b">
        <f>IF(参数统计!B478=7,参数统计!D478)</f>
        <v>0</v>
      </c>
      <c r="H478" s="10" t="b">
        <f>IF(参数统计!B478=8,参数统计!D478)</f>
        <v>0</v>
      </c>
      <c r="I478" s="10" t="b">
        <f>IF(参数统计!B478=9,参数统计!D478)</f>
        <v>0</v>
      </c>
      <c r="J478" s="10" t="b">
        <f>IF(参数统计!B478=10,参数统计!D478)</f>
        <v>0</v>
      </c>
      <c r="K478" s="10" t="b">
        <f>IF(参数统计!B478=11,参数统计!D478)</f>
        <v>0</v>
      </c>
      <c r="L478" s="10" t="b">
        <f>IF(参数统计!B478=12,参数统计!D478)</f>
        <v>0</v>
      </c>
      <c r="M478" s="10" t="b">
        <f>IF(参数统计!B478=13,参数统计!D478)</f>
        <v>0</v>
      </c>
      <c r="N478" s="10" t="b">
        <f>IF(参数统计!B478=14,参数统计!D478)</f>
        <v>0</v>
      </c>
      <c r="O478" s="10" t="b">
        <f>IF(参数统计!B478=15,参数统计!D478)</f>
        <v>0</v>
      </c>
      <c r="P478" s="10" t="b">
        <f>IF(参数统计!B478=16,参数统计!D478)</f>
        <v>0</v>
      </c>
      <c r="Q478" s="10" t="b">
        <f>IF(参数统计!B478=17,参数统计!D478)</f>
        <v>0</v>
      </c>
      <c r="R478" s="10" t="b">
        <f>IF(参数统计!B478=18,参数统计!D478)</f>
        <v>0</v>
      </c>
      <c r="S478" s="10" t="b">
        <f>IF(参数统计!B478=19,参数统计!D478)</f>
        <v>0</v>
      </c>
      <c r="T478" s="10" t="b">
        <f>IF(参数统计!B478=20,参数统计!D478)</f>
        <v>0</v>
      </c>
      <c r="U478" s="10" t="b">
        <f>IF(参数统计!B478=21,参数统计!D478)</f>
        <v>0</v>
      </c>
      <c r="V478" s="10" t="b">
        <f>IF(参数统计!B478=22,参数统计!D478)</f>
        <v>0</v>
      </c>
      <c r="W478" s="10" t="b">
        <f>IF(参数统计!B478=23,参数统计!D478)</f>
        <v>0</v>
      </c>
      <c r="X478" s="10" t="b">
        <f>IF(参数统计!B478=24,参数统计!D478)</f>
        <v>0</v>
      </c>
      <c r="Y478" s="10" t="b">
        <f>IF(参数统计!B478=25,参数统计!D478)</f>
        <v>0</v>
      </c>
      <c r="Z478" s="10" t="b">
        <f>IF(参数统计!B478=26,参数统计!D478)</f>
        <v>0</v>
      </c>
      <c r="AA478" s="10" t="b">
        <f>IF(参数统计!B478=27,参数统计!D478)</f>
        <v>0</v>
      </c>
      <c r="AB478" s="10" t="b">
        <f>IF(参数统计!B478=28,参数统计!D478)</f>
        <v>0</v>
      </c>
      <c r="AC478" s="10" t="b">
        <f>IF(参数统计!B478=29,参数统计!D478)</f>
        <v>0</v>
      </c>
      <c r="AD478" s="10" t="b">
        <f>IF(参数统计!B478=30,参数统计!D478)</f>
        <v>0</v>
      </c>
    </row>
    <row r="479" spans="1:30">
      <c r="A479" s="10" t="b">
        <f>IF(参数统计!B479=1,参数统计!D479)</f>
        <v>0</v>
      </c>
      <c r="B479" s="10" t="b">
        <f>IF(参数统计!B479=2,参数统计!D479)</f>
        <v>0</v>
      </c>
      <c r="C479" s="10" t="b">
        <f>IF(参数统计!B479=3,参数统计!D479)</f>
        <v>0</v>
      </c>
      <c r="D479" s="10" t="b">
        <f>IF(参数统计!B479=4,参数统计!D479)</f>
        <v>0</v>
      </c>
      <c r="E479" s="10" t="b">
        <f>IF(参数统计!B479=5,参数统计!D479)</f>
        <v>0</v>
      </c>
      <c r="F479" s="10" t="b">
        <f>IF(参数统计!B479=6,参数统计!D479)</f>
        <v>0</v>
      </c>
      <c r="G479" s="10" t="b">
        <f>IF(参数统计!B479=7,参数统计!D479)</f>
        <v>0</v>
      </c>
      <c r="H479" s="10" t="b">
        <f>IF(参数统计!B479=8,参数统计!D479)</f>
        <v>0</v>
      </c>
      <c r="I479" s="10" t="b">
        <f>IF(参数统计!B479=9,参数统计!D479)</f>
        <v>0</v>
      </c>
      <c r="J479" s="10" t="b">
        <f>IF(参数统计!B479=10,参数统计!D479)</f>
        <v>0</v>
      </c>
      <c r="K479" s="10" t="b">
        <f>IF(参数统计!B479=11,参数统计!D479)</f>
        <v>0</v>
      </c>
      <c r="L479" s="10" t="b">
        <f>IF(参数统计!B479=12,参数统计!D479)</f>
        <v>0</v>
      </c>
      <c r="M479" s="10" t="b">
        <f>IF(参数统计!B479=13,参数统计!D479)</f>
        <v>0</v>
      </c>
      <c r="N479" s="10" t="b">
        <f>IF(参数统计!B479=14,参数统计!D479)</f>
        <v>0</v>
      </c>
      <c r="O479" s="10" t="b">
        <f>IF(参数统计!B479=15,参数统计!D479)</f>
        <v>0</v>
      </c>
      <c r="P479" s="10" t="b">
        <f>IF(参数统计!B479=16,参数统计!D479)</f>
        <v>0</v>
      </c>
      <c r="Q479" s="10" t="b">
        <f>IF(参数统计!B479=17,参数统计!D479)</f>
        <v>0</v>
      </c>
      <c r="R479" s="10" t="b">
        <f>IF(参数统计!B479=18,参数统计!D479)</f>
        <v>0</v>
      </c>
      <c r="S479" s="10" t="b">
        <f>IF(参数统计!B479=19,参数统计!D479)</f>
        <v>0</v>
      </c>
      <c r="T479" s="10" t="b">
        <f>IF(参数统计!B479=20,参数统计!D479)</f>
        <v>0</v>
      </c>
      <c r="U479" s="10" t="b">
        <f>IF(参数统计!B479=21,参数统计!D479)</f>
        <v>0</v>
      </c>
      <c r="V479" s="10" t="b">
        <f>IF(参数统计!B479=22,参数统计!D479)</f>
        <v>0</v>
      </c>
      <c r="W479" s="10" t="b">
        <f>IF(参数统计!B479=23,参数统计!D479)</f>
        <v>0</v>
      </c>
      <c r="X479" s="10" t="b">
        <f>IF(参数统计!B479=24,参数统计!D479)</f>
        <v>0</v>
      </c>
      <c r="Y479" s="10" t="b">
        <f>IF(参数统计!B479=25,参数统计!D479)</f>
        <v>0</v>
      </c>
      <c r="Z479" s="10" t="b">
        <f>IF(参数统计!B479=26,参数统计!D479)</f>
        <v>0</v>
      </c>
      <c r="AA479" s="10" t="b">
        <f>IF(参数统计!B479=27,参数统计!D479)</f>
        <v>0</v>
      </c>
      <c r="AB479" s="10" t="b">
        <f>IF(参数统计!B479=28,参数统计!D479)</f>
        <v>0</v>
      </c>
      <c r="AC479" s="10" t="b">
        <f>IF(参数统计!B479=29,参数统计!D479)</f>
        <v>0</v>
      </c>
      <c r="AD479" s="10" t="b">
        <f>IF(参数统计!B479=30,参数统计!D479)</f>
        <v>0</v>
      </c>
    </row>
    <row r="480" spans="1:30">
      <c r="A480" s="10" t="b">
        <f>IF(参数统计!B480=1,参数统计!D480)</f>
        <v>0</v>
      </c>
      <c r="B480" s="10" t="b">
        <f>IF(参数统计!B480=2,参数统计!D480)</f>
        <v>0</v>
      </c>
      <c r="C480" s="10" t="b">
        <f>IF(参数统计!B480=3,参数统计!D480)</f>
        <v>0</v>
      </c>
      <c r="D480" s="10" t="b">
        <f>IF(参数统计!B480=4,参数统计!D480)</f>
        <v>0</v>
      </c>
      <c r="E480" s="10" t="b">
        <f>IF(参数统计!B480=5,参数统计!D480)</f>
        <v>0</v>
      </c>
      <c r="F480" s="10" t="b">
        <f>IF(参数统计!B480=6,参数统计!D480)</f>
        <v>0</v>
      </c>
      <c r="G480" s="10" t="b">
        <f>IF(参数统计!B480=7,参数统计!D480)</f>
        <v>0</v>
      </c>
      <c r="H480" s="10" t="b">
        <f>IF(参数统计!B480=8,参数统计!D480)</f>
        <v>0</v>
      </c>
      <c r="I480" s="10" t="b">
        <f>IF(参数统计!B480=9,参数统计!D480)</f>
        <v>0</v>
      </c>
      <c r="J480" s="10" t="b">
        <f>IF(参数统计!B480=10,参数统计!D480)</f>
        <v>0</v>
      </c>
      <c r="K480" s="10" t="b">
        <f>IF(参数统计!B480=11,参数统计!D480)</f>
        <v>0</v>
      </c>
      <c r="L480" s="10" t="b">
        <f>IF(参数统计!B480=12,参数统计!D480)</f>
        <v>0</v>
      </c>
      <c r="M480" s="10" t="b">
        <f>IF(参数统计!B480=13,参数统计!D480)</f>
        <v>0</v>
      </c>
      <c r="N480" s="10" t="b">
        <f>IF(参数统计!B480=14,参数统计!D480)</f>
        <v>0</v>
      </c>
      <c r="O480" s="10" t="b">
        <f>IF(参数统计!B480=15,参数统计!D480)</f>
        <v>0</v>
      </c>
      <c r="P480" s="10" t="b">
        <f>IF(参数统计!B480=16,参数统计!D480)</f>
        <v>0</v>
      </c>
      <c r="Q480" s="10" t="b">
        <f>IF(参数统计!B480=17,参数统计!D480)</f>
        <v>0</v>
      </c>
      <c r="R480" s="10" t="b">
        <f>IF(参数统计!B480=18,参数统计!D480)</f>
        <v>0</v>
      </c>
      <c r="S480" s="10" t="b">
        <f>IF(参数统计!B480=19,参数统计!D480)</f>
        <v>0</v>
      </c>
      <c r="T480" s="10" t="b">
        <f>IF(参数统计!B480=20,参数统计!D480)</f>
        <v>0</v>
      </c>
      <c r="U480" s="10" t="b">
        <f>IF(参数统计!B480=21,参数统计!D480)</f>
        <v>0</v>
      </c>
      <c r="V480" s="10" t="b">
        <f>IF(参数统计!B480=22,参数统计!D480)</f>
        <v>0</v>
      </c>
      <c r="W480" s="10" t="b">
        <f>IF(参数统计!B480=23,参数统计!D480)</f>
        <v>0</v>
      </c>
      <c r="X480" s="10" t="b">
        <f>IF(参数统计!B480=24,参数统计!D480)</f>
        <v>0</v>
      </c>
      <c r="Y480" s="10" t="b">
        <f>IF(参数统计!B480=25,参数统计!D480)</f>
        <v>0</v>
      </c>
      <c r="Z480" s="10" t="b">
        <f>IF(参数统计!B480=26,参数统计!D480)</f>
        <v>0</v>
      </c>
      <c r="AA480" s="10" t="b">
        <f>IF(参数统计!B480=27,参数统计!D480)</f>
        <v>0</v>
      </c>
      <c r="AB480" s="10" t="b">
        <f>IF(参数统计!B480=28,参数统计!D480)</f>
        <v>0</v>
      </c>
      <c r="AC480" s="10" t="b">
        <f>IF(参数统计!B480=29,参数统计!D480)</f>
        <v>0</v>
      </c>
      <c r="AD480" s="10" t="b">
        <f>IF(参数统计!B480=30,参数统计!D480)</f>
        <v>0</v>
      </c>
    </row>
    <row r="481" spans="1:30">
      <c r="A481" s="10" t="b">
        <f>IF(参数统计!B481=1,参数统计!D481)</f>
        <v>0</v>
      </c>
      <c r="B481" s="10" t="b">
        <f>IF(参数统计!B481=2,参数统计!D481)</f>
        <v>0</v>
      </c>
      <c r="C481" s="10" t="b">
        <f>IF(参数统计!B481=3,参数统计!D481)</f>
        <v>0</v>
      </c>
      <c r="D481" s="10" t="b">
        <f>IF(参数统计!B481=4,参数统计!D481)</f>
        <v>0</v>
      </c>
      <c r="E481" s="10" t="b">
        <f>IF(参数统计!B481=5,参数统计!D481)</f>
        <v>0</v>
      </c>
      <c r="F481" s="10" t="b">
        <f>IF(参数统计!B481=6,参数统计!D481)</f>
        <v>0</v>
      </c>
      <c r="G481" s="10" t="b">
        <f>IF(参数统计!B481=7,参数统计!D481)</f>
        <v>0</v>
      </c>
      <c r="H481" s="10" t="b">
        <f>IF(参数统计!B481=8,参数统计!D481)</f>
        <v>0</v>
      </c>
      <c r="I481" s="10" t="b">
        <f>IF(参数统计!B481=9,参数统计!D481)</f>
        <v>0</v>
      </c>
      <c r="J481" s="10" t="b">
        <f>IF(参数统计!B481=10,参数统计!D481)</f>
        <v>0</v>
      </c>
      <c r="K481" s="10" t="b">
        <f>IF(参数统计!B481=11,参数统计!D481)</f>
        <v>0</v>
      </c>
      <c r="L481" s="10" t="b">
        <f>IF(参数统计!B481=12,参数统计!D481)</f>
        <v>0</v>
      </c>
      <c r="M481" s="10" t="b">
        <f>IF(参数统计!B481=13,参数统计!D481)</f>
        <v>0</v>
      </c>
      <c r="N481" s="10" t="b">
        <f>IF(参数统计!B481=14,参数统计!D481)</f>
        <v>0</v>
      </c>
      <c r="O481" s="10" t="b">
        <f>IF(参数统计!B481=15,参数统计!D481)</f>
        <v>0</v>
      </c>
      <c r="P481" s="10" t="b">
        <f>IF(参数统计!B481=16,参数统计!D481)</f>
        <v>0</v>
      </c>
      <c r="Q481" s="10" t="b">
        <f>IF(参数统计!B481=17,参数统计!D481)</f>
        <v>0</v>
      </c>
      <c r="R481" s="10" t="b">
        <f>IF(参数统计!B481=18,参数统计!D481)</f>
        <v>0</v>
      </c>
      <c r="S481" s="10" t="b">
        <f>IF(参数统计!B481=19,参数统计!D481)</f>
        <v>0</v>
      </c>
      <c r="T481" s="10" t="b">
        <f>IF(参数统计!B481=20,参数统计!D481)</f>
        <v>0</v>
      </c>
      <c r="U481" s="10" t="b">
        <f>IF(参数统计!B481=21,参数统计!D481)</f>
        <v>0</v>
      </c>
      <c r="V481" s="10" t="b">
        <f>IF(参数统计!B481=22,参数统计!D481)</f>
        <v>0</v>
      </c>
      <c r="W481" s="10" t="b">
        <f>IF(参数统计!B481=23,参数统计!D481)</f>
        <v>0</v>
      </c>
      <c r="X481" s="10" t="b">
        <f>IF(参数统计!B481=24,参数统计!D481)</f>
        <v>0</v>
      </c>
      <c r="Y481" s="10" t="b">
        <f>IF(参数统计!B481=25,参数统计!D481)</f>
        <v>0</v>
      </c>
      <c r="Z481" s="10" t="b">
        <f>IF(参数统计!B481=26,参数统计!D481)</f>
        <v>0</v>
      </c>
      <c r="AA481" s="10" t="b">
        <f>IF(参数统计!B481=27,参数统计!D481)</f>
        <v>0</v>
      </c>
      <c r="AB481" s="10" t="b">
        <f>IF(参数统计!B481=28,参数统计!D481)</f>
        <v>0</v>
      </c>
      <c r="AC481" s="10" t="b">
        <f>IF(参数统计!B481=29,参数统计!D481)</f>
        <v>0</v>
      </c>
      <c r="AD481" s="10" t="b">
        <f>IF(参数统计!B481=30,参数统计!D481)</f>
        <v>0</v>
      </c>
    </row>
    <row r="482" spans="1:30">
      <c r="A482" s="10" t="b">
        <f>IF(参数统计!B482=1,参数统计!D482)</f>
        <v>0</v>
      </c>
      <c r="B482" s="10" t="b">
        <f>IF(参数统计!B482=2,参数统计!D482)</f>
        <v>0</v>
      </c>
      <c r="C482" s="10" t="b">
        <f>IF(参数统计!B482=3,参数统计!D482)</f>
        <v>0</v>
      </c>
      <c r="D482" s="10" t="b">
        <f>IF(参数统计!B482=4,参数统计!D482)</f>
        <v>0</v>
      </c>
      <c r="E482" s="10" t="b">
        <f>IF(参数统计!B482=5,参数统计!D482)</f>
        <v>0</v>
      </c>
      <c r="F482" s="10" t="b">
        <f>IF(参数统计!B482=6,参数统计!D482)</f>
        <v>0</v>
      </c>
      <c r="G482" s="10" t="b">
        <f>IF(参数统计!B482=7,参数统计!D482)</f>
        <v>0</v>
      </c>
      <c r="H482" s="10" t="b">
        <f>IF(参数统计!B482=8,参数统计!D482)</f>
        <v>0</v>
      </c>
      <c r="I482" s="10" t="b">
        <f>IF(参数统计!B482=9,参数统计!D482)</f>
        <v>0</v>
      </c>
      <c r="J482" s="10" t="b">
        <f>IF(参数统计!B482=10,参数统计!D482)</f>
        <v>0</v>
      </c>
      <c r="K482" s="10" t="b">
        <f>IF(参数统计!B482=11,参数统计!D482)</f>
        <v>0</v>
      </c>
      <c r="L482" s="10" t="b">
        <f>IF(参数统计!B482=12,参数统计!D482)</f>
        <v>0</v>
      </c>
      <c r="M482" s="10" t="b">
        <f>IF(参数统计!B482=13,参数统计!D482)</f>
        <v>0</v>
      </c>
      <c r="N482" s="10" t="b">
        <f>IF(参数统计!B482=14,参数统计!D482)</f>
        <v>0</v>
      </c>
      <c r="O482" s="10" t="b">
        <f>IF(参数统计!B482=15,参数统计!D482)</f>
        <v>0</v>
      </c>
      <c r="P482" s="10" t="b">
        <f>IF(参数统计!B482=16,参数统计!D482)</f>
        <v>0</v>
      </c>
      <c r="Q482" s="10" t="b">
        <f>IF(参数统计!B482=17,参数统计!D482)</f>
        <v>0</v>
      </c>
      <c r="R482" s="10" t="b">
        <f>IF(参数统计!B482=18,参数统计!D482)</f>
        <v>0</v>
      </c>
      <c r="S482" s="10" t="b">
        <f>IF(参数统计!B482=19,参数统计!D482)</f>
        <v>0</v>
      </c>
      <c r="T482" s="10" t="b">
        <f>IF(参数统计!B482=20,参数统计!D482)</f>
        <v>0</v>
      </c>
      <c r="U482" s="10" t="b">
        <f>IF(参数统计!B482=21,参数统计!D482)</f>
        <v>0</v>
      </c>
      <c r="V482" s="10" t="b">
        <f>IF(参数统计!B482=22,参数统计!D482)</f>
        <v>0</v>
      </c>
      <c r="W482" s="10" t="b">
        <f>IF(参数统计!B482=23,参数统计!D482)</f>
        <v>0</v>
      </c>
      <c r="X482" s="10" t="b">
        <f>IF(参数统计!B482=24,参数统计!D482)</f>
        <v>0</v>
      </c>
      <c r="Y482" s="10" t="b">
        <f>IF(参数统计!B482=25,参数统计!D482)</f>
        <v>0</v>
      </c>
      <c r="Z482" s="10" t="b">
        <f>IF(参数统计!B482=26,参数统计!D482)</f>
        <v>0</v>
      </c>
      <c r="AA482" s="10" t="b">
        <f>IF(参数统计!B482=27,参数统计!D482)</f>
        <v>0</v>
      </c>
      <c r="AB482" s="10" t="b">
        <f>IF(参数统计!B482=28,参数统计!D482)</f>
        <v>0</v>
      </c>
      <c r="AC482" s="10" t="b">
        <f>IF(参数统计!B482=29,参数统计!D482)</f>
        <v>0</v>
      </c>
      <c r="AD482" s="10" t="b">
        <f>IF(参数统计!B482=30,参数统计!D482)</f>
        <v>0</v>
      </c>
    </row>
    <row r="483" spans="1:30">
      <c r="A483" s="10" t="b">
        <f>IF(参数统计!B483=1,参数统计!D483)</f>
        <v>0</v>
      </c>
      <c r="B483" s="10" t="b">
        <f>IF(参数统计!B483=2,参数统计!D483)</f>
        <v>0</v>
      </c>
      <c r="C483" s="10" t="b">
        <f>IF(参数统计!B483=3,参数统计!D483)</f>
        <v>0</v>
      </c>
      <c r="D483" s="10" t="b">
        <f>IF(参数统计!B483=4,参数统计!D483)</f>
        <v>0</v>
      </c>
      <c r="E483" s="10" t="b">
        <f>IF(参数统计!B483=5,参数统计!D483)</f>
        <v>0</v>
      </c>
      <c r="F483" s="10" t="b">
        <f>IF(参数统计!B483=6,参数统计!D483)</f>
        <v>0</v>
      </c>
      <c r="G483" s="10" t="b">
        <f>IF(参数统计!B483=7,参数统计!D483)</f>
        <v>0</v>
      </c>
      <c r="H483" s="10" t="b">
        <f>IF(参数统计!B483=8,参数统计!D483)</f>
        <v>0</v>
      </c>
      <c r="I483" s="10" t="b">
        <f>IF(参数统计!B483=9,参数统计!D483)</f>
        <v>0</v>
      </c>
      <c r="J483" s="10" t="b">
        <f>IF(参数统计!B483=10,参数统计!D483)</f>
        <v>0</v>
      </c>
      <c r="K483" s="10" t="b">
        <f>IF(参数统计!B483=11,参数统计!D483)</f>
        <v>0</v>
      </c>
      <c r="L483" s="10" t="b">
        <f>IF(参数统计!B483=12,参数统计!D483)</f>
        <v>0</v>
      </c>
      <c r="M483" s="10" t="b">
        <f>IF(参数统计!B483=13,参数统计!D483)</f>
        <v>0</v>
      </c>
      <c r="N483" s="10" t="b">
        <f>IF(参数统计!B483=14,参数统计!D483)</f>
        <v>0</v>
      </c>
      <c r="O483" s="10" t="b">
        <f>IF(参数统计!B483=15,参数统计!D483)</f>
        <v>0</v>
      </c>
      <c r="P483" s="10" t="b">
        <f>IF(参数统计!B483=16,参数统计!D483)</f>
        <v>0</v>
      </c>
      <c r="Q483" s="10" t="b">
        <f>IF(参数统计!B483=17,参数统计!D483)</f>
        <v>0</v>
      </c>
      <c r="R483" s="10" t="b">
        <f>IF(参数统计!B483=18,参数统计!D483)</f>
        <v>0</v>
      </c>
      <c r="S483" s="10" t="b">
        <f>IF(参数统计!B483=19,参数统计!D483)</f>
        <v>0</v>
      </c>
      <c r="T483" s="10" t="b">
        <f>IF(参数统计!B483=20,参数统计!D483)</f>
        <v>0</v>
      </c>
      <c r="U483" s="10" t="b">
        <f>IF(参数统计!B483=21,参数统计!D483)</f>
        <v>0</v>
      </c>
      <c r="V483" s="10" t="b">
        <f>IF(参数统计!B483=22,参数统计!D483)</f>
        <v>0</v>
      </c>
      <c r="W483" s="10" t="b">
        <f>IF(参数统计!B483=23,参数统计!D483)</f>
        <v>0</v>
      </c>
      <c r="X483" s="10" t="b">
        <f>IF(参数统计!B483=24,参数统计!D483)</f>
        <v>0</v>
      </c>
      <c r="Y483" s="10" t="b">
        <f>IF(参数统计!B483=25,参数统计!D483)</f>
        <v>0</v>
      </c>
      <c r="Z483" s="10" t="b">
        <f>IF(参数统计!B483=26,参数统计!D483)</f>
        <v>0</v>
      </c>
      <c r="AA483" s="10" t="b">
        <f>IF(参数统计!B483=27,参数统计!D483)</f>
        <v>0</v>
      </c>
      <c r="AB483" s="10" t="b">
        <f>IF(参数统计!B483=28,参数统计!D483)</f>
        <v>0</v>
      </c>
      <c r="AC483" s="10" t="b">
        <f>IF(参数统计!B483=29,参数统计!D483)</f>
        <v>0</v>
      </c>
      <c r="AD483" s="10" t="b">
        <f>IF(参数统计!B483=30,参数统计!D483)</f>
        <v>0</v>
      </c>
    </row>
    <row r="484" spans="1:30">
      <c r="A484" s="10" t="b">
        <f>IF(参数统计!B484=1,参数统计!D484)</f>
        <v>0</v>
      </c>
      <c r="B484" s="10" t="b">
        <f>IF(参数统计!B484=2,参数统计!D484)</f>
        <v>0</v>
      </c>
      <c r="C484" s="10" t="b">
        <f>IF(参数统计!B484=3,参数统计!D484)</f>
        <v>0</v>
      </c>
      <c r="D484" s="10" t="b">
        <f>IF(参数统计!B484=4,参数统计!D484)</f>
        <v>0</v>
      </c>
      <c r="E484" s="10" t="b">
        <f>IF(参数统计!B484=5,参数统计!D484)</f>
        <v>0</v>
      </c>
      <c r="F484" s="10" t="b">
        <f>IF(参数统计!B484=6,参数统计!D484)</f>
        <v>0</v>
      </c>
      <c r="G484" s="10" t="b">
        <f>IF(参数统计!B484=7,参数统计!D484)</f>
        <v>0</v>
      </c>
      <c r="H484" s="10" t="b">
        <f>IF(参数统计!B484=8,参数统计!D484)</f>
        <v>0</v>
      </c>
      <c r="I484" s="10" t="b">
        <f>IF(参数统计!B484=9,参数统计!D484)</f>
        <v>0</v>
      </c>
      <c r="J484" s="10" t="b">
        <f>IF(参数统计!B484=10,参数统计!D484)</f>
        <v>0</v>
      </c>
      <c r="K484" s="10" t="b">
        <f>IF(参数统计!B484=11,参数统计!D484)</f>
        <v>0</v>
      </c>
      <c r="L484" s="10" t="b">
        <f>IF(参数统计!B484=12,参数统计!D484)</f>
        <v>0</v>
      </c>
      <c r="M484" s="10" t="b">
        <f>IF(参数统计!B484=13,参数统计!D484)</f>
        <v>0</v>
      </c>
      <c r="N484" s="10" t="b">
        <f>IF(参数统计!B484=14,参数统计!D484)</f>
        <v>0</v>
      </c>
      <c r="O484" s="10" t="b">
        <f>IF(参数统计!B484=15,参数统计!D484)</f>
        <v>0</v>
      </c>
      <c r="P484" s="10" t="b">
        <f>IF(参数统计!B484=16,参数统计!D484)</f>
        <v>0</v>
      </c>
      <c r="Q484" s="10" t="b">
        <f>IF(参数统计!B484=17,参数统计!D484)</f>
        <v>0</v>
      </c>
      <c r="R484" s="10" t="b">
        <f>IF(参数统计!B484=18,参数统计!D484)</f>
        <v>0</v>
      </c>
      <c r="S484" s="10" t="b">
        <f>IF(参数统计!B484=19,参数统计!D484)</f>
        <v>0</v>
      </c>
      <c r="T484" s="10" t="b">
        <f>IF(参数统计!B484=20,参数统计!D484)</f>
        <v>0</v>
      </c>
      <c r="U484" s="10" t="b">
        <f>IF(参数统计!B484=21,参数统计!D484)</f>
        <v>0</v>
      </c>
      <c r="V484" s="10" t="b">
        <f>IF(参数统计!B484=22,参数统计!D484)</f>
        <v>0</v>
      </c>
      <c r="W484" s="10" t="b">
        <f>IF(参数统计!B484=23,参数统计!D484)</f>
        <v>0</v>
      </c>
      <c r="X484" s="10" t="b">
        <f>IF(参数统计!B484=24,参数统计!D484)</f>
        <v>0</v>
      </c>
      <c r="Y484" s="10" t="b">
        <f>IF(参数统计!B484=25,参数统计!D484)</f>
        <v>0</v>
      </c>
      <c r="Z484" s="10" t="b">
        <f>IF(参数统计!B484=26,参数统计!D484)</f>
        <v>0</v>
      </c>
      <c r="AA484" s="10" t="b">
        <f>IF(参数统计!B484=27,参数统计!D484)</f>
        <v>0</v>
      </c>
      <c r="AB484" s="10" t="b">
        <f>IF(参数统计!B484=28,参数统计!D484)</f>
        <v>0</v>
      </c>
      <c r="AC484" s="10" t="b">
        <f>IF(参数统计!B484=29,参数统计!D484)</f>
        <v>0</v>
      </c>
      <c r="AD484" s="10" t="b">
        <f>IF(参数统计!B484=30,参数统计!D484)</f>
        <v>0</v>
      </c>
    </row>
    <row r="485" spans="1:30">
      <c r="A485" s="10" t="b">
        <f>IF(参数统计!B485=1,参数统计!D485)</f>
        <v>0</v>
      </c>
      <c r="B485" s="10" t="b">
        <f>IF(参数统计!B485=2,参数统计!D485)</f>
        <v>0</v>
      </c>
      <c r="C485" s="10" t="b">
        <f>IF(参数统计!B485=3,参数统计!D485)</f>
        <v>0</v>
      </c>
      <c r="D485" s="10" t="b">
        <f>IF(参数统计!B485=4,参数统计!D485)</f>
        <v>0</v>
      </c>
      <c r="E485" s="10" t="b">
        <f>IF(参数统计!B485=5,参数统计!D485)</f>
        <v>0</v>
      </c>
      <c r="F485" s="10" t="b">
        <f>IF(参数统计!B485=6,参数统计!D485)</f>
        <v>0</v>
      </c>
      <c r="G485" s="10" t="b">
        <f>IF(参数统计!B485=7,参数统计!D485)</f>
        <v>0</v>
      </c>
      <c r="H485" s="10" t="b">
        <f>IF(参数统计!B485=8,参数统计!D485)</f>
        <v>0</v>
      </c>
      <c r="I485" s="10" t="b">
        <f>IF(参数统计!B485=9,参数统计!D485)</f>
        <v>0</v>
      </c>
      <c r="J485" s="10" t="b">
        <f>IF(参数统计!B485=10,参数统计!D485)</f>
        <v>0</v>
      </c>
      <c r="K485" s="10" t="b">
        <f>IF(参数统计!B485=11,参数统计!D485)</f>
        <v>0</v>
      </c>
      <c r="L485" s="10" t="b">
        <f>IF(参数统计!B485=12,参数统计!D485)</f>
        <v>0</v>
      </c>
      <c r="M485" s="10" t="b">
        <f>IF(参数统计!B485=13,参数统计!D485)</f>
        <v>0</v>
      </c>
      <c r="N485" s="10" t="b">
        <f>IF(参数统计!B485=14,参数统计!D485)</f>
        <v>0</v>
      </c>
      <c r="O485" s="10" t="b">
        <f>IF(参数统计!B485=15,参数统计!D485)</f>
        <v>0</v>
      </c>
      <c r="P485" s="10" t="b">
        <f>IF(参数统计!B485=16,参数统计!D485)</f>
        <v>0</v>
      </c>
      <c r="Q485" s="10" t="b">
        <f>IF(参数统计!B485=17,参数统计!D485)</f>
        <v>0</v>
      </c>
      <c r="R485" s="10" t="b">
        <f>IF(参数统计!B485=18,参数统计!D485)</f>
        <v>0</v>
      </c>
      <c r="S485" s="10" t="b">
        <f>IF(参数统计!B485=19,参数统计!D485)</f>
        <v>0</v>
      </c>
      <c r="T485" s="10" t="b">
        <f>IF(参数统计!B485=20,参数统计!D485)</f>
        <v>0</v>
      </c>
      <c r="U485" s="10" t="b">
        <f>IF(参数统计!B485=21,参数统计!D485)</f>
        <v>0</v>
      </c>
      <c r="V485" s="10" t="b">
        <f>IF(参数统计!B485=22,参数统计!D485)</f>
        <v>0</v>
      </c>
      <c r="W485" s="10" t="b">
        <f>IF(参数统计!B485=23,参数统计!D485)</f>
        <v>0</v>
      </c>
      <c r="X485" s="10" t="b">
        <f>IF(参数统计!B485=24,参数统计!D485)</f>
        <v>0</v>
      </c>
      <c r="Y485" s="10" t="b">
        <f>IF(参数统计!B485=25,参数统计!D485)</f>
        <v>0</v>
      </c>
      <c r="Z485" s="10" t="b">
        <f>IF(参数统计!B485=26,参数统计!D485)</f>
        <v>0</v>
      </c>
      <c r="AA485" s="10" t="b">
        <f>IF(参数统计!B485=27,参数统计!D485)</f>
        <v>0</v>
      </c>
      <c r="AB485" s="10" t="b">
        <f>IF(参数统计!B485=28,参数统计!D485)</f>
        <v>0</v>
      </c>
      <c r="AC485" s="10" t="b">
        <f>IF(参数统计!B485=29,参数统计!D485)</f>
        <v>0</v>
      </c>
      <c r="AD485" s="10" t="b">
        <f>IF(参数统计!B485=30,参数统计!D485)</f>
        <v>0</v>
      </c>
    </row>
    <row r="486" spans="1:30">
      <c r="A486" s="10" t="b">
        <f>IF(参数统计!B486=1,参数统计!D486)</f>
        <v>0</v>
      </c>
      <c r="B486" s="10" t="b">
        <f>IF(参数统计!B486=2,参数统计!D486)</f>
        <v>0</v>
      </c>
      <c r="C486" s="10" t="b">
        <f>IF(参数统计!B486=3,参数统计!D486)</f>
        <v>0</v>
      </c>
      <c r="D486" s="10" t="b">
        <f>IF(参数统计!B486=4,参数统计!D486)</f>
        <v>0</v>
      </c>
      <c r="E486" s="10" t="b">
        <f>IF(参数统计!B486=5,参数统计!D486)</f>
        <v>0</v>
      </c>
      <c r="F486" s="10" t="b">
        <f>IF(参数统计!B486=6,参数统计!D486)</f>
        <v>0</v>
      </c>
      <c r="G486" s="10" t="b">
        <f>IF(参数统计!B486=7,参数统计!D486)</f>
        <v>0</v>
      </c>
      <c r="H486" s="10" t="b">
        <f>IF(参数统计!B486=8,参数统计!D486)</f>
        <v>0</v>
      </c>
      <c r="I486" s="10" t="b">
        <f>IF(参数统计!B486=9,参数统计!D486)</f>
        <v>0</v>
      </c>
      <c r="J486" s="10" t="b">
        <f>IF(参数统计!B486=10,参数统计!D486)</f>
        <v>0</v>
      </c>
      <c r="K486" s="10" t="b">
        <f>IF(参数统计!B486=11,参数统计!D486)</f>
        <v>0</v>
      </c>
      <c r="L486" s="10" t="b">
        <f>IF(参数统计!B486=12,参数统计!D486)</f>
        <v>0</v>
      </c>
      <c r="M486" s="10" t="b">
        <f>IF(参数统计!B486=13,参数统计!D486)</f>
        <v>0</v>
      </c>
      <c r="N486" s="10" t="b">
        <f>IF(参数统计!B486=14,参数统计!D486)</f>
        <v>0</v>
      </c>
      <c r="O486" s="10" t="b">
        <f>IF(参数统计!B486=15,参数统计!D486)</f>
        <v>0</v>
      </c>
      <c r="P486" s="10" t="b">
        <f>IF(参数统计!B486=16,参数统计!D486)</f>
        <v>0</v>
      </c>
      <c r="Q486" s="10" t="b">
        <f>IF(参数统计!B486=17,参数统计!D486)</f>
        <v>0</v>
      </c>
      <c r="R486" s="10" t="b">
        <f>IF(参数统计!B486=18,参数统计!D486)</f>
        <v>0</v>
      </c>
      <c r="S486" s="10" t="b">
        <f>IF(参数统计!B486=19,参数统计!D486)</f>
        <v>0</v>
      </c>
      <c r="T486" s="10" t="b">
        <f>IF(参数统计!B486=20,参数统计!D486)</f>
        <v>0</v>
      </c>
      <c r="U486" s="10" t="b">
        <f>IF(参数统计!B486=21,参数统计!D486)</f>
        <v>0</v>
      </c>
      <c r="V486" s="10" t="b">
        <f>IF(参数统计!B486=22,参数统计!D486)</f>
        <v>0</v>
      </c>
      <c r="W486" s="10" t="b">
        <f>IF(参数统计!B486=23,参数统计!D486)</f>
        <v>0</v>
      </c>
      <c r="X486" s="10" t="b">
        <f>IF(参数统计!B486=24,参数统计!D486)</f>
        <v>0</v>
      </c>
      <c r="Y486" s="10" t="b">
        <f>IF(参数统计!B486=25,参数统计!D486)</f>
        <v>0</v>
      </c>
      <c r="Z486" s="10" t="b">
        <f>IF(参数统计!B486=26,参数统计!D486)</f>
        <v>0</v>
      </c>
      <c r="AA486" s="10" t="b">
        <f>IF(参数统计!B486=27,参数统计!D486)</f>
        <v>0</v>
      </c>
      <c r="AB486" s="10" t="b">
        <f>IF(参数统计!B486=28,参数统计!D486)</f>
        <v>0</v>
      </c>
      <c r="AC486" s="10" t="b">
        <f>IF(参数统计!B486=29,参数统计!D486)</f>
        <v>0</v>
      </c>
      <c r="AD486" s="10" t="b">
        <f>IF(参数统计!B486=30,参数统计!D486)</f>
        <v>0</v>
      </c>
    </row>
    <row r="487" spans="1:30">
      <c r="A487" s="10" t="b">
        <f>IF(参数统计!B487=1,参数统计!D487)</f>
        <v>0</v>
      </c>
      <c r="B487" s="10" t="b">
        <f>IF(参数统计!B487=2,参数统计!D487)</f>
        <v>0</v>
      </c>
      <c r="C487" s="10" t="b">
        <f>IF(参数统计!B487=3,参数统计!D487)</f>
        <v>0</v>
      </c>
      <c r="D487" s="10" t="b">
        <f>IF(参数统计!B487=4,参数统计!D487)</f>
        <v>0</v>
      </c>
      <c r="E487" s="10" t="b">
        <f>IF(参数统计!B487=5,参数统计!D487)</f>
        <v>0</v>
      </c>
      <c r="F487" s="10" t="b">
        <f>IF(参数统计!B487=6,参数统计!D487)</f>
        <v>0</v>
      </c>
      <c r="G487" s="10" t="b">
        <f>IF(参数统计!B487=7,参数统计!D487)</f>
        <v>0</v>
      </c>
      <c r="H487" s="10" t="b">
        <f>IF(参数统计!B487=8,参数统计!D487)</f>
        <v>0</v>
      </c>
      <c r="I487" s="10" t="b">
        <f>IF(参数统计!B487=9,参数统计!D487)</f>
        <v>0</v>
      </c>
      <c r="J487" s="10" t="b">
        <f>IF(参数统计!B487=10,参数统计!D487)</f>
        <v>0</v>
      </c>
      <c r="K487" s="10" t="b">
        <f>IF(参数统计!B487=11,参数统计!D487)</f>
        <v>0</v>
      </c>
      <c r="L487" s="10" t="b">
        <f>IF(参数统计!B487=12,参数统计!D487)</f>
        <v>0</v>
      </c>
      <c r="M487" s="10" t="b">
        <f>IF(参数统计!B487=13,参数统计!D487)</f>
        <v>0</v>
      </c>
      <c r="N487" s="10" t="b">
        <f>IF(参数统计!B487=14,参数统计!D487)</f>
        <v>0</v>
      </c>
      <c r="O487" s="10" t="b">
        <f>IF(参数统计!B487=15,参数统计!D487)</f>
        <v>0</v>
      </c>
      <c r="P487" s="10" t="b">
        <f>IF(参数统计!B487=16,参数统计!D487)</f>
        <v>0</v>
      </c>
      <c r="Q487" s="10" t="b">
        <f>IF(参数统计!B487=17,参数统计!D487)</f>
        <v>0</v>
      </c>
      <c r="R487" s="10" t="b">
        <f>IF(参数统计!B487=18,参数统计!D487)</f>
        <v>0</v>
      </c>
      <c r="S487" s="10" t="b">
        <f>IF(参数统计!B487=19,参数统计!D487)</f>
        <v>0</v>
      </c>
      <c r="T487" s="10" t="b">
        <f>IF(参数统计!B487=20,参数统计!D487)</f>
        <v>0</v>
      </c>
      <c r="U487" s="10" t="b">
        <f>IF(参数统计!B487=21,参数统计!D487)</f>
        <v>0</v>
      </c>
      <c r="V487" s="10" t="b">
        <f>IF(参数统计!B487=22,参数统计!D487)</f>
        <v>0</v>
      </c>
      <c r="W487" s="10" t="b">
        <f>IF(参数统计!B487=23,参数统计!D487)</f>
        <v>0</v>
      </c>
      <c r="X487" s="10" t="b">
        <f>IF(参数统计!B487=24,参数统计!D487)</f>
        <v>0</v>
      </c>
      <c r="Y487" s="10" t="b">
        <f>IF(参数统计!B487=25,参数统计!D487)</f>
        <v>0</v>
      </c>
      <c r="Z487" s="10" t="b">
        <f>IF(参数统计!B487=26,参数统计!D487)</f>
        <v>0</v>
      </c>
      <c r="AA487" s="10" t="b">
        <f>IF(参数统计!B487=27,参数统计!D487)</f>
        <v>0</v>
      </c>
      <c r="AB487" s="10" t="b">
        <f>IF(参数统计!B487=28,参数统计!D487)</f>
        <v>0</v>
      </c>
      <c r="AC487" s="10" t="b">
        <f>IF(参数统计!B487=29,参数统计!D487)</f>
        <v>0</v>
      </c>
      <c r="AD487" s="10" t="b">
        <f>IF(参数统计!B487=30,参数统计!D487)</f>
        <v>0</v>
      </c>
    </row>
    <row r="488" spans="1:30">
      <c r="A488" s="10" t="b">
        <f>IF(参数统计!B488=1,参数统计!D488)</f>
        <v>0</v>
      </c>
      <c r="B488" s="10" t="b">
        <f>IF(参数统计!B488=2,参数统计!D488)</f>
        <v>0</v>
      </c>
      <c r="C488" s="10" t="b">
        <f>IF(参数统计!B488=3,参数统计!D488)</f>
        <v>0</v>
      </c>
      <c r="D488" s="10" t="b">
        <f>IF(参数统计!B488=4,参数统计!D488)</f>
        <v>0</v>
      </c>
      <c r="E488" s="10" t="b">
        <f>IF(参数统计!B488=5,参数统计!D488)</f>
        <v>0</v>
      </c>
      <c r="F488" s="10" t="b">
        <f>IF(参数统计!B488=6,参数统计!D488)</f>
        <v>0</v>
      </c>
      <c r="G488" s="10" t="b">
        <f>IF(参数统计!B488=7,参数统计!D488)</f>
        <v>0</v>
      </c>
      <c r="H488" s="10" t="b">
        <f>IF(参数统计!B488=8,参数统计!D488)</f>
        <v>0</v>
      </c>
      <c r="I488" s="10" t="b">
        <f>IF(参数统计!B488=9,参数统计!D488)</f>
        <v>0</v>
      </c>
      <c r="J488" s="10" t="b">
        <f>IF(参数统计!B488=10,参数统计!D488)</f>
        <v>0</v>
      </c>
      <c r="K488" s="10" t="b">
        <f>IF(参数统计!B488=11,参数统计!D488)</f>
        <v>0</v>
      </c>
      <c r="L488" s="10" t="b">
        <f>IF(参数统计!B488=12,参数统计!D488)</f>
        <v>0</v>
      </c>
      <c r="M488" s="10" t="b">
        <f>IF(参数统计!B488=13,参数统计!D488)</f>
        <v>0</v>
      </c>
      <c r="N488" s="10" t="b">
        <f>IF(参数统计!B488=14,参数统计!D488)</f>
        <v>0</v>
      </c>
      <c r="O488" s="10" t="b">
        <f>IF(参数统计!B488=15,参数统计!D488)</f>
        <v>0</v>
      </c>
      <c r="P488" s="10" t="b">
        <f>IF(参数统计!B488=16,参数统计!D488)</f>
        <v>0</v>
      </c>
      <c r="Q488" s="10" t="b">
        <f>IF(参数统计!B488=17,参数统计!D488)</f>
        <v>0</v>
      </c>
      <c r="R488" s="10" t="b">
        <f>IF(参数统计!B488=18,参数统计!D488)</f>
        <v>0</v>
      </c>
      <c r="S488" s="10" t="b">
        <f>IF(参数统计!B488=19,参数统计!D488)</f>
        <v>0</v>
      </c>
      <c r="T488" s="10" t="b">
        <f>IF(参数统计!B488=20,参数统计!D488)</f>
        <v>0</v>
      </c>
      <c r="U488" s="10" t="b">
        <f>IF(参数统计!B488=21,参数统计!D488)</f>
        <v>0</v>
      </c>
      <c r="V488" s="10" t="b">
        <f>IF(参数统计!B488=22,参数统计!D488)</f>
        <v>0</v>
      </c>
      <c r="W488" s="10" t="b">
        <f>IF(参数统计!B488=23,参数统计!D488)</f>
        <v>0</v>
      </c>
      <c r="X488" s="10" t="b">
        <f>IF(参数统计!B488=24,参数统计!D488)</f>
        <v>0</v>
      </c>
      <c r="Y488" s="10" t="b">
        <f>IF(参数统计!B488=25,参数统计!D488)</f>
        <v>0</v>
      </c>
      <c r="Z488" s="10" t="b">
        <f>IF(参数统计!B488=26,参数统计!D488)</f>
        <v>0</v>
      </c>
      <c r="AA488" s="10" t="b">
        <f>IF(参数统计!B488=27,参数统计!D488)</f>
        <v>0</v>
      </c>
      <c r="AB488" s="10" t="b">
        <f>IF(参数统计!B488=28,参数统计!D488)</f>
        <v>0</v>
      </c>
      <c r="AC488" s="10" t="b">
        <f>IF(参数统计!B488=29,参数统计!D488)</f>
        <v>0</v>
      </c>
      <c r="AD488" s="10" t="b">
        <f>IF(参数统计!B488=30,参数统计!D488)</f>
        <v>0</v>
      </c>
    </row>
    <row r="489" spans="1:30">
      <c r="A489" s="10" t="b">
        <f>IF(参数统计!B489=1,参数统计!D489)</f>
        <v>0</v>
      </c>
      <c r="B489" s="10" t="b">
        <f>IF(参数统计!B489=2,参数统计!D489)</f>
        <v>0</v>
      </c>
      <c r="C489" s="10" t="b">
        <f>IF(参数统计!B489=3,参数统计!D489)</f>
        <v>0</v>
      </c>
      <c r="D489" s="10" t="b">
        <f>IF(参数统计!B489=4,参数统计!D489)</f>
        <v>0</v>
      </c>
      <c r="E489" s="10" t="b">
        <f>IF(参数统计!B489=5,参数统计!D489)</f>
        <v>0</v>
      </c>
      <c r="F489" s="10" t="b">
        <f>IF(参数统计!B489=6,参数统计!D489)</f>
        <v>0</v>
      </c>
      <c r="G489" s="10" t="b">
        <f>IF(参数统计!B489=7,参数统计!D489)</f>
        <v>0</v>
      </c>
      <c r="H489" s="10" t="b">
        <f>IF(参数统计!B489=8,参数统计!D489)</f>
        <v>0</v>
      </c>
      <c r="I489" s="10" t="b">
        <f>IF(参数统计!B489=9,参数统计!D489)</f>
        <v>0</v>
      </c>
      <c r="J489" s="10" t="b">
        <f>IF(参数统计!B489=10,参数统计!D489)</f>
        <v>0</v>
      </c>
      <c r="K489" s="10" t="b">
        <f>IF(参数统计!B489=11,参数统计!D489)</f>
        <v>0</v>
      </c>
      <c r="L489" s="10" t="b">
        <f>IF(参数统计!B489=12,参数统计!D489)</f>
        <v>0</v>
      </c>
      <c r="M489" s="10" t="b">
        <f>IF(参数统计!B489=13,参数统计!D489)</f>
        <v>0</v>
      </c>
      <c r="N489" s="10" t="b">
        <f>IF(参数统计!B489=14,参数统计!D489)</f>
        <v>0</v>
      </c>
      <c r="O489" s="10" t="b">
        <f>IF(参数统计!B489=15,参数统计!D489)</f>
        <v>0</v>
      </c>
      <c r="P489" s="10" t="b">
        <f>IF(参数统计!B489=16,参数统计!D489)</f>
        <v>0</v>
      </c>
      <c r="Q489" s="10" t="b">
        <f>IF(参数统计!B489=17,参数统计!D489)</f>
        <v>0</v>
      </c>
      <c r="R489" s="10" t="b">
        <f>IF(参数统计!B489=18,参数统计!D489)</f>
        <v>0</v>
      </c>
      <c r="S489" s="10" t="b">
        <f>IF(参数统计!B489=19,参数统计!D489)</f>
        <v>0</v>
      </c>
      <c r="T489" s="10" t="b">
        <f>IF(参数统计!B489=20,参数统计!D489)</f>
        <v>0</v>
      </c>
      <c r="U489" s="10" t="b">
        <f>IF(参数统计!B489=21,参数统计!D489)</f>
        <v>0</v>
      </c>
      <c r="V489" s="10" t="b">
        <f>IF(参数统计!B489=22,参数统计!D489)</f>
        <v>0</v>
      </c>
      <c r="W489" s="10" t="b">
        <f>IF(参数统计!B489=23,参数统计!D489)</f>
        <v>0</v>
      </c>
      <c r="X489" s="10" t="b">
        <f>IF(参数统计!B489=24,参数统计!D489)</f>
        <v>0</v>
      </c>
      <c r="Y489" s="10" t="b">
        <f>IF(参数统计!B489=25,参数统计!D489)</f>
        <v>0</v>
      </c>
      <c r="Z489" s="10" t="b">
        <f>IF(参数统计!B489=26,参数统计!D489)</f>
        <v>0</v>
      </c>
      <c r="AA489" s="10" t="b">
        <f>IF(参数统计!B489=27,参数统计!D489)</f>
        <v>0</v>
      </c>
      <c r="AB489" s="10" t="b">
        <f>IF(参数统计!B489=28,参数统计!D489)</f>
        <v>0</v>
      </c>
      <c r="AC489" s="10" t="b">
        <f>IF(参数统计!B489=29,参数统计!D489)</f>
        <v>0</v>
      </c>
      <c r="AD489" s="10" t="b">
        <f>IF(参数统计!B489=30,参数统计!D489)</f>
        <v>0</v>
      </c>
    </row>
    <row r="490" spans="1:30">
      <c r="A490" s="10" t="b">
        <f>IF(参数统计!B490=1,参数统计!D490)</f>
        <v>0</v>
      </c>
      <c r="B490" s="10" t="b">
        <f>IF(参数统计!B490=2,参数统计!D490)</f>
        <v>0</v>
      </c>
      <c r="C490" s="10" t="b">
        <f>IF(参数统计!B490=3,参数统计!D490)</f>
        <v>0</v>
      </c>
      <c r="D490" s="10" t="b">
        <f>IF(参数统计!B490=4,参数统计!D490)</f>
        <v>0</v>
      </c>
      <c r="E490" s="10" t="b">
        <f>IF(参数统计!B490=5,参数统计!D490)</f>
        <v>0</v>
      </c>
      <c r="F490" s="10" t="b">
        <f>IF(参数统计!B490=6,参数统计!D490)</f>
        <v>0</v>
      </c>
      <c r="G490" s="10" t="b">
        <f>IF(参数统计!B490=7,参数统计!D490)</f>
        <v>0</v>
      </c>
      <c r="H490" s="10" t="b">
        <f>IF(参数统计!B490=8,参数统计!D490)</f>
        <v>0</v>
      </c>
      <c r="I490" s="10" t="b">
        <f>IF(参数统计!B490=9,参数统计!D490)</f>
        <v>0</v>
      </c>
      <c r="J490" s="10" t="b">
        <f>IF(参数统计!B490=10,参数统计!D490)</f>
        <v>0</v>
      </c>
      <c r="K490" s="10" t="b">
        <f>IF(参数统计!B490=11,参数统计!D490)</f>
        <v>0</v>
      </c>
      <c r="L490" s="10" t="b">
        <f>IF(参数统计!B490=12,参数统计!D490)</f>
        <v>0</v>
      </c>
      <c r="M490" s="10" t="b">
        <f>IF(参数统计!B490=13,参数统计!D490)</f>
        <v>0</v>
      </c>
      <c r="N490" s="10" t="b">
        <f>IF(参数统计!B490=14,参数统计!D490)</f>
        <v>0</v>
      </c>
      <c r="O490" s="10" t="b">
        <f>IF(参数统计!B490=15,参数统计!D490)</f>
        <v>0</v>
      </c>
      <c r="P490" s="10" t="b">
        <f>IF(参数统计!B490=16,参数统计!D490)</f>
        <v>0</v>
      </c>
      <c r="Q490" s="10" t="b">
        <f>IF(参数统计!B490=17,参数统计!D490)</f>
        <v>0</v>
      </c>
      <c r="R490" s="10" t="b">
        <f>IF(参数统计!B490=18,参数统计!D490)</f>
        <v>0</v>
      </c>
      <c r="S490" s="10" t="b">
        <f>IF(参数统计!B490=19,参数统计!D490)</f>
        <v>0</v>
      </c>
      <c r="T490" s="10" t="b">
        <f>IF(参数统计!B490=20,参数统计!D490)</f>
        <v>0</v>
      </c>
      <c r="U490" s="10" t="b">
        <f>IF(参数统计!B490=21,参数统计!D490)</f>
        <v>0</v>
      </c>
      <c r="V490" s="10" t="b">
        <f>IF(参数统计!B490=22,参数统计!D490)</f>
        <v>0</v>
      </c>
      <c r="W490" s="10" t="b">
        <f>IF(参数统计!B490=23,参数统计!D490)</f>
        <v>0</v>
      </c>
      <c r="X490" s="10" t="b">
        <f>IF(参数统计!B490=24,参数统计!D490)</f>
        <v>0</v>
      </c>
      <c r="Y490" s="10" t="b">
        <f>IF(参数统计!B490=25,参数统计!D490)</f>
        <v>0</v>
      </c>
      <c r="Z490" s="10" t="b">
        <f>IF(参数统计!B490=26,参数统计!D490)</f>
        <v>0</v>
      </c>
      <c r="AA490" s="10" t="b">
        <f>IF(参数统计!B490=27,参数统计!D490)</f>
        <v>0</v>
      </c>
      <c r="AB490" s="10" t="b">
        <f>IF(参数统计!B490=28,参数统计!D490)</f>
        <v>0</v>
      </c>
      <c r="AC490" s="10" t="b">
        <f>IF(参数统计!B490=29,参数统计!D490)</f>
        <v>0</v>
      </c>
      <c r="AD490" s="10" t="b">
        <f>IF(参数统计!B490=30,参数统计!D490)</f>
        <v>0</v>
      </c>
    </row>
    <row r="491" spans="1:30">
      <c r="A491" s="10" t="b">
        <f>IF(参数统计!B491=1,参数统计!D491)</f>
        <v>0</v>
      </c>
      <c r="B491" s="10" t="b">
        <f>IF(参数统计!B491=2,参数统计!D491)</f>
        <v>0</v>
      </c>
      <c r="C491" s="10" t="b">
        <f>IF(参数统计!B491=3,参数统计!D491)</f>
        <v>0</v>
      </c>
      <c r="D491" s="10" t="b">
        <f>IF(参数统计!B491=4,参数统计!D491)</f>
        <v>0</v>
      </c>
      <c r="E491" s="10" t="b">
        <f>IF(参数统计!B491=5,参数统计!D491)</f>
        <v>0</v>
      </c>
      <c r="F491" s="10" t="b">
        <f>IF(参数统计!B491=6,参数统计!D491)</f>
        <v>0</v>
      </c>
      <c r="G491" s="10" t="b">
        <f>IF(参数统计!B491=7,参数统计!D491)</f>
        <v>0</v>
      </c>
      <c r="H491" s="10" t="b">
        <f>IF(参数统计!B491=8,参数统计!D491)</f>
        <v>0</v>
      </c>
      <c r="I491" s="10" t="b">
        <f>IF(参数统计!B491=9,参数统计!D491)</f>
        <v>0</v>
      </c>
      <c r="J491" s="10" t="b">
        <f>IF(参数统计!B491=10,参数统计!D491)</f>
        <v>0</v>
      </c>
      <c r="K491" s="10" t="b">
        <f>IF(参数统计!B491=11,参数统计!D491)</f>
        <v>0</v>
      </c>
      <c r="L491" s="10" t="b">
        <f>IF(参数统计!B491=12,参数统计!D491)</f>
        <v>0</v>
      </c>
      <c r="M491" s="10" t="b">
        <f>IF(参数统计!B491=13,参数统计!D491)</f>
        <v>0</v>
      </c>
      <c r="N491" s="10" t="b">
        <f>IF(参数统计!B491=14,参数统计!D491)</f>
        <v>0</v>
      </c>
      <c r="O491" s="10" t="b">
        <f>IF(参数统计!B491=15,参数统计!D491)</f>
        <v>0</v>
      </c>
      <c r="P491" s="10" t="b">
        <f>IF(参数统计!B491=16,参数统计!D491)</f>
        <v>0</v>
      </c>
      <c r="Q491" s="10" t="b">
        <f>IF(参数统计!B491=17,参数统计!D491)</f>
        <v>0</v>
      </c>
      <c r="R491" s="10" t="b">
        <f>IF(参数统计!B491=18,参数统计!D491)</f>
        <v>0</v>
      </c>
      <c r="S491" s="10" t="b">
        <f>IF(参数统计!B491=19,参数统计!D491)</f>
        <v>0</v>
      </c>
      <c r="T491" s="10" t="b">
        <f>IF(参数统计!B491=20,参数统计!D491)</f>
        <v>0</v>
      </c>
      <c r="U491" s="10" t="b">
        <f>IF(参数统计!B491=21,参数统计!D491)</f>
        <v>0</v>
      </c>
      <c r="V491" s="10" t="b">
        <f>IF(参数统计!B491=22,参数统计!D491)</f>
        <v>0</v>
      </c>
      <c r="W491" s="10" t="b">
        <f>IF(参数统计!B491=23,参数统计!D491)</f>
        <v>0</v>
      </c>
      <c r="X491" s="10" t="b">
        <f>IF(参数统计!B491=24,参数统计!D491)</f>
        <v>0</v>
      </c>
      <c r="Y491" s="10" t="b">
        <f>IF(参数统计!B491=25,参数统计!D491)</f>
        <v>0</v>
      </c>
      <c r="Z491" s="10" t="b">
        <f>IF(参数统计!B491=26,参数统计!D491)</f>
        <v>0</v>
      </c>
      <c r="AA491" s="10" t="b">
        <f>IF(参数统计!B491=27,参数统计!D491)</f>
        <v>0</v>
      </c>
      <c r="AB491" s="10" t="b">
        <f>IF(参数统计!B491=28,参数统计!D491)</f>
        <v>0</v>
      </c>
      <c r="AC491" s="10" t="b">
        <f>IF(参数统计!B491=29,参数统计!D491)</f>
        <v>0</v>
      </c>
      <c r="AD491" s="10" t="b">
        <f>IF(参数统计!B491=30,参数统计!D491)</f>
        <v>0</v>
      </c>
    </row>
    <row r="492" spans="1:30">
      <c r="A492" s="10" t="b">
        <f>IF(参数统计!B492=1,参数统计!D492)</f>
        <v>0</v>
      </c>
      <c r="B492" s="10" t="b">
        <f>IF(参数统计!B492=2,参数统计!D492)</f>
        <v>0</v>
      </c>
      <c r="C492" s="10" t="b">
        <f>IF(参数统计!B492=3,参数统计!D492)</f>
        <v>0</v>
      </c>
      <c r="D492" s="10" t="b">
        <f>IF(参数统计!B492=4,参数统计!D492)</f>
        <v>0</v>
      </c>
      <c r="E492" s="10" t="b">
        <f>IF(参数统计!B492=5,参数统计!D492)</f>
        <v>0</v>
      </c>
      <c r="F492" s="10" t="b">
        <f>IF(参数统计!B492=6,参数统计!D492)</f>
        <v>0</v>
      </c>
      <c r="G492" s="10" t="b">
        <f>IF(参数统计!B492=7,参数统计!D492)</f>
        <v>0</v>
      </c>
      <c r="H492" s="10" t="b">
        <f>IF(参数统计!B492=8,参数统计!D492)</f>
        <v>0</v>
      </c>
      <c r="I492" s="10" t="b">
        <f>IF(参数统计!B492=9,参数统计!D492)</f>
        <v>0</v>
      </c>
      <c r="J492" s="10" t="b">
        <f>IF(参数统计!B492=10,参数统计!D492)</f>
        <v>0</v>
      </c>
      <c r="K492" s="10" t="b">
        <f>IF(参数统计!B492=11,参数统计!D492)</f>
        <v>0</v>
      </c>
      <c r="L492" s="10" t="b">
        <f>IF(参数统计!B492=12,参数统计!D492)</f>
        <v>0</v>
      </c>
      <c r="M492" s="10" t="b">
        <f>IF(参数统计!B492=13,参数统计!D492)</f>
        <v>0</v>
      </c>
      <c r="N492" s="10" t="b">
        <f>IF(参数统计!B492=14,参数统计!D492)</f>
        <v>0</v>
      </c>
      <c r="O492" s="10" t="b">
        <f>IF(参数统计!B492=15,参数统计!D492)</f>
        <v>0</v>
      </c>
      <c r="P492" s="10" t="b">
        <f>IF(参数统计!B492=16,参数统计!D492)</f>
        <v>0</v>
      </c>
      <c r="Q492" s="10" t="b">
        <f>IF(参数统计!B492=17,参数统计!D492)</f>
        <v>0</v>
      </c>
      <c r="R492" s="10" t="b">
        <f>IF(参数统计!B492=18,参数统计!D492)</f>
        <v>0</v>
      </c>
      <c r="S492" s="10" t="b">
        <f>IF(参数统计!B492=19,参数统计!D492)</f>
        <v>0</v>
      </c>
      <c r="T492" s="10" t="b">
        <f>IF(参数统计!B492=20,参数统计!D492)</f>
        <v>0</v>
      </c>
      <c r="U492" s="10" t="b">
        <f>IF(参数统计!B492=21,参数统计!D492)</f>
        <v>0</v>
      </c>
      <c r="V492" s="10" t="b">
        <f>IF(参数统计!B492=22,参数统计!D492)</f>
        <v>0</v>
      </c>
      <c r="W492" s="10" t="b">
        <f>IF(参数统计!B492=23,参数统计!D492)</f>
        <v>0</v>
      </c>
      <c r="X492" s="10" t="b">
        <f>IF(参数统计!B492=24,参数统计!D492)</f>
        <v>0</v>
      </c>
      <c r="Y492" s="10" t="b">
        <f>IF(参数统计!B492=25,参数统计!D492)</f>
        <v>0</v>
      </c>
      <c r="Z492" s="10" t="b">
        <f>IF(参数统计!B492=26,参数统计!D492)</f>
        <v>0</v>
      </c>
      <c r="AA492" s="10" t="b">
        <f>IF(参数统计!B492=27,参数统计!D492)</f>
        <v>0</v>
      </c>
      <c r="AB492" s="10" t="b">
        <f>IF(参数统计!B492=28,参数统计!D492)</f>
        <v>0</v>
      </c>
      <c r="AC492" s="10" t="b">
        <f>IF(参数统计!B492=29,参数统计!D492)</f>
        <v>0</v>
      </c>
      <c r="AD492" s="10" t="b">
        <f>IF(参数统计!B492=30,参数统计!D492)</f>
        <v>0</v>
      </c>
    </row>
    <row r="493" spans="1:30">
      <c r="A493" s="10" t="b">
        <f>IF(参数统计!B493=1,参数统计!D493)</f>
        <v>0</v>
      </c>
      <c r="B493" s="10" t="b">
        <f>IF(参数统计!B493=2,参数统计!D493)</f>
        <v>0</v>
      </c>
      <c r="C493" s="10" t="b">
        <f>IF(参数统计!B493=3,参数统计!D493)</f>
        <v>0</v>
      </c>
      <c r="D493" s="10" t="b">
        <f>IF(参数统计!B493=4,参数统计!D493)</f>
        <v>0</v>
      </c>
      <c r="E493" s="10" t="b">
        <f>IF(参数统计!B493=5,参数统计!D493)</f>
        <v>0</v>
      </c>
      <c r="F493" s="10" t="b">
        <f>IF(参数统计!B493=6,参数统计!D493)</f>
        <v>0</v>
      </c>
      <c r="G493" s="10" t="b">
        <f>IF(参数统计!B493=7,参数统计!D493)</f>
        <v>0</v>
      </c>
      <c r="H493" s="10" t="b">
        <f>IF(参数统计!B493=8,参数统计!D493)</f>
        <v>0</v>
      </c>
      <c r="I493" s="10" t="b">
        <f>IF(参数统计!B493=9,参数统计!D493)</f>
        <v>0</v>
      </c>
      <c r="J493" s="10" t="b">
        <f>IF(参数统计!B493=10,参数统计!D493)</f>
        <v>0</v>
      </c>
      <c r="K493" s="10" t="b">
        <f>IF(参数统计!B493=11,参数统计!D493)</f>
        <v>0</v>
      </c>
      <c r="L493" s="10" t="b">
        <f>IF(参数统计!B493=12,参数统计!D493)</f>
        <v>0</v>
      </c>
      <c r="M493" s="10" t="b">
        <f>IF(参数统计!B493=13,参数统计!D493)</f>
        <v>0</v>
      </c>
      <c r="N493" s="10" t="b">
        <f>IF(参数统计!B493=14,参数统计!D493)</f>
        <v>0</v>
      </c>
      <c r="O493" s="10" t="b">
        <f>IF(参数统计!B493=15,参数统计!D493)</f>
        <v>0</v>
      </c>
      <c r="P493" s="10" t="b">
        <f>IF(参数统计!B493=16,参数统计!D493)</f>
        <v>0</v>
      </c>
      <c r="Q493" s="10" t="b">
        <f>IF(参数统计!B493=17,参数统计!D493)</f>
        <v>0</v>
      </c>
      <c r="R493" s="10" t="b">
        <f>IF(参数统计!B493=18,参数统计!D493)</f>
        <v>0</v>
      </c>
      <c r="S493" s="10" t="b">
        <f>IF(参数统计!B493=19,参数统计!D493)</f>
        <v>0</v>
      </c>
      <c r="T493" s="10" t="b">
        <f>IF(参数统计!B493=20,参数统计!D493)</f>
        <v>0</v>
      </c>
      <c r="U493" s="10" t="b">
        <f>IF(参数统计!B493=21,参数统计!D493)</f>
        <v>0</v>
      </c>
      <c r="V493" s="10" t="b">
        <f>IF(参数统计!B493=22,参数统计!D493)</f>
        <v>0</v>
      </c>
      <c r="W493" s="10" t="b">
        <f>IF(参数统计!B493=23,参数统计!D493)</f>
        <v>0</v>
      </c>
      <c r="X493" s="10" t="b">
        <f>IF(参数统计!B493=24,参数统计!D493)</f>
        <v>0</v>
      </c>
      <c r="Y493" s="10" t="b">
        <f>IF(参数统计!B493=25,参数统计!D493)</f>
        <v>0</v>
      </c>
      <c r="Z493" s="10" t="b">
        <f>IF(参数统计!B493=26,参数统计!D493)</f>
        <v>0</v>
      </c>
      <c r="AA493" s="10" t="b">
        <f>IF(参数统计!B493=27,参数统计!D493)</f>
        <v>0</v>
      </c>
      <c r="AB493" s="10" t="b">
        <f>IF(参数统计!B493=28,参数统计!D493)</f>
        <v>0</v>
      </c>
      <c r="AC493" s="10" t="b">
        <f>IF(参数统计!B493=29,参数统计!D493)</f>
        <v>0</v>
      </c>
      <c r="AD493" s="10" t="b">
        <f>IF(参数统计!B493=30,参数统计!D493)</f>
        <v>0</v>
      </c>
    </row>
    <row r="494" spans="1:30">
      <c r="A494" s="10" t="b">
        <f>IF(参数统计!B494=1,参数统计!D494)</f>
        <v>0</v>
      </c>
      <c r="B494" s="10" t="b">
        <f>IF(参数统计!B494=2,参数统计!D494)</f>
        <v>0</v>
      </c>
      <c r="C494" s="10" t="b">
        <f>IF(参数统计!B494=3,参数统计!D494)</f>
        <v>0</v>
      </c>
      <c r="D494" s="10" t="b">
        <f>IF(参数统计!B494=4,参数统计!D494)</f>
        <v>0</v>
      </c>
      <c r="E494" s="10" t="b">
        <f>IF(参数统计!B494=5,参数统计!D494)</f>
        <v>0</v>
      </c>
      <c r="F494" s="10" t="b">
        <f>IF(参数统计!B494=6,参数统计!D494)</f>
        <v>0</v>
      </c>
      <c r="G494" s="10" t="b">
        <f>IF(参数统计!B494=7,参数统计!D494)</f>
        <v>0</v>
      </c>
      <c r="H494" s="10" t="b">
        <f>IF(参数统计!B494=8,参数统计!D494)</f>
        <v>0</v>
      </c>
      <c r="I494" s="10" t="b">
        <f>IF(参数统计!B494=9,参数统计!D494)</f>
        <v>0</v>
      </c>
      <c r="J494" s="10" t="b">
        <f>IF(参数统计!B494=10,参数统计!D494)</f>
        <v>0</v>
      </c>
      <c r="K494" s="10" t="b">
        <f>IF(参数统计!B494=11,参数统计!D494)</f>
        <v>0</v>
      </c>
      <c r="L494" s="10" t="b">
        <f>IF(参数统计!B494=12,参数统计!D494)</f>
        <v>0</v>
      </c>
      <c r="M494" s="10" t="b">
        <f>IF(参数统计!B494=13,参数统计!D494)</f>
        <v>0</v>
      </c>
      <c r="N494" s="10" t="b">
        <f>IF(参数统计!B494=14,参数统计!D494)</f>
        <v>0</v>
      </c>
      <c r="O494" s="10" t="b">
        <f>IF(参数统计!B494=15,参数统计!D494)</f>
        <v>0</v>
      </c>
      <c r="P494" s="10" t="b">
        <f>IF(参数统计!B494=16,参数统计!D494)</f>
        <v>0</v>
      </c>
      <c r="Q494" s="10" t="b">
        <f>IF(参数统计!B494=17,参数统计!D494)</f>
        <v>0</v>
      </c>
      <c r="R494" s="10" t="b">
        <f>IF(参数统计!B494=18,参数统计!D494)</f>
        <v>0</v>
      </c>
      <c r="S494" s="10" t="b">
        <f>IF(参数统计!B494=19,参数统计!D494)</f>
        <v>0</v>
      </c>
      <c r="T494" s="10" t="b">
        <f>IF(参数统计!B494=20,参数统计!D494)</f>
        <v>0</v>
      </c>
      <c r="U494" s="10" t="b">
        <f>IF(参数统计!B494=21,参数统计!D494)</f>
        <v>0</v>
      </c>
      <c r="V494" s="10" t="b">
        <f>IF(参数统计!B494=22,参数统计!D494)</f>
        <v>0</v>
      </c>
      <c r="W494" s="10" t="b">
        <f>IF(参数统计!B494=23,参数统计!D494)</f>
        <v>0</v>
      </c>
      <c r="X494" s="10" t="b">
        <f>IF(参数统计!B494=24,参数统计!D494)</f>
        <v>0</v>
      </c>
      <c r="Y494" s="10" t="b">
        <f>IF(参数统计!B494=25,参数统计!D494)</f>
        <v>0</v>
      </c>
      <c r="Z494" s="10" t="b">
        <f>IF(参数统计!B494=26,参数统计!D494)</f>
        <v>0</v>
      </c>
      <c r="AA494" s="10" t="b">
        <f>IF(参数统计!B494=27,参数统计!D494)</f>
        <v>0</v>
      </c>
      <c r="AB494" s="10" t="b">
        <f>IF(参数统计!B494=28,参数统计!D494)</f>
        <v>0</v>
      </c>
      <c r="AC494" s="10" t="b">
        <f>IF(参数统计!B494=29,参数统计!D494)</f>
        <v>0</v>
      </c>
      <c r="AD494" s="10" t="b">
        <f>IF(参数统计!B494=30,参数统计!D494)</f>
        <v>0</v>
      </c>
    </row>
    <row r="495" spans="1:30">
      <c r="A495" s="10" t="b">
        <f>IF(参数统计!B495=1,参数统计!D495)</f>
        <v>0</v>
      </c>
      <c r="B495" s="10" t="b">
        <f>IF(参数统计!B495=2,参数统计!D495)</f>
        <v>0</v>
      </c>
      <c r="C495" s="10" t="b">
        <f>IF(参数统计!B495=3,参数统计!D495)</f>
        <v>0</v>
      </c>
      <c r="D495" s="10" t="b">
        <f>IF(参数统计!B495=4,参数统计!D495)</f>
        <v>0</v>
      </c>
      <c r="E495" s="10" t="b">
        <f>IF(参数统计!B495=5,参数统计!D495)</f>
        <v>0</v>
      </c>
      <c r="F495" s="10" t="b">
        <f>IF(参数统计!B495=6,参数统计!D495)</f>
        <v>0</v>
      </c>
      <c r="G495" s="10" t="b">
        <f>IF(参数统计!B495=7,参数统计!D495)</f>
        <v>0</v>
      </c>
      <c r="H495" s="10" t="b">
        <f>IF(参数统计!B495=8,参数统计!D495)</f>
        <v>0</v>
      </c>
      <c r="I495" s="10" t="b">
        <f>IF(参数统计!B495=9,参数统计!D495)</f>
        <v>0</v>
      </c>
      <c r="J495" s="10" t="b">
        <f>IF(参数统计!B495=10,参数统计!D495)</f>
        <v>0</v>
      </c>
      <c r="K495" s="10" t="b">
        <f>IF(参数统计!B495=11,参数统计!D495)</f>
        <v>0</v>
      </c>
      <c r="L495" s="10" t="b">
        <f>IF(参数统计!B495=12,参数统计!D495)</f>
        <v>0</v>
      </c>
      <c r="M495" s="10" t="b">
        <f>IF(参数统计!B495=13,参数统计!D495)</f>
        <v>0</v>
      </c>
      <c r="N495" s="10" t="b">
        <f>IF(参数统计!B495=14,参数统计!D495)</f>
        <v>0</v>
      </c>
      <c r="O495" s="10" t="b">
        <f>IF(参数统计!B495=15,参数统计!D495)</f>
        <v>0</v>
      </c>
      <c r="P495" s="10" t="b">
        <f>IF(参数统计!B495=16,参数统计!D495)</f>
        <v>0</v>
      </c>
      <c r="Q495" s="10" t="b">
        <f>IF(参数统计!B495=17,参数统计!D495)</f>
        <v>0</v>
      </c>
      <c r="R495" s="10" t="b">
        <f>IF(参数统计!B495=18,参数统计!D495)</f>
        <v>0</v>
      </c>
      <c r="S495" s="10" t="b">
        <f>IF(参数统计!B495=19,参数统计!D495)</f>
        <v>0</v>
      </c>
      <c r="T495" s="10" t="b">
        <f>IF(参数统计!B495=20,参数统计!D495)</f>
        <v>0</v>
      </c>
      <c r="U495" s="10" t="b">
        <f>IF(参数统计!B495=21,参数统计!D495)</f>
        <v>0</v>
      </c>
      <c r="V495" s="10" t="b">
        <f>IF(参数统计!B495=22,参数统计!D495)</f>
        <v>0</v>
      </c>
      <c r="W495" s="10" t="b">
        <f>IF(参数统计!B495=23,参数统计!D495)</f>
        <v>0</v>
      </c>
      <c r="X495" s="10" t="b">
        <f>IF(参数统计!B495=24,参数统计!D495)</f>
        <v>0</v>
      </c>
      <c r="Y495" s="10" t="b">
        <f>IF(参数统计!B495=25,参数统计!D495)</f>
        <v>0</v>
      </c>
      <c r="Z495" s="10" t="b">
        <f>IF(参数统计!B495=26,参数统计!D495)</f>
        <v>0</v>
      </c>
      <c r="AA495" s="10" t="b">
        <f>IF(参数统计!B495=27,参数统计!D495)</f>
        <v>0</v>
      </c>
      <c r="AB495" s="10" t="b">
        <f>IF(参数统计!B495=28,参数统计!D495)</f>
        <v>0</v>
      </c>
      <c r="AC495" s="10" t="b">
        <f>IF(参数统计!B495=29,参数统计!D495)</f>
        <v>0</v>
      </c>
      <c r="AD495" s="10" t="b">
        <f>IF(参数统计!B495=30,参数统计!D495)</f>
        <v>0</v>
      </c>
    </row>
    <row r="496" spans="1:30">
      <c r="A496" s="10" t="b">
        <f>IF(参数统计!B496=1,参数统计!D496)</f>
        <v>0</v>
      </c>
      <c r="B496" s="10" t="b">
        <f>IF(参数统计!B496=2,参数统计!D496)</f>
        <v>0</v>
      </c>
      <c r="C496" s="10" t="b">
        <f>IF(参数统计!B496=3,参数统计!D496)</f>
        <v>0</v>
      </c>
      <c r="D496" s="10" t="b">
        <f>IF(参数统计!B496=4,参数统计!D496)</f>
        <v>0</v>
      </c>
      <c r="E496" s="10" t="b">
        <f>IF(参数统计!B496=5,参数统计!D496)</f>
        <v>0</v>
      </c>
      <c r="F496" s="10" t="b">
        <f>IF(参数统计!B496=6,参数统计!D496)</f>
        <v>0</v>
      </c>
      <c r="G496" s="10" t="b">
        <f>IF(参数统计!B496=7,参数统计!D496)</f>
        <v>0</v>
      </c>
      <c r="H496" s="10" t="b">
        <f>IF(参数统计!B496=8,参数统计!D496)</f>
        <v>0</v>
      </c>
      <c r="I496" s="10" t="b">
        <f>IF(参数统计!B496=9,参数统计!D496)</f>
        <v>0</v>
      </c>
      <c r="J496" s="10" t="b">
        <f>IF(参数统计!B496=10,参数统计!D496)</f>
        <v>0</v>
      </c>
      <c r="K496" s="10" t="b">
        <f>IF(参数统计!B496=11,参数统计!D496)</f>
        <v>0</v>
      </c>
      <c r="L496" s="10" t="b">
        <f>IF(参数统计!B496=12,参数统计!D496)</f>
        <v>0</v>
      </c>
      <c r="M496" s="10" t="b">
        <f>IF(参数统计!B496=13,参数统计!D496)</f>
        <v>0</v>
      </c>
      <c r="N496" s="10" t="b">
        <f>IF(参数统计!B496=14,参数统计!D496)</f>
        <v>0</v>
      </c>
      <c r="O496" s="10" t="b">
        <f>IF(参数统计!B496=15,参数统计!D496)</f>
        <v>0</v>
      </c>
      <c r="P496" s="10" t="b">
        <f>IF(参数统计!B496=16,参数统计!D496)</f>
        <v>0</v>
      </c>
      <c r="Q496" s="10" t="b">
        <f>IF(参数统计!B496=17,参数统计!D496)</f>
        <v>0</v>
      </c>
      <c r="R496" s="10" t="b">
        <f>IF(参数统计!B496=18,参数统计!D496)</f>
        <v>0</v>
      </c>
      <c r="S496" s="10" t="b">
        <f>IF(参数统计!B496=19,参数统计!D496)</f>
        <v>0</v>
      </c>
      <c r="T496" s="10" t="b">
        <f>IF(参数统计!B496=20,参数统计!D496)</f>
        <v>0</v>
      </c>
      <c r="U496" s="10" t="b">
        <f>IF(参数统计!B496=21,参数统计!D496)</f>
        <v>0</v>
      </c>
      <c r="V496" s="10" t="b">
        <f>IF(参数统计!B496=22,参数统计!D496)</f>
        <v>0</v>
      </c>
      <c r="W496" s="10" t="b">
        <f>IF(参数统计!B496=23,参数统计!D496)</f>
        <v>0</v>
      </c>
      <c r="X496" s="10" t="b">
        <f>IF(参数统计!B496=24,参数统计!D496)</f>
        <v>0</v>
      </c>
      <c r="Y496" s="10" t="b">
        <f>IF(参数统计!B496=25,参数统计!D496)</f>
        <v>0</v>
      </c>
      <c r="Z496" s="10" t="b">
        <f>IF(参数统计!B496=26,参数统计!D496)</f>
        <v>0</v>
      </c>
      <c r="AA496" s="10" t="b">
        <f>IF(参数统计!B496=27,参数统计!D496)</f>
        <v>0</v>
      </c>
      <c r="AB496" s="10" t="b">
        <f>IF(参数统计!B496=28,参数统计!D496)</f>
        <v>0</v>
      </c>
      <c r="AC496" s="10" t="b">
        <f>IF(参数统计!B496=29,参数统计!D496)</f>
        <v>0</v>
      </c>
      <c r="AD496" s="10" t="b">
        <f>IF(参数统计!B496=30,参数统计!D496)</f>
        <v>0</v>
      </c>
    </row>
    <row r="497" spans="1:30">
      <c r="A497" s="10" t="b">
        <f>IF(参数统计!B497=1,参数统计!D497)</f>
        <v>0</v>
      </c>
      <c r="B497" s="10" t="b">
        <f>IF(参数统计!B497=2,参数统计!D497)</f>
        <v>0</v>
      </c>
      <c r="C497" s="10" t="b">
        <f>IF(参数统计!B497=3,参数统计!D497)</f>
        <v>0</v>
      </c>
      <c r="D497" s="10" t="b">
        <f>IF(参数统计!B497=4,参数统计!D497)</f>
        <v>0</v>
      </c>
      <c r="E497" s="10" t="b">
        <f>IF(参数统计!B497=5,参数统计!D497)</f>
        <v>0</v>
      </c>
      <c r="F497" s="10" t="b">
        <f>IF(参数统计!B497=6,参数统计!D497)</f>
        <v>0</v>
      </c>
      <c r="G497" s="10" t="b">
        <f>IF(参数统计!B497=7,参数统计!D497)</f>
        <v>0</v>
      </c>
      <c r="H497" s="10" t="b">
        <f>IF(参数统计!B497=8,参数统计!D497)</f>
        <v>0</v>
      </c>
      <c r="I497" s="10" t="b">
        <f>IF(参数统计!B497=9,参数统计!D497)</f>
        <v>0</v>
      </c>
      <c r="J497" s="10" t="b">
        <f>IF(参数统计!B497=10,参数统计!D497)</f>
        <v>0</v>
      </c>
      <c r="K497" s="10" t="b">
        <f>IF(参数统计!B497=11,参数统计!D497)</f>
        <v>0</v>
      </c>
      <c r="L497" s="10" t="b">
        <f>IF(参数统计!B497=12,参数统计!D497)</f>
        <v>0</v>
      </c>
      <c r="M497" s="10" t="b">
        <f>IF(参数统计!B497=13,参数统计!D497)</f>
        <v>0</v>
      </c>
      <c r="N497" s="10" t="b">
        <f>IF(参数统计!B497=14,参数统计!D497)</f>
        <v>0</v>
      </c>
      <c r="O497" s="10" t="b">
        <f>IF(参数统计!B497=15,参数统计!D497)</f>
        <v>0</v>
      </c>
      <c r="P497" s="10" t="b">
        <f>IF(参数统计!B497=16,参数统计!D497)</f>
        <v>0</v>
      </c>
      <c r="Q497" s="10" t="b">
        <f>IF(参数统计!B497=17,参数统计!D497)</f>
        <v>0</v>
      </c>
      <c r="R497" s="10" t="b">
        <f>IF(参数统计!B497=18,参数统计!D497)</f>
        <v>0</v>
      </c>
      <c r="S497" s="10" t="b">
        <f>IF(参数统计!B497=19,参数统计!D497)</f>
        <v>0</v>
      </c>
      <c r="T497" s="10" t="b">
        <f>IF(参数统计!B497=20,参数统计!D497)</f>
        <v>0</v>
      </c>
      <c r="U497" s="10" t="b">
        <f>IF(参数统计!B497=21,参数统计!D497)</f>
        <v>0</v>
      </c>
      <c r="V497" s="10" t="b">
        <f>IF(参数统计!B497=22,参数统计!D497)</f>
        <v>0</v>
      </c>
      <c r="W497" s="10" t="b">
        <f>IF(参数统计!B497=23,参数统计!D497)</f>
        <v>0</v>
      </c>
      <c r="X497" s="10" t="b">
        <f>IF(参数统计!B497=24,参数统计!D497)</f>
        <v>0</v>
      </c>
      <c r="Y497" s="10" t="b">
        <f>IF(参数统计!B497=25,参数统计!D497)</f>
        <v>0</v>
      </c>
      <c r="Z497" s="10" t="b">
        <f>IF(参数统计!B497=26,参数统计!D497)</f>
        <v>0</v>
      </c>
      <c r="AA497" s="10" t="b">
        <f>IF(参数统计!B497=27,参数统计!D497)</f>
        <v>0</v>
      </c>
      <c r="AB497" s="10" t="b">
        <f>IF(参数统计!B497=28,参数统计!D497)</f>
        <v>0</v>
      </c>
      <c r="AC497" s="10" t="b">
        <f>IF(参数统计!B497=29,参数统计!D497)</f>
        <v>0</v>
      </c>
      <c r="AD497" s="10" t="b">
        <f>IF(参数统计!B497=30,参数统计!D497)</f>
        <v>0</v>
      </c>
    </row>
    <row r="498" spans="1:30">
      <c r="A498" s="10" t="b">
        <f>IF(参数统计!B498=1,参数统计!D498)</f>
        <v>0</v>
      </c>
      <c r="B498" s="10" t="b">
        <f>IF(参数统计!B498=2,参数统计!D498)</f>
        <v>0</v>
      </c>
      <c r="C498" s="10" t="b">
        <f>IF(参数统计!B498=3,参数统计!D498)</f>
        <v>0</v>
      </c>
      <c r="D498" s="10" t="b">
        <f>IF(参数统计!B498=4,参数统计!D498)</f>
        <v>0</v>
      </c>
      <c r="E498" s="10" t="b">
        <f>IF(参数统计!B498=5,参数统计!D498)</f>
        <v>0</v>
      </c>
      <c r="F498" s="10" t="b">
        <f>IF(参数统计!B498=6,参数统计!D498)</f>
        <v>0</v>
      </c>
      <c r="G498" s="10" t="b">
        <f>IF(参数统计!B498=7,参数统计!D498)</f>
        <v>0</v>
      </c>
      <c r="H498" s="10" t="b">
        <f>IF(参数统计!B498=8,参数统计!D498)</f>
        <v>0</v>
      </c>
      <c r="I498" s="10" t="b">
        <f>IF(参数统计!B498=9,参数统计!D498)</f>
        <v>0</v>
      </c>
      <c r="J498" s="10" t="b">
        <f>IF(参数统计!B498=10,参数统计!D498)</f>
        <v>0</v>
      </c>
      <c r="K498" s="10" t="b">
        <f>IF(参数统计!B498=11,参数统计!D498)</f>
        <v>0</v>
      </c>
      <c r="L498" s="10" t="b">
        <f>IF(参数统计!B498=12,参数统计!D498)</f>
        <v>0</v>
      </c>
      <c r="M498" s="10" t="b">
        <f>IF(参数统计!B498=13,参数统计!D498)</f>
        <v>0</v>
      </c>
      <c r="N498" s="10" t="b">
        <f>IF(参数统计!B498=14,参数统计!D498)</f>
        <v>0</v>
      </c>
      <c r="O498" s="10" t="b">
        <f>IF(参数统计!B498=15,参数统计!D498)</f>
        <v>0</v>
      </c>
      <c r="P498" s="10" t="b">
        <f>IF(参数统计!B498=16,参数统计!D498)</f>
        <v>0</v>
      </c>
      <c r="Q498" s="10" t="b">
        <f>IF(参数统计!B498=17,参数统计!D498)</f>
        <v>0</v>
      </c>
      <c r="R498" s="10" t="b">
        <f>IF(参数统计!B498=18,参数统计!D498)</f>
        <v>0</v>
      </c>
      <c r="S498" s="10" t="b">
        <f>IF(参数统计!B498=19,参数统计!D498)</f>
        <v>0</v>
      </c>
      <c r="T498" s="10" t="b">
        <f>IF(参数统计!B498=20,参数统计!D498)</f>
        <v>0</v>
      </c>
      <c r="U498" s="10" t="b">
        <f>IF(参数统计!B498=21,参数统计!D498)</f>
        <v>0</v>
      </c>
      <c r="V498" s="10" t="b">
        <f>IF(参数统计!B498=22,参数统计!D498)</f>
        <v>0</v>
      </c>
      <c r="W498" s="10" t="b">
        <f>IF(参数统计!B498=23,参数统计!D498)</f>
        <v>0</v>
      </c>
      <c r="X498" s="10" t="b">
        <f>IF(参数统计!B498=24,参数统计!D498)</f>
        <v>0</v>
      </c>
      <c r="Y498" s="10" t="b">
        <f>IF(参数统计!B498=25,参数统计!D498)</f>
        <v>0</v>
      </c>
      <c r="Z498" s="10" t="b">
        <f>IF(参数统计!B498=26,参数统计!D498)</f>
        <v>0</v>
      </c>
      <c r="AA498" s="10" t="b">
        <f>IF(参数统计!B498=27,参数统计!D498)</f>
        <v>0</v>
      </c>
      <c r="AB498" s="10" t="b">
        <f>IF(参数统计!B498=28,参数统计!D498)</f>
        <v>0</v>
      </c>
      <c r="AC498" s="10" t="b">
        <f>IF(参数统计!B498=29,参数统计!D498)</f>
        <v>0</v>
      </c>
      <c r="AD498" s="10" t="b">
        <f>IF(参数统计!B498=30,参数统计!D498)</f>
        <v>0</v>
      </c>
    </row>
    <row r="499" spans="1:30">
      <c r="A499" s="10" t="b">
        <f>IF(参数统计!B499=1,参数统计!D499)</f>
        <v>0</v>
      </c>
      <c r="B499" s="10" t="b">
        <f>IF(参数统计!B499=2,参数统计!D499)</f>
        <v>0</v>
      </c>
      <c r="C499" s="10" t="b">
        <f>IF(参数统计!B499=3,参数统计!D499)</f>
        <v>0</v>
      </c>
      <c r="D499" s="10" t="b">
        <f>IF(参数统计!B499=4,参数统计!D499)</f>
        <v>0</v>
      </c>
      <c r="E499" s="10" t="b">
        <f>IF(参数统计!B499=5,参数统计!D499)</f>
        <v>0</v>
      </c>
      <c r="F499" s="10" t="b">
        <f>IF(参数统计!B499=6,参数统计!D499)</f>
        <v>0</v>
      </c>
      <c r="G499" s="10" t="b">
        <f>IF(参数统计!B499=7,参数统计!D499)</f>
        <v>0</v>
      </c>
      <c r="H499" s="10" t="b">
        <f>IF(参数统计!B499=8,参数统计!D499)</f>
        <v>0</v>
      </c>
      <c r="I499" s="10" t="b">
        <f>IF(参数统计!B499=9,参数统计!D499)</f>
        <v>0</v>
      </c>
      <c r="J499" s="10" t="b">
        <f>IF(参数统计!B499=10,参数统计!D499)</f>
        <v>0</v>
      </c>
      <c r="K499" s="10" t="b">
        <f>IF(参数统计!B499=11,参数统计!D499)</f>
        <v>0</v>
      </c>
      <c r="L499" s="10" t="b">
        <f>IF(参数统计!B499=12,参数统计!D499)</f>
        <v>0</v>
      </c>
      <c r="M499" s="10" t="b">
        <f>IF(参数统计!B499=13,参数统计!D499)</f>
        <v>0</v>
      </c>
      <c r="N499" s="10" t="b">
        <f>IF(参数统计!B499=14,参数统计!D499)</f>
        <v>0</v>
      </c>
      <c r="O499" s="10" t="b">
        <f>IF(参数统计!B499=15,参数统计!D499)</f>
        <v>0</v>
      </c>
      <c r="P499" s="10" t="b">
        <f>IF(参数统计!B499=16,参数统计!D499)</f>
        <v>0</v>
      </c>
      <c r="Q499" s="10" t="b">
        <f>IF(参数统计!B499=17,参数统计!D499)</f>
        <v>0</v>
      </c>
      <c r="R499" s="10" t="b">
        <f>IF(参数统计!B499=18,参数统计!D499)</f>
        <v>0</v>
      </c>
      <c r="S499" s="10" t="b">
        <f>IF(参数统计!B499=19,参数统计!D499)</f>
        <v>0</v>
      </c>
      <c r="T499" s="10" t="b">
        <f>IF(参数统计!B499=20,参数统计!D499)</f>
        <v>0</v>
      </c>
      <c r="U499" s="10" t="b">
        <f>IF(参数统计!B499=21,参数统计!D499)</f>
        <v>0</v>
      </c>
      <c r="V499" s="10" t="b">
        <f>IF(参数统计!B499=22,参数统计!D499)</f>
        <v>0</v>
      </c>
      <c r="W499" s="10" t="b">
        <f>IF(参数统计!B499=23,参数统计!D499)</f>
        <v>0</v>
      </c>
      <c r="X499" s="10" t="b">
        <f>IF(参数统计!B499=24,参数统计!D499)</f>
        <v>0</v>
      </c>
      <c r="Y499" s="10" t="b">
        <f>IF(参数统计!B499=25,参数统计!D499)</f>
        <v>0</v>
      </c>
      <c r="Z499" s="10" t="b">
        <f>IF(参数统计!B499=26,参数统计!D499)</f>
        <v>0</v>
      </c>
      <c r="AA499" s="10" t="b">
        <f>IF(参数统计!B499=27,参数统计!D499)</f>
        <v>0</v>
      </c>
      <c r="AB499" s="10" t="b">
        <f>IF(参数统计!B499=28,参数统计!D499)</f>
        <v>0</v>
      </c>
      <c r="AC499" s="10" t="b">
        <f>IF(参数统计!B499=29,参数统计!D499)</f>
        <v>0</v>
      </c>
      <c r="AD499" s="10" t="b">
        <f>IF(参数统计!B499=30,参数统计!D499)</f>
        <v>0</v>
      </c>
    </row>
    <row r="500" spans="1:30">
      <c r="A500" s="10" t="b">
        <f>IF(参数统计!B500=1,参数统计!D500)</f>
        <v>0</v>
      </c>
      <c r="B500" s="10" t="b">
        <f>IF(参数统计!B500=2,参数统计!D500)</f>
        <v>0</v>
      </c>
      <c r="C500" s="10" t="b">
        <f>IF(参数统计!B500=3,参数统计!D500)</f>
        <v>0</v>
      </c>
      <c r="D500" s="10" t="b">
        <f>IF(参数统计!B500=4,参数统计!D500)</f>
        <v>0</v>
      </c>
      <c r="E500" s="10" t="b">
        <f>IF(参数统计!B500=5,参数统计!D500)</f>
        <v>0</v>
      </c>
      <c r="F500" s="10" t="b">
        <f>IF(参数统计!B500=6,参数统计!D500)</f>
        <v>0</v>
      </c>
      <c r="G500" s="10" t="b">
        <f>IF(参数统计!B500=7,参数统计!D500)</f>
        <v>0</v>
      </c>
      <c r="H500" s="10" t="b">
        <f>IF(参数统计!B500=8,参数统计!D500)</f>
        <v>0</v>
      </c>
      <c r="I500" s="10" t="b">
        <f>IF(参数统计!B500=9,参数统计!D500)</f>
        <v>0</v>
      </c>
      <c r="J500" s="10" t="b">
        <f>IF(参数统计!B500=10,参数统计!D500)</f>
        <v>0</v>
      </c>
      <c r="K500" s="10" t="b">
        <f>IF(参数统计!B500=11,参数统计!D500)</f>
        <v>0</v>
      </c>
      <c r="L500" s="10" t="b">
        <f>IF(参数统计!B500=12,参数统计!D500)</f>
        <v>0</v>
      </c>
      <c r="M500" s="10" t="b">
        <f>IF(参数统计!B500=13,参数统计!D500)</f>
        <v>0</v>
      </c>
      <c r="N500" s="10" t="b">
        <f>IF(参数统计!B500=14,参数统计!D500)</f>
        <v>0</v>
      </c>
      <c r="O500" s="10" t="b">
        <f>IF(参数统计!B500=15,参数统计!D500)</f>
        <v>0</v>
      </c>
      <c r="P500" s="10" t="b">
        <f>IF(参数统计!B500=16,参数统计!D500)</f>
        <v>0</v>
      </c>
      <c r="Q500" s="10" t="b">
        <f>IF(参数统计!B500=17,参数统计!D500)</f>
        <v>0</v>
      </c>
      <c r="R500" s="10" t="b">
        <f>IF(参数统计!B500=18,参数统计!D500)</f>
        <v>0</v>
      </c>
      <c r="S500" s="10" t="b">
        <f>IF(参数统计!B500=19,参数统计!D500)</f>
        <v>0</v>
      </c>
      <c r="T500" s="10" t="b">
        <f>IF(参数统计!B500=20,参数统计!D500)</f>
        <v>0</v>
      </c>
      <c r="U500" s="10" t="b">
        <f>IF(参数统计!B500=21,参数统计!D500)</f>
        <v>0</v>
      </c>
      <c r="V500" s="10" t="b">
        <f>IF(参数统计!B500=22,参数统计!D500)</f>
        <v>0</v>
      </c>
      <c r="W500" s="10" t="b">
        <f>IF(参数统计!B500=23,参数统计!D500)</f>
        <v>0</v>
      </c>
      <c r="X500" s="10" t="b">
        <f>IF(参数统计!B500=24,参数统计!D500)</f>
        <v>0</v>
      </c>
      <c r="Y500" s="10" t="b">
        <f>IF(参数统计!B500=25,参数统计!D500)</f>
        <v>0</v>
      </c>
      <c r="Z500" s="10" t="b">
        <f>IF(参数统计!B500=26,参数统计!D500)</f>
        <v>0</v>
      </c>
      <c r="AA500" s="10" t="b">
        <f>IF(参数统计!B500=27,参数统计!D500)</f>
        <v>0</v>
      </c>
      <c r="AB500" s="10" t="b">
        <f>IF(参数统计!B500=28,参数统计!D500)</f>
        <v>0</v>
      </c>
      <c r="AC500" s="10" t="b">
        <f>IF(参数统计!B500=29,参数统计!D500)</f>
        <v>0</v>
      </c>
      <c r="AD500" s="10" t="b">
        <f>IF(参数统计!B500=30,参数统计!D500)</f>
        <v>0</v>
      </c>
    </row>
    <row r="501" spans="1:30">
      <c r="A501" s="10" t="b">
        <f>IF(参数统计!B501=1,参数统计!D501)</f>
        <v>0</v>
      </c>
      <c r="B501" s="10" t="b">
        <f>IF(参数统计!B501=2,参数统计!D501)</f>
        <v>0</v>
      </c>
      <c r="C501" s="10" t="b">
        <f>IF(参数统计!B501=3,参数统计!D501)</f>
        <v>0</v>
      </c>
      <c r="D501" s="10" t="b">
        <f>IF(参数统计!B501=4,参数统计!D501)</f>
        <v>0</v>
      </c>
      <c r="E501" s="10" t="b">
        <f>IF(参数统计!B501=5,参数统计!D501)</f>
        <v>0</v>
      </c>
      <c r="F501" s="10" t="b">
        <f>IF(参数统计!B501=6,参数统计!D501)</f>
        <v>0</v>
      </c>
      <c r="G501" s="10" t="b">
        <f>IF(参数统计!B501=7,参数统计!D501)</f>
        <v>0</v>
      </c>
      <c r="H501" s="10" t="b">
        <f>IF(参数统计!B501=8,参数统计!D501)</f>
        <v>0</v>
      </c>
      <c r="I501" s="10" t="b">
        <f>IF(参数统计!B501=9,参数统计!D501)</f>
        <v>0</v>
      </c>
      <c r="J501" s="10" t="b">
        <f>IF(参数统计!B501=10,参数统计!D501)</f>
        <v>0</v>
      </c>
      <c r="K501" s="10" t="b">
        <f>IF(参数统计!B501=11,参数统计!D501)</f>
        <v>0</v>
      </c>
      <c r="L501" s="10" t="b">
        <f>IF(参数统计!B501=12,参数统计!D501)</f>
        <v>0</v>
      </c>
      <c r="M501" s="10" t="b">
        <f>IF(参数统计!B501=13,参数统计!D501)</f>
        <v>0</v>
      </c>
      <c r="N501" s="10" t="b">
        <f>IF(参数统计!B501=14,参数统计!D501)</f>
        <v>0</v>
      </c>
      <c r="O501" s="10" t="b">
        <f>IF(参数统计!B501=15,参数统计!D501)</f>
        <v>0</v>
      </c>
      <c r="P501" s="10" t="b">
        <f>IF(参数统计!B501=16,参数统计!D501)</f>
        <v>0</v>
      </c>
      <c r="Q501" s="10" t="b">
        <f>IF(参数统计!B501=17,参数统计!D501)</f>
        <v>0</v>
      </c>
      <c r="R501" s="10" t="b">
        <f>IF(参数统计!B501=18,参数统计!D501)</f>
        <v>0</v>
      </c>
      <c r="S501" s="10" t="b">
        <f>IF(参数统计!B501=19,参数统计!D501)</f>
        <v>0</v>
      </c>
      <c r="T501" s="10" t="b">
        <f>IF(参数统计!B501=20,参数统计!D501)</f>
        <v>0</v>
      </c>
      <c r="U501" s="10" t="b">
        <f>IF(参数统计!B501=21,参数统计!D501)</f>
        <v>0</v>
      </c>
      <c r="V501" s="10" t="b">
        <f>IF(参数统计!B501=22,参数统计!D501)</f>
        <v>0</v>
      </c>
      <c r="W501" s="10" t="b">
        <f>IF(参数统计!B501=23,参数统计!D501)</f>
        <v>0</v>
      </c>
      <c r="X501" s="10" t="b">
        <f>IF(参数统计!B501=24,参数统计!D501)</f>
        <v>0</v>
      </c>
      <c r="Y501" s="10" t="b">
        <f>IF(参数统计!B501=25,参数统计!D501)</f>
        <v>0</v>
      </c>
      <c r="Z501" s="10" t="b">
        <f>IF(参数统计!B501=26,参数统计!D501)</f>
        <v>0</v>
      </c>
      <c r="AA501" s="10" t="b">
        <f>IF(参数统计!B501=27,参数统计!D501)</f>
        <v>0</v>
      </c>
      <c r="AB501" s="10" t="b">
        <f>IF(参数统计!B501=28,参数统计!D501)</f>
        <v>0</v>
      </c>
      <c r="AC501" s="10" t="b">
        <f>IF(参数统计!B501=29,参数统计!D501)</f>
        <v>0</v>
      </c>
      <c r="AD501" s="10" t="b">
        <f>IF(参数统计!B501=30,参数统计!D501)</f>
        <v>0</v>
      </c>
    </row>
    <row r="502" spans="1:30">
      <c r="A502" s="10" t="b">
        <f>IF(参数统计!B502=1,参数统计!D502)</f>
        <v>0</v>
      </c>
      <c r="B502" s="10" t="b">
        <f>IF(参数统计!B502=2,参数统计!D502)</f>
        <v>0</v>
      </c>
      <c r="C502" s="10" t="b">
        <f>IF(参数统计!B502=3,参数统计!D502)</f>
        <v>0</v>
      </c>
      <c r="D502" s="10" t="b">
        <f>IF(参数统计!B502=4,参数统计!D502)</f>
        <v>0</v>
      </c>
      <c r="E502" s="10" t="b">
        <f>IF(参数统计!B502=5,参数统计!D502)</f>
        <v>0</v>
      </c>
      <c r="F502" s="10" t="b">
        <f>IF(参数统计!B502=6,参数统计!D502)</f>
        <v>0</v>
      </c>
      <c r="G502" s="10" t="b">
        <f>IF(参数统计!B502=7,参数统计!D502)</f>
        <v>0</v>
      </c>
      <c r="H502" s="10" t="b">
        <f>IF(参数统计!B502=8,参数统计!D502)</f>
        <v>0</v>
      </c>
      <c r="I502" s="10" t="b">
        <f>IF(参数统计!B502=9,参数统计!D502)</f>
        <v>0</v>
      </c>
      <c r="J502" s="10" t="b">
        <f>IF(参数统计!B502=10,参数统计!D502)</f>
        <v>0</v>
      </c>
      <c r="K502" s="10" t="b">
        <f>IF(参数统计!B502=11,参数统计!D502)</f>
        <v>0</v>
      </c>
      <c r="L502" s="10" t="b">
        <f>IF(参数统计!B502=12,参数统计!D502)</f>
        <v>0</v>
      </c>
      <c r="M502" s="10" t="b">
        <f>IF(参数统计!B502=13,参数统计!D502)</f>
        <v>0</v>
      </c>
      <c r="N502" s="10" t="b">
        <f>IF(参数统计!B502=14,参数统计!D502)</f>
        <v>0</v>
      </c>
      <c r="O502" s="10" t="b">
        <f>IF(参数统计!B502=15,参数统计!D502)</f>
        <v>0</v>
      </c>
      <c r="P502" s="10" t="b">
        <f>IF(参数统计!B502=16,参数统计!D502)</f>
        <v>0</v>
      </c>
      <c r="Q502" s="10" t="b">
        <f>IF(参数统计!B502=17,参数统计!D502)</f>
        <v>0</v>
      </c>
      <c r="R502" s="10" t="b">
        <f>IF(参数统计!B502=18,参数统计!D502)</f>
        <v>0</v>
      </c>
      <c r="S502" s="10" t="b">
        <f>IF(参数统计!B502=19,参数统计!D502)</f>
        <v>0</v>
      </c>
      <c r="T502" s="10" t="b">
        <f>IF(参数统计!B502=20,参数统计!D502)</f>
        <v>0</v>
      </c>
      <c r="U502" s="10" t="b">
        <f>IF(参数统计!B502=21,参数统计!D502)</f>
        <v>0</v>
      </c>
      <c r="V502" s="10" t="b">
        <f>IF(参数统计!B502=22,参数统计!D502)</f>
        <v>0</v>
      </c>
      <c r="W502" s="10" t="b">
        <f>IF(参数统计!B502=23,参数统计!D502)</f>
        <v>0</v>
      </c>
      <c r="X502" s="10" t="b">
        <f>IF(参数统计!B502=24,参数统计!D502)</f>
        <v>0</v>
      </c>
      <c r="Y502" s="10" t="b">
        <f>IF(参数统计!B502=25,参数统计!D502)</f>
        <v>0</v>
      </c>
      <c r="Z502" s="10" t="b">
        <f>IF(参数统计!B502=26,参数统计!D502)</f>
        <v>0</v>
      </c>
      <c r="AA502" s="10" t="b">
        <f>IF(参数统计!B502=27,参数统计!D502)</f>
        <v>0</v>
      </c>
      <c r="AB502" s="10" t="b">
        <f>IF(参数统计!B502=28,参数统计!D502)</f>
        <v>0</v>
      </c>
      <c r="AC502" s="10" t="b">
        <f>IF(参数统计!B502=29,参数统计!D502)</f>
        <v>0</v>
      </c>
      <c r="AD502" s="10" t="b">
        <f>IF(参数统计!B502=30,参数统计!D502)</f>
        <v>0</v>
      </c>
    </row>
    <row r="503" spans="1:30">
      <c r="A503" s="10" t="b">
        <f>IF(参数统计!B503=1,参数统计!D503)</f>
        <v>0</v>
      </c>
      <c r="B503" s="10" t="b">
        <f>IF(参数统计!B503=2,参数统计!D503)</f>
        <v>0</v>
      </c>
      <c r="C503" s="10" t="b">
        <f>IF(参数统计!B503=3,参数统计!D503)</f>
        <v>0</v>
      </c>
      <c r="D503" s="10" t="b">
        <f>IF(参数统计!B503=4,参数统计!D503)</f>
        <v>0</v>
      </c>
      <c r="E503" s="10" t="b">
        <f>IF(参数统计!B503=5,参数统计!D503)</f>
        <v>0</v>
      </c>
      <c r="F503" s="10" t="b">
        <f>IF(参数统计!B503=6,参数统计!D503)</f>
        <v>0</v>
      </c>
      <c r="G503" s="10" t="b">
        <f>IF(参数统计!B503=7,参数统计!D503)</f>
        <v>0</v>
      </c>
      <c r="H503" s="10" t="b">
        <f>IF(参数统计!B503=8,参数统计!D503)</f>
        <v>0</v>
      </c>
      <c r="I503" s="10" t="b">
        <f>IF(参数统计!B503=9,参数统计!D503)</f>
        <v>0</v>
      </c>
      <c r="J503" s="10" t="b">
        <f>IF(参数统计!B503=10,参数统计!D503)</f>
        <v>0</v>
      </c>
      <c r="K503" s="10" t="b">
        <f>IF(参数统计!B503=11,参数统计!D503)</f>
        <v>0</v>
      </c>
      <c r="L503" s="10" t="b">
        <f>IF(参数统计!B503=12,参数统计!D503)</f>
        <v>0</v>
      </c>
      <c r="M503" s="10" t="b">
        <f>IF(参数统计!B503=13,参数统计!D503)</f>
        <v>0</v>
      </c>
      <c r="N503" s="10" t="b">
        <f>IF(参数统计!B503=14,参数统计!D503)</f>
        <v>0</v>
      </c>
      <c r="O503" s="10" t="b">
        <f>IF(参数统计!B503=15,参数统计!D503)</f>
        <v>0</v>
      </c>
      <c r="P503" s="10" t="b">
        <f>IF(参数统计!B503=16,参数统计!D503)</f>
        <v>0</v>
      </c>
      <c r="Q503" s="10" t="b">
        <f>IF(参数统计!B503=17,参数统计!D503)</f>
        <v>0</v>
      </c>
      <c r="R503" s="10" t="b">
        <f>IF(参数统计!B503=18,参数统计!D503)</f>
        <v>0</v>
      </c>
      <c r="S503" s="10" t="b">
        <f>IF(参数统计!B503=19,参数统计!D503)</f>
        <v>0</v>
      </c>
      <c r="T503" s="10" t="b">
        <f>IF(参数统计!B503=20,参数统计!D503)</f>
        <v>0</v>
      </c>
      <c r="U503" s="10" t="b">
        <f>IF(参数统计!B503=21,参数统计!D503)</f>
        <v>0</v>
      </c>
      <c r="V503" s="10" t="b">
        <f>IF(参数统计!B503=22,参数统计!D503)</f>
        <v>0</v>
      </c>
      <c r="W503" s="10" t="b">
        <f>IF(参数统计!B503=23,参数统计!D503)</f>
        <v>0</v>
      </c>
      <c r="X503" s="10" t="b">
        <f>IF(参数统计!B503=24,参数统计!D503)</f>
        <v>0</v>
      </c>
      <c r="Y503" s="10" t="b">
        <f>IF(参数统计!B503=25,参数统计!D503)</f>
        <v>0</v>
      </c>
      <c r="Z503" s="10" t="b">
        <f>IF(参数统计!B503=26,参数统计!D503)</f>
        <v>0</v>
      </c>
      <c r="AA503" s="10" t="b">
        <f>IF(参数统计!B503=27,参数统计!D503)</f>
        <v>0</v>
      </c>
      <c r="AB503" s="10" t="b">
        <f>IF(参数统计!B503=28,参数统计!D503)</f>
        <v>0</v>
      </c>
      <c r="AC503" s="10" t="b">
        <f>IF(参数统计!B503=29,参数统计!D503)</f>
        <v>0</v>
      </c>
      <c r="AD503" s="10" t="b">
        <f>IF(参数统计!B503=30,参数统计!D503)</f>
        <v>0</v>
      </c>
    </row>
    <row r="504" spans="1:30">
      <c r="A504" s="10" t="b">
        <f>IF(参数统计!B504=1,参数统计!D504)</f>
        <v>0</v>
      </c>
      <c r="B504" s="10" t="b">
        <f>IF(参数统计!B504=2,参数统计!D504)</f>
        <v>0</v>
      </c>
      <c r="C504" s="10" t="b">
        <f>IF(参数统计!B504=3,参数统计!D504)</f>
        <v>0</v>
      </c>
      <c r="D504" s="10" t="b">
        <f>IF(参数统计!B504=4,参数统计!D504)</f>
        <v>0</v>
      </c>
      <c r="E504" s="10" t="b">
        <f>IF(参数统计!B504=5,参数统计!D504)</f>
        <v>0</v>
      </c>
      <c r="F504" s="10" t="b">
        <f>IF(参数统计!B504=6,参数统计!D504)</f>
        <v>0</v>
      </c>
      <c r="G504" s="10" t="b">
        <f>IF(参数统计!B504=7,参数统计!D504)</f>
        <v>0</v>
      </c>
      <c r="H504" s="10" t="b">
        <f>IF(参数统计!B504=8,参数统计!D504)</f>
        <v>0</v>
      </c>
      <c r="I504" s="10" t="b">
        <f>IF(参数统计!B504=9,参数统计!D504)</f>
        <v>0</v>
      </c>
      <c r="J504" s="10" t="b">
        <f>IF(参数统计!B504=10,参数统计!D504)</f>
        <v>0</v>
      </c>
      <c r="K504" s="10" t="b">
        <f>IF(参数统计!B504=11,参数统计!D504)</f>
        <v>0</v>
      </c>
      <c r="L504" s="10" t="b">
        <f>IF(参数统计!B504=12,参数统计!D504)</f>
        <v>0</v>
      </c>
      <c r="M504" s="10" t="b">
        <f>IF(参数统计!B504=13,参数统计!D504)</f>
        <v>0</v>
      </c>
      <c r="N504" s="10" t="b">
        <f>IF(参数统计!B504=14,参数统计!D504)</f>
        <v>0</v>
      </c>
      <c r="O504" s="10" t="b">
        <f>IF(参数统计!B504=15,参数统计!D504)</f>
        <v>0</v>
      </c>
      <c r="P504" s="10" t="b">
        <f>IF(参数统计!B504=16,参数统计!D504)</f>
        <v>0</v>
      </c>
      <c r="Q504" s="10" t="b">
        <f>IF(参数统计!B504=17,参数统计!D504)</f>
        <v>0</v>
      </c>
      <c r="R504" s="10" t="b">
        <f>IF(参数统计!B504=18,参数统计!D504)</f>
        <v>0</v>
      </c>
      <c r="S504" s="10" t="b">
        <f>IF(参数统计!B504=19,参数统计!D504)</f>
        <v>0</v>
      </c>
      <c r="T504" s="10" t="b">
        <f>IF(参数统计!B504=20,参数统计!D504)</f>
        <v>0</v>
      </c>
      <c r="U504" s="10" t="b">
        <f>IF(参数统计!B504=21,参数统计!D504)</f>
        <v>0</v>
      </c>
      <c r="V504" s="10" t="b">
        <f>IF(参数统计!B504=22,参数统计!D504)</f>
        <v>0</v>
      </c>
      <c r="W504" s="10" t="b">
        <f>IF(参数统计!B504=23,参数统计!D504)</f>
        <v>0</v>
      </c>
      <c r="X504" s="10" t="b">
        <f>IF(参数统计!B504=24,参数统计!D504)</f>
        <v>0</v>
      </c>
      <c r="Y504" s="10" t="b">
        <f>IF(参数统计!B504=25,参数统计!D504)</f>
        <v>0</v>
      </c>
      <c r="Z504" s="10" t="b">
        <f>IF(参数统计!B504=26,参数统计!D504)</f>
        <v>0</v>
      </c>
      <c r="AA504" s="10" t="b">
        <f>IF(参数统计!B504=27,参数统计!D504)</f>
        <v>0</v>
      </c>
      <c r="AB504" s="10" t="b">
        <f>IF(参数统计!B504=28,参数统计!D504)</f>
        <v>0</v>
      </c>
      <c r="AC504" s="10" t="b">
        <f>IF(参数统计!B504=29,参数统计!D504)</f>
        <v>0</v>
      </c>
      <c r="AD504" s="10" t="b">
        <f>IF(参数统计!B504=30,参数统计!D504)</f>
        <v>0</v>
      </c>
    </row>
    <row r="505" spans="1:30">
      <c r="A505" s="10" t="b">
        <f>IF(参数统计!B505=1,参数统计!D505)</f>
        <v>0</v>
      </c>
      <c r="B505" s="10" t="b">
        <f>IF(参数统计!B505=2,参数统计!D505)</f>
        <v>0</v>
      </c>
      <c r="C505" s="10" t="b">
        <f>IF(参数统计!B505=3,参数统计!D505)</f>
        <v>0</v>
      </c>
      <c r="D505" s="10" t="b">
        <f>IF(参数统计!B505=4,参数统计!D505)</f>
        <v>0</v>
      </c>
      <c r="E505" s="10" t="b">
        <f>IF(参数统计!B505=5,参数统计!D505)</f>
        <v>0</v>
      </c>
      <c r="F505" s="10" t="b">
        <f>IF(参数统计!B505=6,参数统计!D505)</f>
        <v>0</v>
      </c>
      <c r="G505" s="10" t="b">
        <f>IF(参数统计!B505=7,参数统计!D505)</f>
        <v>0</v>
      </c>
      <c r="H505" s="10" t="b">
        <f>IF(参数统计!B505=8,参数统计!D505)</f>
        <v>0</v>
      </c>
      <c r="I505" s="10" t="b">
        <f>IF(参数统计!B505=9,参数统计!D505)</f>
        <v>0</v>
      </c>
      <c r="J505" s="10" t="b">
        <f>IF(参数统计!B505=10,参数统计!D505)</f>
        <v>0</v>
      </c>
      <c r="K505" s="10" t="b">
        <f>IF(参数统计!B505=11,参数统计!D505)</f>
        <v>0</v>
      </c>
      <c r="L505" s="10" t="b">
        <f>IF(参数统计!B505=12,参数统计!D505)</f>
        <v>0</v>
      </c>
      <c r="M505" s="10" t="b">
        <f>IF(参数统计!B505=13,参数统计!D505)</f>
        <v>0</v>
      </c>
      <c r="N505" s="10" t="b">
        <f>IF(参数统计!B505=14,参数统计!D505)</f>
        <v>0</v>
      </c>
      <c r="O505" s="10" t="b">
        <f>IF(参数统计!B505=15,参数统计!D505)</f>
        <v>0</v>
      </c>
      <c r="P505" s="10" t="b">
        <f>IF(参数统计!B505=16,参数统计!D505)</f>
        <v>0</v>
      </c>
      <c r="Q505" s="10" t="b">
        <f>IF(参数统计!B505=17,参数统计!D505)</f>
        <v>0</v>
      </c>
      <c r="R505" s="10" t="b">
        <f>IF(参数统计!B505=18,参数统计!D505)</f>
        <v>0</v>
      </c>
      <c r="S505" s="10" t="b">
        <f>IF(参数统计!B505=19,参数统计!D505)</f>
        <v>0</v>
      </c>
      <c r="T505" s="10" t="b">
        <f>IF(参数统计!B505=20,参数统计!D505)</f>
        <v>0</v>
      </c>
      <c r="U505" s="10" t="b">
        <f>IF(参数统计!B505=21,参数统计!D505)</f>
        <v>0</v>
      </c>
      <c r="V505" s="10" t="b">
        <f>IF(参数统计!B505=22,参数统计!D505)</f>
        <v>0</v>
      </c>
      <c r="W505" s="10" t="b">
        <f>IF(参数统计!B505=23,参数统计!D505)</f>
        <v>0</v>
      </c>
      <c r="X505" s="10" t="b">
        <f>IF(参数统计!B505=24,参数统计!D505)</f>
        <v>0</v>
      </c>
      <c r="Y505" s="10" t="b">
        <f>IF(参数统计!B505=25,参数统计!D505)</f>
        <v>0</v>
      </c>
      <c r="Z505" s="10" t="b">
        <f>IF(参数统计!B505=26,参数统计!D505)</f>
        <v>0</v>
      </c>
      <c r="AA505" s="10" t="b">
        <f>IF(参数统计!B505=27,参数统计!D505)</f>
        <v>0</v>
      </c>
      <c r="AB505" s="10" t="b">
        <f>IF(参数统计!B505=28,参数统计!D505)</f>
        <v>0</v>
      </c>
      <c r="AC505" s="10" t="b">
        <f>IF(参数统计!B505=29,参数统计!D505)</f>
        <v>0</v>
      </c>
      <c r="AD505" s="10" t="b">
        <f>IF(参数统计!B505=30,参数统计!D505)</f>
        <v>0</v>
      </c>
    </row>
    <row r="506" spans="1:30">
      <c r="A506" s="10" t="b">
        <f>IF(参数统计!B506=1,参数统计!D506)</f>
        <v>0</v>
      </c>
      <c r="B506" s="10" t="b">
        <f>IF(参数统计!B506=2,参数统计!D506)</f>
        <v>0</v>
      </c>
      <c r="C506" s="10" t="b">
        <f>IF(参数统计!B506=3,参数统计!D506)</f>
        <v>0</v>
      </c>
      <c r="D506" s="10" t="b">
        <f>IF(参数统计!B506=4,参数统计!D506)</f>
        <v>0</v>
      </c>
      <c r="E506" s="10" t="b">
        <f>IF(参数统计!B506=5,参数统计!D506)</f>
        <v>0</v>
      </c>
      <c r="F506" s="10" t="b">
        <f>IF(参数统计!B506=6,参数统计!D506)</f>
        <v>0</v>
      </c>
      <c r="G506" s="10" t="b">
        <f>IF(参数统计!B506=7,参数统计!D506)</f>
        <v>0</v>
      </c>
      <c r="H506" s="10" t="b">
        <f>IF(参数统计!B506=8,参数统计!D506)</f>
        <v>0</v>
      </c>
      <c r="I506" s="10" t="b">
        <f>IF(参数统计!B506=9,参数统计!D506)</f>
        <v>0</v>
      </c>
      <c r="J506" s="10" t="b">
        <f>IF(参数统计!B506=10,参数统计!D506)</f>
        <v>0</v>
      </c>
      <c r="K506" s="10" t="b">
        <f>IF(参数统计!B506=11,参数统计!D506)</f>
        <v>0</v>
      </c>
      <c r="L506" s="10" t="b">
        <f>IF(参数统计!B506=12,参数统计!D506)</f>
        <v>0</v>
      </c>
      <c r="M506" s="10" t="b">
        <f>IF(参数统计!B506=13,参数统计!D506)</f>
        <v>0</v>
      </c>
      <c r="N506" s="10" t="b">
        <f>IF(参数统计!B506=14,参数统计!D506)</f>
        <v>0</v>
      </c>
      <c r="O506" s="10" t="b">
        <f>IF(参数统计!B506=15,参数统计!D506)</f>
        <v>0</v>
      </c>
      <c r="P506" s="10" t="b">
        <f>IF(参数统计!B506=16,参数统计!D506)</f>
        <v>0</v>
      </c>
      <c r="Q506" s="10" t="b">
        <f>IF(参数统计!B506=17,参数统计!D506)</f>
        <v>0</v>
      </c>
      <c r="R506" s="10" t="b">
        <f>IF(参数统计!B506=18,参数统计!D506)</f>
        <v>0</v>
      </c>
      <c r="S506" s="10" t="b">
        <f>IF(参数统计!B506=19,参数统计!D506)</f>
        <v>0</v>
      </c>
      <c r="T506" s="10" t="b">
        <f>IF(参数统计!B506=20,参数统计!D506)</f>
        <v>0</v>
      </c>
      <c r="U506" s="10" t="b">
        <f>IF(参数统计!B506=21,参数统计!D506)</f>
        <v>0</v>
      </c>
      <c r="V506" s="10" t="b">
        <f>IF(参数统计!B506=22,参数统计!D506)</f>
        <v>0</v>
      </c>
      <c r="W506" s="10" t="b">
        <f>IF(参数统计!B506=23,参数统计!D506)</f>
        <v>0</v>
      </c>
      <c r="X506" s="10" t="b">
        <f>IF(参数统计!B506=24,参数统计!D506)</f>
        <v>0</v>
      </c>
      <c r="Y506" s="10" t="b">
        <f>IF(参数统计!B506=25,参数统计!D506)</f>
        <v>0</v>
      </c>
      <c r="Z506" s="10" t="b">
        <f>IF(参数统计!B506=26,参数统计!D506)</f>
        <v>0</v>
      </c>
      <c r="AA506" s="10" t="b">
        <f>IF(参数统计!B506=27,参数统计!D506)</f>
        <v>0</v>
      </c>
      <c r="AB506" s="10" t="b">
        <f>IF(参数统计!B506=28,参数统计!D506)</f>
        <v>0</v>
      </c>
      <c r="AC506" s="10" t="b">
        <f>IF(参数统计!B506=29,参数统计!D506)</f>
        <v>0</v>
      </c>
      <c r="AD506" s="10" t="b">
        <f>IF(参数统计!B506=30,参数统计!D506)</f>
        <v>0</v>
      </c>
    </row>
    <row r="507" spans="1:30">
      <c r="A507" s="10" t="b">
        <f>IF(参数统计!B507=1,参数统计!D507)</f>
        <v>0</v>
      </c>
      <c r="B507" s="10" t="b">
        <f>IF(参数统计!B507=2,参数统计!D507)</f>
        <v>0</v>
      </c>
      <c r="C507" s="10" t="b">
        <f>IF(参数统计!B507=3,参数统计!D507)</f>
        <v>0</v>
      </c>
      <c r="D507" s="10" t="b">
        <f>IF(参数统计!B507=4,参数统计!D507)</f>
        <v>0</v>
      </c>
      <c r="E507" s="10" t="b">
        <f>IF(参数统计!B507=5,参数统计!D507)</f>
        <v>0</v>
      </c>
      <c r="F507" s="10" t="b">
        <f>IF(参数统计!B507=6,参数统计!D507)</f>
        <v>0</v>
      </c>
      <c r="G507" s="10" t="b">
        <f>IF(参数统计!B507=7,参数统计!D507)</f>
        <v>0</v>
      </c>
      <c r="H507" s="10" t="b">
        <f>IF(参数统计!B507=8,参数统计!D507)</f>
        <v>0</v>
      </c>
      <c r="I507" s="10" t="b">
        <f>IF(参数统计!B507=9,参数统计!D507)</f>
        <v>0</v>
      </c>
      <c r="J507" s="10" t="b">
        <f>IF(参数统计!B507=10,参数统计!D507)</f>
        <v>0</v>
      </c>
      <c r="K507" s="10" t="b">
        <f>IF(参数统计!B507=11,参数统计!D507)</f>
        <v>0</v>
      </c>
      <c r="L507" s="10" t="b">
        <f>IF(参数统计!B507=12,参数统计!D507)</f>
        <v>0</v>
      </c>
      <c r="M507" s="10" t="b">
        <f>IF(参数统计!B507=13,参数统计!D507)</f>
        <v>0</v>
      </c>
      <c r="N507" s="10" t="b">
        <f>IF(参数统计!B507=14,参数统计!D507)</f>
        <v>0</v>
      </c>
      <c r="O507" s="10" t="b">
        <f>IF(参数统计!B507=15,参数统计!D507)</f>
        <v>0</v>
      </c>
      <c r="P507" s="10" t="b">
        <f>IF(参数统计!B507=16,参数统计!D507)</f>
        <v>0</v>
      </c>
      <c r="Q507" s="10" t="b">
        <f>IF(参数统计!B507=17,参数统计!D507)</f>
        <v>0</v>
      </c>
      <c r="R507" s="10" t="b">
        <f>IF(参数统计!B507=18,参数统计!D507)</f>
        <v>0</v>
      </c>
      <c r="S507" s="10" t="b">
        <f>IF(参数统计!B507=19,参数统计!D507)</f>
        <v>0</v>
      </c>
      <c r="T507" s="10" t="b">
        <f>IF(参数统计!B507=20,参数统计!D507)</f>
        <v>0</v>
      </c>
      <c r="U507" s="10" t="b">
        <f>IF(参数统计!B507=21,参数统计!D507)</f>
        <v>0</v>
      </c>
      <c r="V507" s="10" t="b">
        <f>IF(参数统计!B507=22,参数统计!D507)</f>
        <v>0</v>
      </c>
      <c r="W507" s="10" t="b">
        <f>IF(参数统计!B507=23,参数统计!D507)</f>
        <v>0</v>
      </c>
      <c r="X507" s="10" t="b">
        <f>IF(参数统计!B507=24,参数统计!D507)</f>
        <v>0</v>
      </c>
      <c r="Y507" s="10" t="b">
        <f>IF(参数统计!B507=25,参数统计!D507)</f>
        <v>0</v>
      </c>
      <c r="Z507" s="10" t="b">
        <f>IF(参数统计!B507=26,参数统计!D507)</f>
        <v>0</v>
      </c>
      <c r="AA507" s="10" t="b">
        <f>IF(参数统计!B507=27,参数统计!D507)</f>
        <v>0</v>
      </c>
      <c r="AB507" s="10" t="b">
        <f>IF(参数统计!B507=28,参数统计!D507)</f>
        <v>0</v>
      </c>
      <c r="AC507" s="10" t="b">
        <f>IF(参数统计!B507=29,参数统计!D507)</f>
        <v>0</v>
      </c>
      <c r="AD507" s="10" t="b">
        <f>IF(参数统计!B507=30,参数统计!D507)</f>
        <v>0</v>
      </c>
    </row>
    <row r="508" spans="1:30">
      <c r="A508" s="10" t="b">
        <f>IF(参数统计!B508=1,参数统计!D508)</f>
        <v>0</v>
      </c>
      <c r="B508" s="10" t="b">
        <f>IF(参数统计!B508=2,参数统计!D508)</f>
        <v>0</v>
      </c>
      <c r="C508" s="10" t="b">
        <f>IF(参数统计!B508=3,参数统计!D508)</f>
        <v>0</v>
      </c>
      <c r="D508" s="10" t="b">
        <f>IF(参数统计!B508=4,参数统计!D508)</f>
        <v>0</v>
      </c>
      <c r="E508" s="10" t="b">
        <f>IF(参数统计!B508=5,参数统计!D508)</f>
        <v>0</v>
      </c>
      <c r="F508" s="10" t="b">
        <f>IF(参数统计!B508=6,参数统计!D508)</f>
        <v>0</v>
      </c>
      <c r="G508" s="10" t="b">
        <f>IF(参数统计!B508=7,参数统计!D508)</f>
        <v>0</v>
      </c>
      <c r="H508" s="10" t="b">
        <f>IF(参数统计!B508=8,参数统计!D508)</f>
        <v>0</v>
      </c>
      <c r="I508" s="10" t="b">
        <f>IF(参数统计!B508=9,参数统计!D508)</f>
        <v>0</v>
      </c>
      <c r="J508" s="10" t="b">
        <f>IF(参数统计!B508=10,参数统计!D508)</f>
        <v>0</v>
      </c>
      <c r="K508" s="10" t="b">
        <f>IF(参数统计!B508=11,参数统计!D508)</f>
        <v>0</v>
      </c>
      <c r="L508" s="10" t="b">
        <f>IF(参数统计!B508=12,参数统计!D508)</f>
        <v>0</v>
      </c>
      <c r="M508" s="10" t="b">
        <f>IF(参数统计!B508=13,参数统计!D508)</f>
        <v>0</v>
      </c>
      <c r="N508" s="10" t="b">
        <f>IF(参数统计!B508=14,参数统计!D508)</f>
        <v>0</v>
      </c>
      <c r="O508" s="10" t="b">
        <f>IF(参数统计!B508=15,参数统计!D508)</f>
        <v>0</v>
      </c>
      <c r="P508" s="10" t="b">
        <f>IF(参数统计!B508=16,参数统计!D508)</f>
        <v>0</v>
      </c>
      <c r="Q508" s="10" t="b">
        <f>IF(参数统计!B508=17,参数统计!D508)</f>
        <v>0</v>
      </c>
      <c r="R508" s="10" t="b">
        <f>IF(参数统计!B508=18,参数统计!D508)</f>
        <v>0</v>
      </c>
      <c r="S508" s="10" t="b">
        <f>IF(参数统计!B508=19,参数统计!D508)</f>
        <v>0</v>
      </c>
      <c r="T508" s="10" t="b">
        <f>IF(参数统计!B508=20,参数统计!D508)</f>
        <v>0</v>
      </c>
      <c r="U508" s="10" t="b">
        <f>IF(参数统计!B508=21,参数统计!D508)</f>
        <v>0</v>
      </c>
      <c r="V508" s="10" t="b">
        <f>IF(参数统计!B508=22,参数统计!D508)</f>
        <v>0</v>
      </c>
      <c r="W508" s="10" t="b">
        <f>IF(参数统计!B508=23,参数统计!D508)</f>
        <v>0</v>
      </c>
      <c r="X508" s="10" t="b">
        <f>IF(参数统计!B508=24,参数统计!D508)</f>
        <v>0</v>
      </c>
      <c r="Y508" s="10" t="b">
        <f>IF(参数统计!B508=25,参数统计!D508)</f>
        <v>0</v>
      </c>
      <c r="Z508" s="10" t="b">
        <f>IF(参数统计!B508=26,参数统计!D508)</f>
        <v>0</v>
      </c>
      <c r="AA508" s="10" t="b">
        <f>IF(参数统计!B508=27,参数统计!D508)</f>
        <v>0</v>
      </c>
      <c r="AB508" s="10" t="b">
        <f>IF(参数统计!B508=28,参数统计!D508)</f>
        <v>0</v>
      </c>
      <c r="AC508" s="10" t="b">
        <f>IF(参数统计!B508=29,参数统计!D508)</f>
        <v>0</v>
      </c>
      <c r="AD508" s="10" t="b">
        <f>IF(参数统计!B508=30,参数统计!D508)</f>
        <v>0</v>
      </c>
    </row>
    <row r="509" spans="1:30">
      <c r="A509" s="10" t="b">
        <f>IF(参数统计!B509=1,参数统计!D509)</f>
        <v>0</v>
      </c>
      <c r="B509" s="10" t="b">
        <f>IF(参数统计!B509=2,参数统计!D509)</f>
        <v>0</v>
      </c>
      <c r="C509" s="10" t="b">
        <f>IF(参数统计!B509=3,参数统计!D509)</f>
        <v>0</v>
      </c>
      <c r="D509" s="10" t="b">
        <f>IF(参数统计!B509=4,参数统计!D509)</f>
        <v>0</v>
      </c>
      <c r="E509" s="10" t="b">
        <f>IF(参数统计!B509=5,参数统计!D509)</f>
        <v>0</v>
      </c>
      <c r="F509" s="10" t="b">
        <f>IF(参数统计!B509=6,参数统计!D509)</f>
        <v>0</v>
      </c>
      <c r="G509" s="10" t="b">
        <f>IF(参数统计!B509=7,参数统计!D509)</f>
        <v>0</v>
      </c>
      <c r="H509" s="10" t="b">
        <f>IF(参数统计!B509=8,参数统计!D509)</f>
        <v>0</v>
      </c>
      <c r="I509" s="10" t="b">
        <f>IF(参数统计!B509=9,参数统计!D509)</f>
        <v>0</v>
      </c>
      <c r="J509" s="10" t="b">
        <f>IF(参数统计!B509=10,参数统计!D509)</f>
        <v>0</v>
      </c>
      <c r="K509" s="10" t="b">
        <f>IF(参数统计!B509=11,参数统计!D509)</f>
        <v>0</v>
      </c>
      <c r="L509" s="10" t="b">
        <f>IF(参数统计!B509=12,参数统计!D509)</f>
        <v>0</v>
      </c>
      <c r="M509" s="10" t="b">
        <f>IF(参数统计!B509=13,参数统计!D509)</f>
        <v>0</v>
      </c>
      <c r="N509" s="10" t="b">
        <f>IF(参数统计!B509=14,参数统计!D509)</f>
        <v>0</v>
      </c>
      <c r="O509" s="10" t="b">
        <f>IF(参数统计!B509=15,参数统计!D509)</f>
        <v>0</v>
      </c>
      <c r="P509" s="10" t="b">
        <f>IF(参数统计!B509=16,参数统计!D509)</f>
        <v>0</v>
      </c>
      <c r="Q509" s="10" t="b">
        <f>IF(参数统计!B509=17,参数统计!D509)</f>
        <v>0</v>
      </c>
      <c r="R509" s="10" t="b">
        <f>IF(参数统计!B509=18,参数统计!D509)</f>
        <v>0</v>
      </c>
      <c r="S509" s="10" t="b">
        <f>IF(参数统计!B509=19,参数统计!D509)</f>
        <v>0</v>
      </c>
      <c r="T509" s="10" t="b">
        <f>IF(参数统计!B509=20,参数统计!D509)</f>
        <v>0</v>
      </c>
      <c r="U509" s="10" t="b">
        <f>IF(参数统计!B509=21,参数统计!D509)</f>
        <v>0</v>
      </c>
      <c r="V509" s="10" t="b">
        <f>IF(参数统计!B509=22,参数统计!D509)</f>
        <v>0</v>
      </c>
      <c r="W509" s="10" t="b">
        <f>IF(参数统计!B509=23,参数统计!D509)</f>
        <v>0</v>
      </c>
      <c r="X509" s="10" t="b">
        <f>IF(参数统计!B509=24,参数统计!D509)</f>
        <v>0</v>
      </c>
      <c r="Y509" s="10" t="b">
        <f>IF(参数统计!B509=25,参数统计!D509)</f>
        <v>0</v>
      </c>
      <c r="Z509" s="10" t="b">
        <f>IF(参数统计!B509=26,参数统计!D509)</f>
        <v>0</v>
      </c>
      <c r="AA509" s="10" t="b">
        <f>IF(参数统计!B509=27,参数统计!D509)</f>
        <v>0</v>
      </c>
      <c r="AB509" s="10" t="b">
        <f>IF(参数统计!B509=28,参数统计!D509)</f>
        <v>0</v>
      </c>
      <c r="AC509" s="10" t="b">
        <f>IF(参数统计!B509=29,参数统计!D509)</f>
        <v>0</v>
      </c>
      <c r="AD509" s="10" t="b">
        <f>IF(参数统计!B509=30,参数统计!D509)</f>
        <v>0</v>
      </c>
    </row>
    <row r="510" spans="1:30">
      <c r="A510" s="10" t="b">
        <f>IF(参数统计!B510=1,参数统计!D510)</f>
        <v>0</v>
      </c>
      <c r="B510" s="10" t="b">
        <f>IF(参数统计!B510=2,参数统计!D510)</f>
        <v>0</v>
      </c>
      <c r="C510" s="10" t="b">
        <f>IF(参数统计!B510=3,参数统计!D510)</f>
        <v>0</v>
      </c>
      <c r="D510" s="10" t="b">
        <f>IF(参数统计!B510=4,参数统计!D510)</f>
        <v>0</v>
      </c>
      <c r="E510" s="10" t="b">
        <f>IF(参数统计!B510=5,参数统计!D510)</f>
        <v>0</v>
      </c>
      <c r="F510" s="10" t="b">
        <f>IF(参数统计!B510=6,参数统计!D510)</f>
        <v>0</v>
      </c>
      <c r="G510" s="10" t="b">
        <f>IF(参数统计!B510=7,参数统计!D510)</f>
        <v>0</v>
      </c>
      <c r="H510" s="10" t="b">
        <f>IF(参数统计!B510=8,参数统计!D510)</f>
        <v>0</v>
      </c>
      <c r="I510" s="10" t="b">
        <f>IF(参数统计!B510=9,参数统计!D510)</f>
        <v>0</v>
      </c>
      <c r="J510" s="10" t="b">
        <f>IF(参数统计!B510=10,参数统计!D510)</f>
        <v>0</v>
      </c>
      <c r="K510" s="10" t="b">
        <f>IF(参数统计!B510=11,参数统计!D510)</f>
        <v>0</v>
      </c>
      <c r="L510" s="10" t="b">
        <f>IF(参数统计!B510=12,参数统计!D510)</f>
        <v>0</v>
      </c>
      <c r="M510" s="10" t="b">
        <f>IF(参数统计!B510=13,参数统计!D510)</f>
        <v>0</v>
      </c>
      <c r="N510" s="10" t="b">
        <f>IF(参数统计!B510=14,参数统计!D510)</f>
        <v>0</v>
      </c>
      <c r="O510" s="10" t="b">
        <f>IF(参数统计!B510=15,参数统计!D510)</f>
        <v>0</v>
      </c>
      <c r="P510" s="10" t="b">
        <f>IF(参数统计!B510=16,参数统计!D510)</f>
        <v>0</v>
      </c>
      <c r="Q510" s="10" t="b">
        <f>IF(参数统计!B510=17,参数统计!D510)</f>
        <v>0</v>
      </c>
      <c r="R510" s="10" t="b">
        <f>IF(参数统计!B510=18,参数统计!D510)</f>
        <v>0</v>
      </c>
      <c r="S510" s="10" t="b">
        <f>IF(参数统计!B510=19,参数统计!D510)</f>
        <v>0</v>
      </c>
      <c r="T510" s="10" t="b">
        <f>IF(参数统计!B510=20,参数统计!D510)</f>
        <v>0</v>
      </c>
      <c r="U510" s="10" t="b">
        <f>IF(参数统计!B510=21,参数统计!D510)</f>
        <v>0</v>
      </c>
      <c r="V510" s="10" t="b">
        <f>IF(参数统计!B510=22,参数统计!D510)</f>
        <v>0</v>
      </c>
      <c r="W510" s="10" t="b">
        <f>IF(参数统计!B510=23,参数统计!D510)</f>
        <v>0</v>
      </c>
      <c r="X510" s="10" t="b">
        <f>IF(参数统计!B510=24,参数统计!D510)</f>
        <v>0</v>
      </c>
      <c r="Y510" s="10" t="b">
        <f>IF(参数统计!B510=25,参数统计!D510)</f>
        <v>0</v>
      </c>
      <c r="Z510" s="10" t="b">
        <f>IF(参数统计!B510=26,参数统计!D510)</f>
        <v>0</v>
      </c>
      <c r="AA510" s="10" t="b">
        <f>IF(参数统计!B510=27,参数统计!D510)</f>
        <v>0</v>
      </c>
      <c r="AB510" s="10" t="b">
        <f>IF(参数统计!B510=28,参数统计!D510)</f>
        <v>0</v>
      </c>
      <c r="AC510" s="10" t="b">
        <f>IF(参数统计!B510=29,参数统计!D510)</f>
        <v>0</v>
      </c>
      <c r="AD510" s="10" t="b">
        <f>IF(参数统计!B510=30,参数统计!D510)</f>
        <v>0</v>
      </c>
    </row>
    <row r="511" spans="1:30">
      <c r="A511" s="10" t="b">
        <f>IF(参数统计!B511=1,参数统计!D511)</f>
        <v>0</v>
      </c>
      <c r="B511" s="10" t="b">
        <f>IF(参数统计!B511=2,参数统计!D511)</f>
        <v>0</v>
      </c>
      <c r="C511" s="10" t="b">
        <f>IF(参数统计!B511=3,参数统计!D511)</f>
        <v>0</v>
      </c>
      <c r="D511" s="10" t="b">
        <f>IF(参数统计!B511=4,参数统计!D511)</f>
        <v>0</v>
      </c>
      <c r="E511" s="10" t="b">
        <f>IF(参数统计!B511=5,参数统计!D511)</f>
        <v>0</v>
      </c>
      <c r="F511" s="10" t="b">
        <f>IF(参数统计!B511=6,参数统计!D511)</f>
        <v>0</v>
      </c>
      <c r="G511" s="10" t="b">
        <f>IF(参数统计!B511=7,参数统计!D511)</f>
        <v>0</v>
      </c>
      <c r="H511" s="10" t="b">
        <f>IF(参数统计!B511=8,参数统计!D511)</f>
        <v>0</v>
      </c>
      <c r="I511" s="10" t="b">
        <f>IF(参数统计!B511=9,参数统计!D511)</f>
        <v>0</v>
      </c>
      <c r="J511" s="10" t="b">
        <f>IF(参数统计!B511=10,参数统计!D511)</f>
        <v>0</v>
      </c>
      <c r="K511" s="10" t="b">
        <f>IF(参数统计!B511=11,参数统计!D511)</f>
        <v>0</v>
      </c>
      <c r="L511" s="10" t="b">
        <f>IF(参数统计!B511=12,参数统计!D511)</f>
        <v>0</v>
      </c>
      <c r="M511" s="10" t="b">
        <f>IF(参数统计!B511=13,参数统计!D511)</f>
        <v>0</v>
      </c>
      <c r="N511" s="10" t="b">
        <f>IF(参数统计!B511=14,参数统计!D511)</f>
        <v>0</v>
      </c>
      <c r="O511" s="10" t="b">
        <f>IF(参数统计!B511=15,参数统计!D511)</f>
        <v>0</v>
      </c>
      <c r="P511" s="10" t="b">
        <f>IF(参数统计!B511=16,参数统计!D511)</f>
        <v>0</v>
      </c>
      <c r="Q511" s="10" t="b">
        <f>IF(参数统计!B511=17,参数统计!D511)</f>
        <v>0</v>
      </c>
      <c r="R511" s="10" t="b">
        <f>IF(参数统计!B511=18,参数统计!D511)</f>
        <v>0</v>
      </c>
      <c r="S511" s="10" t="b">
        <f>IF(参数统计!B511=19,参数统计!D511)</f>
        <v>0</v>
      </c>
      <c r="T511" s="10" t="b">
        <f>IF(参数统计!B511=20,参数统计!D511)</f>
        <v>0</v>
      </c>
      <c r="U511" s="10" t="b">
        <f>IF(参数统计!B511=21,参数统计!D511)</f>
        <v>0</v>
      </c>
      <c r="V511" s="10" t="b">
        <f>IF(参数统计!B511=22,参数统计!D511)</f>
        <v>0</v>
      </c>
      <c r="W511" s="10" t="b">
        <f>IF(参数统计!B511=23,参数统计!D511)</f>
        <v>0</v>
      </c>
      <c r="X511" s="10" t="b">
        <f>IF(参数统计!B511=24,参数统计!D511)</f>
        <v>0</v>
      </c>
      <c r="Y511" s="10" t="b">
        <f>IF(参数统计!B511=25,参数统计!D511)</f>
        <v>0</v>
      </c>
      <c r="Z511" s="10" t="b">
        <f>IF(参数统计!B511=26,参数统计!D511)</f>
        <v>0</v>
      </c>
      <c r="AA511" s="10" t="b">
        <f>IF(参数统计!B511=27,参数统计!D511)</f>
        <v>0</v>
      </c>
      <c r="AB511" s="10" t="b">
        <f>IF(参数统计!B511=28,参数统计!D511)</f>
        <v>0</v>
      </c>
      <c r="AC511" s="10" t="b">
        <f>IF(参数统计!B511=29,参数统计!D511)</f>
        <v>0</v>
      </c>
      <c r="AD511" s="10" t="b">
        <f>IF(参数统计!B511=30,参数统计!D511)</f>
        <v>0</v>
      </c>
    </row>
    <row r="512" spans="1:30">
      <c r="A512" s="10" t="b">
        <f>IF(参数统计!B512=1,参数统计!D512)</f>
        <v>0</v>
      </c>
      <c r="B512" s="10" t="b">
        <f>IF(参数统计!B512=2,参数统计!D512)</f>
        <v>0</v>
      </c>
      <c r="C512" s="10" t="b">
        <f>IF(参数统计!B512=3,参数统计!D512)</f>
        <v>0</v>
      </c>
      <c r="D512" s="10" t="b">
        <f>IF(参数统计!B512=4,参数统计!D512)</f>
        <v>0</v>
      </c>
      <c r="E512" s="10" t="b">
        <f>IF(参数统计!B512=5,参数统计!D512)</f>
        <v>0</v>
      </c>
      <c r="F512" s="10" t="b">
        <f>IF(参数统计!B512=6,参数统计!D512)</f>
        <v>0</v>
      </c>
      <c r="G512" s="10" t="b">
        <f>IF(参数统计!B512=7,参数统计!D512)</f>
        <v>0</v>
      </c>
      <c r="H512" s="10" t="b">
        <f>IF(参数统计!B512=8,参数统计!D512)</f>
        <v>0</v>
      </c>
      <c r="I512" s="10" t="b">
        <f>IF(参数统计!B512=9,参数统计!D512)</f>
        <v>0</v>
      </c>
      <c r="J512" s="10" t="b">
        <f>IF(参数统计!B512=10,参数统计!D512)</f>
        <v>0</v>
      </c>
      <c r="K512" s="10" t="b">
        <f>IF(参数统计!B512=11,参数统计!D512)</f>
        <v>0</v>
      </c>
      <c r="L512" s="10" t="b">
        <f>IF(参数统计!B512=12,参数统计!D512)</f>
        <v>0</v>
      </c>
      <c r="M512" s="10" t="b">
        <f>IF(参数统计!B512=13,参数统计!D512)</f>
        <v>0</v>
      </c>
      <c r="N512" s="10" t="b">
        <f>IF(参数统计!B512=14,参数统计!D512)</f>
        <v>0</v>
      </c>
      <c r="O512" s="10" t="b">
        <f>IF(参数统计!B512=15,参数统计!D512)</f>
        <v>0</v>
      </c>
      <c r="P512" s="10" t="b">
        <f>IF(参数统计!B512=16,参数统计!D512)</f>
        <v>0</v>
      </c>
      <c r="Q512" s="10" t="b">
        <f>IF(参数统计!B512=17,参数统计!D512)</f>
        <v>0</v>
      </c>
      <c r="R512" s="10" t="b">
        <f>IF(参数统计!B512=18,参数统计!D512)</f>
        <v>0</v>
      </c>
      <c r="S512" s="10" t="b">
        <f>IF(参数统计!B512=19,参数统计!D512)</f>
        <v>0</v>
      </c>
      <c r="T512" s="10" t="b">
        <f>IF(参数统计!B512=20,参数统计!D512)</f>
        <v>0</v>
      </c>
      <c r="U512" s="10" t="b">
        <f>IF(参数统计!B512=21,参数统计!D512)</f>
        <v>0</v>
      </c>
      <c r="V512" s="10" t="b">
        <f>IF(参数统计!B512=22,参数统计!D512)</f>
        <v>0</v>
      </c>
      <c r="W512" s="10" t="b">
        <f>IF(参数统计!B512=23,参数统计!D512)</f>
        <v>0</v>
      </c>
      <c r="X512" s="10" t="b">
        <f>IF(参数统计!B512=24,参数统计!D512)</f>
        <v>0</v>
      </c>
      <c r="Y512" s="10" t="b">
        <f>IF(参数统计!B512=25,参数统计!D512)</f>
        <v>0</v>
      </c>
      <c r="Z512" s="10" t="b">
        <f>IF(参数统计!B512=26,参数统计!D512)</f>
        <v>0</v>
      </c>
      <c r="AA512" s="10" t="b">
        <f>IF(参数统计!B512=27,参数统计!D512)</f>
        <v>0</v>
      </c>
      <c r="AB512" s="10" t="b">
        <f>IF(参数统计!B512=28,参数统计!D512)</f>
        <v>0</v>
      </c>
      <c r="AC512" s="10" t="b">
        <f>IF(参数统计!B512=29,参数统计!D512)</f>
        <v>0</v>
      </c>
      <c r="AD512" s="10" t="b">
        <f>IF(参数统计!B512=30,参数统计!D512)</f>
        <v>0</v>
      </c>
    </row>
    <row r="513" spans="1:30">
      <c r="A513" s="10" t="b">
        <f>IF(参数统计!B513=1,参数统计!D513)</f>
        <v>0</v>
      </c>
      <c r="B513" s="10" t="b">
        <f>IF(参数统计!B513=2,参数统计!D513)</f>
        <v>0</v>
      </c>
      <c r="C513" s="10" t="b">
        <f>IF(参数统计!B513=3,参数统计!D513)</f>
        <v>0</v>
      </c>
      <c r="D513" s="10" t="b">
        <f>IF(参数统计!B513=4,参数统计!D513)</f>
        <v>0</v>
      </c>
      <c r="E513" s="10" t="b">
        <f>IF(参数统计!B513=5,参数统计!D513)</f>
        <v>0</v>
      </c>
      <c r="F513" s="10" t="b">
        <f>IF(参数统计!B513=6,参数统计!D513)</f>
        <v>0</v>
      </c>
      <c r="G513" s="10" t="b">
        <f>IF(参数统计!B513=7,参数统计!D513)</f>
        <v>0</v>
      </c>
      <c r="H513" s="10" t="b">
        <f>IF(参数统计!B513=8,参数统计!D513)</f>
        <v>0</v>
      </c>
      <c r="I513" s="10" t="b">
        <f>IF(参数统计!B513=9,参数统计!D513)</f>
        <v>0</v>
      </c>
      <c r="J513" s="10" t="b">
        <f>IF(参数统计!B513=10,参数统计!D513)</f>
        <v>0</v>
      </c>
      <c r="K513" s="10" t="b">
        <f>IF(参数统计!B513=11,参数统计!D513)</f>
        <v>0</v>
      </c>
      <c r="L513" s="10" t="b">
        <f>IF(参数统计!B513=12,参数统计!D513)</f>
        <v>0</v>
      </c>
      <c r="M513" s="10" t="b">
        <f>IF(参数统计!B513=13,参数统计!D513)</f>
        <v>0</v>
      </c>
      <c r="N513" s="10" t="b">
        <f>IF(参数统计!B513=14,参数统计!D513)</f>
        <v>0</v>
      </c>
      <c r="O513" s="10" t="b">
        <f>IF(参数统计!B513=15,参数统计!D513)</f>
        <v>0</v>
      </c>
      <c r="P513" s="10" t="b">
        <f>IF(参数统计!B513=16,参数统计!D513)</f>
        <v>0</v>
      </c>
      <c r="Q513" s="10" t="b">
        <f>IF(参数统计!B513=17,参数统计!D513)</f>
        <v>0</v>
      </c>
      <c r="R513" s="10" t="b">
        <f>IF(参数统计!B513=18,参数统计!D513)</f>
        <v>0</v>
      </c>
      <c r="S513" s="10" t="b">
        <f>IF(参数统计!B513=19,参数统计!D513)</f>
        <v>0</v>
      </c>
      <c r="T513" s="10" t="b">
        <f>IF(参数统计!B513=20,参数统计!D513)</f>
        <v>0</v>
      </c>
      <c r="U513" s="10" t="b">
        <f>IF(参数统计!B513=21,参数统计!D513)</f>
        <v>0</v>
      </c>
      <c r="V513" s="10" t="b">
        <f>IF(参数统计!B513=22,参数统计!D513)</f>
        <v>0</v>
      </c>
      <c r="W513" s="10" t="b">
        <f>IF(参数统计!B513=23,参数统计!D513)</f>
        <v>0</v>
      </c>
      <c r="X513" s="10" t="b">
        <f>IF(参数统计!B513=24,参数统计!D513)</f>
        <v>0</v>
      </c>
      <c r="Y513" s="10" t="b">
        <f>IF(参数统计!B513=25,参数统计!D513)</f>
        <v>0</v>
      </c>
      <c r="Z513" s="10" t="b">
        <f>IF(参数统计!B513=26,参数统计!D513)</f>
        <v>0</v>
      </c>
      <c r="AA513" s="10" t="b">
        <f>IF(参数统计!B513=27,参数统计!D513)</f>
        <v>0</v>
      </c>
      <c r="AB513" s="10" t="b">
        <f>IF(参数统计!B513=28,参数统计!D513)</f>
        <v>0</v>
      </c>
      <c r="AC513" s="10" t="b">
        <f>IF(参数统计!B513=29,参数统计!D513)</f>
        <v>0</v>
      </c>
      <c r="AD513" s="10" t="b">
        <f>IF(参数统计!B513=30,参数统计!D513)</f>
        <v>0</v>
      </c>
    </row>
    <row r="514" spans="1:30">
      <c r="A514" s="10" t="b">
        <f>IF(参数统计!B514=1,参数统计!D514)</f>
        <v>0</v>
      </c>
      <c r="B514" s="10" t="b">
        <f>IF(参数统计!B514=2,参数统计!D514)</f>
        <v>0</v>
      </c>
      <c r="C514" s="10" t="b">
        <f>IF(参数统计!B514=3,参数统计!D514)</f>
        <v>0</v>
      </c>
      <c r="D514" s="10" t="b">
        <f>IF(参数统计!B514=4,参数统计!D514)</f>
        <v>0</v>
      </c>
      <c r="E514" s="10" t="b">
        <f>IF(参数统计!B514=5,参数统计!D514)</f>
        <v>0</v>
      </c>
      <c r="F514" s="10" t="b">
        <f>IF(参数统计!B514=6,参数统计!D514)</f>
        <v>0</v>
      </c>
      <c r="G514" s="10" t="b">
        <f>IF(参数统计!B514=7,参数统计!D514)</f>
        <v>0</v>
      </c>
      <c r="H514" s="10" t="b">
        <f>IF(参数统计!B514=8,参数统计!D514)</f>
        <v>0</v>
      </c>
      <c r="I514" s="10" t="b">
        <f>IF(参数统计!B514=9,参数统计!D514)</f>
        <v>0</v>
      </c>
      <c r="J514" s="10" t="b">
        <f>IF(参数统计!B514=10,参数统计!D514)</f>
        <v>0</v>
      </c>
      <c r="K514" s="10" t="b">
        <f>IF(参数统计!B514=11,参数统计!D514)</f>
        <v>0</v>
      </c>
      <c r="L514" s="10" t="b">
        <f>IF(参数统计!B514=12,参数统计!D514)</f>
        <v>0</v>
      </c>
      <c r="M514" s="10" t="b">
        <f>IF(参数统计!B514=13,参数统计!D514)</f>
        <v>0</v>
      </c>
      <c r="N514" s="10" t="b">
        <f>IF(参数统计!B514=14,参数统计!D514)</f>
        <v>0</v>
      </c>
      <c r="O514" s="10" t="b">
        <f>IF(参数统计!B514=15,参数统计!D514)</f>
        <v>0</v>
      </c>
      <c r="P514" s="10" t="b">
        <f>IF(参数统计!B514=16,参数统计!D514)</f>
        <v>0</v>
      </c>
      <c r="Q514" s="10" t="b">
        <f>IF(参数统计!B514=17,参数统计!D514)</f>
        <v>0</v>
      </c>
      <c r="R514" s="10" t="b">
        <f>IF(参数统计!B514=18,参数统计!D514)</f>
        <v>0</v>
      </c>
      <c r="S514" s="10" t="b">
        <f>IF(参数统计!B514=19,参数统计!D514)</f>
        <v>0</v>
      </c>
      <c r="T514" s="10" t="b">
        <f>IF(参数统计!B514=20,参数统计!D514)</f>
        <v>0</v>
      </c>
      <c r="U514" s="10" t="b">
        <f>IF(参数统计!B514=21,参数统计!D514)</f>
        <v>0</v>
      </c>
      <c r="V514" s="10" t="b">
        <f>IF(参数统计!B514=22,参数统计!D514)</f>
        <v>0</v>
      </c>
      <c r="W514" s="10" t="b">
        <f>IF(参数统计!B514=23,参数统计!D514)</f>
        <v>0</v>
      </c>
      <c r="X514" s="10" t="b">
        <f>IF(参数统计!B514=24,参数统计!D514)</f>
        <v>0</v>
      </c>
      <c r="Y514" s="10" t="b">
        <f>IF(参数统计!B514=25,参数统计!D514)</f>
        <v>0</v>
      </c>
      <c r="Z514" s="10" t="b">
        <f>IF(参数统计!B514=26,参数统计!D514)</f>
        <v>0</v>
      </c>
      <c r="AA514" s="10" t="b">
        <f>IF(参数统计!B514=27,参数统计!D514)</f>
        <v>0</v>
      </c>
      <c r="AB514" s="10" t="b">
        <f>IF(参数统计!B514=28,参数统计!D514)</f>
        <v>0</v>
      </c>
      <c r="AC514" s="10" t="b">
        <f>IF(参数统计!B514=29,参数统计!D514)</f>
        <v>0</v>
      </c>
      <c r="AD514" s="10" t="b">
        <f>IF(参数统计!B514=30,参数统计!D514)</f>
        <v>0</v>
      </c>
    </row>
    <row r="515" spans="1:30">
      <c r="A515" s="10" t="b">
        <f>IF(参数统计!B515=1,参数统计!D515)</f>
        <v>0</v>
      </c>
      <c r="B515" s="10" t="b">
        <f>IF(参数统计!B515=2,参数统计!D515)</f>
        <v>0</v>
      </c>
      <c r="C515" s="10" t="b">
        <f>IF(参数统计!B515=3,参数统计!D515)</f>
        <v>0</v>
      </c>
      <c r="D515" s="10" t="b">
        <f>IF(参数统计!B515=4,参数统计!D515)</f>
        <v>0</v>
      </c>
      <c r="E515" s="10" t="b">
        <f>IF(参数统计!B515=5,参数统计!D515)</f>
        <v>0</v>
      </c>
      <c r="F515" s="10" t="b">
        <f>IF(参数统计!B515=6,参数统计!D515)</f>
        <v>0</v>
      </c>
      <c r="G515" s="10" t="b">
        <f>IF(参数统计!B515=7,参数统计!D515)</f>
        <v>0</v>
      </c>
      <c r="H515" s="10" t="b">
        <f>IF(参数统计!B515=8,参数统计!D515)</f>
        <v>0</v>
      </c>
      <c r="I515" s="10" t="b">
        <f>IF(参数统计!B515=9,参数统计!D515)</f>
        <v>0</v>
      </c>
      <c r="J515" s="10" t="b">
        <f>IF(参数统计!B515=10,参数统计!D515)</f>
        <v>0</v>
      </c>
      <c r="K515" s="10" t="b">
        <f>IF(参数统计!B515=11,参数统计!D515)</f>
        <v>0</v>
      </c>
      <c r="L515" s="10" t="b">
        <f>IF(参数统计!B515=12,参数统计!D515)</f>
        <v>0</v>
      </c>
      <c r="M515" s="10" t="b">
        <f>IF(参数统计!B515=13,参数统计!D515)</f>
        <v>0</v>
      </c>
      <c r="N515" s="10" t="b">
        <f>IF(参数统计!B515=14,参数统计!D515)</f>
        <v>0</v>
      </c>
      <c r="O515" s="10" t="b">
        <f>IF(参数统计!B515=15,参数统计!D515)</f>
        <v>0</v>
      </c>
      <c r="P515" s="10" t="b">
        <f>IF(参数统计!B515=16,参数统计!D515)</f>
        <v>0</v>
      </c>
      <c r="Q515" s="10" t="b">
        <f>IF(参数统计!B515=17,参数统计!D515)</f>
        <v>0</v>
      </c>
      <c r="R515" s="10" t="b">
        <f>IF(参数统计!B515=18,参数统计!D515)</f>
        <v>0</v>
      </c>
      <c r="S515" s="10" t="b">
        <f>IF(参数统计!B515=19,参数统计!D515)</f>
        <v>0</v>
      </c>
      <c r="T515" s="10" t="b">
        <f>IF(参数统计!B515=20,参数统计!D515)</f>
        <v>0</v>
      </c>
      <c r="U515" s="10" t="b">
        <f>IF(参数统计!B515=21,参数统计!D515)</f>
        <v>0</v>
      </c>
      <c r="V515" s="10" t="b">
        <f>IF(参数统计!B515=22,参数统计!D515)</f>
        <v>0</v>
      </c>
      <c r="W515" s="10" t="b">
        <f>IF(参数统计!B515=23,参数统计!D515)</f>
        <v>0</v>
      </c>
      <c r="X515" s="10" t="b">
        <f>IF(参数统计!B515=24,参数统计!D515)</f>
        <v>0</v>
      </c>
      <c r="Y515" s="10" t="b">
        <f>IF(参数统计!B515=25,参数统计!D515)</f>
        <v>0</v>
      </c>
      <c r="Z515" s="10" t="b">
        <f>IF(参数统计!B515=26,参数统计!D515)</f>
        <v>0</v>
      </c>
      <c r="AA515" s="10" t="b">
        <f>IF(参数统计!B515=27,参数统计!D515)</f>
        <v>0</v>
      </c>
      <c r="AB515" s="10" t="b">
        <f>IF(参数统计!B515=28,参数统计!D515)</f>
        <v>0</v>
      </c>
      <c r="AC515" s="10" t="b">
        <f>IF(参数统计!B515=29,参数统计!D515)</f>
        <v>0</v>
      </c>
      <c r="AD515" s="10" t="b">
        <f>IF(参数统计!B515=30,参数统计!D515)</f>
        <v>0</v>
      </c>
    </row>
    <row r="516" spans="1:30">
      <c r="A516" s="10" t="b">
        <f>IF(参数统计!B516=1,参数统计!D516)</f>
        <v>0</v>
      </c>
      <c r="B516" s="10" t="b">
        <f>IF(参数统计!B516=2,参数统计!D516)</f>
        <v>0</v>
      </c>
      <c r="C516" s="10" t="b">
        <f>IF(参数统计!B516=3,参数统计!D516)</f>
        <v>0</v>
      </c>
      <c r="D516" s="10" t="b">
        <f>IF(参数统计!B516=4,参数统计!D516)</f>
        <v>0</v>
      </c>
      <c r="E516" s="10" t="b">
        <f>IF(参数统计!B516=5,参数统计!D516)</f>
        <v>0</v>
      </c>
      <c r="F516" s="10" t="b">
        <f>IF(参数统计!B516=6,参数统计!D516)</f>
        <v>0</v>
      </c>
      <c r="G516" s="10" t="b">
        <f>IF(参数统计!B516=7,参数统计!D516)</f>
        <v>0</v>
      </c>
      <c r="H516" s="10" t="b">
        <f>IF(参数统计!B516=8,参数统计!D516)</f>
        <v>0</v>
      </c>
      <c r="I516" s="10" t="b">
        <f>IF(参数统计!B516=9,参数统计!D516)</f>
        <v>0</v>
      </c>
      <c r="J516" s="10" t="b">
        <f>IF(参数统计!B516=10,参数统计!D516)</f>
        <v>0</v>
      </c>
      <c r="K516" s="10" t="b">
        <f>IF(参数统计!B516=11,参数统计!D516)</f>
        <v>0</v>
      </c>
      <c r="L516" s="10" t="b">
        <f>IF(参数统计!B516=12,参数统计!D516)</f>
        <v>0</v>
      </c>
      <c r="M516" s="10" t="b">
        <f>IF(参数统计!B516=13,参数统计!D516)</f>
        <v>0</v>
      </c>
      <c r="N516" s="10" t="b">
        <f>IF(参数统计!B516=14,参数统计!D516)</f>
        <v>0</v>
      </c>
      <c r="O516" s="10" t="b">
        <f>IF(参数统计!B516=15,参数统计!D516)</f>
        <v>0</v>
      </c>
      <c r="P516" s="10" t="b">
        <f>IF(参数统计!B516=16,参数统计!D516)</f>
        <v>0</v>
      </c>
      <c r="Q516" s="10" t="b">
        <f>IF(参数统计!B516=17,参数统计!D516)</f>
        <v>0</v>
      </c>
      <c r="R516" s="10" t="b">
        <f>IF(参数统计!B516=18,参数统计!D516)</f>
        <v>0</v>
      </c>
      <c r="S516" s="10" t="b">
        <f>IF(参数统计!B516=19,参数统计!D516)</f>
        <v>0</v>
      </c>
      <c r="T516" s="10" t="b">
        <f>IF(参数统计!B516=20,参数统计!D516)</f>
        <v>0</v>
      </c>
      <c r="U516" s="10" t="b">
        <f>IF(参数统计!B516=21,参数统计!D516)</f>
        <v>0</v>
      </c>
      <c r="V516" s="10" t="b">
        <f>IF(参数统计!B516=22,参数统计!D516)</f>
        <v>0</v>
      </c>
      <c r="W516" s="10" t="b">
        <f>IF(参数统计!B516=23,参数统计!D516)</f>
        <v>0</v>
      </c>
      <c r="X516" s="10" t="b">
        <f>IF(参数统计!B516=24,参数统计!D516)</f>
        <v>0</v>
      </c>
      <c r="Y516" s="10" t="b">
        <f>IF(参数统计!B516=25,参数统计!D516)</f>
        <v>0</v>
      </c>
      <c r="Z516" s="10" t="b">
        <f>IF(参数统计!B516=26,参数统计!D516)</f>
        <v>0</v>
      </c>
      <c r="AA516" s="10" t="b">
        <f>IF(参数统计!B516=27,参数统计!D516)</f>
        <v>0</v>
      </c>
      <c r="AB516" s="10" t="b">
        <f>IF(参数统计!B516=28,参数统计!D516)</f>
        <v>0</v>
      </c>
      <c r="AC516" s="10" t="b">
        <f>IF(参数统计!B516=29,参数统计!D516)</f>
        <v>0</v>
      </c>
      <c r="AD516" s="10" t="b">
        <f>IF(参数统计!B516=30,参数统计!D516)</f>
        <v>0</v>
      </c>
    </row>
    <row r="517" spans="1:30">
      <c r="A517" s="10" t="b">
        <f>IF(参数统计!B517=1,参数统计!D517)</f>
        <v>0</v>
      </c>
      <c r="B517" s="10" t="b">
        <f>IF(参数统计!B517=2,参数统计!D517)</f>
        <v>0</v>
      </c>
      <c r="C517" s="10" t="b">
        <f>IF(参数统计!B517=3,参数统计!D517)</f>
        <v>0</v>
      </c>
      <c r="D517" s="10" t="b">
        <f>IF(参数统计!B517=4,参数统计!D517)</f>
        <v>0</v>
      </c>
      <c r="E517" s="10" t="b">
        <f>IF(参数统计!B517=5,参数统计!D517)</f>
        <v>0</v>
      </c>
      <c r="F517" s="10" t="b">
        <f>IF(参数统计!B517=6,参数统计!D517)</f>
        <v>0</v>
      </c>
      <c r="G517" s="10" t="b">
        <f>IF(参数统计!B517=7,参数统计!D517)</f>
        <v>0</v>
      </c>
      <c r="H517" s="10" t="b">
        <f>IF(参数统计!B517=8,参数统计!D517)</f>
        <v>0</v>
      </c>
      <c r="I517" s="10" t="b">
        <f>IF(参数统计!B517=9,参数统计!D517)</f>
        <v>0</v>
      </c>
      <c r="J517" s="10" t="b">
        <f>IF(参数统计!B517=10,参数统计!D517)</f>
        <v>0</v>
      </c>
      <c r="K517" s="10" t="b">
        <f>IF(参数统计!B517=11,参数统计!D517)</f>
        <v>0</v>
      </c>
      <c r="L517" s="10" t="b">
        <f>IF(参数统计!B517=12,参数统计!D517)</f>
        <v>0</v>
      </c>
      <c r="M517" s="10" t="b">
        <f>IF(参数统计!B517=13,参数统计!D517)</f>
        <v>0</v>
      </c>
      <c r="N517" s="10" t="b">
        <f>IF(参数统计!B517=14,参数统计!D517)</f>
        <v>0</v>
      </c>
      <c r="O517" s="10" t="b">
        <f>IF(参数统计!B517=15,参数统计!D517)</f>
        <v>0</v>
      </c>
      <c r="P517" s="10" t="b">
        <f>IF(参数统计!B517=16,参数统计!D517)</f>
        <v>0</v>
      </c>
      <c r="Q517" s="10" t="b">
        <f>IF(参数统计!B517=17,参数统计!D517)</f>
        <v>0</v>
      </c>
      <c r="R517" s="10" t="b">
        <f>IF(参数统计!B517=18,参数统计!D517)</f>
        <v>0</v>
      </c>
      <c r="S517" s="10" t="b">
        <f>IF(参数统计!B517=19,参数统计!D517)</f>
        <v>0</v>
      </c>
      <c r="T517" s="10" t="b">
        <f>IF(参数统计!B517=20,参数统计!D517)</f>
        <v>0</v>
      </c>
      <c r="U517" s="10" t="b">
        <f>IF(参数统计!B517=21,参数统计!D517)</f>
        <v>0</v>
      </c>
      <c r="V517" s="10" t="b">
        <f>IF(参数统计!B517=22,参数统计!D517)</f>
        <v>0</v>
      </c>
      <c r="W517" s="10" t="b">
        <f>IF(参数统计!B517=23,参数统计!D517)</f>
        <v>0</v>
      </c>
      <c r="X517" s="10" t="b">
        <f>IF(参数统计!B517=24,参数统计!D517)</f>
        <v>0</v>
      </c>
      <c r="Y517" s="10" t="b">
        <f>IF(参数统计!B517=25,参数统计!D517)</f>
        <v>0</v>
      </c>
      <c r="Z517" s="10" t="b">
        <f>IF(参数统计!B517=26,参数统计!D517)</f>
        <v>0</v>
      </c>
      <c r="AA517" s="10" t="b">
        <f>IF(参数统计!B517=27,参数统计!D517)</f>
        <v>0</v>
      </c>
      <c r="AB517" s="10" t="b">
        <f>IF(参数统计!B517=28,参数统计!D517)</f>
        <v>0</v>
      </c>
      <c r="AC517" s="10" t="b">
        <f>IF(参数统计!B517=29,参数统计!D517)</f>
        <v>0</v>
      </c>
      <c r="AD517" s="10" t="b">
        <f>IF(参数统计!B517=30,参数统计!D517)</f>
        <v>0</v>
      </c>
    </row>
    <row r="518" spans="1:30">
      <c r="A518" s="10" t="b">
        <f>IF(参数统计!B518=1,参数统计!D518)</f>
        <v>0</v>
      </c>
      <c r="B518" s="10" t="b">
        <f>IF(参数统计!B518=2,参数统计!D518)</f>
        <v>0</v>
      </c>
      <c r="C518" s="10" t="b">
        <f>IF(参数统计!B518=3,参数统计!D518)</f>
        <v>0</v>
      </c>
      <c r="D518" s="10" t="b">
        <f>IF(参数统计!B518=4,参数统计!D518)</f>
        <v>0</v>
      </c>
      <c r="E518" s="10" t="b">
        <f>IF(参数统计!B518=5,参数统计!D518)</f>
        <v>0</v>
      </c>
      <c r="F518" s="10" t="b">
        <f>IF(参数统计!B518=6,参数统计!D518)</f>
        <v>0</v>
      </c>
      <c r="G518" s="10" t="b">
        <f>IF(参数统计!B518=7,参数统计!D518)</f>
        <v>0</v>
      </c>
      <c r="H518" s="10" t="b">
        <f>IF(参数统计!B518=8,参数统计!D518)</f>
        <v>0</v>
      </c>
      <c r="I518" s="10" t="b">
        <f>IF(参数统计!B518=9,参数统计!D518)</f>
        <v>0</v>
      </c>
      <c r="J518" s="10" t="b">
        <f>IF(参数统计!B518=10,参数统计!D518)</f>
        <v>0</v>
      </c>
      <c r="K518" s="10" t="b">
        <f>IF(参数统计!B518=11,参数统计!D518)</f>
        <v>0</v>
      </c>
      <c r="L518" s="10" t="b">
        <f>IF(参数统计!B518=12,参数统计!D518)</f>
        <v>0</v>
      </c>
      <c r="M518" s="10" t="b">
        <f>IF(参数统计!B518=13,参数统计!D518)</f>
        <v>0</v>
      </c>
      <c r="N518" s="10" t="b">
        <f>IF(参数统计!B518=14,参数统计!D518)</f>
        <v>0</v>
      </c>
      <c r="O518" s="10" t="b">
        <f>IF(参数统计!B518=15,参数统计!D518)</f>
        <v>0</v>
      </c>
      <c r="P518" s="10" t="b">
        <f>IF(参数统计!B518=16,参数统计!D518)</f>
        <v>0</v>
      </c>
      <c r="Q518" s="10" t="b">
        <f>IF(参数统计!B518=17,参数统计!D518)</f>
        <v>0</v>
      </c>
      <c r="R518" s="10" t="b">
        <f>IF(参数统计!B518=18,参数统计!D518)</f>
        <v>0</v>
      </c>
      <c r="S518" s="10" t="b">
        <f>IF(参数统计!B518=19,参数统计!D518)</f>
        <v>0</v>
      </c>
      <c r="T518" s="10" t="b">
        <f>IF(参数统计!B518=20,参数统计!D518)</f>
        <v>0</v>
      </c>
      <c r="U518" s="10" t="b">
        <f>IF(参数统计!B518=21,参数统计!D518)</f>
        <v>0</v>
      </c>
      <c r="V518" s="10" t="b">
        <f>IF(参数统计!B518=22,参数统计!D518)</f>
        <v>0</v>
      </c>
      <c r="W518" s="10" t="b">
        <f>IF(参数统计!B518=23,参数统计!D518)</f>
        <v>0</v>
      </c>
      <c r="X518" s="10" t="b">
        <f>IF(参数统计!B518=24,参数统计!D518)</f>
        <v>0</v>
      </c>
      <c r="Y518" s="10" t="b">
        <f>IF(参数统计!B518=25,参数统计!D518)</f>
        <v>0</v>
      </c>
      <c r="Z518" s="10" t="b">
        <f>IF(参数统计!B518=26,参数统计!D518)</f>
        <v>0</v>
      </c>
      <c r="AA518" s="10" t="b">
        <f>IF(参数统计!B518=27,参数统计!D518)</f>
        <v>0</v>
      </c>
      <c r="AB518" s="10" t="b">
        <f>IF(参数统计!B518=28,参数统计!D518)</f>
        <v>0</v>
      </c>
      <c r="AC518" s="10" t="b">
        <f>IF(参数统计!B518=29,参数统计!D518)</f>
        <v>0</v>
      </c>
      <c r="AD518" s="10" t="b">
        <f>IF(参数统计!B518=30,参数统计!D518)</f>
        <v>0</v>
      </c>
    </row>
    <row r="519" spans="1:30">
      <c r="A519" s="10" t="b">
        <f>IF(参数统计!B519=1,参数统计!D519)</f>
        <v>0</v>
      </c>
      <c r="B519" s="10" t="b">
        <f>IF(参数统计!B519=2,参数统计!D519)</f>
        <v>0</v>
      </c>
      <c r="C519" s="10" t="b">
        <f>IF(参数统计!B519=3,参数统计!D519)</f>
        <v>0</v>
      </c>
      <c r="D519" s="10" t="b">
        <f>IF(参数统计!B519=4,参数统计!D519)</f>
        <v>0</v>
      </c>
      <c r="E519" s="10" t="b">
        <f>IF(参数统计!B519=5,参数统计!D519)</f>
        <v>0</v>
      </c>
      <c r="F519" s="10" t="b">
        <f>IF(参数统计!B519=6,参数统计!D519)</f>
        <v>0</v>
      </c>
      <c r="G519" s="10" t="b">
        <f>IF(参数统计!B519=7,参数统计!D519)</f>
        <v>0</v>
      </c>
      <c r="H519" s="10" t="b">
        <f>IF(参数统计!B519=8,参数统计!D519)</f>
        <v>0</v>
      </c>
      <c r="I519" s="10" t="b">
        <f>IF(参数统计!B519=9,参数统计!D519)</f>
        <v>0</v>
      </c>
      <c r="J519" s="10" t="b">
        <f>IF(参数统计!B519=10,参数统计!D519)</f>
        <v>0</v>
      </c>
      <c r="K519" s="10" t="b">
        <f>IF(参数统计!B519=11,参数统计!D519)</f>
        <v>0</v>
      </c>
      <c r="L519" s="10" t="b">
        <f>IF(参数统计!B519=12,参数统计!D519)</f>
        <v>0</v>
      </c>
      <c r="M519" s="10" t="b">
        <f>IF(参数统计!B519=13,参数统计!D519)</f>
        <v>0</v>
      </c>
      <c r="N519" s="10" t="b">
        <f>IF(参数统计!B519=14,参数统计!D519)</f>
        <v>0</v>
      </c>
      <c r="O519" s="10" t="b">
        <f>IF(参数统计!B519=15,参数统计!D519)</f>
        <v>0</v>
      </c>
      <c r="P519" s="10" t="b">
        <f>IF(参数统计!B519=16,参数统计!D519)</f>
        <v>0</v>
      </c>
      <c r="Q519" s="10" t="b">
        <f>IF(参数统计!B519=17,参数统计!D519)</f>
        <v>0</v>
      </c>
      <c r="R519" s="10" t="b">
        <f>IF(参数统计!B519=18,参数统计!D519)</f>
        <v>0</v>
      </c>
      <c r="S519" s="10" t="b">
        <f>IF(参数统计!B519=19,参数统计!D519)</f>
        <v>0</v>
      </c>
      <c r="T519" s="10" t="b">
        <f>IF(参数统计!B519=20,参数统计!D519)</f>
        <v>0</v>
      </c>
      <c r="U519" s="10" t="b">
        <f>IF(参数统计!B519=21,参数统计!D519)</f>
        <v>0</v>
      </c>
      <c r="V519" s="10" t="b">
        <f>IF(参数统计!B519=22,参数统计!D519)</f>
        <v>0</v>
      </c>
      <c r="W519" s="10" t="b">
        <f>IF(参数统计!B519=23,参数统计!D519)</f>
        <v>0</v>
      </c>
      <c r="X519" s="10" t="b">
        <f>IF(参数统计!B519=24,参数统计!D519)</f>
        <v>0</v>
      </c>
      <c r="Y519" s="10" t="b">
        <f>IF(参数统计!B519=25,参数统计!D519)</f>
        <v>0</v>
      </c>
      <c r="Z519" s="10" t="b">
        <f>IF(参数统计!B519=26,参数统计!D519)</f>
        <v>0</v>
      </c>
      <c r="AA519" s="10" t="b">
        <f>IF(参数统计!B519=27,参数统计!D519)</f>
        <v>0</v>
      </c>
      <c r="AB519" s="10" t="b">
        <f>IF(参数统计!B519=28,参数统计!D519)</f>
        <v>0</v>
      </c>
      <c r="AC519" s="10" t="b">
        <f>IF(参数统计!B519=29,参数统计!D519)</f>
        <v>0</v>
      </c>
      <c r="AD519" s="10" t="b">
        <f>IF(参数统计!B519=30,参数统计!D519)</f>
        <v>0</v>
      </c>
    </row>
    <row r="520" spans="1:30">
      <c r="A520" s="10" t="b">
        <f>IF(参数统计!B520=1,参数统计!D520)</f>
        <v>0</v>
      </c>
      <c r="B520" s="10" t="b">
        <f>IF(参数统计!B520=2,参数统计!D520)</f>
        <v>0</v>
      </c>
      <c r="C520" s="10" t="b">
        <f>IF(参数统计!B520=3,参数统计!D520)</f>
        <v>0</v>
      </c>
      <c r="D520" s="10" t="b">
        <f>IF(参数统计!B520=4,参数统计!D520)</f>
        <v>0</v>
      </c>
      <c r="E520" s="10" t="b">
        <f>IF(参数统计!B520=5,参数统计!D520)</f>
        <v>0</v>
      </c>
      <c r="F520" s="10" t="b">
        <f>IF(参数统计!B520=6,参数统计!D520)</f>
        <v>0</v>
      </c>
      <c r="G520" s="10" t="b">
        <f>IF(参数统计!B520=7,参数统计!D520)</f>
        <v>0</v>
      </c>
      <c r="H520" s="10" t="b">
        <f>IF(参数统计!B520=8,参数统计!D520)</f>
        <v>0</v>
      </c>
      <c r="I520" s="10" t="b">
        <f>IF(参数统计!B520=9,参数统计!D520)</f>
        <v>0</v>
      </c>
      <c r="J520" s="10" t="b">
        <f>IF(参数统计!B520=10,参数统计!D520)</f>
        <v>0</v>
      </c>
      <c r="K520" s="10" t="b">
        <f>IF(参数统计!B520=11,参数统计!D520)</f>
        <v>0</v>
      </c>
      <c r="L520" s="10" t="b">
        <f>IF(参数统计!B520=12,参数统计!D520)</f>
        <v>0</v>
      </c>
      <c r="M520" s="10" t="b">
        <f>IF(参数统计!B520=13,参数统计!D520)</f>
        <v>0</v>
      </c>
      <c r="N520" s="10" t="b">
        <f>IF(参数统计!B520=14,参数统计!D520)</f>
        <v>0</v>
      </c>
      <c r="O520" s="10" t="b">
        <f>IF(参数统计!B520=15,参数统计!D520)</f>
        <v>0</v>
      </c>
      <c r="P520" s="10" t="b">
        <f>IF(参数统计!B520=16,参数统计!D520)</f>
        <v>0</v>
      </c>
      <c r="Q520" s="10" t="b">
        <f>IF(参数统计!B520=17,参数统计!D520)</f>
        <v>0</v>
      </c>
      <c r="R520" s="10" t="b">
        <f>IF(参数统计!B520=18,参数统计!D520)</f>
        <v>0</v>
      </c>
      <c r="S520" s="10" t="b">
        <f>IF(参数统计!B520=19,参数统计!D520)</f>
        <v>0</v>
      </c>
      <c r="T520" s="10" t="b">
        <f>IF(参数统计!B520=20,参数统计!D520)</f>
        <v>0</v>
      </c>
      <c r="U520" s="10" t="b">
        <f>IF(参数统计!B520=21,参数统计!D520)</f>
        <v>0</v>
      </c>
      <c r="V520" s="10" t="b">
        <f>IF(参数统计!B520=22,参数统计!D520)</f>
        <v>0</v>
      </c>
      <c r="W520" s="10" t="b">
        <f>IF(参数统计!B520=23,参数统计!D520)</f>
        <v>0</v>
      </c>
      <c r="X520" s="10" t="b">
        <f>IF(参数统计!B520=24,参数统计!D520)</f>
        <v>0</v>
      </c>
      <c r="Y520" s="10" t="b">
        <f>IF(参数统计!B520=25,参数统计!D520)</f>
        <v>0</v>
      </c>
      <c r="Z520" s="10" t="b">
        <f>IF(参数统计!B520=26,参数统计!D520)</f>
        <v>0</v>
      </c>
      <c r="AA520" s="10" t="b">
        <f>IF(参数统计!B520=27,参数统计!D520)</f>
        <v>0</v>
      </c>
      <c r="AB520" s="10" t="b">
        <f>IF(参数统计!B520=28,参数统计!D520)</f>
        <v>0</v>
      </c>
      <c r="AC520" s="10" t="b">
        <f>IF(参数统计!B520=29,参数统计!D520)</f>
        <v>0</v>
      </c>
      <c r="AD520" s="10" t="b">
        <f>IF(参数统计!B520=30,参数统计!D520)</f>
        <v>0</v>
      </c>
    </row>
    <row r="521" spans="1:30">
      <c r="A521" s="10" t="b">
        <f>IF(参数统计!B521=1,参数统计!D521)</f>
        <v>0</v>
      </c>
      <c r="B521" s="10" t="b">
        <f>IF(参数统计!B521=2,参数统计!D521)</f>
        <v>0</v>
      </c>
      <c r="C521" s="10" t="b">
        <f>IF(参数统计!B521=3,参数统计!D521)</f>
        <v>0</v>
      </c>
      <c r="D521" s="10" t="b">
        <f>IF(参数统计!B521=4,参数统计!D521)</f>
        <v>0</v>
      </c>
      <c r="E521" s="10" t="b">
        <f>IF(参数统计!B521=5,参数统计!D521)</f>
        <v>0</v>
      </c>
      <c r="F521" s="10" t="b">
        <f>IF(参数统计!B521=6,参数统计!D521)</f>
        <v>0</v>
      </c>
      <c r="G521" s="10" t="b">
        <f>IF(参数统计!B521=7,参数统计!D521)</f>
        <v>0</v>
      </c>
      <c r="H521" s="10" t="b">
        <f>IF(参数统计!B521=8,参数统计!D521)</f>
        <v>0</v>
      </c>
      <c r="I521" s="10" t="b">
        <f>IF(参数统计!B521=9,参数统计!D521)</f>
        <v>0</v>
      </c>
      <c r="J521" s="10" t="b">
        <f>IF(参数统计!B521=10,参数统计!D521)</f>
        <v>0</v>
      </c>
      <c r="K521" s="10" t="b">
        <f>IF(参数统计!B521=11,参数统计!D521)</f>
        <v>0</v>
      </c>
      <c r="L521" s="10" t="b">
        <f>IF(参数统计!B521=12,参数统计!D521)</f>
        <v>0</v>
      </c>
      <c r="M521" s="10" t="b">
        <f>IF(参数统计!B521=13,参数统计!D521)</f>
        <v>0</v>
      </c>
      <c r="N521" s="10" t="b">
        <f>IF(参数统计!B521=14,参数统计!D521)</f>
        <v>0</v>
      </c>
      <c r="O521" s="10" t="b">
        <f>IF(参数统计!B521=15,参数统计!D521)</f>
        <v>0</v>
      </c>
      <c r="P521" s="10" t="b">
        <f>IF(参数统计!B521=16,参数统计!D521)</f>
        <v>0</v>
      </c>
      <c r="Q521" s="10" t="b">
        <f>IF(参数统计!B521=17,参数统计!D521)</f>
        <v>0</v>
      </c>
      <c r="R521" s="10" t="b">
        <f>IF(参数统计!B521=18,参数统计!D521)</f>
        <v>0</v>
      </c>
      <c r="S521" s="10" t="b">
        <f>IF(参数统计!B521=19,参数统计!D521)</f>
        <v>0</v>
      </c>
      <c r="T521" s="10" t="b">
        <f>IF(参数统计!B521=20,参数统计!D521)</f>
        <v>0</v>
      </c>
      <c r="U521" s="10" t="b">
        <f>IF(参数统计!B521=21,参数统计!D521)</f>
        <v>0</v>
      </c>
      <c r="V521" s="10" t="b">
        <f>IF(参数统计!B521=22,参数统计!D521)</f>
        <v>0</v>
      </c>
      <c r="W521" s="10" t="b">
        <f>IF(参数统计!B521=23,参数统计!D521)</f>
        <v>0</v>
      </c>
      <c r="X521" s="10" t="b">
        <f>IF(参数统计!B521=24,参数统计!D521)</f>
        <v>0</v>
      </c>
      <c r="Y521" s="10" t="b">
        <f>IF(参数统计!B521=25,参数统计!D521)</f>
        <v>0</v>
      </c>
      <c r="Z521" s="10" t="b">
        <f>IF(参数统计!B521=26,参数统计!D521)</f>
        <v>0</v>
      </c>
      <c r="AA521" s="10" t="b">
        <f>IF(参数统计!B521=27,参数统计!D521)</f>
        <v>0</v>
      </c>
      <c r="AB521" s="10" t="b">
        <f>IF(参数统计!B521=28,参数统计!D521)</f>
        <v>0</v>
      </c>
      <c r="AC521" s="10" t="b">
        <f>IF(参数统计!B521=29,参数统计!D521)</f>
        <v>0</v>
      </c>
      <c r="AD521" s="10" t="b">
        <f>IF(参数统计!B521=30,参数统计!D521)</f>
        <v>0</v>
      </c>
    </row>
    <row r="522" spans="1:30">
      <c r="A522" s="10" t="b">
        <f>IF(参数统计!B522=1,参数统计!D522)</f>
        <v>0</v>
      </c>
      <c r="B522" s="10" t="b">
        <f>IF(参数统计!B522=2,参数统计!D522)</f>
        <v>0</v>
      </c>
      <c r="C522" s="10" t="b">
        <f>IF(参数统计!B522=3,参数统计!D522)</f>
        <v>0</v>
      </c>
      <c r="D522" s="10" t="b">
        <f>IF(参数统计!B522=4,参数统计!D522)</f>
        <v>0</v>
      </c>
      <c r="E522" s="10" t="b">
        <f>IF(参数统计!B522=5,参数统计!D522)</f>
        <v>0</v>
      </c>
      <c r="F522" s="10" t="b">
        <f>IF(参数统计!B522=6,参数统计!D522)</f>
        <v>0</v>
      </c>
      <c r="G522" s="10" t="b">
        <f>IF(参数统计!B522=7,参数统计!D522)</f>
        <v>0</v>
      </c>
      <c r="H522" s="10" t="b">
        <f>IF(参数统计!B522=8,参数统计!D522)</f>
        <v>0</v>
      </c>
      <c r="I522" s="10" t="b">
        <f>IF(参数统计!B522=9,参数统计!D522)</f>
        <v>0</v>
      </c>
      <c r="J522" s="10" t="b">
        <f>IF(参数统计!B522=10,参数统计!D522)</f>
        <v>0</v>
      </c>
      <c r="K522" s="10" t="b">
        <f>IF(参数统计!B522=11,参数统计!D522)</f>
        <v>0</v>
      </c>
      <c r="L522" s="10" t="b">
        <f>IF(参数统计!B522=12,参数统计!D522)</f>
        <v>0</v>
      </c>
      <c r="M522" s="10" t="b">
        <f>IF(参数统计!B522=13,参数统计!D522)</f>
        <v>0</v>
      </c>
      <c r="N522" s="10" t="b">
        <f>IF(参数统计!B522=14,参数统计!D522)</f>
        <v>0</v>
      </c>
      <c r="O522" s="10" t="b">
        <f>IF(参数统计!B522=15,参数统计!D522)</f>
        <v>0</v>
      </c>
      <c r="P522" s="10" t="b">
        <f>IF(参数统计!B522=16,参数统计!D522)</f>
        <v>0</v>
      </c>
      <c r="Q522" s="10" t="b">
        <f>IF(参数统计!B522=17,参数统计!D522)</f>
        <v>0</v>
      </c>
      <c r="R522" s="10" t="b">
        <f>IF(参数统计!B522=18,参数统计!D522)</f>
        <v>0</v>
      </c>
      <c r="S522" s="10" t="b">
        <f>IF(参数统计!B522=19,参数统计!D522)</f>
        <v>0</v>
      </c>
      <c r="T522" s="10" t="b">
        <f>IF(参数统计!B522=20,参数统计!D522)</f>
        <v>0</v>
      </c>
      <c r="U522" s="10" t="b">
        <f>IF(参数统计!B522=21,参数统计!D522)</f>
        <v>0</v>
      </c>
      <c r="V522" s="10" t="b">
        <f>IF(参数统计!B522=22,参数统计!D522)</f>
        <v>0</v>
      </c>
      <c r="W522" s="10" t="b">
        <f>IF(参数统计!B522=23,参数统计!D522)</f>
        <v>0</v>
      </c>
      <c r="X522" s="10" t="b">
        <f>IF(参数统计!B522=24,参数统计!D522)</f>
        <v>0</v>
      </c>
      <c r="Y522" s="10" t="b">
        <f>IF(参数统计!B522=25,参数统计!D522)</f>
        <v>0</v>
      </c>
      <c r="Z522" s="10" t="b">
        <f>IF(参数统计!B522=26,参数统计!D522)</f>
        <v>0</v>
      </c>
      <c r="AA522" s="10" t="b">
        <f>IF(参数统计!B522=27,参数统计!D522)</f>
        <v>0</v>
      </c>
      <c r="AB522" s="10" t="b">
        <f>IF(参数统计!B522=28,参数统计!D522)</f>
        <v>0</v>
      </c>
      <c r="AC522" s="10" t="b">
        <f>IF(参数统计!B522=29,参数统计!D522)</f>
        <v>0</v>
      </c>
      <c r="AD522" s="10" t="b">
        <f>IF(参数统计!B522=30,参数统计!D522)</f>
        <v>0</v>
      </c>
    </row>
    <row r="523" spans="1:30">
      <c r="A523" s="10" t="b">
        <f>IF(参数统计!B523=1,参数统计!D523)</f>
        <v>0</v>
      </c>
      <c r="B523" s="10" t="b">
        <f>IF(参数统计!B523=2,参数统计!D523)</f>
        <v>0</v>
      </c>
      <c r="C523" s="10" t="b">
        <f>IF(参数统计!B523=3,参数统计!D523)</f>
        <v>0</v>
      </c>
      <c r="D523" s="10" t="b">
        <f>IF(参数统计!B523=4,参数统计!D523)</f>
        <v>0</v>
      </c>
      <c r="E523" s="10" t="b">
        <f>IF(参数统计!B523=5,参数统计!D523)</f>
        <v>0</v>
      </c>
      <c r="F523" s="10" t="b">
        <f>IF(参数统计!B523=6,参数统计!D523)</f>
        <v>0</v>
      </c>
      <c r="G523" s="10" t="b">
        <f>IF(参数统计!B523=7,参数统计!D523)</f>
        <v>0</v>
      </c>
      <c r="H523" s="10" t="b">
        <f>IF(参数统计!B523=8,参数统计!D523)</f>
        <v>0</v>
      </c>
      <c r="I523" s="10" t="b">
        <f>IF(参数统计!B523=9,参数统计!D523)</f>
        <v>0</v>
      </c>
      <c r="J523" s="10" t="b">
        <f>IF(参数统计!B523=10,参数统计!D523)</f>
        <v>0</v>
      </c>
      <c r="K523" s="10" t="b">
        <f>IF(参数统计!B523=11,参数统计!D523)</f>
        <v>0</v>
      </c>
      <c r="L523" s="10" t="b">
        <f>IF(参数统计!B523=12,参数统计!D523)</f>
        <v>0</v>
      </c>
      <c r="M523" s="10" t="b">
        <f>IF(参数统计!B523=13,参数统计!D523)</f>
        <v>0</v>
      </c>
      <c r="N523" s="10" t="b">
        <f>IF(参数统计!B523=14,参数统计!D523)</f>
        <v>0</v>
      </c>
      <c r="O523" s="10" t="b">
        <f>IF(参数统计!B523=15,参数统计!D523)</f>
        <v>0</v>
      </c>
      <c r="P523" s="10" t="b">
        <f>IF(参数统计!B523=16,参数统计!D523)</f>
        <v>0</v>
      </c>
      <c r="Q523" s="10" t="b">
        <f>IF(参数统计!B523=17,参数统计!D523)</f>
        <v>0</v>
      </c>
      <c r="R523" s="10" t="b">
        <f>IF(参数统计!B523=18,参数统计!D523)</f>
        <v>0</v>
      </c>
      <c r="S523" s="10" t="b">
        <f>IF(参数统计!B523=19,参数统计!D523)</f>
        <v>0</v>
      </c>
      <c r="T523" s="10" t="b">
        <f>IF(参数统计!B523=20,参数统计!D523)</f>
        <v>0</v>
      </c>
      <c r="U523" s="10" t="b">
        <f>IF(参数统计!B523=21,参数统计!D523)</f>
        <v>0</v>
      </c>
      <c r="V523" s="10" t="b">
        <f>IF(参数统计!B523=22,参数统计!D523)</f>
        <v>0</v>
      </c>
      <c r="W523" s="10" t="b">
        <f>IF(参数统计!B523=23,参数统计!D523)</f>
        <v>0</v>
      </c>
      <c r="X523" s="10" t="b">
        <f>IF(参数统计!B523=24,参数统计!D523)</f>
        <v>0</v>
      </c>
      <c r="Y523" s="10" t="b">
        <f>IF(参数统计!B523=25,参数统计!D523)</f>
        <v>0</v>
      </c>
      <c r="Z523" s="10" t="b">
        <f>IF(参数统计!B523=26,参数统计!D523)</f>
        <v>0</v>
      </c>
      <c r="AA523" s="10" t="b">
        <f>IF(参数统计!B523=27,参数统计!D523)</f>
        <v>0</v>
      </c>
      <c r="AB523" s="10" t="b">
        <f>IF(参数统计!B523=28,参数统计!D523)</f>
        <v>0</v>
      </c>
      <c r="AC523" s="10" t="b">
        <f>IF(参数统计!B523=29,参数统计!D523)</f>
        <v>0</v>
      </c>
      <c r="AD523" s="10" t="b">
        <f>IF(参数统计!B523=30,参数统计!D523)</f>
        <v>0</v>
      </c>
    </row>
    <row r="524" spans="1:30">
      <c r="A524" s="10" t="b">
        <f>IF(参数统计!B524=1,参数统计!D524)</f>
        <v>0</v>
      </c>
      <c r="B524" s="10" t="b">
        <f>IF(参数统计!B524=2,参数统计!D524)</f>
        <v>0</v>
      </c>
      <c r="C524" s="10" t="b">
        <f>IF(参数统计!B524=3,参数统计!D524)</f>
        <v>0</v>
      </c>
      <c r="D524" s="10" t="b">
        <f>IF(参数统计!B524=4,参数统计!D524)</f>
        <v>0</v>
      </c>
      <c r="E524" s="10" t="b">
        <f>IF(参数统计!B524=5,参数统计!D524)</f>
        <v>0</v>
      </c>
      <c r="F524" s="10" t="b">
        <f>IF(参数统计!B524=6,参数统计!D524)</f>
        <v>0</v>
      </c>
      <c r="G524" s="10" t="b">
        <f>IF(参数统计!B524=7,参数统计!D524)</f>
        <v>0</v>
      </c>
      <c r="H524" s="10" t="b">
        <f>IF(参数统计!B524=8,参数统计!D524)</f>
        <v>0</v>
      </c>
      <c r="I524" s="10" t="b">
        <f>IF(参数统计!B524=9,参数统计!D524)</f>
        <v>0</v>
      </c>
      <c r="J524" s="10" t="b">
        <f>IF(参数统计!B524=10,参数统计!D524)</f>
        <v>0</v>
      </c>
      <c r="K524" s="10" t="b">
        <f>IF(参数统计!B524=11,参数统计!D524)</f>
        <v>0</v>
      </c>
      <c r="L524" s="10" t="b">
        <f>IF(参数统计!B524=12,参数统计!D524)</f>
        <v>0</v>
      </c>
      <c r="M524" s="10" t="b">
        <f>IF(参数统计!B524=13,参数统计!D524)</f>
        <v>0</v>
      </c>
      <c r="N524" s="10" t="b">
        <f>IF(参数统计!B524=14,参数统计!D524)</f>
        <v>0</v>
      </c>
      <c r="O524" s="10" t="b">
        <f>IF(参数统计!B524=15,参数统计!D524)</f>
        <v>0</v>
      </c>
      <c r="P524" s="10" t="b">
        <f>IF(参数统计!B524=16,参数统计!D524)</f>
        <v>0</v>
      </c>
      <c r="Q524" s="10" t="b">
        <f>IF(参数统计!B524=17,参数统计!D524)</f>
        <v>0</v>
      </c>
      <c r="R524" s="10" t="b">
        <f>IF(参数统计!B524=18,参数统计!D524)</f>
        <v>0</v>
      </c>
      <c r="S524" s="10" t="b">
        <f>IF(参数统计!B524=19,参数统计!D524)</f>
        <v>0</v>
      </c>
      <c r="T524" s="10" t="b">
        <f>IF(参数统计!B524=20,参数统计!D524)</f>
        <v>0</v>
      </c>
      <c r="U524" s="10" t="b">
        <f>IF(参数统计!B524=21,参数统计!D524)</f>
        <v>0</v>
      </c>
      <c r="V524" s="10" t="b">
        <f>IF(参数统计!B524=22,参数统计!D524)</f>
        <v>0</v>
      </c>
      <c r="W524" s="10" t="b">
        <f>IF(参数统计!B524=23,参数统计!D524)</f>
        <v>0</v>
      </c>
      <c r="X524" s="10" t="b">
        <f>IF(参数统计!B524=24,参数统计!D524)</f>
        <v>0</v>
      </c>
      <c r="Y524" s="10" t="b">
        <f>IF(参数统计!B524=25,参数统计!D524)</f>
        <v>0</v>
      </c>
      <c r="Z524" s="10" t="b">
        <f>IF(参数统计!B524=26,参数统计!D524)</f>
        <v>0</v>
      </c>
      <c r="AA524" s="10" t="b">
        <f>IF(参数统计!B524=27,参数统计!D524)</f>
        <v>0</v>
      </c>
      <c r="AB524" s="10" t="b">
        <f>IF(参数统计!B524=28,参数统计!D524)</f>
        <v>0</v>
      </c>
      <c r="AC524" s="10" t="b">
        <f>IF(参数统计!B524=29,参数统计!D524)</f>
        <v>0</v>
      </c>
      <c r="AD524" s="10" t="b">
        <f>IF(参数统计!B524=30,参数统计!D524)</f>
        <v>0</v>
      </c>
    </row>
    <row r="525" spans="1:30">
      <c r="A525" s="10" t="b">
        <f>IF(参数统计!B525=1,参数统计!D525)</f>
        <v>0</v>
      </c>
      <c r="B525" s="10" t="b">
        <f>IF(参数统计!B525=2,参数统计!D525)</f>
        <v>0</v>
      </c>
      <c r="C525" s="10" t="b">
        <f>IF(参数统计!B525=3,参数统计!D525)</f>
        <v>0</v>
      </c>
      <c r="D525" s="10" t="b">
        <f>IF(参数统计!B525=4,参数统计!D525)</f>
        <v>0</v>
      </c>
      <c r="E525" s="10" t="b">
        <f>IF(参数统计!B525=5,参数统计!D525)</f>
        <v>0</v>
      </c>
      <c r="F525" s="10" t="b">
        <f>IF(参数统计!B525=6,参数统计!D525)</f>
        <v>0</v>
      </c>
      <c r="G525" s="10" t="b">
        <f>IF(参数统计!B525=7,参数统计!D525)</f>
        <v>0</v>
      </c>
      <c r="H525" s="10" t="b">
        <f>IF(参数统计!B525=8,参数统计!D525)</f>
        <v>0</v>
      </c>
      <c r="I525" s="10" t="b">
        <f>IF(参数统计!B525=9,参数统计!D525)</f>
        <v>0</v>
      </c>
      <c r="J525" s="10" t="b">
        <f>IF(参数统计!B525=10,参数统计!D525)</f>
        <v>0</v>
      </c>
      <c r="K525" s="10" t="b">
        <f>IF(参数统计!B525=11,参数统计!D525)</f>
        <v>0</v>
      </c>
      <c r="L525" s="10" t="b">
        <f>IF(参数统计!B525=12,参数统计!D525)</f>
        <v>0</v>
      </c>
      <c r="M525" s="10" t="b">
        <f>IF(参数统计!B525=13,参数统计!D525)</f>
        <v>0</v>
      </c>
      <c r="N525" s="10" t="b">
        <f>IF(参数统计!B525=14,参数统计!D525)</f>
        <v>0</v>
      </c>
      <c r="O525" s="10" t="b">
        <f>IF(参数统计!B525=15,参数统计!D525)</f>
        <v>0</v>
      </c>
      <c r="P525" s="10" t="b">
        <f>IF(参数统计!B525=16,参数统计!D525)</f>
        <v>0</v>
      </c>
      <c r="Q525" s="10" t="b">
        <f>IF(参数统计!B525=17,参数统计!D525)</f>
        <v>0</v>
      </c>
      <c r="R525" s="10" t="b">
        <f>IF(参数统计!B525=18,参数统计!D525)</f>
        <v>0</v>
      </c>
      <c r="S525" s="10" t="b">
        <f>IF(参数统计!B525=19,参数统计!D525)</f>
        <v>0</v>
      </c>
      <c r="T525" s="10" t="b">
        <f>IF(参数统计!B525=20,参数统计!D525)</f>
        <v>0</v>
      </c>
      <c r="U525" s="10" t="b">
        <f>IF(参数统计!B525=21,参数统计!D525)</f>
        <v>0</v>
      </c>
      <c r="V525" s="10" t="b">
        <f>IF(参数统计!B525=22,参数统计!D525)</f>
        <v>0</v>
      </c>
      <c r="W525" s="10" t="b">
        <f>IF(参数统计!B525=23,参数统计!D525)</f>
        <v>0</v>
      </c>
      <c r="X525" s="10" t="b">
        <f>IF(参数统计!B525=24,参数统计!D525)</f>
        <v>0</v>
      </c>
      <c r="Y525" s="10" t="b">
        <f>IF(参数统计!B525=25,参数统计!D525)</f>
        <v>0</v>
      </c>
      <c r="Z525" s="10" t="b">
        <f>IF(参数统计!B525=26,参数统计!D525)</f>
        <v>0</v>
      </c>
      <c r="AA525" s="10" t="b">
        <f>IF(参数统计!B525=27,参数统计!D525)</f>
        <v>0</v>
      </c>
      <c r="AB525" s="10" t="b">
        <f>IF(参数统计!B525=28,参数统计!D525)</f>
        <v>0</v>
      </c>
      <c r="AC525" s="10" t="b">
        <f>IF(参数统计!B525=29,参数统计!D525)</f>
        <v>0</v>
      </c>
      <c r="AD525" s="10" t="b">
        <f>IF(参数统计!B525=30,参数统计!D525)</f>
        <v>0</v>
      </c>
    </row>
    <row r="526" spans="1:30">
      <c r="A526" s="10" t="b">
        <f>IF(参数统计!B526=1,参数统计!D526)</f>
        <v>0</v>
      </c>
      <c r="B526" s="10" t="b">
        <f>IF(参数统计!B526=2,参数统计!D526)</f>
        <v>0</v>
      </c>
      <c r="C526" s="10" t="b">
        <f>IF(参数统计!B526=3,参数统计!D526)</f>
        <v>0</v>
      </c>
      <c r="D526" s="10" t="b">
        <f>IF(参数统计!B526=4,参数统计!D526)</f>
        <v>0</v>
      </c>
      <c r="E526" s="10" t="b">
        <f>IF(参数统计!B526=5,参数统计!D526)</f>
        <v>0</v>
      </c>
      <c r="F526" s="10" t="b">
        <f>IF(参数统计!B526=6,参数统计!D526)</f>
        <v>0</v>
      </c>
      <c r="G526" s="10" t="b">
        <f>IF(参数统计!B526=7,参数统计!D526)</f>
        <v>0</v>
      </c>
      <c r="H526" s="10" t="b">
        <f>IF(参数统计!B526=8,参数统计!D526)</f>
        <v>0</v>
      </c>
      <c r="I526" s="10" t="b">
        <f>IF(参数统计!B526=9,参数统计!D526)</f>
        <v>0</v>
      </c>
      <c r="J526" s="10" t="b">
        <f>IF(参数统计!B526=10,参数统计!D526)</f>
        <v>0</v>
      </c>
      <c r="K526" s="10" t="b">
        <f>IF(参数统计!B526=11,参数统计!D526)</f>
        <v>0</v>
      </c>
      <c r="L526" s="10" t="b">
        <f>IF(参数统计!B526=12,参数统计!D526)</f>
        <v>0</v>
      </c>
      <c r="M526" s="10" t="b">
        <f>IF(参数统计!B526=13,参数统计!D526)</f>
        <v>0</v>
      </c>
      <c r="N526" s="10" t="b">
        <f>IF(参数统计!B526=14,参数统计!D526)</f>
        <v>0</v>
      </c>
      <c r="O526" s="10" t="b">
        <f>IF(参数统计!B526=15,参数统计!D526)</f>
        <v>0</v>
      </c>
      <c r="P526" s="10" t="b">
        <f>IF(参数统计!B526=16,参数统计!D526)</f>
        <v>0</v>
      </c>
      <c r="Q526" s="10" t="b">
        <f>IF(参数统计!B526=17,参数统计!D526)</f>
        <v>0</v>
      </c>
      <c r="R526" s="10" t="b">
        <f>IF(参数统计!B526=18,参数统计!D526)</f>
        <v>0</v>
      </c>
      <c r="S526" s="10" t="b">
        <f>IF(参数统计!B526=19,参数统计!D526)</f>
        <v>0</v>
      </c>
      <c r="T526" s="10" t="b">
        <f>IF(参数统计!B526=20,参数统计!D526)</f>
        <v>0</v>
      </c>
      <c r="U526" s="10" t="b">
        <f>IF(参数统计!B526=21,参数统计!D526)</f>
        <v>0</v>
      </c>
      <c r="V526" s="10" t="b">
        <f>IF(参数统计!B526=22,参数统计!D526)</f>
        <v>0</v>
      </c>
      <c r="W526" s="10" t="b">
        <f>IF(参数统计!B526=23,参数统计!D526)</f>
        <v>0</v>
      </c>
      <c r="X526" s="10" t="b">
        <f>IF(参数统计!B526=24,参数统计!D526)</f>
        <v>0</v>
      </c>
      <c r="Y526" s="10" t="b">
        <f>IF(参数统计!B526=25,参数统计!D526)</f>
        <v>0</v>
      </c>
      <c r="Z526" s="10" t="b">
        <f>IF(参数统计!B526=26,参数统计!D526)</f>
        <v>0</v>
      </c>
      <c r="AA526" s="10" t="b">
        <f>IF(参数统计!B526=27,参数统计!D526)</f>
        <v>0</v>
      </c>
      <c r="AB526" s="10" t="b">
        <f>IF(参数统计!B526=28,参数统计!D526)</f>
        <v>0</v>
      </c>
      <c r="AC526" s="10" t="b">
        <f>IF(参数统计!B526=29,参数统计!D526)</f>
        <v>0</v>
      </c>
      <c r="AD526" s="10" t="b">
        <f>IF(参数统计!B526=30,参数统计!D526)</f>
        <v>0</v>
      </c>
    </row>
    <row r="527" spans="1:30">
      <c r="A527" s="10" t="b">
        <f>IF(参数统计!B527=1,参数统计!D527)</f>
        <v>0</v>
      </c>
      <c r="B527" s="10" t="b">
        <f>IF(参数统计!B527=2,参数统计!D527)</f>
        <v>0</v>
      </c>
      <c r="C527" s="10" t="b">
        <f>IF(参数统计!B527=3,参数统计!D527)</f>
        <v>0</v>
      </c>
      <c r="D527" s="10" t="b">
        <f>IF(参数统计!B527=4,参数统计!D527)</f>
        <v>0</v>
      </c>
      <c r="E527" s="10" t="b">
        <f>IF(参数统计!B527=5,参数统计!D527)</f>
        <v>0</v>
      </c>
      <c r="F527" s="10" t="b">
        <f>IF(参数统计!B527=6,参数统计!D527)</f>
        <v>0</v>
      </c>
      <c r="G527" s="10" t="b">
        <f>IF(参数统计!B527=7,参数统计!D527)</f>
        <v>0</v>
      </c>
      <c r="H527" s="10" t="b">
        <f>IF(参数统计!B527=8,参数统计!D527)</f>
        <v>0</v>
      </c>
      <c r="I527" s="10" t="b">
        <f>IF(参数统计!B527=9,参数统计!D527)</f>
        <v>0</v>
      </c>
      <c r="J527" s="10" t="b">
        <f>IF(参数统计!B527=10,参数统计!D527)</f>
        <v>0</v>
      </c>
      <c r="K527" s="10" t="b">
        <f>IF(参数统计!B527=11,参数统计!D527)</f>
        <v>0</v>
      </c>
      <c r="L527" s="10" t="b">
        <f>IF(参数统计!B527=12,参数统计!D527)</f>
        <v>0</v>
      </c>
      <c r="M527" s="10" t="b">
        <f>IF(参数统计!B527=13,参数统计!D527)</f>
        <v>0</v>
      </c>
      <c r="N527" s="10" t="b">
        <f>IF(参数统计!B527=14,参数统计!D527)</f>
        <v>0</v>
      </c>
      <c r="O527" s="10" t="b">
        <f>IF(参数统计!B527=15,参数统计!D527)</f>
        <v>0</v>
      </c>
      <c r="P527" s="10" t="b">
        <f>IF(参数统计!B527=16,参数统计!D527)</f>
        <v>0</v>
      </c>
      <c r="Q527" s="10" t="b">
        <f>IF(参数统计!B527=17,参数统计!D527)</f>
        <v>0</v>
      </c>
      <c r="R527" s="10" t="b">
        <f>IF(参数统计!B527=18,参数统计!D527)</f>
        <v>0</v>
      </c>
      <c r="S527" s="10" t="b">
        <f>IF(参数统计!B527=19,参数统计!D527)</f>
        <v>0</v>
      </c>
      <c r="T527" s="10" t="b">
        <f>IF(参数统计!B527=20,参数统计!D527)</f>
        <v>0</v>
      </c>
      <c r="U527" s="10" t="b">
        <f>IF(参数统计!B527=21,参数统计!D527)</f>
        <v>0</v>
      </c>
      <c r="V527" s="10" t="b">
        <f>IF(参数统计!B527=22,参数统计!D527)</f>
        <v>0</v>
      </c>
      <c r="W527" s="10" t="b">
        <f>IF(参数统计!B527=23,参数统计!D527)</f>
        <v>0</v>
      </c>
      <c r="X527" s="10" t="b">
        <f>IF(参数统计!B527=24,参数统计!D527)</f>
        <v>0</v>
      </c>
      <c r="Y527" s="10" t="b">
        <f>IF(参数统计!B527=25,参数统计!D527)</f>
        <v>0</v>
      </c>
      <c r="Z527" s="10" t="b">
        <f>IF(参数统计!B527=26,参数统计!D527)</f>
        <v>0</v>
      </c>
      <c r="AA527" s="10" t="b">
        <f>IF(参数统计!B527=27,参数统计!D527)</f>
        <v>0</v>
      </c>
      <c r="AB527" s="10" t="b">
        <f>IF(参数统计!B527=28,参数统计!D527)</f>
        <v>0</v>
      </c>
      <c r="AC527" s="10" t="b">
        <f>IF(参数统计!B527=29,参数统计!D527)</f>
        <v>0</v>
      </c>
      <c r="AD527" s="10" t="b">
        <f>IF(参数统计!B527=30,参数统计!D527)</f>
        <v>0</v>
      </c>
    </row>
    <row r="528" spans="1:30">
      <c r="A528" s="10" t="b">
        <f>IF(参数统计!B528=1,参数统计!D528)</f>
        <v>0</v>
      </c>
      <c r="B528" s="10" t="b">
        <f>IF(参数统计!B528=2,参数统计!D528)</f>
        <v>0</v>
      </c>
      <c r="C528" s="10" t="b">
        <f>IF(参数统计!B528=3,参数统计!D528)</f>
        <v>0</v>
      </c>
      <c r="D528" s="10" t="b">
        <f>IF(参数统计!B528=4,参数统计!D528)</f>
        <v>0</v>
      </c>
      <c r="E528" s="10" t="b">
        <f>IF(参数统计!B528=5,参数统计!D528)</f>
        <v>0</v>
      </c>
      <c r="F528" s="10" t="b">
        <f>IF(参数统计!B528=6,参数统计!D528)</f>
        <v>0</v>
      </c>
      <c r="G528" s="10" t="b">
        <f>IF(参数统计!B528=7,参数统计!D528)</f>
        <v>0</v>
      </c>
      <c r="H528" s="10" t="b">
        <f>IF(参数统计!B528=8,参数统计!D528)</f>
        <v>0</v>
      </c>
      <c r="I528" s="10" t="b">
        <f>IF(参数统计!B528=9,参数统计!D528)</f>
        <v>0</v>
      </c>
      <c r="J528" s="10" t="b">
        <f>IF(参数统计!B528=10,参数统计!D528)</f>
        <v>0</v>
      </c>
      <c r="K528" s="10" t="b">
        <f>IF(参数统计!B528=11,参数统计!D528)</f>
        <v>0</v>
      </c>
      <c r="L528" s="10" t="b">
        <f>IF(参数统计!B528=12,参数统计!D528)</f>
        <v>0</v>
      </c>
      <c r="M528" s="10" t="b">
        <f>IF(参数统计!B528=13,参数统计!D528)</f>
        <v>0</v>
      </c>
      <c r="N528" s="10" t="b">
        <f>IF(参数统计!B528=14,参数统计!D528)</f>
        <v>0</v>
      </c>
      <c r="O528" s="10" t="b">
        <f>IF(参数统计!B528=15,参数统计!D528)</f>
        <v>0</v>
      </c>
      <c r="P528" s="10" t="b">
        <f>IF(参数统计!B528=16,参数统计!D528)</f>
        <v>0</v>
      </c>
      <c r="Q528" s="10" t="b">
        <f>IF(参数统计!B528=17,参数统计!D528)</f>
        <v>0</v>
      </c>
      <c r="R528" s="10" t="b">
        <f>IF(参数统计!B528=18,参数统计!D528)</f>
        <v>0</v>
      </c>
      <c r="S528" s="10" t="b">
        <f>IF(参数统计!B528=19,参数统计!D528)</f>
        <v>0</v>
      </c>
      <c r="T528" s="10" t="b">
        <f>IF(参数统计!B528=20,参数统计!D528)</f>
        <v>0</v>
      </c>
      <c r="U528" s="10" t="b">
        <f>IF(参数统计!B528=21,参数统计!D528)</f>
        <v>0</v>
      </c>
      <c r="V528" s="10" t="b">
        <f>IF(参数统计!B528=22,参数统计!D528)</f>
        <v>0</v>
      </c>
      <c r="W528" s="10" t="b">
        <f>IF(参数统计!B528=23,参数统计!D528)</f>
        <v>0</v>
      </c>
      <c r="X528" s="10" t="b">
        <f>IF(参数统计!B528=24,参数统计!D528)</f>
        <v>0</v>
      </c>
      <c r="Y528" s="10" t="b">
        <f>IF(参数统计!B528=25,参数统计!D528)</f>
        <v>0</v>
      </c>
      <c r="Z528" s="10" t="b">
        <f>IF(参数统计!B528=26,参数统计!D528)</f>
        <v>0</v>
      </c>
      <c r="AA528" s="10" t="b">
        <f>IF(参数统计!B528=27,参数统计!D528)</f>
        <v>0</v>
      </c>
      <c r="AB528" s="10" t="b">
        <f>IF(参数统计!B528=28,参数统计!D528)</f>
        <v>0</v>
      </c>
      <c r="AC528" s="10" t="b">
        <f>IF(参数统计!B528=29,参数统计!D528)</f>
        <v>0</v>
      </c>
      <c r="AD528" s="10" t="b">
        <f>IF(参数统计!B528=30,参数统计!D528)</f>
        <v>0</v>
      </c>
    </row>
    <row r="529" spans="1:30">
      <c r="A529" s="10" t="b">
        <f>IF(参数统计!B529=1,参数统计!D529)</f>
        <v>0</v>
      </c>
      <c r="B529" s="10" t="b">
        <f>IF(参数统计!B529=2,参数统计!D529)</f>
        <v>0</v>
      </c>
      <c r="C529" s="10" t="b">
        <f>IF(参数统计!B529=3,参数统计!D529)</f>
        <v>0</v>
      </c>
      <c r="D529" s="10" t="b">
        <f>IF(参数统计!B529=4,参数统计!D529)</f>
        <v>0</v>
      </c>
      <c r="E529" s="10" t="b">
        <f>IF(参数统计!B529=5,参数统计!D529)</f>
        <v>0</v>
      </c>
      <c r="F529" s="10" t="b">
        <f>IF(参数统计!B529=6,参数统计!D529)</f>
        <v>0</v>
      </c>
      <c r="G529" s="10" t="b">
        <f>IF(参数统计!B529=7,参数统计!D529)</f>
        <v>0</v>
      </c>
      <c r="H529" s="10" t="b">
        <f>IF(参数统计!B529=8,参数统计!D529)</f>
        <v>0</v>
      </c>
      <c r="I529" s="10" t="b">
        <f>IF(参数统计!B529=9,参数统计!D529)</f>
        <v>0</v>
      </c>
      <c r="J529" s="10" t="b">
        <f>IF(参数统计!B529=10,参数统计!D529)</f>
        <v>0</v>
      </c>
      <c r="K529" s="10" t="b">
        <f>IF(参数统计!B529=11,参数统计!D529)</f>
        <v>0</v>
      </c>
      <c r="L529" s="10" t="b">
        <f>IF(参数统计!B529=12,参数统计!D529)</f>
        <v>0</v>
      </c>
      <c r="M529" s="10" t="b">
        <f>IF(参数统计!B529=13,参数统计!D529)</f>
        <v>0</v>
      </c>
      <c r="N529" s="10" t="b">
        <f>IF(参数统计!B529=14,参数统计!D529)</f>
        <v>0</v>
      </c>
      <c r="O529" s="10" t="b">
        <f>IF(参数统计!B529=15,参数统计!D529)</f>
        <v>0</v>
      </c>
      <c r="P529" s="10" t="b">
        <f>IF(参数统计!B529=16,参数统计!D529)</f>
        <v>0</v>
      </c>
      <c r="Q529" s="10" t="b">
        <f>IF(参数统计!B529=17,参数统计!D529)</f>
        <v>0</v>
      </c>
      <c r="R529" s="10" t="b">
        <f>IF(参数统计!B529=18,参数统计!D529)</f>
        <v>0</v>
      </c>
      <c r="S529" s="10" t="b">
        <f>IF(参数统计!B529=19,参数统计!D529)</f>
        <v>0</v>
      </c>
      <c r="T529" s="10" t="b">
        <f>IF(参数统计!B529=20,参数统计!D529)</f>
        <v>0</v>
      </c>
      <c r="U529" s="10" t="b">
        <f>IF(参数统计!B529=21,参数统计!D529)</f>
        <v>0</v>
      </c>
      <c r="V529" s="10" t="b">
        <f>IF(参数统计!B529=22,参数统计!D529)</f>
        <v>0</v>
      </c>
      <c r="W529" s="10" t="b">
        <f>IF(参数统计!B529=23,参数统计!D529)</f>
        <v>0</v>
      </c>
      <c r="X529" s="10" t="b">
        <f>IF(参数统计!B529=24,参数统计!D529)</f>
        <v>0</v>
      </c>
      <c r="Y529" s="10" t="b">
        <f>IF(参数统计!B529=25,参数统计!D529)</f>
        <v>0</v>
      </c>
      <c r="Z529" s="10" t="b">
        <f>IF(参数统计!B529=26,参数统计!D529)</f>
        <v>0</v>
      </c>
      <c r="AA529" s="10" t="b">
        <f>IF(参数统计!B529=27,参数统计!D529)</f>
        <v>0</v>
      </c>
      <c r="AB529" s="10" t="b">
        <f>IF(参数统计!B529=28,参数统计!D529)</f>
        <v>0</v>
      </c>
      <c r="AC529" s="10" t="b">
        <f>IF(参数统计!B529=29,参数统计!D529)</f>
        <v>0</v>
      </c>
      <c r="AD529" s="10" t="b">
        <f>IF(参数统计!B529=30,参数统计!D529)</f>
        <v>0</v>
      </c>
    </row>
    <row r="530" spans="1:30">
      <c r="A530" s="10" t="b">
        <f>IF(参数统计!B530=1,参数统计!D530)</f>
        <v>0</v>
      </c>
      <c r="B530" s="10" t="b">
        <f>IF(参数统计!B530=2,参数统计!D530)</f>
        <v>0</v>
      </c>
      <c r="C530" s="10" t="b">
        <f>IF(参数统计!B530=3,参数统计!D530)</f>
        <v>0</v>
      </c>
      <c r="D530" s="10" t="b">
        <f>IF(参数统计!B530=4,参数统计!D530)</f>
        <v>0</v>
      </c>
      <c r="E530" s="10" t="b">
        <f>IF(参数统计!B530=5,参数统计!D530)</f>
        <v>0</v>
      </c>
      <c r="F530" s="10" t="b">
        <f>IF(参数统计!B530=6,参数统计!D530)</f>
        <v>0</v>
      </c>
      <c r="G530" s="10" t="b">
        <f>IF(参数统计!B530=7,参数统计!D530)</f>
        <v>0</v>
      </c>
      <c r="H530" s="10" t="b">
        <f>IF(参数统计!B530=8,参数统计!D530)</f>
        <v>0</v>
      </c>
      <c r="I530" s="10" t="b">
        <f>IF(参数统计!B530=9,参数统计!D530)</f>
        <v>0</v>
      </c>
      <c r="J530" s="10" t="b">
        <f>IF(参数统计!B530=10,参数统计!D530)</f>
        <v>0</v>
      </c>
      <c r="K530" s="10" t="b">
        <f>IF(参数统计!B530=11,参数统计!D530)</f>
        <v>0</v>
      </c>
      <c r="L530" s="10" t="b">
        <f>IF(参数统计!B530=12,参数统计!D530)</f>
        <v>0</v>
      </c>
      <c r="M530" s="10" t="b">
        <f>IF(参数统计!B530=13,参数统计!D530)</f>
        <v>0</v>
      </c>
      <c r="N530" s="10" t="b">
        <f>IF(参数统计!B530=14,参数统计!D530)</f>
        <v>0</v>
      </c>
      <c r="O530" s="10" t="b">
        <f>IF(参数统计!B530=15,参数统计!D530)</f>
        <v>0</v>
      </c>
      <c r="P530" s="10" t="b">
        <f>IF(参数统计!B530=16,参数统计!D530)</f>
        <v>0</v>
      </c>
      <c r="Q530" s="10" t="b">
        <f>IF(参数统计!B530=17,参数统计!D530)</f>
        <v>0</v>
      </c>
      <c r="R530" s="10" t="b">
        <f>IF(参数统计!B530=18,参数统计!D530)</f>
        <v>0</v>
      </c>
      <c r="S530" s="10" t="b">
        <f>IF(参数统计!B530=19,参数统计!D530)</f>
        <v>0</v>
      </c>
      <c r="T530" s="10" t="b">
        <f>IF(参数统计!B530=20,参数统计!D530)</f>
        <v>0</v>
      </c>
      <c r="U530" s="10" t="b">
        <f>IF(参数统计!B530=21,参数统计!D530)</f>
        <v>0</v>
      </c>
      <c r="V530" s="10" t="b">
        <f>IF(参数统计!B530=22,参数统计!D530)</f>
        <v>0</v>
      </c>
      <c r="W530" s="10" t="b">
        <f>IF(参数统计!B530=23,参数统计!D530)</f>
        <v>0</v>
      </c>
      <c r="X530" s="10" t="b">
        <f>IF(参数统计!B530=24,参数统计!D530)</f>
        <v>0</v>
      </c>
      <c r="Y530" s="10" t="b">
        <f>IF(参数统计!B530=25,参数统计!D530)</f>
        <v>0</v>
      </c>
      <c r="Z530" s="10" t="b">
        <f>IF(参数统计!B530=26,参数统计!D530)</f>
        <v>0</v>
      </c>
      <c r="AA530" s="10" t="b">
        <f>IF(参数统计!B530=27,参数统计!D530)</f>
        <v>0</v>
      </c>
      <c r="AB530" s="10" t="b">
        <f>IF(参数统计!B530=28,参数统计!D530)</f>
        <v>0</v>
      </c>
      <c r="AC530" s="10" t="b">
        <f>IF(参数统计!B530=29,参数统计!D530)</f>
        <v>0</v>
      </c>
      <c r="AD530" s="10" t="b">
        <f>IF(参数统计!B530=30,参数统计!D530)</f>
        <v>0</v>
      </c>
    </row>
    <row r="531" spans="1:30">
      <c r="A531" s="10" t="b">
        <f>IF(参数统计!B531=1,参数统计!D531)</f>
        <v>0</v>
      </c>
      <c r="B531" s="10" t="b">
        <f>IF(参数统计!B531=2,参数统计!D531)</f>
        <v>0</v>
      </c>
      <c r="C531" s="10" t="b">
        <f>IF(参数统计!B531=3,参数统计!D531)</f>
        <v>0</v>
      </c>
      <c r="D531" s="10" t="b">
        <f>IF(参数统计!B531=4,参数统计!D531)</f>
        <v>0</v>
      </c>
      <c r="E531" s="10" t="b">
        <f>IF(参数统计!B531=5,参数统计!D531)</f>
        <v>0</v>
      </c>
      <c r="F531" s="10" t="b">
        <f>IF(参数统计!B531=6,参数统计!D531)</f>
        <v>0</v>
      </c>
      <c r="G531" s="10" t="b">
        <f>IF(参数统计!B531=7,参数统计!D531)</f>
        <v>0</v>
      </c>
      <c r="H531" s="10" t="b">
        <f>IF(参数统计!B531=8,参数统计!D531)</f>
        <v>0</v>
      </c>
      <c r="I531" s="10" t="b">
        <f>IF(参数统计!B531=9,参数统计!D531)</f>
        <v>0</v>
      </c>
      <c r="J531" s="10" t="b">
        <f>IF(参数统计!B531=10,参数统计!D531)</f>
        <v>0</v>
      </c>
      <c r="K531" s="10" t="b">
        <f>IF(参数统计!B531=11,参数统计!D531)</f>
        <v>0</v>
      </c>
      <c r="L531" s="10" t="b">
        <f>IF(参数统计!B531=12,参数统计!D531)</f>
        <v>0</v>
      </c>
      <c r="M531" s="10" t="b">
        <f>IF(参数统计!B531=13,参数统计!D531)</f>
        <v>0</v>
      </c>
      <c r="N531" s="10" t="b">
        <f>IF(参数统计!B531=14,参数统计!D531)</f>
        <v>0</v>
      </c>
      <c r="O531" s="10" t="b">
        <f>IF(参数统计!B531=15,参数统计!D531)</f>
        <v>0</v>
      </c>
      <c r="P531" s="10" t="b">
        <f>IF(参数统计!B531=16,参数统计!D531)</f>
        <v>0</v>
      </c>
      <c r="Q531" s="10" t="b">
        <f>IF(参数统计!B531=17,参数统计!D531)</f>
        <v>0</v>
      </c>
      <c r="R531" s="10" t="b">
        <f>IF(参数统计!B531=18,参数统计!D531)</f>
        <v>0</v>
      </c>
      <c r="S531" s="10" t="b">
        <f>IF(参数统计!B531=19,参数统计!D531)</f>
        <v>0</v>
      </c>
      <c r="T531" s="10" t="b">
        <f>IF(参数统计!B531=20,参数统计!D531)</f>
        <v>0</v>
      </c>
      <c r="U531" s="10" t="b">
        <f>IF(参数统计!B531=21,参数统计!D531)</f>
        <v>0</v>
      </c>
      <c r="V531" s="10" t="b">
        <f>IF(参数统计!B531=22,参数统计!D531)</f>
        <v>0</v>
      </c>
      <c r="W531" s="10" t="b">
        <f>IF(参数统计!B531=23,参数统计!D531)</f>
        <v>0</v>
      </c>
      <c r="X531" s="10" t="b">
        <f>IF(参数统计!B531=24,参数统计!D531)</f>
        <v>0</v>
      </c>
      <c r="Y531" s="10" t="b">
        <f>IF(参数统计!B531=25,参数统计!D531)</f>
        <v>0</v>
      </c>
      <c r="Z531" s="10" t="b">
        <f>IF(参数统计!B531=26,参数统计!D531)</f>
        <v>0</v>
      </c>
      <c r="AA531" s="10" t="b">
        <f>IF(参数统计!B531=27,参数统计!D531)</f>
        <v>0</v>
      </c>
      <c r="AB531" s="10" t="b">
        <f>IF(参数统计!B531=28,参数统计!D531)</f>
        <v>0</v>
      </c>
      <c r="AC531" s="10" t="b">
        <f>IF(参数统计!B531=29,参数统计!D531)</f>
        <v>0</v>
      </c>
      <c r="AD531" s="10" t="b">
        <f>IF(参数统计!B531=30,参数统计!D531)</f>
        <v>0</v>
      </c>
    </row>
    <row r="532" spans="1:30">
      <c r="A532" s="10" t="b">
        <f>IF(参数统计!B532=1,参数统计!D532)</f>
        <v>0</v>
      </c>
      <c r="B532" s="10" t="b">
        <f>IF(参数统计!B532=2,参数统计!D532)</f>
        <v>0</v>
      </c>
      <c r="C532" s="10" t="b">
        <f>IF(参数统计!B532=3,参数统计!D532)</f>
        <v>0</v>
      </c>
      <c r="D532" s="10" t="b">
        <f>IF(参数统计!B532=4,参数统计!D532)</f>
        <v>0</v>
      </c>
      <c r="E532" s="10" t="b">
        <f>IF(参数统计!B532=5,参数统计!D532)</f>
        <v>0</v>
      </c>
      <c r="F532" s="10" t="b">
        <f>IF(参数统计!B532=6,参数统计!D532)</f>
        <v>0</v>
      </c>
      <c r="G532" s="10" t="b">
        <f>IF(参数统计!B532=7,参数统计!D532)</f>
        <v>0</v>
      </c>
      <c r="H532" s="10" t="b">
        <f>IF(参数统计!B532=8,参数统计!D532)</f>
        <v>0</v>
      </c>
      <c r="I532" s="10" t="b">
        <f>IF(参数统计!B532=9,参数统计!D532)</f>
        <v>0</v>
      </c>
      <c r="J532" s="10" t="b">
        <f>IF(参数统计!B532=10,参数统计!D532)</f>
        <v>0</v>
      </c>
      <c r="K532" s="10" t="b">
        <f>IF(参数统计!B532=11,参数统计!D532)</f>
        <v>0</v>
      </c>
      <c r="L532" s="10" t="b">
        <f>IF(参数统计!B532=12,参数统计!D532)</f>
        <v>0</v>
      </c>
      <c r="M532" s="10" t="b">
        <f>IF(参数统计!B532=13,参数统计!D532)</f>
        <v>0</v>
      </c>
      <c r="N532" s="10" t="b">
        <f>IF(参数统计!B532=14,参数统计!D532)</f>
        <v>0</v>
      </c>
      <c r="O532" s="10" t="b">
        <f>IF(参数统计!B532=15,参数统计!D532)</f>
        <v>0</v>
      </c>
      <c r="P532" s="10" t="b">
        <f>IF(参数统计!B532=16,参数统计!D532)</f>
        <v>0</v>
      </c>
      <c r="Q532" s="10" t="b">
        <f>IF(参数统计!B532=17,参数统计!D532)</f>
        <v>0</v>
      </c>
      <c r="R532" s="10" t="b">
        <f>IF(参数统计!B532=18,参数统计!D532)</f>
        <v>0</v>
      </c>
      <c r="S532" s="10" t="b">
        <f>IF(参数统计!B532=19,参数统计!D532)</f>
        <v>0</v>
      </c>
      <c r="T532" s="10" t="b">
        <f>IF(参数统计!B532=20,参数统计!D532)</f>
        <v>0</v>
      </c>
      <c r="U532" s="10" t="b">
        <f>IF(参数统计!B532=21,参数统计!D532)</f>
        <v>0</v>
      </c>
      <c r="V532" s="10" t="b">
        <f>IF(参数统计!B532=22,参数统计!D532)</f>
        <v>0</v>
      </c>
      <c r="W532" s="10" t="b">
        <f>IF(参数统计!B532=23,参数统计!D532)</f>
        <v>0</v>
      </c>
      <c r="X532" s="10" t="b">
        <f>IF(参数统计!B532=24,参数统计!D532)</f>
        <v>0</v>
      </c>
      <c r="Y532" s="10" t="b">
        <f>IF(参数统计!B532=25,参数统计!D532)</f>
        <v>0</v>
      </c>
      <c r="Z532" s="10" t="b">
        <f>IF(参数统计!B532=26,参数统计!D532)</f>
        <v>0</v>
      </c>
      <c r="AA532" s="10" t="b">
        <f>IF(参数统计!B532=27,参数统计!D532)</f>
        <v>0</v>
      </c>
      <c r="AB532" s="10" t="b">
        <f>IF(参数统计!B532=28,参数统计!D532)</f>
        <v>0</v>
      </c>
      <c r="AC532" s="10" t="b">
        <f>IF(参数统计!B532=29,参数统计!D532)</f>
        <v>0</v>
      </c>
      <c r="AD532" s="10" t="b">
        <f>IF(参数统计!B532=30,参数统计!D532)</f>
        <v>0</v>
      </c>
    </row>
    <row r="533" spans="1:30">
      <c r="A533" s="10" t="b">
        <f>IF(参数统计!B533=1,参数统计!D533)</f>
        <v>0</v>
      </c>
      <c r="B533" s="10" t="b">
        <f>IF(参数统计!B533=2,参数统计!D533)</f>
        <v>0</v>
      </c>
      <c r="C533" s="10" t="b">
        <f>IF(参数统计!B533=3,参数统计!D533)</f>
        <v>0</v>
      </c>
      <c r="D533" s="10" t="b">
        <f>IF(参数统计!B533=4,参数统计!D533)</f>
        <v>0</v>
      </c>
      <c r="E533" s="10" t="b">
        <f>IF(参数统计!B533=5,参数统计!D533)</f>
        <v>0</v>
      </c>
      <c r="F533" s="10" t="b">
        <f>IF(参数统计!B533=6,参数统计!D533)</f>
        <v>0</v>
      </c>
      <c r="G533" s="10" t="b">
        <f>IF(参数统计!B533=7,参数统计!D533)</f>
        <v>0</v>
      </c>
      <c r="H533" s="10" t="b">
        <f>IF(参数统计!B533=8,参数统计!D533)</f>
        <v>0</v>
      </c>
      <c r="I533" s="10" t="b">
        <f>IF(参数统计!B533=9,参数统计!D533)</f>
        <v>0</v>
      </c>
      <c r="J533" s="10" t="b">
        <f>IF(参数统计!B533=10,参数统计!D533)</f>
        <v>0</v>
      </c>
      <c r="K533" s="10" t="b">
        <f>IF(参数统计!B533=11,参数统计!D533)</f>
        <v>0</v>
      </c>
      <c r="L533" s="10" t="b">
        <f>IF(参数统计!B533=12,参数统计!D533)</f>
        <v>0</v>
      </c>
      <c r="M533" s="10" t="b">
        <f>IF(参数统计!B533=13,参数统计!D533)</f>
        <v>0</v>
      </c>
      <c r="N533" s="10" t="b">
        <f>IF(参数统计!B533=14,参数统计!D533)</f>
        <v>0</v>
      </c>
      <c r="O533" s="10" t="b">
        <f>IF(参数统计!B533=15,参数统计!D533)</f>
        <v>0</v>
      </c>
      <c r="P533" s="10" t="b">
        <f>IF(参数统计!B533=16,参数统计!D533)</f>
        <v>0</v>
      </c>
      <c r="Q533" s="10" t="b">
        <f>IF(参数统计!B533=17,参数统计!D533)</f>
        <v>0</v>
      </c>
      <c r="R533" s="10" t="b">
        <f>IF(参数统计!B533=18,参数统计!D533)</f>
        <v>0</v>
      </c>
      <c r="S533" s="10" t="b">
        <f>IF(参数统计!B533=19,参数统计!D533)</f>
        <v>0</v>
      </c>
      <c r="T533" s="10" t="b">
        <f>IF(参数统计!B533=20,参数统计!D533)</f>
        <v>0</v>
      </c>
      <c r="U533" s="10" t="b">
        <f>IF(参数统计!B533=21,参数统计!D533)</f>
        <v>0</v>
      </c>
      <c r="V533" s="10" t="b">
        <f>IF(参数统计!B533=22,参数统计!D533)</f>
        <v>0</v>
      </c>
      <c r="W533" s="10" t="b">
        <f>IF(参数统计!B533=23,参数统计!D533)</f>
        <v>0</v>
      </c>
      <c r="X533" s="10" t="b">
        <f>IF(参数统计!B533=24,参数统计!D533)</f>
        <v>0</v>
      </c>
      <c r="Y533" s="10" t="b">
        <f>IF(参数统计!B533=25,参数统计!D533)</f>
        <v>0</v>
      </c>
      <c r="Z533" s="10" t="b">
        <f>IF(参数统计!B533=26,参数统计!D533)</f>
        <v>0</v>
      </c>
      <c r="AA533" s="10" t="b">
        <f>IF(参数统计!B533=27,参数统计!D533)</f>
        <v>0</v>
      </c>
      <c r="AB533" s="10" t="b">
        <f>IF(参数统计!B533=28,参数统计!D533)</f>
        <v>0</v>
      </c>
      <c r="AC533" s="10" t="b">
        <f>IF(参数统计!B533=29,参数统计!D533)</f>
        <v>0</v>
      </c>
      <c r="AD533" s="10" t="b">
        <f>IF(参数统计!B533=30,参数统计!D533)</f>
        <v>0</v>
      </c>
    </row>
    <row r="534" spans="1:30">
      <c r="A534" s="10" t="b">
        <f>IF(参数统计!B534=1,参数统计!D534)</f>
        <v>0</v>
      </c>
      <c r="B534" s="10" t="b">
        <f>IF(参数统计!B534=2,参数统计!D534)</f>
        <v>0</v>
      </c>
      <c r="C534" s="10" t="b">
        <f>IF(参数统计!B534=3,参数统计!D534)</f>
        <v>0</v>
      </c>
      <c r="D534" s="10" t="b">
        <f>IF(参数统计!B534=4,参数统计!D534)</f>
        <v>0</v>
      </c>
      <c r="E534" s="10" t="b">
        <f>IF(参数统计!B534=5,参数统计!D534)</f>
        <v>0</v>
      </c>
      <c r="F534" s="10" t="b">
        <f>IF(参数统计!B534=6,参数统计!D534)</f>
        <v>0</v>
      </c>
      <c r="G534" s="10" t="b">
        <f>IF(参数统计!B534=7,参数统计!D534)</f>
        <v>0</v>
      </c>
      <c r="H534" s="10" t="b">
        <f>IF(参数统计!B534=8,参数统计!D534)</f>
        <v>0</v>
      </c>
      <c r="I534" s="10" t="b">
        <f>IF(参数统计!B534=9,参数统计!D534)</f>
        <v>0</v>
      </c>
      <c r="J534" s="10" t="b">
        <f>IF(参数统计!B534=10,参数统计!D534)</f>
        <v>0</v>
      </c>
      <c r="K534" s="10" t="b">
        <f>IF(参数统计!B534=11,参数统计!D534)</f>
        <v>0</v>
      </c>
      <c r="L534" s="10" t="b">
        <f>IF(参数统计!B534=12,参数统计!D534)</f>
        <v>0</v>
      </c>
      <c r="M534" s="10" t="b">
        <f>IF(参数统计!B534=13,参数统计!D534)</f>
        <v>0</v>
      </c>
      <c r="N534" s="10" t="b">
        <f>IF(参数统计!B534=14,参数统计!D534)</f>
        <v>0</v>
      </c>
      <c r="O534" s="10" t="b">
        <f>IF(参数统计!B534=15,参数统计!D534)</f>
        <v>0</v>
      </c>
      <c r="P534" s="10" t="b">
        <f>IF(参数统计!B534=16,参数统计!D534)</f>
        <v>0</v>
      </c>
      <c r="Q534" s="10" t="b">
        <f>IF(参数统计!B534=17,参数统计!D534)</f>
        <v>0</v>
      </c>
      <c r="R534" s="10" t="b">
        <f>IF(参数统计!B534=18,参数统计!D534)</f>
        <v>0</v>
      </c>
      <c r="S534" s="10" t="b">
        <f>IF(参数统计!B534=19,参数统计!D534)</f>
        <v>0</v>
      </c>
      <c r="T534" s="10" t="b">
        <f>IF(参数统计!B534=20,参数统计!D534)</f>
        <v>0</v>
      </c>
      <c r="U534" s="10" t="b">
        <f>IF(参数统计!B534=21,参数统计!D534)</f>
        <v>0</v>
      </c>
      <c r="V534" s="10" t="b">
        <f>IF(参数统计!B534=22,参数统计!D534)</f>
        <v>0</v>
      </c>
      <c r="W534" s="10" t="b">
        <f>IF(参数统计!B534=23,参数统计!D534)</f>
        <v>0</v>
      </c>
      <c r="X534" s="10" t="b">
        <f>IF(参数统计!B534=24,参数统计!D534)</f>
        <v>0</v>
      </c>
      <c r="Y534" s="10" t="b">
        <f>IF(参数统计!B534=25,参数统计!D534)</f>
        <v>0</v>
      </c>
      <c r="Z534" s="10" t="b">
        <f>IF(参数统计!B534=26,参数统计!D534)</f>
        <v>0</v>
      </c>
      <c r="AA534" s="10" t="b">
        <f>IF(参数统计!B534=27,参数统计!D534)</f>
        <v>0</v>
      </c>
      <c r="AB534" s="10" t="b">
        <f>IF(参数统计!B534=28,参数统计!D534)</f>
        <v>0</v>
      </c>
      <c r="AC534" s="10" t="b">
        <f>IF(参数统计!B534=29,参数统计!D534)</f>
        <v>0</v>
      </c>
      <c r="AD534" s="10" t="b">
        <f>IF(参数统计!B534=30,参数统计!D534)</f>
        <v>0</v>
      </c>
    </row>
    <row r="535" spans="1:30">
      <c r="A535" s="10" t="b">
        <f>IF(参数统计!B535=1,参数统计!D535)</f>
        <v>0</v>
      </c>
      <c r="B535" s="10" t="b">
        <f>IF(参数统计!B535=2,参数统计!D535)</f>
        <v>0</v>
      </c>
      <c r="C535" s="10" t="b">
        <f>IF(参数统计!B535=3,参数统计!D535)</f>
        <v>0</v>
      </c>
      <c r="D535" s="10" t="b">
        <f>IF(参数统计!B535=4,参数统计!D535)</f>
        <v>0</v>
      </c>
      <c r="E535" s="10" t="b">
        <f>IF(参数统计!B535=5,参数统计!D535)</f>
        <v>0</v>
      </c>
      <c r="F535" s="10" t="b">
        <f>IF(参数统计!B535=6,参数统计!D535)</f>
        <v>0</v>
      </c>
      <c r="G535" s="10" t="b">
        <f>IF(参数统计!B535=7,参数统计!D535)</f>
        <v>0</v>
      </c>
      <c r="H535" s="10" t="b">
        <f>IF(参数统计!B535=8,参数统计!D535)</f>
        <v>0</v>
      </c>
      <c r="I535" s="10" t="b">
        <f>IF(参数统计!B535=9,参数统计!D535)</f>
        <v>0</v>
      </c>
      <c r="J535" s="10" t="b">
        <f>IF(参数统计!B535=10,参数统计!D535)</f>
        <v>0</v>
      </c>
      <c r="K535" s="10" t="b">
        <f>IF(参数统计!B535=11,参数统计!D535)</f>
        <v>0</v>
      </c>
      <c r="L535" s="10" t="b">
        <f>IF(参数统计!B535=12,参数统计!D535)</f>
        <v>0</v>
      </c>
      <c r="M535" s="10" t="b">
        <f>IF(参数统计!B535=13,参数统计!D535)</f>
        <v>0</v>
      </c>
      <c r="N535" s="10" t="b">
        <f>IF(参数统计!B535=14,参数统计!D535)</f>
        <v>0</v>
      </c>
      <c r="O535" s="10" t="b">
        <f>IF(参数统计!B535=15,参数统计!D535)</f>
        <v>0</v>
      </c>
      <c r="P535" s="10" t="b">
        <f>IF(参数统计!B535=16,参数统计!D535)</f>
        <v>0</v>
      </c>
      <c r="Q535" s="10" t="b">
        <f>IF(参数统计!B535=17,参数统计!D535)</f>
        <v>0</v>
      </c>
      <c r="R535" s="10" t="b">
        <f>IF(参数统计!B535=18,参数统计!D535)</f>
        <v>0</v>
      </c>
      <c r="S535" s="10" t="b">
        <f>IF(参数统计!B535=19,参数统计!D535)</f>
        <v>0</v>
      </c>
      <c r="T535" s="10" t="b">
        <f>IF(参数统计!B535=20,参数统计!D535)</f>
        <v>0</v>
      </c>
      <c r="U535" s="10" t="b">
        <f>IF(参数统计!B535=21,参数统计!D535)</f>
        <v>0</v>
      </c>
      <c r="V535" s="10" t="b">
        <f>IF(参数统计!B535=22,参数统计!D535)</f>
        <v>0</v>
      </c>
      <c r="W535" s="10" t="b">
        <f>IF(参数统计!B535=23,参数统计!D535)</f>
        <v>0</v>
      </c>
      <c r="X535" s="10" t="b">
        <f>IF(参数统计!B535=24,参数统计!D535)</f>
        <v>0</v>
      </c>
      <c r="Y535" s="10" t="b">
        <f>IF(参数统计!B535=25,参数统计!D535)</f>
        <v>0</v>
      </c>
      <c r="Z535" s="10" t="b">
        <f>IF(参数统计!B535=26,参数统计!D535)</f>
        <v>0</v>
      </c>
      <c r="AA535" s="10" t="b">
        <f>IF(参数统计!B535=27,参数统计!D535)</f>
        <v>0</v>
      </c>
      <c r="AB535" s="10" t="b">
        <f>IF(参数统计!B535=28,参数统计!D535)</f>
        <v>0</v>
      </c>
      <c r="AC535" s="10" t="b">
        <f>IF(参数统计!B535=29,参数统计!D535)</f>
        <v>0</v>
      </c>
      <c r="AD535" s="10" t="b">
        <f>IF(参数统计!B535=30,参数统计!D535)</f>
        <v>0</v>
      </c>
    </row>
    <row r="536" spans="1:30">
      <c r="A536" s="10" t="b">
        <f>IF(参数统计!B536=1,参数统计!D536)</f>
        <v>0</v>
      </c>
      <c r="B536" s="10" t="b">
        <f>IF(参数统计!B536=2,参数统计!D536)</f>
        <v>0</v>
      </c>
      <c r="C536" s="10" t="b">
        <f>IF(参数统计!B536=3,参数统计!D536)</f>
        <v>0</v>
      </c>
      <c r="D536" s="10" t="b">
        <f>IF(参数统计!B536=4,参数统计!D536)</f>
        <v>0</v>
      </c>
      <c r="E536" s="10" t="b">
        <f>IF(参数统计!B536=5,参数统计!D536)</f>
        <v>0</v>
      </c>
      <c r="F536" s="10" t="b">
        <f>IF(参数统计!B536=6,参数统计!D536)</f>
        <v>0</v>
      </c>
      <c r="G536" s="10" t="b">
        <f>IF(参数统计!B536=7,参数统计!D536)</f>
        <v>0</v>
      </c>
      <c r="H536" s="10" t="b">
        <f>IF(参数统计!B536=8,参数统计!D536)</f>
        <v>0</v>
      </c>
      <c r="I536" s="10" t="b">
        <f>IF(参数统计!B536=9,参数统计!D536)</f>
        <v>0</v>
      </c>
      <c r="J536" s="10" t="b">
        <f>IF(参数统计!B536=10,参数统计!D536)</f>
        <v>0</v>
      </c>
      <c r="K536" s="10" t="b">
        <f>IF(参数统计!B536=11,参数统计!D536)</f>
        <v>0</v>
      </c>
      <c r="L536" s="10" t="b">
        <f>IF(参数统计!B536=12,参数统计!D536)</f>
        <v>0</v>
      </c>
      <c r="M536" s="10" t="b">
        <f>IF(参数统计!B536=13,参数统计!D536)</f>
        <v>0</v>
      </c>
      <c r="N536" s="10" t="b">
        <f>IF(参数统计!B536=14,参数统计!D536)</f>
        <v>0</v>
      </c>
      <c r="O536" s="10" t="b">
        <f>IF(参数统计!B536=15,参数统计!D536)</f>
        <v>0</v>
      </c>
      <c r="P536" s="10" t="b">
        <f>IF(参数统计!B536=16,参数统计!D536)</f>
        <v>0</v>
      </c>
      <c r="Q536" s="10" t="b">
        <f>IF(参数统计!B536=17,参数统计!D536)</f>
        <v>0</v>
      </c>
      <c r="R536" s="10" t="b">
        <f>IF(参数统计!B536=18,参数统计!D536)</f>
        <v>0</v>
      </c>
      <c r="S536" s="10" t="b">
        <f>IF(参数统计!B536=19,参数统计!D536)</f>
        <v>0</v>
      </c>
      <c r="T536" s="10" t="b">
        <f>IF(参数统计!B536=20,参数统计!D536)</f>
        <v>0</v>
      </c>
      <c r="U536" s="10" t="b">
        <f>IF(参数统计!B536=21,参数统计!D536)</f>
        <v>0</v>
      </c>
      <c r="V536" s="10" t="b">
        <f>IF(参数统计!B536=22,参数统计!D536)</f>
        <v>0</v>
      </c>
      <c r="W536" s="10" t="b">
        <f>IF(参数统计!B536=23,参数统计!D536)</f>
        <v>0</v>
      </c>
      <c r="X536" s="10" t="b">
        <f>IF(参数统计!B536=24,参数统计!D536)</f>
        <v>0</v>
      </c>
      <c r="Y536" s="10" t="b">
        <f>IF(参数统计!B536=25,参数统计!D536)</f>
        <v>0</v>
      </c>
      <c r="Z536" s="10" t="b">
        <f>IF(参数统计!B536=26,参数统计!D536)</f>
        <v>0</v>
      </c>
      <c r="AA536" s="10" t="b">
        <f>IF(参数统计!B536=27,参数统计!D536)</f>
        <v>0</v>
      </c>
      <c r="AB536" s="10" t="b">
        <f>IF(参数统计!B536=28,参数统计!D536)</f>
        <v>0</v>
      </c>
      <c r="AC536" s="10" t="b">
        <f>IF(参数统计!B536=29,参数统计!D536)</f>
        <v>0</v>
      </c>
      <c r="AD536" s="10" t="b">
        <f>IF(参数统计!B536=30,参数统计!D536)</f>
        <v>0</v>
      </c>
    </row>
    <row r="537" spans="1:30">
      <c r="A537" s="10" t="b">
        <f>IF(参数统计!B537=1,参数统计!D537)</f>
        <v>0</v>
      </c>
      <c r="B537" s="10" t="b">
        <f>IF(参数统计!B537=2,参数统计!D537)</f>
        <v>0</v>
      </c>
      <c r="C537" s="10" t="b">
        <f>IF(参数统计!B537=3,参数统计!D537)</f>
        <v>0</v>
      </c>
      <c r="D537" s="10" t="b">
        <f>IF(参数统计!B537=4,参数统计!D537)</f>
        <v>0</v>
      </c>
      <c r="E537" s="10" t="b">
        <f>IF(参数统计!B537=5,参数统计!D537)</f>
        <v>0</v>
      </c>
      <c r="F537" s="10" t="b">
        <f>IF(参数统计!B537=6,参数统计!D537)</f>
        <v>0</v>
      </c>
      <c r="G537" s="10" t="b">
        <f>IF(参数统计!B537=7,参数统计!D537)</f>
        <v>0</v>
      </c>
      <c r="H537" s="10" t="b">
        <f>IF(参数统计!B537=8,参数统计!D537)</f>
        <v>0</v>
      </c>
      <c r="I537" s="10" t="b">
        <f>IF(参数统计!B537=9,参数统计!D537)</f>
        <v>0</v>
      </c>
      <c r="J537" s="10" t="b">
        <f>IF(参数统计!B537=10,参数统计!D537)</f>
        <v>0</v>
      </c>
      <c r="K537" s="10" t="b">
        <f>IF(参数统计!B537=11,参数统计!D537)</f>
        <v>0</v>
      </c>
      <c r="L537" s="10" t="b">
        <f>IF(参数统计!B537=12,参数统计!D537)</f>
        <v>0</v>
      </c>
      <c r="M537" s="10" t="b">
        <f>IF(参数统计!B537=13,参数统计!D537)</f>
        <v>0</v>
      </c>
      <c r="N537" s="10" t="b">
        <f>IF(参数统计!B537=14,参数统计!D537)</f>
        <v>0</v>
      </c>
      <c r="O537" s="10" t="b">
        <f>IF(参数统计!B537=15,参数统计!D537)</f>
        <v>0</v>
      </c>
      <c r="P537" s="10" t="b">
        <f>IF(参数统计!B537=16,参数统计!D537)</f>
        <v>0</v>
      </c>
      <c r="Q537" s="10" t="b">
        <f>IF(参数统计!B537=17,参数统计!D537)</f>
        <v>0</v>
      </c>
      <c r="R537" s="10" t="b">
        <f>IF(参数统计!B537=18,参数统计!D537)</f>
        <v>0</v>
      </c>
      <c r="S537" s="10" t="b">
        <f>IF(参数统计!B537=19,参数统计!D537)</f>
        <v>0</v>
      </c>
      <c r="T537" s="10" t="b">
        <f>IF(参数统计!B537=20,参数统计!D537)</f>
        <v>0</v>
      </c>
      <c r="U537" s="10" t="b">
        <f>IF(参数统计!B537=21,参数统计!D537)</f>
        <v>0</v>
      </c>
      <c r="V537" s="10" t="b">
        <f>IF(参数统计!B537=22,参数统计!D537)</f>
        <v>0</v>
      </c>
      <c r="W537" s="10" t="b">
        <f>IF(参数统计!B537=23,参数统计!D537)</f>
        <v>0</v>
      </c>
      <c r="X537" s="10" t="b">
        <f>IF(参数统计!B537=24,参数统计!D537)</f>
        <v>0</v>
      </c>
      <c r="Y537" s="10" t="b">
        <f>IF(参数统计!B537=25,参数统计!D537)</f>
        <v>0</v>
      </c>
      <c r="Z537" s="10" t="b">
        <f>IF(参数统计!B537=26,参数统计!D537)</f>
        <v>0</v>
      </c>
      <c r="AA537" s="10" t="b">
        <f>IF(参数统计!B537=27,参数统计!D537)</f>
        <v>0</v>
      </c>
      <c r="AB537" s="10" t="b">
        <f>IF(参数统计!B537=28,参数统计!D537)</f>
        <v>0</v>
      </c>
      <c r="AC537" s="10" t="b">
        <f>IF(参数统计!B537=29,参数统计!D537)</f>
        <v>0</v>
      </c>
      <c r="AD537" s="10" t="b">
        <f>IF(参数统计!B537=30,参数统计!D537)</f>
        <v>0</v>
      </c>
    </row>
    <row r="538" spans="1:30">
      <c r="A538" s="10" t="b">
        <f>IF(参数统计!B538=1,参数统计!D538)</f>
        <v>0</v>
      </c>
      <c r="B538" s="10" t="b">
        <f>IF(参数统计!B538=2,参数统计!D538)</f>
        <v>0</v>
      </c>
      <c r="C538" s="10" t="b">
        <f>IF(参数统计!B538=3,参数统计!D538)</f>
        <v>0</v>
      </c>
      <c r="D538" s="10" t="b">
        <f>IF(参数统计!B538=4,参数统计!D538)</f>
        <v>0</v>
      </c>
      <c r="E538" s="10" t="b">
        <f>IF(参数统计!B538=5,参数统计!D538)</f>
        <v>0</v>
      </c>
      <c r="F538" s="10" t="b">
        <f>IF(参数统计!B538=6,参数统计!D538)</f>
        <v>0</v>
      </c>
      <c r="G538" s="10" t="b">
        <f>IF(参数统计!B538=7,参数统计!D538)</f>
        <v>0</v>
      </c>
      <c r="H538" s="10" t="b">
        <f>IF(参数统计!B538=8,参数统计!D538)</f>
        <v>0</v>
      </c>
      <c r="I538" s="10" t="b">
        <f>IF(参数统计!B538=9,参数统计!D538)</f>
        <v>0</v>
      </c>
      <c r="J538" s="10" t="b">
        <f>IF(参数统计!B538=10,参数统计!D538)</f>
        <v>0</v>
      </c>
      <c r="K538" s="10" t="b">
        <f>IF(参数统计!B538=11,参数统计!D538)</f>
        <v>0</v>
      </c>
      <c r="L538" s="10" t="b">
        <f>IF(参数统计!B538=12,参数统计!D538)</f>
        <v>0</v>
      </c>
      <c r="M538" s="10" t="b">
        <f>IF(参数统计!B538=13,参数统计!D538)</f>
        <v>0</v>
      </c>
      <c r="N538" s="10" t="b">
        <f>IF(参数统计!B538=14,参数统计!D538)</f>
        <v>0</v>
      </c>
      <c r="O538" s="10" t="b">
        <f>IF(参数统计!B538=15,参数统计!D538)</f>
        <v>0</v>
      </c>
      <c r="P538" s="10" t="b">
        <f>IF(参数统计!B538=16,参数统计!D538)</f>
        <v>0</v>
      </c>
      <c r="Q538" s="10" t="b">
        <f>IF(参数统计!B538=17,参数统计!D538)</f>
        <v>0</v>
      </c>
      <c r="R538" s="10" t="b">
        <f>IF(参数统计!B538=18,参数统计!D538)</f>
        <v>0</v>
      </c>
      <c r="S538" s="10" t="b">
        <f>IF(参数统计!B538=19,参数统计!D538)</f>
        <v>0</v>
      </c>
      <c r="T538" s="10" t="b">
        <f>IF(参数统计!B538=20,参数统计!D538)</f>
        <v>0</v>
      </c>
      <c r="U538" s="10" t="b">
        <f>IF(参数统计!B538=21,参数统计!D538)</f>
        <v>0</v>
      </c>
      <c r="V538" s="10" t="b">
        <f>IF(参数统计!B538=22,参数统计!D538)</f>
        <v>0</v>
      </c>
      <c r="W538" s="10" t="b">
        <f>IF(参数统计!B538=23,参数统计!D538)</f>
        <v>0</v>
      </c>
      <c r="X538" s="10" t="b">
        <f>IF(参数统计!B538=24,参数统计!D538)</f>
        <v>0</v>
      </c>
      <c r="Y538" s="10" t="b">
        <f>IF(参数统计!B538=25,参数统计!D538)</f>
        <v>0</v>
      </c>
      <c r="Z538" s="10" t="b">
        <f>IF(参数统计!B538=26,参数统计!D538)</f>
        <v>0</v>
      </c>
      <c r="AA538" s="10" t="b">
        <f>IF(参数统计!B538=27,参数统计!D538)</f>
        <v>0</v>
      </c>
      <c r="AB538" s="10" t="b">
        <f>IF(参数统计!B538=28,参数统计!D538)</f>
        <v>0</v>
      </c>
      <c r="AC538" s="10" t="b">
        <f>IF(参数统计!B538=29,参数统计!D538)</f>
        <v>0</v>
      </c>
      <c r="AD538" s="10" t="b">
        <f>IF(参数统计!B538=30,参数统计!D538)</f>
        <v>0</v>
      </c>
    </row>
    <row r="539" spans="1:30">
      <c r="A539" s="10" t="b">
        <f>IF(参数统计!B539=1,参数统计!D539)</f>
        <v>0</v>
      </c>
      <c r="B539" s="10" t="b">
        <f>IF(参数统计!B539=2,参数统计!D539)</f>
        <v>0</v>
      </c>
      <c r="C539" s="10" t="b">
        <f>IF(参数统计!B539=3,参数统计!D539)</f>
        <v>0</v>
      </c>
      <c r="D539" s="10" t="b">
        <f>IF(参数统计!B539=4,参数统计!D539)</f>
        <v>0</v>
      </c>
      <c r="E539" s="10" t="b">
        <f>IF(参数统计!B539=5,参数统计!D539)</f>
        <v>0</v>
      </c>
      <c r="F539" s="10" t="b">
        <f>IF(参数统计!B539=6,参数统计!D539)</f>
        <v>0</v>
      </c>
      <c r="G539" s="10" t="b">
        <f>IF(参数统计!B539=7,参数统计!D539)</f>
        <v>0</v>
      </c>
      <c r="H539" s="10" t="b">
        <f>IF(参数统计!B539=8,参数统计!D539)</f>
        <v>0</v>
      </c>
      <c r="I539" s="10" t="b">
        <f>IF(参数统计!B539=9,参数统计!D539)</f>
        <v>0</v>
      </c>
      <c r="J539" s="10" t="b">
        <f>IF(参数统计!B539=10,参数统计!D539)</f>
        <v>0</v>
      </c>
      <c r="K539" s="10" t="b">
        <f>IF(参数统计!B539=11,参数统计!D539)</f>
        <v>0</v>
      </c>
      <c r="L539" s="10" t="b">
        <f>IF(参数统计!B539=12,参数统计!D539)</f>
        <v>0</v>
      </c>
      <c r="M539" s="10" t="b">
        <f>IF(参数统计!B539=13,参数统计!D539)</f>
        <v>0</v>
      </c>
      <c r="N539" s="10" t="b">
        <f>IF(参数统计!B539=14,参数统计!D539)</f>
        <v>0</v>
      </c>
      <c r="O539" s="10" t="b">
        <f>IF(参数统计!B539=15,参数统计!D539)</f>
        <v>0</v>
      </c>
      <c r="P539" s="10" t="b">
        <f>IF(参数统计!B539=16,参数统计!D539)</f>
        <v>0</v>
      </c>
      <c r="Q539" s="10" t="b">
        <f>IF(参数统计!B539=17,参数统计!D539)</f>
        <v>0</v>
      </c>
      <c r="R539" s="10" t="b">
        <f>IF(参数统计!B539=18,参数统计!D539)</f>
        <v>0</v>
      </c>
      <c r="S539" s="10" t="b">
        <f>IF(参数统计!B539=19,参数统计!D539)</f>
        <v>0</v>
      </c>
      <c r="T539" s="10" t="b">
        <f>IF(参数统计!B539=20,参数统计!D539)</f>
        <v>0</v>
      </c>
      <c r="U539" s="10" t="b">
        <f>IF(参数统计!B539=21,参数统计!D539)</f>
        <v>0</v>
      </c>
      <c r="V539" s="10" t="b">
        <f>IF(参数统计!B539=22,参数统计!D539)</f>
        <v>0</v>
      </c>
      <c r="W539" s="10" t="b">
        <f>IF(参数统计!B539=23,参数统计!D539)</f>
        <v>0</v>
      </c>
      <c r="X539" s="10" t="b">
        <f>IF(参数统计!B539=24,参数统计!D539)</f>
        <v>0</v>
      </c>
      <c r="Y539" s="10" t="b">
        <f>IF(参数统计!B539=25,参数统计!D539)</f>
        <v>0</v>
      </c>
      <c r="Z539" s="10" t="b">
        <f>IF(参数统计!B539=26,参数统计!D539)</f>
        <v>0</v>
      </c>
      <c r="AA539" s="10" t="b">
        <f>IF(参数统计!B539=27,参数统计!D539)</f>
        <v>0</v>
      </c>
      <c r="AB539" s="10" t="b">
        <f>IF(参数统计!B539=28,参数统计!D539)</f>
        <v>0</v>
      </c>
      <c r="AC539" s="10" t="b">
        <f>IF(参数统计!B539=29,参数统计!D539)</f>
        <v>0</v>
      </c>
      <c r="AD539" s="10" t="b">
        <f>IF(参数统计!B539=30,参数统计!D539)</f>
        <v>0</v>
      </c>
    </row>
    <row r="540" spans="1:30">
      <c r="A540" s="10" t="b">
        <f>IF(参数统计!B540=1,参数统计!D540)</f>
        <v>0</v>
      </c>
      <c r="B540" s="10" t="b">
        <f>IF(参数统计!B540=2,参数统计!D540)</f>
        <v>0</v>
      </c>
      <c r="C540" s="10" t="b">
        <f>IF(参数统计!B540=3,参数统计!D540)</f>
        <v>0</v>
      </c>
      <c r="D540" s="10" t="b">
        <f>IF(参数统计!B540=4,参数统计!D540)</f>
        <v>0</v>
      </c>
      <c r="E540" s="10" t="b">
        <f>IF(参数统计!B540=5,参数统计!D540)</f>
        <v>0</v>
      </c>
      <c r="F540" s="10" t="b">
        <f>IF(参数统计!B540=6,参数统计!D540)</f>
        <v>0</v>
      </c>
      <c r="G540" s="10" t="b">
        <f>IF(参数统计!B540=7,参数统计!D540)</f>
        <v>0</v>
      </c>
      <c r="H540" s="10" t="b">
        <f>IF(参数统计!B540=8,参数统计!D540)</f>
        <v>0</v>
      </c>
      <c r="I540" s="10" t="b">
        <f>IF(参数统计!B540=9,参数统计!D540)</f>
        <v>0</v>
      </c>
      <c r="J540" s="10" t="b">
        <f>IF(参数统计!B540=10,参数统计!D540)</f>
        <v>0</v>
      </c>
      <c r="K540" s="10" t="b">
        <f>IF(参数统计!B540=11,参数统计!D540)</f>
        <v>0</v>
      </c>
      <c r="L540" s="10" t="b">
        <f>IF(参数统计!B540=12,参数统计!D540)</f>
        <v>0</v>
      </c>
      <c r="M540" s="10" t="b">
        <f>IF(参数统计!B540=13,参数统计!D540)</f>
        <v>0</v>
      </c>
      <c r="N540" s="10" t="b">
        <f>IF(参数统计!B540=14,参数统计!D540)</f>
        <v>0</v>
      </c>
      <c r="O540" s="10" t="b">
        <f>IF(参数统计!B540=15,参数统计!D540)</f>
        <v>0</v>
      </c>
      <c r="P540" s="10" t="b">
        <f>IF(参数统计!B540=16,参数统计!D540)</f>
        <v>0</v>
      </c>
      <c r="Q540" s="10" t="b">
        <f>IF(参数统计!B540=17,参数统计!D540)</f>
        <v>0</v>
      </c>
      <c r="R540" s="10" t="b">
        <f>IF(参数统计!B540=18,参数统计!D540)</f>
        <v>0</v>
      </c>
      <c r="S540" s="10" t="b">
        <f>IF(参数统计!B540=19,参数统计!D540)</f>
        <v>0</v>
      </c>
      <c r="T540" s="10" t="b">
        <f>IF(参数统计!B540=20,参数统计!D540)</f>
        <v>0</v>
      </c>
      <c r="U540" s="10" t="b">
        <f>IF(参数统计!B540=21,参数统计!D540)</f>
        <v>0</v>
      </c>
      <c r="V540" s="10" t="b">
        <f>IF(参数统计!B540=22,参数统计!D540)</f>
        <v>0</v>
      </c>
      <c r="W540" s="10" t="b">
        <f>IF(参数统计!B540=23,参数统计!D540)</f>
        <v>0</v>
      </c>
      <c r="X540" s="10" t="b">
        <f>IF(参数统计!B540=24,参数统计!D540)</f>
        <v>0</v>
      </c>
      <c r="Y540" s="10" t="b">
        <f>IF(参数统计!B540=25,参数统计!D540)</f>
        <v>0</v>
      </c>
      <c r="Z540" s="10" t="b">
        <f>IF(参数统计!B540=26,参数统计!D540)</f>
        <v>0</v>
      </c>
      <c r="AA540" s="10" t="b">
        <f>IF(参数统计!B540=27,参数统计!D540)</f>
        <v>0</v>
      </c>
      <c r="AB540" s="10" t="b">
        <f>IF(参数统计!B540=28,参数统计!D540)</f>
        <v>0</v>
      </c>
      <c r="AC540" s="10" t="b">
        <f>IF(参数统计!B540=29,参数统计!D540)</f>
        <v>0</v>
      </c>
      <c r="AD540" s="10" t="b">
        <f>IF(参数统计!B540=30,参数统计!D540)</f>
        <v>0</v>
      </c>
    </row>
    <row r="541" spans="1:30">
      <c r="A541" s="10" t="b">
        <f>IF(参数统计!B541=1,参数统计!D541)</f>
        <v>0</v>
      </c>
      <c r="B541" s="10" t="b">
        <f>IF(参数统计!B541=2,参数统计!D541)</f>
        <v>0</v>
      </c>
      <c r="C541" s="10" t="b">
        <f>IF(参数统计!B541=3,参数统计!D541)</f>
        <v>0</v>
      </c>
      <c r="D541" s="10" t="b">
        <f>IF(参数统计!B541=4,参数统计!D541)</f>
        <v>0</v>
      </c>
      <c r="E541" s="10" t="b">
        <f>IF(参数统计!B541=5,参数统计!D541)</f>
        <v>0</v>
      </c>
      <c r="F541" s="10" t="b">
        <f>IF(参数统计!B541=6,参数统计!D541)</f>
        <v>0</v>
      </c>
      <c r="G541" s="10" t="b">
        <f>IF(参数统计!B541=7,参数统计!D541)</f>
        <v>0</v>
      </c>
      <c r="H541" s="10" t="b">
        <f>IF(参数统计!B541=8,参数统计!D541)</f>
        <v>0</v>
      </c>
      <c r="I541" s="10" t="b">
        <f>IF(参数统计!B541=9,参数统计!D541)</f>
        <v>0</v>
      </c>
      <c r="J541" s="10" t="b">
        <f>IF(参数统计!B541=10,参数统计!D541)</f>
        <v>0</v>
      </c>
      <c r="K541" s="10" t="b">
        <f>IF(参数统计!B541=11,参数统计!D541)</f>
        <v>0</v>
      </c>
      <c r="L541" s="10" t="b">
        <f>IF(参数统计!B541=12,参数统计!D541)</f>
        <v>0</v>
      </c>
      <c r="M541" s="10" t="b">
        <f>IF(参数统计!B541=13,参数统计!D541)</f>
        <v>0</v>
      </c>
      <c r="N541" s="10" t="b">
        <f>IF(参数统计!B541=14,参数统计!D541)</f>
        <v>0</v>
      </c>
      <c r="O541" s="10" t="b">
        <f>IF(参数统计!B541=15,参数统计!D541)</f>
        <v>0</v>
      </c>
      <c r="P541" s="10" t="b">
        <f>IF(参数统计!B541=16,参数统计!D541)</f>
        <v>0</v>
      </c>
      <c r="Q541" s="10" t="b">
        <f>IF(参数统计!B541=17,参数统计!D541)</f>
        <v>0</v>
      </c>
      <c r="R541" s="10" t="b">
        <f>IF(参数统计!B541=18,参数统计!D541)</f>
        <v>0</v>
      </c>
      <c r="S541" s="10" t="b">
        <f>IF(参数统计!B541=19,参数统计!D541)</f>
        <v>0</v>
      </c>
      <c r="T541" s="10" t="b">
        <f>IF(参数统计!B541=20,参数统计!D541)</f>
        <v>0</v>
      </c>
      <c r="U541" s="10" t="b">
        <f>IF(参数统计!B541=21,参数统计!D541)</f>
        <v>0</v>
      </c>
      <c r="V541" s="10" t="b">
        <f>IF(参数统计!B541=22,参数统计!D541)</f>
        <v>0</v>
      </c>
      <c r="W541" s="10" t="b">
        <f>IF(参数统计!B541=23,参数统计!D541)</f>
        <v>0</v>
      </c>
      <c r="X541" s="10" t="b">
        <f>IF(参数统计!B541=24,参数统计!D541)</f>
        <v>0</v>
      </c>
      <c r="Y541" s="10" t="b">
        <f>IF(参数统计!B541=25,参数统计!D541)</f>
        <v>0</v>
      </c>
      <c r="Z541" s="10" t="b">
        <f>IF(参数统计!B541=26,参数统计!D541)</f>
        <v>0</v>
      </c>
      <c r="AA541" s="10" t="b">
        <f>IF(参数统计!B541=27,参数统计!D541)</f>
        <v>0</v>
      </c>
      <c r="AB541" s="10" t="b">
        <f>IF(参数统计!B541=28,参数统计!D541)</f>
        <v>0</v>
      </c>
      <c r="AC541" s="10" t="b">
        <f>IF(参数统计!B541=29,参数统计!D541)</f>
        <v>0</v>
      </c>
      <c r="AD541" s="10" t="b">
        <f>IF(参数统计!B541=30,参数统计!D541)</f>
        <v>0</v>
      </c>
    </row>
    <row r="542" spans="1:30">
      <c r="A542" s="10" t="b">
        <f>IF(参数统计!B542=1,参数统计!D542)</f>
        <v>0</v>
      </c>
      <c r="B542" s="10" t="b">
        <f>IF(参数统计!B542=2,参数统计!D542)</f>
        <v>0</v>
      </c>
      <c r="C542" s="10" t="b">
        <f>IF(参数统计!B542=3,参数统计!D542)</f>
        <v>0</v>
      </c>
      <c r="D542" s="10" t="b">
        <f>IF(参数统计!B542=4,参数统计!D542)</f>
        <v>0</v>
      </c>
      <c r="E542" s="10" t="b">
        <f>IF(参数统计!B542=5,参数统计!D542)</f>
        <v>0</v>
      </c>
      <c r="F542" s="10" t="b">
        <f>IF(参数统计!B542=6,参数统计!D542)</f>
        <v>0</v>
      </c>
      <c r="G542" s="10" t="b">
        <f>IF(参数统计!B542=7,参数统计!D542)</f>
        <v>0</v>
      </c>
      <c r="H542" s="10" t="b">
        <f>IF(参数统计!B542=8,参数统计!D542)</f>
        <v>0</v>
      </c>
      <c r="I542" s="10" t="b">
        <f>IF(参数统计!B542=9,参数统计!D542)</f>
        <v>0</v>
      </c>
      <c r="J542" s="10" t="b">
        <f>IF(参数统计!B542=10,参数统计!D542)</f>
        <v>0</v>
      </c>
      <c r="K542" s="10" t="b">
        <f>IF(参数统计!B542=11,参数统计!D542)</f>
        <v>0</v>
      </c>
      <c r="L542" s="10" t="b">
        <f>IF(参数统计!B542=12,参数统计!D542)</f>
        <v>0</v>
      </c>
      <c r="M542" s="10" t="b">
        <f>IF(参数统计!B542=13,参数统计!D542)</f>
        <v>0</v>
      </c>
      <c r="N542" s="10" t="b">
        <f>IF(参数统计!B542=14,参数统计!D542)</f>
        <v>0</v>
      </c>
      <c r="O542" s="10" t="b">
        <f>IF(参数统计!B542=15,参数统计!D542)</f>
        <v>0</v>
      </c>
      <c r="P542" s="10" t="b">
        <f>IF(参数统计!B542=16,参数统计!D542)</f>
        <v>0</v>
      </c>
      <c r="Q542" s="10" t="b">
        <f>IF(参数统计!B542=17,参数统计!D542)</f>
        <v>0</v>
      </c>
      <c r="R542" s="10" t="b">
        <f>IF(参数统计!B542=18,参数统计!D542)</f>
        <v>0</v>
      </c>
      <c r="S542" s="10" t="b">
        <f>IF(参数统计!B542=19,参数统计!D542)</f>
        <v>0</v>
      </c>
      <c r="T542" s="10" t="b">
        <f>IF(参数统计!B542=20,参数统计!D542)</f>
        <v>0</v>
      </c>
      <c r="U542" s="10" t="b">
        <f>IF(参数统计!B542=21,参数统计!D542)</f>
        <v>0</v>
      </c>
      <c r="V542" s="10" t="b">
        <f>IF(参数统计!B542=22,参数统计!D542)</f>
        <v>0</v>
      </c>
      <c r="W542" s="10" t="b">
        <f>IF(参数统计!B542=23,参数统计!D542)</f>
        <v>0</v>
      </c>
      <c r="X542" s="10" t="b">
        <f>IF(参数统计!B542=24,参数统计!D542)</f>
        <v>0</v>
      </c>
      <c r="Y542" s="10" t="b">
        <f>IF(参数统计!B542=25,参数统计!D542)</f>
        <v>0</v>
      </c>
      <c r="Z542" s="10" t="b">
        <f>IF(参数统计!B542=26,参数统计!D542)</f>
        <v>0</v>
      </c>
      <c r="AA542" s="10" t="b">
        <f>IF(参数统计!B542=27,参数统计!D542)</f>
        <v>0</v>
      </c>
      <c r="AB542" s="10" t="b">
        <f>IF(参数统计!B542=28,参数统计!D542)</f>
        <v>0</v>
      </c>
      <c r="AC542" s="10" t="b">
        <f>IF(参数统计!B542=29,参数统计!D542)</f>
        <v>0</v>
      </c>
      <c r="AD542" s="10" t="b">
        <f>IF(参数统计!B542=30,参数统计!D542)</f>
        <v>0</v>
      </c>
    </row>
    <row r="543" spans="1:30">
      <c r="A543" s="10" t="b">
        <f>IF(参数统计!B543=1,参数统计!D543)</f>
        <v>0</v>
      </c>
      <c r="B543" s="10" t="b">
        <f>IF(参数统计!B543=2,参数统计!D543)</f>
        <v>0</v>
      </c>
      <c r="C543" s="10" t="b">
        <f>IF(参数统计!B543=3,参数统计!D543)</f>
        <v>0</v>
      </c>
      <c r="D543" s="10" t="b">
        <f>IF(参数统计!B543=4,参数统计!D543)</f>
        <v>0</v>
      </c>
      <c r="E543" s="10" t="b">
        <f>IF(参数统计!B543=5,参数统计!D543)</f>
        <v>0</v>
      </c>
      <c r="F543" s="10" t="b">
        <f>IF(参数统计!B543=6,参数统计!D543)</f>
        <v>0</v>
      </c>
      <c r="G543" s="10" t="b">
        <f>IF(参数统计!B543=7,参数统计!D543)</f>
        <v>0</v>
      </c>
      <c r="H543" s="10" t="b">
        <f>IF(参数统计!B543=8,参数统计!D543)</f>
        <v>0</v>
      </c>
      <c r="I543" s="10" t="b">
        <f>IF(参数统计!B543=9,参数统计!D543)</f>
        <v>0</v>
      </c>
      <c r="J543" s="10" t="b">
        <f>IF(参数统计!B543=10,参数统计!D543)</f>
        <v>0</v>
      </c>
      <c r="K543" s="10" t="b">
        <f>IF(参数统计!B543=11,参数统计!D543)</f>
        <v>0</v>
      </c>
      <c r="L543" s="10" t="b">
        <f>IF(参数统计!B543=12,参数统计!D543)</f>
        <v>0</v>
      </c>
      <c r="M543" s="10" t="b">
        <f>IF(参数统计!B543=13,参数统计!D543)</f>
        <v>0</v>
      </c>
      <c r="N543" s="10" t="b">
        <f>IF(参数统计!B543=14,参数统计!D543)</f>
        <v>0</v>
      </c>
      <c r="O543" s="10" t="b">
        <f>IF(参数统计!B543=15,参数统计!D543)</f>
        <v>0</v>
      </c>
      <c r="P543" s="10" t="b">
        <f>IF(参数统计!B543=16,参数统计!D543)</f>
        <v>0</v>
      </c>
      <c r="Q543" s="10" t="b">
        <f>IF(参数统计!B543=17,参数统计!D543)</f>
        <v>0</v>
      </c>
      <c r="R543" s="10" t="b">
        <f>IF(参数统计!B543=18,参数统计!D543)</f>
        <v>0</v>
      </c>
      <c r="S543" s="10" t="b">
        <f>IF(参数统计!B543=19,参数统计!D543)</f>
        <v>0</v>
      </c>
      <c r="T543" s="10" t="b">
        <f>IF(参数统计!B543=20,参数统计!D543)</f>
        <v>0</v>
      </c>
      <c r="U543" s="10" t="b">
        <f>IF(参数统计!B543=21,参数统计!D543)</f>
        <v>0</v>
      </c>
      <c r="V543" s="10" t="b">
        <f>IF(参数统计!B543=22,参数统计!D543)</f>
        <v>0</v>
      </c>
      <c r="W543" s="10" t="b">
        <f>IF(参数统计!B543=23,参数统计!D543)</f>
        <v>0</v>
      </c>
      <c r="X543" s="10" t="b">
        <f>IF(参数统计!B543=24,参数统计!D543)</f>
        <v>0</v>
      </c>
      <c r="Y543" s="10" t="b">
        <f>IF(参数统计!B543=25,参数统计!D543)</f>
        <v>0</v>
      </c>
      <c r="Z543" s="10" t="b">
        <f>IF(参数统计!B543=26,参数统计!D543)</f>
        <v>0</v>
      </c>
      <c r="AA543" s="10" t="b">
        <f>IF(参数统计!B543=27,参数统计!D543)</f>
        <v>0</v>
      </c>
      <c r="AB543" s="10" t="b">
        <f>IF(参数统计!B543=28,参数统计!D543)</f>
        <v>0</v>
      </c>
      <c r="AC543" s="10" t="b">
        <f>IF(参数统计!B543=29,参数统计!D543)</f>
        <v>0</v>
      </c>
      <c r="AD543" s="10" t="b">
        <f>IF(参数统计!B543=30,参数统计!D543)</f>
        <v>0</v>
      </c>
    </row>
    <row r="544" spans="1:30">
      <c r="A544" s="10" t="b">
        <f>IF(参数统计!B544=1,参数统计!D544)</f>
        <v>0</v>
      </c>
      <c r="B544" s="10" t="b">
        <f>IF(参数统计!B544=2,参数统计!D544)</f>
        <v>0</v>
      </c>
      <c r="C544" s="10" t="b">
        <f>IF(参数统计!B544=3,参数统计!D544)</f>
        <v>0</v>
      </c>
      <c r="D544" s="10" t="b">
        <f>IF(参数统计!B544=4,参数统计!D544)</f>
        <v>0</v>
      </c>
      <c r="E544" s="10" t="b">
        <f>IF(参数统计!B544=5,参数统计!D544)</f>
        <v>0</v>
      </c>
      <c r="F544" s="10" t="b">
        <f>IF(参数统计!B544=6,参数统计!D544)</f>
        <v>0</v>
      </c>
      <c r="G544" s="10" t="b">
        <f>IF(参数统计!B544=7,参数统计!D544)</f>
        <v>0</v>
      </c>
      <c r="H544" s="10" t="b">
        <f>IF(参数统计!B544=8,参数统计!D544)</f>
        <v>0</v>
      </c>
      <c r="I544" s="10" t="b">
        <f>IF(参数统计!B544=9,参数统计!D544)</f>
        <v>0</v>
      </c>
      <c r="J544" s="10" t="b">
        <f>IF(参数统计!B544=10,参数统计!D544)</f>
        <v>0</v>
      </c>
      <c r="K544" s="10" t="b">
        <f>IF(参数统计!B544=11,参数统计!D544)</f>
        <v>0</v>
      </c>
      <c r="L544" s="10" t="b">
        <f>IF(参数统计!B544=12,参数统计!D544)</f>
        <v>0</v>
      </c>
      <c r="M544" s="10" t="b">
        <f>IF(参数统计!B544=13,参数统计!D544)</f>
        <v>0</v>
      </c>
      <c r="N544" s="10" t="b">
        <f>IF(参数统计!B544=14,参数统计!D544)</f>
        <v>0</v>
      </c>
      <c r="O544" s="10" t="b">
        <f>IF(参数统计!B544=15,参数统计!D544)</f>
        <v>0</v>
      </c>
      <c r="P544" s="10" t="b">
        <f>IF(参数统计!B544=16,参数统计!D544)</f>
        <v>0</v>
      </c>
      <c r="Q544" s="10" t="b">
        <f>IF(参数统计!B544=17,参数统计!D544)</f>
        <v>0</v>
      </c>
      <c r="R544" s="10" t="b">
        <f>IF(参数统计!B544=18,参数统计!D544)</f>
        <v>0</v>
      </c>
      <c r="S544" s="10" t="b">
        <f>IF(参数统计!B544=19,参数统计!D544)</f>
        <v>0</v>
      </c>
      <c r="T544" s="10" t="b">
        <f>IF(参数统计!B544=20,参数统计!D544)</f>
        <v>0</v>
      </c>
      <c r="U544" s="10" t="b">
        <f>IF(参数统计!B544=21,参数统计!D544)</f>
        <v>0</v>
      </c>
      <c r="V544" s="10" t="b">
        <f>IF(参数统计!B544=22,参数统计!D544)</f>
        <v>0</v>
      </c>
      <c r="W544" s="10" t="b">
        <f>IF(参数统计!B544=23,参数统计!D544)</f>
        <v>0</v>
      </c>
      <c r="X544" s="10" t="b">
        <f>IF(参数统计!B544=24,参数统计!D544)</f>
        <v>0</v>
      </c>
      <c r="Y544" s="10" t="b">
        <f>IF(参数统计!B544=25,参数统计!D544)</f>
        <v>0</v>
      </c>
      <c r="Z544" s="10" t="b">
        <f>IF(参数统计!B544=26,参数统计!D544)</f>
        <v>0</v>
      </c>
      <c r="AA544" s="10" t="b">
        <f>IF(参数统计!B544=27,参数统计!D544)</f>
        <v>0</v>
      </c>
      <c r="AB544" s="10" t="b">
        <f>IF(参数统计!B544=28,参数统计!D544)</f>
        <v>0</v>
      </c>
      <c r="AC544" s="10" t="b">
        <f>IF(参数统计!B544=29,参数统计!D544)</f>
        <v>0</v>
      </c>
      <c r="AD544" s="10" t="b">
        <f>IF(参数统计!B544=30,参数统计!D544)</f>
        <v>0</v>
      </c>
    </row>
    <row r="545" spans="1:30">
      <c r="A545" s="10" t="b">
        <f>IF(参数统计!B545=1,参数统计!D545)</f>
        <v>0</v>
      </c>
      <c r="B545" s="10" t="b">
        <f>IF(参数统计!B545=2,参数统计!D545)</f>
        <v>0</v>
      </c>
      <c r="C545" s="10" t="b">
        <f>IF(参数统计!B545=3,参数统计!D545)</f>
        <v>0</v>
      </c>
      <c r="D545" s="10" t="b">
        <f>IF(参数统计!B545=4,参数统计!D545)</f>
        <v>0</v>
      </c>
      <c r="E545" s="10" t="b">
        <f>IF(参数统计!B545=5,参数统计!D545)</f>
        <v>0</v>
      </c>
      <c r="F545" s="10" t="b">
        <f>IF(参数统计!B545=6,参数统计!D545)</f>
        <v>0</v>
      </c>
      <c r="G545" s="10" t="b">
        <f>IF(参数统计!B545=7,参数统计!D545)</f>
        <v>0</v>
      </c>
      <c r="H545" s="10" t="b">
        <f>IF(参数统计!B545=8,参数统计!D545)</f>
        <v>0</v>
      </c>
      <c r="I545" s="10" t="b">
        <f>IF(参数统计!B545=9,参数统计!D545)</f>
        <v>0</v>
      </c>
      <c r="J545" s="10" t="b">
        <f>IF(参数统计!B545=10,参数统计!D545)</f>
        <v>0</v>
      </c>
      <c r="K545" s="10" t="b">
        <f>IF(参数统计!B545=11,参数统计!D545)</f>
        <v>0</v>
      </c>
      <c r="L545" s="10" t="b">
        <f>IF(参数统计!B545=12,参数统计!D545)</f>
        <v>0</v>
      </c>
      <c r="M545" s="10" t="b">
        <f>IF(参数统计!B545=13,参数统计!D545)</f>
        <v>0</v>
      </c>
      <c r="N545" s="10" t="b">
        <f>IF(参数统计!B545=14,参数统计!D545)</f>
        <v>0</v>
      </c>
      <c r="O545" s="10" t="b">
        <f>IF(参数统计!B545=15,参数统计!D545)</f>
        <v>0</v>
      </c>
      <c r="P545" s="10" t="b">
        <f>IF(参数统计!B545=16,参数统计!D545)</f>
        <v>0</v>
      </c>
      <c r="Q545" s="10" t="b">
        <f>IF(参数统计!B545=17,参数统计!D545)</f>
        <v>0</v>
      </c>
      <c r="R545" s="10" t="b">
        <f>IF(参数统计!B545=18,参数统计!D545)</f>
        <v>0</v>
      </c>
      <c r="S545" s="10" t="b">
        <f>IF(参数统计!B545=19,参数统计!D545)</f>
        <v>0</v>
      </c>
      <c r="T545" s="10" t="b">
        <f>IF(参数统计!B545=20,参数统计!D545)</f>
        <v>0</v>
      </c>
      <c r="U545" s="10" t="b">
        <f>IF(参数统计!B545=21,参数统计!D545)</f>
        <v>0</v>
      </c>
      <c r="V545" s="10" t="b">
        <f>IF(参数统计!B545=22,参数统计!D545)</f>
        <v>0</v>
      </c>
      <c r="W545" s="10" t="b">
        <f>IF(参数统计!B545=23,参数统计!D545)</f>
        <v>0</v>
      </c>
      <c r="X545" s="10" t="b">
        <f>IF(参数统计!B545=24,参数统计!D545)</f>
        <v>0</v>
      </c>
      <c r="Y545" s="10" t="b">
        <f>IF(参数统计!B545=25,参数统计!D545)</f>
        <v>0</v>
      </c>
      <c r="Z545" s="10" t="b">
        <f>IF(参数统计!B545=26,参数统计!D545)</f>
        <v>0</v>
      </c>
      <c r="AA545" s="10" t="b">
        <f>IF(参数统计!B545=27,参数统计!D545)</f>
        <v>0</v>
      </c>
      <c r="AB545" s="10" t="b">
        <f>IF(参数统计!B545=28,参数统计!D545)</f>
        <v>0</v>
      </c>
      <c r="AC545" s="10" t="b">
        <f>IF(参数统计!B545=29,参数统计!D545)</f>
        <v>0</v>
      </c>
      <c r="AD545" s="10" t="b">
        <f>IF(参数统计!B545=30,参数统计!D545)</f>
        <v>0</v>
      </c>
    </row>
    <row r="546" spans="1:30">
      <c r="A546" s="10" t="b">
        <f>IF(参数统计!B546=1,参数统计!D546)</f>
        <v>0</v>
      </c>
      <c r="B546" s="10" t="b">
        <f>IF(参数统计!B546=2,参数统计!D546)</f>
        <v>0</v>
      </c>
      <c r="C546" s="10" t="b">
        <f>IF(参数统计!B546=3,参数统计!D546)</f>
        <v>0</v>
      </c>
      <c r="D546" s="10" t="b">
        <f>IF(参数统计!B546=4,参数统计!D546)</f>
        <v>0</v>
      </c>
      <c r="E546" s="10" t="b">
        <f>IF(参数统计!B546=5,参数统计!D546)</f>
        <v>0</v>
      </c>
      <c r="F546" s="10" t="b">
        <f>IF(参数统计!B546=6,参数统计!D546)</f>
        <v>0</v>
      </c>
      <c r="G546" s="10" t="b">
        <f>IF(参数统计!B546=7,参数统计!D546)</f>
        <v>0</v>
      </c>
      <c r="H546" s="10" t="b">
        <f>IF(参数统计!B546=8,参数统计!D546)</f>
        <v>0</v>
      </c>
      <c r="I546" s="10" t="b">
        <f>IF(参数统计!B546=9,参数统计!D546)</f>
        <v>0</v>
      </c>
      <c r="J546" s="10" t="b">
        <f>IF(参数统计!B546=10,参数统计!D546)</f>
        <v>0</v>
      </c>
      <c r="K546" s="10" t="b">
        <f>IF(参数统计!B546=11,参数统计!D546)</f>
        <v>0</v>
      </c>
      <c r="L546" s="10" t="b">
        <f>IF(参数统计!B546=12,参数统计!D546)</f>
        <v>0</v>
      </c>
      <c r="M546" s="10" t="b">
        <f>IF(参数统计!B546=13,参数统计!D546)</f>
        <v>0</v>
      </c>
      <c r="N546" s="10" t="b">
        <f>IF(参数统计!B546=14,参数统计!D546)</f>
        <v>0</v>
      </c>
      <c r="O546" s="10" t="b">
        <f>IF(参数统计!B546=15,参数统计!D546)</f>
        <v>0</v>
      </c>
      <c r="P546" s="10" t="b">
        <f>IF(参数统计!B546=16,参数统计!D546)</f>
        <v>0</v>
      </c>
      <c r="Q546" s="10" t="b">
        <f>IF(参数统计!B546=17,参数统计!D546)</f>
        <v>0</v>
      </c>
      <c r="R546" s="10" t="b">
        <f>IF(参数统计!B546=18,参数统计!D546)</f>
        <v>0</v>
      </c>
      <c r="S546" s="10" t="b">
        <f>IF(参数统计!B546=19,参数统计!D546)</f>
        <v>0</v>
      </c>
      <c r="T546" s="10" t="b">
        <f>IF(参数统计!B546=20,参数统计!D546)</f>
        <v>0</v>
      </c>
      <c r="U546" s="10" t="b">
        <f>IF(参数统计!B546=21,参数统计!D546)</f>
        <v>0</v>
      </c>
      <c r="V546" s="10" t="b">
        <f>IF(参数统计!B546=22,参数统计!D546)</f>
        <v>0</v>
      </c>
      <c r="W546" s="10" t="b">
        <f>IF(参数统计!B546=23,参数统计!D546)</f>
        <v>0</v>
      </c>
      <c r="X546" s="10" t="b">
        <f>IF(参数统计!B546=24,参数统计!D546)</f>
        <v>0</v>
      </c>
      <c r="Y546" s="10" t="b">
        <f>IF(参数统计!B546=25,参数统计!D546)</f>
        <v>0</v>
      </c>
      <c r="Z546" s="10" t="b">
        <f>IF(参数统计!B546=26,参数统计!D546)</f>
        <v>0</v>
      </c>
      <c r="AA546" s="10" t="b">
        <f>IF(参数统计!B546=27,参数统计!D546)</f>
        <v>0</v>
      </c>
      <c r="AB546" s="10" t="b">
        <f>IF(参数统计!B546=28,参数统计!D546)</f>
        <v>0</v>
      </c>
      <c r="AC546" s="10" t="b">
        <f>IF(参数统计!B546=29,参数统计!D546)</f>
        <v>0</v>
      </c>
      <c r="AD546" s="10" t="b">
        <f>IF(参数统计!B546=30,参数统计!D546)</f>
        <v>0</v>
      </c>
    </row>
    <row r="547" spans="1:30">
      <c r="A547" s="10" t="b">
        <f>IF(参数统计!B547=1,参数统计!D547)</f>
        <v>0</v>
      </c>
      <c r="B547" s="10" t="b">
        <f>IF(参数统计!B547=2,参数统计!D547)</f>
        <v>0</v>
      </c>
      <c r="C547" s="10" t="b">
        <f>IF(参数统计!B547=3,参数统计!D547)</f>
        <v>0</v>
      </c>
      <c r="D547" s="10" t="b">
        <f>IF(参数统计!B547=4,参数统计!D547)</f>
        <v>0</v>
      </c>
      <c r="E547" s="10" t="b">
        <f>IF(参数统计!B547=5,参数统计!D547)</f>
        <v>0</v>
      </c>
      <c r="F547" s="10" t="b">
        <f>IF(参数统计!B547=6,参数统计!D547)</f>
        <v>0</v>
      </c>
      <c r="G547" s="10" t="b">
        <f>IF(参数统计!B547=7,参数统计!D547)</f>
        <v>0</v>
      </c>
      <c r="H547" s="10" t="b">
        <f>IF(参数统计!B547=8,参数统计!D547)</f>
        <v>0</v>
      </c>
      <c r="I547" s="10" t="b">
        <f>IF(参数统计!B547=9,参数统计!D547)</f>
        <v>0</v>
      </c>
      <c r="J547" s="10" t="b">
        <f>IF(参数统计!B547=10,参数统计!D547)</f>
        <v>0</v>
      </c>
      <c r="K547" s="10" t="b">
        <f>IF(参数统计!B547=11,参数统计!D547)</f>
        <v>0</v>
      </c>
      <c r="L547" s="10" t="b">
        <f>IF(参数统计!B547=12,参数统计!D547)</f>
        <v>0</v>
      </c>
      <c r="M547" s="10" t="b">
        <f>IF(参数统计!B547=13,参数统计!D547)</f>
        <v>0</v>
      </c>
      <c r="N547" s="10" t="b">
        <f>IF(参数统计!B547=14,参数统计!D547)</f>
        <v>0</v>
      </c>
      <c r="O547" s="10" t="b">
        <f>IF(参数统计!B547=15,参数统计!D547)</f>
        <v>0</v>
      </c>
      <c r="P547" s="10" t="b">
        <f>IF(参数统计!B547=16,参数统计!D547)</f>
        <v>0</v>
      </c>
      <c r="Q547" s="10" t="b">
        <f>IF(参数统计!B547=17,参数统计!D547)</f>
        <v>0</v>
      </c>
      <c r="R547" s="10" t="b">
        <f>IF(参数统计!B547=18,参数统计!D547)</f>
        <v>0</v>
      </c>
      <c r="S547" s="10" t="b">
        <f>IF(参数统计!B547=19,参数统计!D547)</f>
        <v>0</v>
      </c>
      <c r="T547" s="10" t="b">
        <f>IF(参数统计!B547=20,参数统计!D547)</f>
        <v>0</v>
      </c>
      <c r="U547" s="10" t="b">
        <f>IF(参数统计!B547=21,参数统计!D547)</f>
        <v>0</v>
      </c>
      <c r="V547" s="10" t="b">
        <f>IF(参数统计!B547=22,参数统计!D547)</f>
        <v>0</v>
      </c>
      <c r="W547" s="10" t="b">
        <f>IF(参数统计!B547=23,参数统计!D547)</f>
        <v>0</v>
      </c>
      <c r="X547" s="10" t="b">
        <f>IF(参数统计!B547=24,参数统计!D547)</f>
        <v>0</v>
      </c>
      <c r="Y547" s="10" t="b">
        <f>IF(参数统计!B547=25,参数统计!D547)</f>
        <v>0</v>
      </c>
      <c r="Z547" s="10" t="b">
        <f>IF(参数统计!B547=26,参数统计!D547)</f>
        <v>0</v>
      </c>
      <c r="AA547" s="10" t="b">
        <f>IF(参数统计!B547=27,参数统计!D547)</f>
        <v>0</v>
      </c>
      <c r="AB547" s="10" t="b">
        <f>IF(参数统计!B547=28,参数统计!D547)</f>
        <v>0</v>
      </c>
      <c r="AC547" s="10" t="b">
        <f>IF(参数统计!B547=29,参数统计!D547)</f>
        <v>0</v>
      </c>
      <c r="AD547" s="10" t="b">
        <f>IF(参数统计!B547=30,参数统计!D547)</f>
        <v>0</v>
      </c>
    </row>
    <row r="548" spans="1:30">
      <c r="A548" s="10" t="b">
        <f>IF(参数统计!B548=1,参数统计!D548)</f>
        <v>0</v>
      </c>
      <c r="B548" s="10" t="b">
        <f>IF(参数统计!B548=2,参数统计!D548)</f>
        <v>0</v>
      </c>
      <c r="C548" s="10" t="b">
        <f>IF(参数统计!B548=3,参数统计!D548)</f>
        <v>0</v>
      </c>
      <c r="D548" s="10" t="b">
        <f>IF(参数统计!B548=4,参数统计!D548)</f>
        <v>0</v>
      </c>
      <c r="E548" s="10" t="b">
        <f>IF(参数统计!B548=5,参数统计!D548)</f>
        <v>0</v>
      </c>
      <c r="F548" s="10" t="b">
        <f>IF(参数统计!B548=6,参数统计!D548)</f>
        <v>0</v>
      </c>
      <c r="G548" s="10" t="b">
        <f>IF(参数统计!B548=7,参数统计!D548)</f>
        <v>0</v>
      </c>
      <c r="H548" s="10" t="b">
        <f>IF(参数统计!B548=8,参数统计!D548)</f>
        <v>0</v>
      </c>
      <c r="I548" s="10" t="b">
        <f>IF(参数统计!B548=9,参数统计!D548)</f>
        <v>0</v>
      </c>
      <c r="J548" s="10" t="b">
        <f>IF(参数统计!B548=10,参数统计!D548)</f>
        <v>0</v>
      </c>
      <c r="K548" s="10" t="b">
        <f>IF(参数统计!B548=11,参数统计!D548)</f>
        <v>0</v>
      </c>
      <c r="L548" s="10" t="b">
        <f>IF(参数统计!B548=12,参数统计!D548)</f>
        <v>0</v>
      </c>
      <c r="M548" s="10" t="b">
        <f>IF(参数统计!B548=13,参数统计!D548)</f>
        <v>0</v>
      </c>
      <c r="N548" s="10" t="b">
        <f>IF(参数统计!B548=14,参数统计!D548)</f>
        <v>0</v>
      </c>
      <c r="O548" s="10" t="b">
        <f>IF(参数统计!B548=15,参数统计!D548)</f>
        <v>0</v>
      </c>
      <c r="P548" s="10" t="b">
        <f>IF(参数统计!B548=16,参数统计!D548)</f>
        <v>0</v>
      </c>
      <c r="Q548" s="10" t="b">
        <f>IF(参数统计!B548=17,参数统计!D548)</f>
        <v>0</v>
      </c>
      <c r="R548" s="10" t="b">
        <f>IF(参数统计!B548=18,参数统计!D548)</f>
        <v>0</v>
      </c>
      <c r="S548" s="10" t="b">
        <f>IF(参数统计!B548=19,参数统计!D548)</f>
        <v>0</v>
      </c>
      <c r="T548" s="10" t="b">
        <f>IF(参数统计!B548=20,参数统计!D548)</f>
        <v>0</v>
      </c>
      <c r="U548" s="10" t="b">
        <f>IF(参数统计!B548=21,参数统计!D548)</f>
        <v>0</v>
      </c>
      <c r="V548" s="10" t="b">
        <f>IF(参数统计!B548=22,参数统计!D548)</f>
        <v>0</v>
      </c>
      <c r="W548" s="10" t="b">
        <f>IF(参数统计!B548=23,参数统计!D548)</f>
        <v>0</v>
      </c>
      <c r="X548" s="10" t="b">
        <f>IF(参数统计!B548=24,参数统计!D548)</f>
        <v>0</v>
      </c>
      <c r="Y548" s="10" t="b">
        <f>IF(参数统计!B548=25,参数统计!D548)</f>
        <v>0</v>
      </c>
      <c r="Z548" s="10" t="b">
        <f>IF(参数统计!B548=26,参数统计!D548)</f>
        <v>0</v>
      </c>
      <c r="AA548" s="10" t="b">
        <f>IF(参数统计!B548=27,参数统计!D548)</f>
        <v>0</v>
      </c>
      <c r="AB548" s="10" t="b">
        <f>IF(参数统计!B548=28,参数统计!D548)</f>
        <v>0</v>
      </c>
      <c r="AC548" s="10" t="b">
        <f>IF(参数统计!B548=29,参数统计!D548)</f>
        <v>0</v>
      </c>
      <c r="AD548" s="10" t="b">
        <f>IF(参数统计!B548=30,参数统计!D548)</f>
        <v>0</v>
      </c>
    </row>
    <row r="549" spans="1:30">
      <c r="A549" s="10" t="b">
        <f>IF(参数统计!B549=1,参数统计!D549)</f>
        <v>0</v>
      </c>
      <c r="B549" s="10" t="b">
        <f>IF(参数统计!B549=2,参数统计!D549)</f>
        <v>0</v>
      </c>
      <c r="C549" s="10" t="b">
        <f>IF(参数统计!B549=3,参数统计!D549)</f>
        <v>0</v>
      </c>
      <c r="D549" s="10" t="b">
        <f>IF(参数统计!B549=4,参数统计!D549)</f>
        <v>0</v>
      </c>
      <c r="E549" s="10" t="b">
        <f>IF(参数统计!B549=5,参数统计!D549)</f>
        <v>0</v>
      </c>
      <c r="F549" s="10" t="b">
        <f>IF(参数统计!B549=6,参数统计!D549)</f>
        <v>0</v>
      </c>
      <c r="G549" s="10" t="b">
        <f>IF(参数统计!B549=7,参数统计!D549)</f>
        <v>0</v>
      </c>
      <c r="H549" s="10" t="b">
        <f>IF(参数统计!B549=8,参数统计!D549)</f>
        <v>0</v>
      </c>
      <c r="I549" s="10" t="b">
        <f>IF(参数统计!B549=9,参数统计!D549)</f>
        <v>0</v>
      </c>
      <c r="J549" s="10" t="b">
        <f>IF(参数统计!B549=10,参数统计!D549)</f>
        <v>0</v>
      </c>
      <c r="K549" s="10" t="b">
        <f>IF(参数统计!B549=11,参数统计!D549)</f>
        <v>0</v>
      </c>
      <c r="L549" s="10" t="b">
        <f>IF(参数统计!B549=12,参数统计!D549)</f>
        <v>0</v>
      </c>
      <c r="M549" s="10" t="b">
        <f>IF(参数统计!B549=13,参数统计!D549)</f>
        <v>0</v>
      </c>
      <c r="N549" s="10" t="b">
        <f>IF(参数统计!B549=14,参数统计!D549)</f>
        <v>0</v>
      </c>
      <c r="O549" s="10" t="b">
        <f>IF(参数统计!B549=15,参数统计!D549)</f>
        <v>0</v>
      </c>
      <c r="P549" s="10" t="b">
        <f>IF(参数统计!B549=16,参数统计!D549)</f>
        <v>0</v>
      </c>
      <c r="Q549" s="10" t="b">
        <f>IF(参数统计!B549=17,参数统计!D549)</f>
        <v>0</v>
      </c>
      <c r="R549" s="10" t="b">
        <f>IF(参数统计!B549=18,参数统计!D549)</f>
        <v>0</v>
      </c>
      <c r="S549" s="10" t="b">
        <f>IF(参数统计!B549=19,参数统计!D549)</f>
        <v>0</v>
      </c>
      <c r="T549" s="10" t="b">
        <f>IF(参数统计!B549=20,参数统计!D549)</f>
        <v>0</v>
      </c>
      <c r="U549" s="10" t="b">
        <f>IF(参数统计!B549=21,参数统计!D549)</f>
        <v>0</v>
      </c>
      <c r="V549" s="10" t="b">
        <f>IF(参数统计!B549=22,参数统计!D549)</f>
        <v>0</v>
      </c>
      <c r="W549" s="10" t="b">
        <f>IF(参数统计!B549=23,参数统计!D549)</f>
        <v>0</v>
      </c>
      <c r="X549" s="10" t="b">
        <f>IF(参数统计!B549=24,参数统计!D549)</f>
        <v>0</v>
      </c>
      <c r="Y549" s="10" t="b">
        <f>IF(参数统计!B549=25,参数统计!D549)</f>
        <v>0</v>
      </c>
      <c r="Z549" s="10" t="b">
        <f>IF(参数统计!B549=26,参数统计!D549)</f>
        <v>0</v>
      </c>
      <c r="AA549" s="10" t="b">
        <f>IF(参数统计!B549=27,参数统计!D549)</f>
        <v>0</v>
      </c>
      <c r="AB549" s="10" t="b">
        <f>IF(参数统计!B549=28,参数统计!D549)</f>
        <v>0</v>
      </c>
      <c r="AC549" s="10" t="b">
        <f>IF(参数统计!B549=29,参数统计!D549)</f>
        <v>0</v>
      </c>
      <c r="AD549" s="10" t="b">
        <f>IF(参数统计!B549=30,参数统计!D549)</f>
        <v>0</v>
      </c>
    </row>
    <row r="550" spans="1:30">
      <c r="A550" s="10" t="b">
        <f>IF(参数统计!B550=1,参数统计!D550)</f>
        <v>0</v>
      </c>
      <c r="B550" s="10" t="b">
        <f>IF(参数统计!B550=2,参数统计!D550)</f>
        <v>0</v>
      </c>
      <c r="C550" s="10" t="b">
        <f>IF(参数统计!B550=3,参数统计!D550)</f>
        <v>0</v>
      </c>
      <c r="D550" s="10" t="b">
        <f>IF(参数统计!B550=4,参数统计!D550)</f>
        <v>0</v>
      </c>
      <c r="E550" s="10" t="b">
        <f>IF(参数统计!B550=5,参数统计!D550)</f>
        <v>0</v>
      </c>
      <c r="F550" s="10" t="b">
        <f>IF(参数统计!B550=6,参数统计!D550)</f>
        <v>0</v>
      </c>
      <c r="G550" s="10" t="b">
        <f>IF(参数统计!B550=7,参数统计!D550)</f>
        <v>0</v>
      </c>
      <c r="H550" s="10" t="b">
        <f>IF(参数统计!B550=8,参数统计!D550)</f>
        <v>0</v>
      </c>
      <c r="I550" s="10" t="b">
        <f>IF(参数统计!B550=9,参数统计!D550)</f>
        <v>0</v>
      </c>
      <c r="J550" s="10" t="b">
        <f>IF(参数统计!B550=10,参数统计!D550)</f>
        <v>0</v>
      </c>
      <c r="K550" s="10" t="b">
        <f>IF(参数统计!B550=11,参数统计!D550)</f>
        <v>0</v>
      </c>
      <c r="L550" s="10" t="b">
        <f>IF(参数统计!B550=12,参数统计!D550)</f>
        <v>0</v>
      </c>
      <c r="M550" s="10" t="b">
        <f>IF(参数统计!B550=13,参数统计!D550)</f>
        <v>0</v>
      </c>
      <c r="N550" s="10" t="b">
        <f>IF(参数统计!B550=14,参数统计!D550)</f>
        <v>0</v>
      </c>
      <c r="O550" s="10" t="b">
        <f>IF(参数统计!B550=15,参数统计!D550)</f>
        <v>0</v>
      </c>
      <c r="P550" s="10" t="b">
        <f>IF(参数统计!B550=16,参数统计!D550)</f>
        <v>0</v>
      </c>
      <c r="Q550" s="10" t="b">
        <f>IF(参数统计!B550=17,参数统计!D550)</f>
        <v>0</v>
      </c>
      <c r="R550" s="10" t="b">
        <f>IF(参数统计!B550=18,参数统计!D550)</f>
        <v>0</v>
      </c>
      <c r="S550" s="10" t="b">
        <f>IF(参数统计!B550=19,参数统计!D550)</f>
        <v>0</v>
      </c>
      <c r="T550" s="10" t="b">
        <f>IF(参数统计!B550=20,参数统计!D550)</f>
        <v>0</v>
      </c>
      <c r="U550" s="10" t="b">
        <f>IF(参数统计!B550=21,参数统计!D550)</f>
        <v>0</v>
      </c>
      <c r="V550" s="10" t="b">
        <f>IF(参数统计!B550=22,参数统计!D550)</f>
        <v>0</v>
      </c>
      <c r="W550" s="10" t="b">
        <f>IF(参数统计!B550=23,参数统计!D550)</f>
        <v>0</v>
      </c>
      <c r="X550" s="10" t="b">
        <f>IF(参数统计!B550=24,参数统计!D550)</f>
        <v>0</v>
      </c>
      <c r="Y550" s="10" t="b">
        <f>IF(参数统计!B550=25,参数统计!D550)</f>
        <v>0</v>
      </c>
      <c r="Z550" s="10" t="b">
        <f>IF(参数统计!B550=26,参数统计!D550)</f>
        <v>0</v>
      </c>
      <c r="AA550" s="10" t="b">
        <f>IF(参数统计!B550=27,参数统计!D550)</f>
        <v>0</v>
      </c>
      <c r="AB550" s="10" t="b">
        <f>IF(参数统计!B550=28,参数统计!D550)</f>
        <v>0</v>
      </c>
      <c r="AC550" s="10" t="b">
        <f>IF(参数统计!B550=29,参数统计!D550)</f>
        <v>0</v>
      </c>
      <c r="AD550" s="10" t="b">
        <f>IF(参数统计!B550=30,参数统计!D550)</f>
        <v>0</v>
      </c>
    </row>
    <row r="551" spans="1:30">
      <c r="A551" s="10" t="b">
        <f>IF(参数统计!B551=1,参数统计!D551)</f>
        <v>0</v>
      </c>
      <c r="B551" s="10" t="b">
        <f>IF(参数统计!B551=2,参数统计!D551)</f>
        <v>0</v>
      </c>
      <c r="C551" s="10" t="b">
        <f>IF(参数统计!B551=3,参数统计!D551)</f>
        <v>0</v>
      </c>
      <c r="D551" s="10" t="b">
        <f>IF(参数统计!B551=4,参数统计!D551)</f>
        <v>0</v>
      </c>
      <c r="E551" s="10" t="b">
        <f>IF(参数统计!B551=5,参数统计!D551)</f>
        <v>0</v>
      </c>
      <c r="F551" s="10" t="b">
        <f>IF(参数统计!B551=6,参数统计!D551)</f>
        <v>0</v>
      </c>
      <c r="G551" s="10" t="b">
        <f>IF(参数统计!B551=7,参数统计!D551)</f>
        <v>0</v>
      </c>
      <c r="H551" s="10" t="b">
        <f>IF(参数统计!B551=8,参数统计!D551)</f>
        <v>0</v>
      </c>
      <c r="I551" s="10" t="b">
        <f>IF(参数统计!B551=9,参数统计!D551)</f>
        <v>0</v>
      </c>
      <c r="J551" s="10" t="b">
        <f>IF(参数统计!B551=10,参数统计!D551)</f>
        <v>0</v>
      </c>
      <c r="K551" s="10" t="b">
        <f>IF(参数统计!B551=11,参数统计!D551)</f>
        <v>0</v>
      </c>
      <c r="L551" s="10" t="b">
        <f>IF(参数统计!B551=12,参数统计!D551)</f>
        <v>0</v>
      </c>
      <c r="M551" s="10" t="b">
        <f>IF(参数统计!B551=13,参数统计!D551)</f>
        <v>0</v>
      </c>
      <c r="N551" s="10" t="b">
        <f>IF(参数统计!B551=14,参数统计!D551)</f>
        <v>0</v>
      </c>
      <c r="O551" s="10" t="b">
        <f>IF(参数统计!B551=15,参数统计!D551)</f>
        <v>0</v>
      </c>
      <c r="P551" s="10" t="b">
        <f>IF(参数统计!B551=16,参数统计!D551)</f>
        <v>0</v>
      </c>
      <c r="Q551" s="10" t="b">
        <f>IF(参数统计!B551=17,参数统计!D551)</f>
        <v>0</v>
      </c>
      <c r="R551" s="10" t="b">
        <f>IF(参数统计!B551=18,参数统计!D551)</f>
        <v>0</v>
      </c>
      <c r="S551" s="10" t="b">
        <f>IF(参数统计!B551=19,参数统计!D551)</f>
        <v>0</v>
      </c>
      <c r="T551" s="10" t="b">
        <f>IF(参数统计!B551=20,参数统计!D551)</f>
        <v>0</v>
      </c>
      <c r="U551" s="10" t="b">
        <f>IF(参数统计!B551=21,参数统计!D551)</f>
        <v>0</v>
      </c>
      <c r="V551" s="10" t="b">
        <f>IF(参数统计!B551=22,参数统计!D551)</f>
        <v>0</v>
      </c>
      <c r="W551" s="10" t="b">
        <f>IF(参数统计!B551=23,参数统计!D551)</f>
        <v>0</v>
      </c>
      <c r="X551" s="10" t="b">
        <f>IF(参数统计!B551=24,参数统计!D551)</f>
        <v>0</v>
      </c>
      <c r="Y551" s="10" t="b">
        <f>IF(参数统计!B551=25,参数统计!D551)</f>
        <v>0</v>
      </c>
      <c r="Z551" s="10" t="b">
        <f>IF(参数统计!B551=26,参数统计!D551)</f>
        <v>0</v>
      </c>
      <c r="AA551" s="10" t="b">
        <f>IF(参数统计!B551=27,参数统计!D551)</f>
        <v>0</v>
      </c>
      <c r="AB551" s="10" t="b">
        <f>IF(参数统计!B551=28,参数统计!D551)</f>
        <v>0</v>
      </c>
      <c r="AC551" s="10" t="b">
        <f>IF(参数统计!B551=29,参数统计!D551)</f>
        <v>0</v>
      </c>
      <c r="AD551" s="10" t="b">
        <f>IF(参数统计!B551=30,参数统计!D551)</f>
        <v>0</v>
      </c>
    </row>
    <row r="552" spans="1:30">
      <c r="A552" s="10" t="b">
        <f>IF(参数统计!B552=1,参数统计!D552)</f>
        <v>0</v>
      </c>
      <c r="B552" s="10" t="b">
        <f>IF(参数统计!B552=2,参数统计!D552)</f>
        <v>0</v>
      </c>
      <c r="C552" s="10" t="b">
        <f>IF(参数统计!B552=3,参数统计!D552)</f>
        <v>0</v>
      </c>
      <c r="D552" s="10" t="b">
        <f>IF(参数统计!B552=4,参数统计!D552)</f>
        <v>0</v>
      </c>
      <c r="E552" s="10" t="b">
        <f>IF(参数统计!B552=5,参数统计!D552)</f>
        <v>0</v>
      </c>
      <c r="F552" s="10" t="b">
        <f>IF(参数统计!B552=6,参数统计!D552)</f>
        <v>0</v>
      </c>
      <c r="G552" s="10" t="b">
        <f>IF(参数统计!B552=7,参数统计!D552)</f>
        <v>0</v>
      </c>
      <c r="H552" s="10" t="b">
        <f>IF(参数统计!B552=8,参数统计!D552)</f>
        <v>0</v>
      </c>
      <c r="I552" s="10" t="b">
        <f>IF(参数统计!B552=9,参数统计!D552)</f>
        <v>0</v>
      </c>
      <c r="J552" s="10" t="b">
        <f>IF(参数统计!B552=10,参数统计!D552)</f>
        <v>0</v>
      </c>
      <c r="K552" s="10" t="b">
        <f>IF(参数统计!B552=11,参数统计!D552)</f>
        <v>0</v>
      </c>
      <c r="L552" s="10" t="b">
        <f>IF(参数统计!B552=12,参数统计!D552)</f>
        <v>0</v>
      </c>
      <c r="M552" s="10" t="b">
        <f>IF(参数统计!B552=13,参数统计!D552)</f>
        <v>0</v>
      </c>
      <c r="N552" s="10" t="b">
        <f>IF(参数统计!B552=14,参数统计!D552)</f>
        <v>0</v>
      </c>
      <c r="O552" s="10" t="b">
        <f>IF(参数统计!B552=15,参数统计!D552)</f>
        <v>0</v>
      </c>
      <c r="P552" s="10" t="b">
        <f>IF(参数统计!B552=16,参数统计!D552)</f>
        <v>0</v>
      </c>
      <c r="Q552" s="10" t="b">
        <f>IF(参数统计!B552=17,参数统计!D552)</f>
        <v>0</v>
      </c>
      <c r="R552" s="10" t="b">
        <f>IF(参数统计!B552=18,参数统计!D552)</f>
        <v>0</v>
      </c>
      <c r="S552" s="10" t="b">
        <f>IF(参数统计!B552=19,参数统计!D552)</f>
        <v>0</v>
      </c>
      <c r="T552" s="10" t="b">
        <f>IF(参数统计!B552=20,参数统计!D552)</f>
        <v>0</v>
      </c>
      <c r="U552" s="10" t="b">
        <f>IF(参数统计!B552=21,参数统计!D552)</f>
        <v>0</v>
      </c>
      <c r="V552" s="10" t="b">
        <f>IF(参数统计!B552=22,参数统计!D552)</f>
        <v>0</v>
      </c>
      <c r="W552" s="10" t="b">
        <f>IF(参数统计!B552=23,参数统计!D552)</f>
        <v>0</v>
      </c>
      <c r="X552" s="10" t="b">
        <f>IF(参数统计!B552=24,参数统计!D552)</f>
        <v>0</v>
      </c>
      <c r="Y552" s="10" t="b">
        <f>IF(参数统计!B552=25,参数统计!D552)</f>
        <v>0</v>
      </c>
      <c r="Z552" s="10" t="b">
        <f>IF(参数统计!B552=26,参数统计!D552)</f>
        <v>0</v>
      </c>
      <c r="AA552" s="10" t="b">
        <f>IF(参数统计!B552=27,参数统计!D552)</f>
        <v>0</v>
      </c>
      <c r="AB552" s="10" t="b">
        <f>IF(参数统计!B552=28,参数统计!D552)</f>
        <v>0</v>
      </c>
      <c r="AC552" s="10" t="b">
        <f>IF(参数统计!B552=29,参数统计!D552)</f>
        <v>0</v>
      </c>
      <c r="AD552" s="10" t="b">
        <f>IF(参数统计!B552=30,参数统计!D552)</f>
        <v>0</v>
      </c>
    </row>
    <row r="553" spans="1:30">
      <c r="A553" s="10" t="b">
        <f>IF(参数统计!B553=1,参数统计!D553)</f>
        <v>0</v>
      </c>
      <c r="B553" s="10" t="b">
        <f>IF(参数统计!B553=2,参数统计!D553)</f>
        <v>0</v>
      </c>
      <c r="C553" s="10" t="b">
        <f>IF(参数统计!B553=3,参数统计!D553)</f>
        <v>0</v>
      </c>
      <c r="D553" s="10" t="b">
        <f>IF(参数统计!B553=4,参数统计!D553)</f>
        <v>0</v>
      </c>
      <c r="E553" s="10" t="b">
        <f>IF(参数统计!B553=5,参数统计!D553)</f>
        <v>0</v>
      </c>
      <c r="F553" s="10" t="b">
        <f>IF(参数统计!B553=6,参数统计!D553)</f>
        <v>0</v>
      </c>
      <c r="G553" s="10" t="b">
        <f>IF(参数统计!B553=7,参数统计!D553)</f>
        <v>0</v>
      </c>
      <c r="H553" s="10" t="b">
        <f>IF(参数统计!B553=8,参数统计!D553)</f>
        <v>0</v>
      </c>
      <c r="I553" s="10" t="b">
        <f>IF(参数统计!B553=9,参数统计!D553)</f>
        <v>0</v>
      </c>
      <c r="J553" s="10" t="b">
        <f>IF(参数统计!B553=10,参数统计!D553)</f>
        <v>0</v>
      </c>
      <c r="K553" s="10" t="b">
        <f>IF(参数统计!B553=11,参数统计!D553)</f>
        <v>0</v>
      </c>
      <c r="L553" s="10" t="b">
        <f>IF(参数统计!B553=12,参数统计!D553)</f>
        <v>0</v>
      </c>
      <c r="M553" s="10" t="b">
        <f>IF(参数统计!B553=13,参数统计!D553)</f>
        <v>0</v>
      </c>
      <c r="N553" s="10" t="b">
        <f>IF(参数统计!B553=14,参数统计!D553)</f>
        <v>0</v>
      </c>
      <c r="O553" s="10" t="b">
        <f>IF(参数统计!B553=15,参数统计!D553)</f>
        <v>0</v>
      </c>
      <c r="P553" s="10" t="b">
        <f>IF(参数统计!B553=16,参数统计!D553)</f>
        <v>0</v>
      </c>
      <c r="Q553" s="10" t="b">
        <f>IF(参数统计!B553=17,参数统计!D553)</f>
        <v>0</v>
      </c>
      <c r="R553" s="10" t="b">
        <f>IF(参数统计!B553=18,参数统计!D553)</f>
        <v>0</v>
      </c>
      <c r="S553" s="10" t="b">
        <f>IF(参数统计!B553=19,参数统计!D553)</f>
        <v>0</v>
      </c>
      <c r="T553" s="10" t="b">
        <f>IF(参数统计!B553=20,参数统计!D553)</f>
        <v>0</v>
      </c>
      <c r="U553" s="10" t="b">
        <f>IF(参数统计!B553=21,参数统计!D553)</f>
        <v>0</v>
      </c>
      <c r="V553" s="10" t="b">
        <f>IF(参数统计!B553=22,参数统计!D553)</f>
        <v>0</v>
      </c>
      <c r="W553" s="10" t="b">
        <f>IF(参数统计!B553=23,参数统计!D553)</f>
        <v>0</v>
      </c>
      <c r="X553" s="10" t="b">
        <f>IF(参数统计!B553=24,参数统计!D553)</f>
        <v>0</v>
      </c>
      <c r="Y553" s="10" t="b">
        <f>IF(参数统计!B553=25,参数统计!D553)</f>
        <v>0</v>
      </c>
      <c r="Z553" s="10" t="b">
        <f>IF(参数统计!B553=26,参数统计!D553)</f>
        <v>0</v>
      </c>
      <c r="AA553" s="10" t="b">
        <f>IF(参数统计!B553=27,参数统计!D553)</f>
        <v>0</v>
      </c>
      <c r="AB553" s="10" t="b">
        <f>IF(参数统计!B553=28,参数统计!D553)</f>
        <v>0</v>
      </c>
      <c r="AC553" s="10" t="b">
        <f>IF(参数统计!B553=29,参数统计!D553)</f>
        <v>0</v>
      </c>
      <c r="AD553" s="10" t="b">
        <f>IF(参数统计!B553=30,参数统计!D553)</f>
        <v>0</v>
      </c>
    </row>
    <row r="554" spans="1:30">
      <c r="A554" s="10" t="b">
        <f>IF(参数统计!B554=1,参数统计!D554)</f>
        <v>0</v>
      </c>
      <c r="B554" s="10" t="b">
        <f>IF(参数统计!B554=2,参数统计!D554)</f>
        <v>0</v>
      </c>
      <c r="C554" s="10" t="b">
        <f>IF(参数统计!B554=3,参数统计!D554)</f>
        <v>0</v>
      </c>
      <c r="D554" s="10" t="b">
        <f>IF(参数统计!B554=4,参数统计!D554)</f>
        <v>0</v>
      </c>
      <c r="E554" s="10" t="b">
        <f>IF(参数统计!B554=5,参数统计!D554)</f>
        <v>0</v>
      </c>
      <c r="F554" s="10" t="b">
        <f>IF(参数统计!B554=6,参数统计!D554)</f>
        <v>0</v>
      </c>
      <c r="G554" s="10" t="b">
        <f>IF(参数统计!B554=7,参数统计!D554)</f>
        <v>0</v>
      </c>
      <c r="H554" s="10" t="b">
        <f>IF(参数统计!B554=8,参数统计!D554)</f>
        <v>0</v>
      </c>
      <c r="I554" s="10" t="b">
        <f>IF(参数统计!B554=9,参数统计!D554)</f>
        <v>0</v>
      </c>
      <c r="J554" s="10" t="b">
        <f>IF(参数统计!B554=10,参数统计!D554)</f>
        <v>0</v>
      </c>
      <c r="K554" s="10" t="b">
        <f>IF(参数统计!B554=11,参数统计!D554)</f>
        <v>0</v>
      </c>
      <c r="L554" s="10" t="b">
        <f>IF(参数统计!B554=12,参数统计!D554)</f>
        <v>0</v>
      </c>
      <c r="M554" s="10" t="b">
        <f>IF(参数统计!B554=13,参数统计!D554)</f>
        <v>0</v>
      </c>
      <c r="N554" s="10" t="b">
        <f>IF(参数统计!B554=14,参数统计!D554)</f>
        <v>0</v>
      </c>
      <c r="O554" s="10" t="b">
        <f>IF(参数统计!B554=15,参数统计!D554)</f>
        <v>0</v>
      </c>
      <c r="P554" s="10" t="b">
        <f>IF(参数统计!B554=16,参数统计!D554)</f>
        <v>0</v>
      </c>
      <c r="Q554" s="10" t="b">
        <f>IF(参数统计!B554=17,参数统计!D554)</f>
        <v>0</v>
      </c>
      <c r="R554" s="10" t="b">
        <f>IF(参数统计!B554=18,参数统计!D554)</f>
        <v>0</v>
      </c>
      <c r="S554" s="10" t="b">
        <f>IF(参数统计!B554=19,参数统计!D554)</f>
        <v>0</v>
      </c>
      <c r="T554" s="10" t="b">
        <f>IF(参数统计!B554=20,参数统计!D554)</f>
        <v>0</v>
      </c>
      <c r="U554" s="10" t="b">
        <f>IF(参数统计!B554=21,参数统计!D554)</f>
        <v>0</v>
      </c>
      <c r="V554" s="10" t="b">
        <f>IF(参数统计!B554=22,参数统计!D554)</f>
        <v>0</v>
      </c>
      <c r="W554" s="10" t="b">
        <f>IF(参数统计!B554=23,参数统计!D554)</f>
        <v>0</v>
      </c>
      <c r="X554" s="10" t="b">
        <f>IF(参数统计!B554=24,参数统计!D554)</f>
        <v>0</v>
      </c>
      <c r="Y554" s="10" t="b">
        <f>IF(参数统计!B554=25,参数统计!D554)</f>
        <v>0</v>
      </c>
      <c r="Z554" s="10" t="b">
        <f>IF(参数统计!B554=26,参数统计!D554)</f>
        <v>0</v>
      </c>
      <c r="AA554" s="10" t="b">
        <f>IF(参数统计!B554=27,参数统计!D554)</f>
        <v>0</v>
      </c>
      <c r="AB554" s="10" t="b">
        <f>IF(参数统计!B554=28,参数统计!D554)</f>
        <v>0</v>
      </c>
      <c r="AC554" s="10" t="b">
        <f>IF(参数统计!B554=29,参数统计!D554)</f>
        <v>0</v>
      </c>
      <c r="AD554" s="10" t="b">
        <f>IF(参数统计!B554=30,参数统计!D554)</f>
        <v>0</v>
      </c>
    </row>
    <row r="555" spans="1:30">
      <c r="A555" s="10" t="b">
        <f>IF(参数统计!B555=1,参数统计!D555)</f>
        <v>0</v>
      </c>
      <c r="B555" s="10" t="b">
        <f>IF(参数统计!B555=2,参数统计!D555)</f>
        <v>0</v>
      </c>
      <c r="C555" s="10" t="b">
        <f>IF(参数统计!B555=3,参数统计!D555)</f>
        <v>0</v>
      </c>
      <c r="D555" s="10" t="b">
        <f>IF(参数统计!B555=4,参数统计!D555)</f>
        <v>0</v>
      </c>
      <c r="E555" s="10" t="b">
        <f>IF(参数统计!B555=5,参数统计!D555)</f>
        <v>0</v>
      </c>
      <c r="F555" s="10" t="b">
        <f>IF(参数统计!B555=6,参数统计!D555)</f>
        <v>0</v>
      </c>
      <c r="G555" s="10" t="b">
        <f>IF(参数统计!B555=7,参数统计!D555)</f>
        <v>0</v>
      </c>
      <c r="H555" s="10" t="b">
        <f>IF(参数统计!B555=8,参数统计!D555)</f>
        <v>0</v>
      </c>
      <c r="I555" s="10" t="b">
        <f>IF(参数统计!B555=9,参数统计!D555)</f>
        <v>0</v>
      </c>
      <c r="J555" s="10" t="b">
        <f>IF(参数统计!B555=10,参数统计!D555)</f>
        <v>0</v>
      </c>
      <c r="K555" s="10" t="b">
        <f>IF(参数统计!B555=11,参数统计!D555)</f>
        <v>0</v>
      </c>
      <c r="L555" s="10" t="b">
        <f>IF(参数统计!B555=12,参数统计!D555)</f>
        <v>0</v>
      </c>
      <c r="M555" s="10" t="b">
        <f>IF(参数统计!B555=13,参数统计!D555)</f>
        <v>0</v>
      </c>
      <c r="N555" s="10" t="b">
        <f>IF(参数统计!B555=14,参数统计!D555)</f>
        <v>0</v>
      </c>
      <c r="O555" s="10" t="b">
        <f>IF(参数统计!B555=15,参数统计!D555)</f>
        <v>0</v>
      </c>
      <c r="P555" s="10" t="b">
        <f>IF(参数统计!B555=16,参数统计!D555)</f>
        <v>0</v>
      </c>
      <c r="Q555" s="10" t="b">
        <f>IF(参数统计!B555=17,参数统计!D555)</f>
        <v>0</v>
      </c>
      <c r="R555" s="10" t="b">
        <f>IF(参数统计!B555=18,参数统计!D555)</f>
        <v>0</v>
      </c>
      <c r="S555" s="10" t="b">
        <f>IF(参数统计!B555=19,参数统计!D555)</f>
        <v>0</v>
      </c>
      <c r="T555" s="10" t="b">
        <f>IF(参数统计!B555=20,参数统计!D555)</f>
        <v>0</v>
      </c>
      <c r="U555" s="10" t="b">
        <f>IF(参数统计!B555=21,参数统计!D555)</f>
        <v>0</v>
      </c>
      <c r="V555" s="10" t="b">
        <f>IF(参数统计!B555=22,参数统计!D555)</f>
        <v>0</v>
      </c>
      <c r="W555" s="10" t="b">
        <f>IF(参数统计!B555=23,参数统计!D555)</f>
        <v>0</v>
      </c>
      <c r="X555" s="10" t="b">
        <f>IF(参数统计!B555=24,参数统计!D555)</f>
        <v>0</v>
      </c>
      <c r="Y555" s="10" t="b">
        <f>IF(参数统计!B555=25,参数统计!D555)</f>
        <v>0</v>
      </c>
      <c r="Z555" s="10" t="b">
        <f>IF(参数统计!B555=26,参数统计!D555)</f>
        <v>0</v>
      </c>
      <c r="AA555" s="10" t="b">
        <f>IF(参数统计!B555=27,参数统计!D555)</f>
        <v>0</v>
      </c>
      <c r="AB555" s="10" t="b">
        <f>IF(参数统计!B555=28,参数统计!D555)</f>
        <v>0</v>
      </c>
      <c r="AC555" s="10" t="b">
        <f>IF(参数统计!B555=29,参数统计!D555)</f>
        <v>0</v>
      </c>
      <c r="AD555" s="10" t="b">
        <f>IF(参数统计!B555=30,参数统计!D555)</f>
        <v>0</v>
      </c>
    </row>
    <row r="556" spans="1:30">
      <c r="A556" s="10" t="b">
        <f>IF(参数统计!B556=1,参数统计!D556)</f>
        <v>0</v>
      </c>
      <c r="B556" s="10" t="b">
        <f>IF(参数统计!B556=2,参数统计!D556)</f>
        <v>0</v>
      </c>
      <c r="C556" s="10" t="b">
        <f>IF(参数统计!B556=3,参数统计!D556)</f>
        <v>0</v>
      </c>
      <c r="D556" s="10" t="b">
        <f>IF(参数统计!B556=4,参数统计!D556)</f>
        <v>0</v>
      </c>
      <c r="E556" s="10" t="b">
        <f>IF(参数统计!B556=5,参数统计!D556)</f>
        <v>0</v>
      </c>
      <c r="F556" s="10" t="b">
        <f>IF(参数统计!B556=6,参数统计!D556)</f>
        <v>0</v>
      </c>
      <c r="G556" s="10" t="b">
        <f>IF(参数统计!B556=7,参数统计!D556)</f>
        <v>0</v>
      </c>
      <c r="H556" s="10" t="b">
        <f>IF(参数统计!B556=8,参数统计!D556)</f>
        <v>0</v>
      </c>
      <c r="I556" s="10" t="b">
        <f>IF(参数统计!B556=9,参数统计!D556)</f>
        <v>0</v>
      </c>
      <c r="J556" s="10" t="b">
        <f>IF(参数统计!B556=10,参数统计!D556)</f>
        <v>0</v>
      </c>
      <c r="K556" s="10" t="b">
        <f>IF(参数统计!B556=11,参数统计!D556)</f>
        <v>0</v>
      </c>
      <c r="L556" s="10" t="b">
        <f>IF(参数统计!B556=12,参数统计!D556)</f>
        <v>0</v>
      </c>
      <c r="M556" s="10" t="b">
        <f>IF(参数统计!B556=13,参数统计!D556)</f>
        <v>0</v>
      </c>
      <c r="N556" s="10" t="b">
        <f>IF(参数统计!B556=14,参数统计!D556)</f>
        <v>0</v>
      </c>
      <c r="O556" s="10" t="b">
        <f>IF(参数统计!B556=15,参数统计!D556)</f>
        <v>0</v>
      </c>
      <c r="P556" s="10" t="b">
        <f>IF(参数统计!B556=16,参数统计!D556)</f>
        <v>0</v>
      </c>
      <c r="Q556" s="10" t="b">
        <f>IF(参数统计!B556=17,参数统计!D556)</f>
        <v>0</v>
      </c>
      <c r="R556" s="10" t="b">
        <f>IF(参数统计!B556=18,参数统计!D556)</f>
        <v>0</v>
      </c>
      <c r="S556" s="10" t="b">
        <f>IF(参数统计!B556=19,参数统计!D556)</f>
        <v>0</v>
      </c>
      <c r="T556" s="10" t="b">
        <f>IF(参数统计!B556=20,参数统计!D556)</f>
        <v>0</v>
      </c>
      <c r="U556" s="10" t="b">
        <f>IF(参数统计!B556=21,参数统计!D556)</f>
        <v>0</v>
      </c>
      <c r="V556" s="10" t="b">
        <f>IF(参数统计!B556=22,参数统计!D556)</f>
        <v>0</v>
      </c>
      <c r="W556" s="10" t="b">
        <f>IF(参数统计!B556=23,参数统计!D556)</f>
        <v>0</v>
      </c>
      <c r="X556" s="10" t="b">
        <f>IF(参数统计!B556=24,参数统计!D556)</f>
        <v>0</v>
      </c>
      <c r="Y556" s="10" t="b">
        <f>IF(参数统计!B556=25,参数统计!D556)</f>
        <v>0</v>
      </c>
      <c r="Z556" s="10" t="b">
        <f>IF(参数统计!B556=26,参数统计!D556)</f>
        <v>0</v>
      </c>
      <c r="AA556" s="10" t="b">
        <f>IF(参数统计!B556=27,参数统计!D556)</f>
        <v>0</v>
      </c>
      <c r="AB556" s="10" t="b">
        <f>IF(参数统计!B556=28,参数统计!D556)</f>
        <v>0</v>
      </c>
      <c r="AC556" s="10" t="b">
        <f>IF(参数统计!B556=29,参数统计!D556)</f>
        <v>0</v>
      </c>
      <c r="AD556" s="10" t="b">
        <f>IF(参数统计!B556=30,参数统计!D556)</f>
        <v>0</v>
      </c>
    </row>
    <row r="557" spans="1:30">
      <c r="A557" s="10" t="b">
        <f>IF(参数统计!B557=1,参数统计!D557)</f>
        <v>0</v>
      </c>
      <c r="B557" s="10" t="b">
        <f>IF(参数统计!B557=2,参数统计!D557)</f>
        <v>0</v>
      </c>
      <c r="C557" s="10" t="b">
        <f>IF(参数统计!B557=3,参数统计!D557)</f>
        <v>0</v>
      </c>
      <c r="D557" s="10" t="b">
        <f>IF(参数统计!B557=4,参数统计!D557)</f>
        <v>0</v>
      </c>
      <c r="E557" s="10" t="b">
        <f>IF(参数统计!B557=5,参数统计!D557)</f>
        <v>0</v>
      </c>
      <c r="F557" s="10" t="b">
        <f>IF(参数统计!B557=6,参数统计!D557)</f>
        <v>0</v>
      </c>
      <c r="G557" s="10" t="b">
        <f>IF(参数统计!B557=7,参数统计!D557)</f>
        <v>0</v>
      </c>
      <c r="H557" s="10" t="b">
        <f>IF(参数统计!B557=8,参数统计!D557)</f>
        <v>0</v>
      </c>
      <c r="I557" s="10" t="b">
        <f>IF(参数统计!B557=9,参数统计!D557)</f>
        <v>0</v>
      </c>
      <c r="J557" s="10" t="b">
        <f>IF(参数统计!B557=10,参数统计!D557)</f>
        <v>0</v>
      </c>
      <c r="K557" s="10" t="b">
        <f>IF(参数统计!B557=11,参数统计!D557)</f>
        <v>0</v>
      </c>
      <c r="L557" s="10" t="b">
        <f>IF(参数统计!B557=12,参数统计!D557)</f>
        <v>0</v>
      </c>
      <c r="M557" s="10" t="b">
        <f>IF(参数统计!B557=13,参数统计!D557)</f>
        <v>0</v>
      </c>
      <c r="N557" s="10" t="b">
        <f>IF(参数统计!B557=14,参数统计!D557)</f>
        <v>0</v>
      </c>
      <c r="O557" s="10" t="b">
        <f>IF(参数统计!B557=15,参数统计!D557)</f>
        <v>0</v>
      </c>
      <c r="P557" s="10" t="b">
        <f>IF(参数统计!B557=16,参数统计!D557)</f>
        <v>0</v>
      </c>
      <c r="Q557" s="10" t="b">
        <f>IF(参数统计!B557=17,参数统计!D557)</f>
        <v>0</v>
      </c>
      <c r="R557" s="10" t="b">
        <f>IF(参数统计!B557=18,参数统计!D557)</f>
        <v>0</v>
      </c>
      <c r="S557" s="10" t="b">
        <f>IF(参数统计!B557=19,参数统计!D557)</f>
        <v>0</v>
      </c>
      <c r="T557" s="10" t="b">
        <f>IF(参数统计!B557=20,参数统计!D557)</f>
        <v>0</v>
      </c>
      <c r="U557" s="10" t="b">
        <f>IF(参数统计!B557=21,参数统计!D557)</f>
        <v>0</v>
      </c>
      <c r="V557" s="10" t="b">
        <f>IF(参数统计!B557=22,参数统计!D557)</f>
        <v>0</v>
      </c>
      <c r="W557" s="10" t="b">
        <f>IF(参数统计!B557=23,参数统计!D557)</f>
        <v>0</v>
      </c>
      <c r="X557" s="10" t="b">
        <f>IF(参数统计!B557=24,参数统计!D557)</f>
        <v>0</v>
      </c>
      <c r="Y557" s="10" t="b">
        <f>IF(参数统计!B557=25,参数统计!D557)</f>
        <v>0</v>
      </c>
      <c r="Z557" s="10" t="b">
        <f>IF(参数统计!B557=26,参数统计!D557)</f>
        <v>0</v>
      </c>
      <c r="AA557" s="10" t="b">
        <f>IF(参数统计!B557=27,参数统计!D557)</f>
        <v>0</v>
      </c>
      <c r="AB557" s="10" t="b">
        <f>IF(参数统计!B557=28,参数统计!D557)</f>
        <v>0</v>
      </c>
      <c r="AC557" s="10" t="b">
        <f>IF(参数统计!B557=29,参数统计!D557)</f>
        <v>0</v>
      </c>
      <c r="AD557" s="10" t="b">
        <f>IF(参数统计!B557=30,参数统计!D557)</f>
        <v>0</v>
      </c>
    </row>
    <row r="558" spans="1:30">
      <c r="A558" s="10" t="b">
        <f>IF(参数统计!B558=1,参数统计!D558)</f>
        <v>0</v>
      </c>
      <c r="B558" s="10" t="b">
        <f>IF(参数统计!B558=2,参数统计!D558)</f>
        <v>0</v>
      </c>
      <c r="C558" s="10" t="b">
        <f>IF(参数统计!B558=3,参数统计!D558)</f>
        <v>0</v>
      </c>
      <c r="D558" s="10" t="b">
        <f>IF(参数统计!B558=4,参数统计!D558)</f>
        <v>0</v>
      </c>
      <c r="E558" s="10" t="b">
        <f>IF(参数统计!B558=5,参数统计!D558)</f>
        <v>0</v>
      </c>
      <c r="F558" s="10" t="b">
        <f>IF(参数统计!B558=6,参数统计!D558)</f>
        <v>0</v>
      </c>
      <c r="G558" s="10" t="b">
        <f>IF(参数统计!B558=7,参数统计!D558)</f>
        <v>0</v>
      </c>
      <c r="H558" s="10" t="b">
        <f>IF(参数统计!B558=8,参数统计!D558)</f>
        <v>0</v>
      </c>
      <c r="I558" s="10" t="b">
        <f>IF(参数统计!B558=9,参数统计!D558)</f>
        <v>0</v>
      </c>
      <c r="J558" s="10" t="b">
        <f>IF(参数统计!B558=10,参数统计!D558)</f>
        <v>0</v>
      </c>
      <c r="K558" s="10" t="b">
        <f>IF(参数统计!B558=11,参数统计!D558)</f>
        <v>0</v>
      </c>
      <c r="L558" s="10" t="b">
        <f>IF(参数统计!B558=12,参数统计!D558)</f>
        <v>0</v>
      </c>
      <c r="M558" s="10" t="b">
        <f>IF(参数统计!B558=13,参数统计!D558)</f>
        <v>0</v>
      </c>
      <c r="N558" s="10" t="b">
        <f>IF(参数统计!B558=14,参数统计!D558)</f>
        <v>0</v>
      </c>
      <c r="O558" s="10" t="b">
        <f>IF(参数统计!B558=15,参数统计!D558)</f>
        <v>0</v>
      </c>
      <c r="P558" s="10" t="b">
        <f>IF(参数统计!B558=16,参数统计!D558)</f>
        <v>0</v>
      </c>
      <c r="Q558" s="10" t="b">
        <f>IF(参数统计!B558=17,参数统计!D558)</f>
        <v>0</v>
      </c>
      <c r="R558" s="10" t="b">
        <f>IF(参数统计!B558=18,参数统计!D558)</f>
        <v>0</v>
      </c>
      <c r="S558" s="10" t="b">
        <f>IF(参数统计!B558=19,参数统计!D558)</f>
        <v>0</v>
      </c>
      <c r="T558" s="10" t="b">
        <f>IF(参数统计!B558=20,参数统计!D558)</f>
        <v>0</v>
      </c>
      <c r="U558" s="10" t="b">
        <f>IF(参数统计!B558=21,参数统计!D558)</f>
        <v>0</v>
      </c>
      <c r="V558" s="10" t="b">
        <f>IF(参数统计!B558=22,参数统计!D558)</f>
        <v>0</v>
      </c>
      <c r="W558" s="10" t="b">
        <f>IF(参数统计!B558=23,参数统计!D558)</f>
        <v>0</v>
      </c>
      <c r="X558" s="10" t="b">
        <f>IF(参数统计!B558=24,参数统计!D558)</f>
        <v>0</v>
      </c>
      <c r="Y558" s="10" t="b">
        <f>IF(参数统计!B558=25,参数统计!D558)</f>
        <v>0</v>
      </c>
      <c r="Z558" s="10" t="b">
        <f>IF(参数统计!B558=26,参数统计!D558)</f>
        <v>0</v>
      </c>
      <c r="AA558" s="10" t="b">
        <f>IF(参数统计!B558=27,参数统计!D558)</f>
        <v>0</v>
      </c>
      <c r="AB558" s="10" t="b">
        <f>IF(参数统计!B558=28,参数统计!D558)</f>
        <v>0</v>
      </c>
      <c r="AC558" s="10" t="b">
        <f>IF(参数统计!B558=29,参数统计!D558)</f>
        <v>0</v>
      </c>
      <c r="AD558" s="10" t="b">
        <f>IF(参数统计!B558=30,参数统计!D558)</f>
        <v>0</v>
      </c>
    </row>
    <row r="559" spans="1:30">
      <c r="A559" s="10" t="b">
        <f>IF(参数统计!B559=1,参数统计!D559)</f>
        <v>0</v>
      </c>
      <c r="B559" s="10" t="b">
        <f>IF(参数统计!B559=2,参数统计!D559)</f>
        <v>0</v>
      </c>
      <c r="C559" s="10" t="b">
        <f>IF(参数统计!B559=3,参数统计!D559)</f>
        <v>0</v>
      </c>
      <c r="D559" s="10" t="b">
        <f>IF(参数统计!B559=4,参数统计!D559)</f>
        <v>0</v>
      </c>
      <c r="E559" s="10" t="b">
        <f>IF(参数统计!B559=5,参数统计!D559)</f>
        <v>0</v>
      </c>
      <c r="F559" s="10" t="b">
        <f>IF(参数统计!B559=6,参数统计!D559)</f>
        <v>0</v>
      </c>
      <c r="G559" s="10" t="b">
        <f>IF(参数统计!B559=7,参数统计!D559)</f>
        <v>0</v>
      </c>
      <c r="H559" s="10" t="b">
        <f>IF(参数统计!B559=8,参数统计!D559)</f>
        <v>0</v>
      </c>
      <c r="I559" s="10" t="b">
        <f>IF(参数统计!B559=9,参数统计!D559)</f>
        <v>0</v>
      </c>
      <c r="J559" s="10" t="b">
        <f>IF(参数统计!B559=10,参数统计!D559)</f>
        <v>0</v>
      </c>
      <c r="K559" s="10" t="b">
        <f>IF(参数统计!B559=11,参数统计!D559)</f>
        <v>0</v>
      </c>
      <c r="L559" s="10" t="b">
        <f>IF(参数统计!B559=12,参数统计!D559)</f>
        <v>0</v>
      </c>
      <c r="M559" s="10" t="b">
        <f>IF(参数统计!B559=13,参数统计!D559)</f>
        <v>0</v>
      </c>
      <c r="N559" s="10" t="b">
        <f>IF(参数统计!B559=14,参数统计!D559)</f>
        <v>0</v>
      </c>
      <c r="O559" s="10" t="b">
        <f>IF(参数统计!B559=15,参数统计!D559)</f>
        <v>0</v>
      </c>
      <c r="P559" s="10" t="b">
        <f>IF(参数统计!B559=16,参数统计!D559)</f>
        <v>0</v>
      </c>
      <c r="Q559" s="10" t="b">
        <f>IF(参数统计!B559=17,参数统计!D559)</f>
        <v>0</v>
      </c>
      <c r="R559" s="10" t="b">
        <f>IF(参数统计!B559=18,参数统计!D559)</f>
        <v>0</v>
      </c>
      <c r="S559" s="10" t="b">
        <f>IF(参数统计!B559=19,参数统计!D559)</f>
        <v>0</v>
      </c>
      <c r="T559" s="10" t="b">
        <f>IF(参数统计!B559=20,参数统计!D559)</f>
        <v>0</v>
      </c>
      <c r="U559" s="10" t="b">
        <f>IF(参数统计!B559=21,参数统计!D559)</f>
        <v>0</v>
      </c>
      <c r="V559" s="10" t="b">
        <f>IF(参数统计!B559=22,参数统计!D559)</f>
        <v>0</v>
      </c>
      <c r="W559" s="10" t="b">
        <f>IF(参数统计!B559=23,参数统计!D559)</f>
        <v>0</v>
      </c>
      <c r="X559" s="10" t="b">
        <f>IF(参数统计!B559=24,参数统计!D559)</f>
        <v>0</v>
      </c>
      <c r="Y559" s="10" t="b">
        <f>IF(参数统计!B559=25,参数统计!D559)</f>
        <v>0</v>
      </c>
      <c r="Z559" s="10" t="b">
        <f>IF(参数统计!B559=26,参数统计!D559)</f>
        <v>0</v>
      </c>
      <c r="AA559" s="10" t="b">
        <f>IF(参数统计!B559=27,参数统计!D559)</f>
        <v>0</v>
      </c>
      <c r="AB559" s="10" t="b">
        <f>IF(参数统计!B559=28,参数统计!D559)</f>
        <v>0</v>
      </c>
      <c r="AC559" s="10" t="b">
        <f>IF(参数统计!B559=29,参数统计!D559)</f>
        <v>0</v>
      </c>
      <c r="AD559" s="10" t="b">
        <f>IF(参数统计!B559=30,参数统计!D559)</f>
        <v>0</v>
      </c>
    </row>
    <row r="560" spans="1:30">
      <c r="A560" s="10" t="b">
        <f>IF(参数统计!B560=1,参数统计!D560)</f>
        <v>0</v>
      </c>
      <c r="B560" s="10" t="b">
        <f>IF(参数统计!B560=2,参数统计!D560)</f>
        <v>0</v>
      </c>
      <c r="C560" s="10" t="b">
        <f>IF(参数统计!B560=3,参数统计!D560)</f>
        <v>0</v>
      </c>
      <c r="D560" s="10" t="b">
        <f>IF(参数统计!B560=4,参数统计!D560)</f>
        <v>0</v>
      </c>
      <c r="E560" s="10" t="b">
        <f>IF(参数统计!B560=5,参数统计!D560)</f>
        <v>0</v>
      </c>
      <c r="F560" s="10" t="b">
        <f>IF(参数统计!B560=6,参数统计!D560)</f>
        <v>0</v>
      </c>
      <c r="G560" s="10" t="b">
        <f>IF(参数统计!B560=7,参数统计!D560)</f>
        <v>0</v>
      </c>
      <c r="H560" s="10" t="b">
        <f>IF(参数统计!B560=8,参数统计!D560)</f>
        <v>0</v>
      </c>
      <c r="I560" s="10" t="b">
        <f>IF(参数统计!B560=9,参数统计!D560)</f>
        <v>0</v>
      </c>
      <c r="J560" s="10" t="b">
        <f>IF(参数统计!B560=10,参数统计!D560)</f>
        <v>0</v>
      </c>
      <c r="K560" s="10" t="b">
        <f>IF(参数统计!B560=11,参数统计!D560)</f>
        <v>0</v>
      </c>
      <c r="L560" s="10" t="b">
        <f>IF(参数统计!B560=12,参数统计!D560)</f>
        <v>0</v>
      </c>
      <c r="M560" s="10" t="b">
        <f>IF(参数统计!B560=13,参数统计!D560)</f>
        <v>0</v>
      </c>
      <c r="N560" s="10" t="b">
        <f>IF(参数统计!B560=14,参数统计!D560)</f>
        <v>0</v>
      </c>
      <c r="O560" s="10" t="b">
        <f>IF(参数统计!B560=15,参数统计!D560)</f>
        <v>0</v>
      </c>
      <c r="P560" s="10" t="b">
        <f>IF(参数统计!B560=16,参数统计!D560)</f>
        <v>0</v>
      </c>
      <c r="Q560" s="10" t="b">
        <f>IF(参数统计!B560=17,参数统计!D560)</f>
        <v>0</v>
      </c>
      <c r="R560" s="10" t="b">
        <f>IF(参数统计!B560=18,参数统计!D560)</f>
        <v>0</v>
      </c>
      <c r="S560" s="10" t="b">
        <f>IF(参数统计!B560=19,参数统计!D560)</f>
        <v>0</v>
      </c>
      <c r="T560" s="10" t="b">
        <f>IF(参数统计!B560=20,参数统计!D560)</f>
        <v>0</v>
      </c>
      <c r="U560" s="10" t="b">
        <f>IF(参数统计!B560=21,参数统计!D560)</f>
        <v>0</v>
      </c>
      <c r="V560" s="10" t="b">
        <f>IF(参数统计!B560=22,参数统计!D560)</f>
        <v>0</v>
      </c>
      <c r="W560" s="10" t="b">
        <f>IF(参数统计!B560=23,参数统计!D560)</f>
        <v>0</v>
      </c>
      <c r="X560" s="10" t="b">
        <f>IF(参数统计!B560=24,参数统计!D560)</f>
        <v>0</v>
      </c>
      <c r="Y560" s="10" t="b">
        <f>IF(参数统计!B560=25,参数统计!D560)</f>
        <v>0</v>
      </c>
      <c r="Z560" s="10" t="b">
        <f>IF(参数统计!B560=26,参数统计!D560)</f>
        <v>0</v>
      </c>
      <c r="AA560" s="10" t="b">
        <f>IF(参数统计!B560=27,参数统计!D560)</f>
        <v>0</v>
      </c>
      <c r="AB560" s="10" t="b">
        <f>IF(参数统计!B560=28,参数统计!D560)</f>
        <v>0</v>
      </c>
      <c r="AC560" s="10" t="b">
        <f>IF(参数统计!B560=29,参数统计!D560)</f>
        <v>0</v>
      </c>
      <c r="AD560" s="10" t="b">
        <f>IF(参数统计!B560=30,参数统计!D560)</f>
        <v>0</v>
      </c>
    </row>
    <row r="561" spans="1:30">
      <c r="A561" s="10" t="b">
        <f>IF(参数统计!B561=1,参数统计!D561)</f>
        <v>0</v>
      </c>
      <c r="B561" s="10" t="b">
        <f>IF(参数统计!B561=2,参数统计!D561)</f>
        <v>0</v>
      </c>
      <c r="C561" s="10" t="b">
        <f>IF(参数统计!B561=3,参数统计!D561)</f>
        <v>0</v>
      </c>
      <c r="D561" s="10" t="b">
        <f>IF(参数统计!B561=4,参数统计!D561)</f>
        <v>0</v>
      </c>
      <c r="E561" s="10" t="b">
        <f>IF(参数统计!B561=5,参数统计!D561)</f>
        <v>0</v>
      </c>
      <c r="F561" s="10" t="b">
        <f>IF(参数统计!B561=6,参数统计!D561)</f>
        <v>0</v>
      </c>
      <c r="G561" s="10" t="b">
        <f>IF(参数统计!B561=7,参数统计!D561)</f>
        <v>0</v>
      </c>
      <c r="H561" s="10" t="b">
        <f>IF(参数统计!B561=8,参数统计!D561)</f>
        <v>0</v>
      </c>
      <c r="I561" s="10" t="b">
        <f>IF(参数统计!B561=9,参数统计!D561)</f>
        <v>0</v>
      </c>
      <c r="J561" s="10" t="b">
        <f>IF(参数统计!B561=10,参数统计!D561)</f>
        <v>0</v>
      </c>
      <c r="K561" s="10" t="b">
        <f>IF(参数统计!B561=11,参数统计!D561)</f>
        <v>0</v>
      </c>
      <c r="L561" s="10" t="b">
        <f>IF(参数统计!B561=12,参数统计!D561)</f>
        <v>0</v>
      </c>
      <c r="M561" s="10" t="b">
        <f>IF(参数统计!B561=13,参数统计!D561)</f>
        <v>0</v>
      </c>
      <c r="N561" s="10" t="b">
        <f>IF(参数统计!B561=14,参数统计!D561)</f>
        <v>0</v>
      </c>
      <c r="O561" s="10" t="b">
        <f>IF(参数统计!B561=15,参数统计!D561)</f>
        <v>0</v>
      </c>
      <c r="P561" s="10" t="b">
        <f>IF(参数统计!B561=16,参数统计!D561)</f>
        <v>0</v>
      </c>
      <c r="Q561" s="10" t="b">
        <f>IF(参数统计!B561=17,参数统计!D561)</f>
        <v>0</v>
      </c>
      <c r="R561" s="10" t="b">
        <f>IF(参数统计!B561=18,参数统计!D561)</f>
        <v>0</v>
      </c>
      <c r="S561" s="10" t="b">
        <f>IF(参数统计!B561=19,参数统计!D561)</f>
        <v>0</v>
      </c>
      <c r="T561" s="10" t="b">
        <f>IF(参数统计!B561=20,参数统计!D561)</f>
        <v>0</v>
      </c>
      <c r="U561" s="10" t="b">
        <f>IF(参数统计!B561=21,参数统计!D561)</f>
        <v>0</v>
      </c>
      <c r="V561" s="10" t="b">
        <f>IF(参数统计!B561=22,参数统计!D561)</f>
        <v>0</v>
      </c>
      <c r="W561" s="10" t="b">
        <f>IF(参数统计!B561=23,参数统计!D561)</f>
        <v>0</v>
      </c>
      <c r="X561" s="10" t="b">
        <f>IF(参数统计!B561=24,参数统计!D561)</f>
        <v>0</v>
      </c>
      <c r="Y561" s="10" t="b">
        <f>IF(参数统计!B561=25,参数统计!D561)</f>
        <v>0</v>
      </c>
      <c r="Z561" s="10" t="b">
        <f>IF(参数统计!B561=26,参数统计!D561)</f>
        <v>0</v>
      </c>
      <c r="AA561" s="10" t="b">
        <f>IF(参数统计!B561=27,参数统计!D561)</f>
        <v>0</v>
      </c>
      <c r="AB561" s="10" t="b">
        <f>IF(参数统计!B561=28,参数统计!D561)</f>
        <v>0</v>
      </c>
      <c r="AC561" s="10" t="b">
        <f>IF(参数统计!B561=29,参数统计!D561)</f>
        <v>0</v>
      </c>
      <c r="AD561" s="10" t="b">
        <f>IF(参数统计!B561=30,参数统计!D561)</f>
        <v>0</v>
      </c>
    </row>
    <row r="562" spans="1:30">
      <c r="A562" s="10" t="b">
        <f>IF(参数统计!B562=1,参数统计!D562)</f>
        <v>0</v>
      </c>
      <c r="B562" s="10" t="b">
        <f>IF(参数统计!B562=2,参数统计!D562)</f>
        <v>0</v>
      </c>
      <c r="C562" s="10" t="b">
        <f>IF(参数统计!B562=3,参数统计!D562)</f>
        <v>0</v>
      </c>
      <c r="D562" s="10" t="b">
        <f>IF(参数统计!B562=4,参数统计!D562)</f>
        <v>0</v>
      </c>
      <c r="E562" s="10" t="b">
        <f>IF(参数统计!B562=5,参数统计!D562)</f>
        <v>0</v>
      </c>
      <c r="F562" s="10" t="b">
        <f>IF(参数统计!B562=6,参数统计!D562)</f>
        <v>0</v>
      </c>
      <c r="G562" s="10" t="b">
        <f>IF(参数统计!B562=7,参数统计!D562)</f>
        <v>0</v>
      </c>
      <c r="H562" s="10" t="b">
        <f>IF(参数统计!B562=8,参数统计!D562)</f>
        <v>0</v>
      </c>
      <c r="I562" s="10" t="b">
        <f>IF(参数统计!B562=9,参数统计!D562)</f>
        <v>0</v>
      </c>
      <c r="J562" s="10" t="b">
        <f>IF(参数统计!B562=10,参数统计!D562)</f>
        <v>0</v>
      </c>
      <c r="K562" s="10" t="b">
        <f>IF(参数统计!B562=11,参数统计!D562)</f>
        <v>0</v>
      </c>
      <c r="L562" s="10" t="b">
        <f>IF(参数统计!B562=12,参数统计!D562)</f>
        <v>0</v>
      </c>
      <c r="M562" s="10" t="b">
        <f>IF(参数统计!B562=13,参数统计!D562)</f>
        <v>0</v>
      </c>
      <c r="N562" s="10" t="b">
        <f>IF(参数统计!B562=14,参数统计!D562)</f>
        <v>0</v>
      </c>
      <c r="O562" s="10" t="b">
        <f>IF(参数统计!B562=15,参数统计!D562)</f>
        <v>0</v>
      </c>
      <c r="P562" s="10" t="b">
        <f>IF(参数统计!B562=16,参数统计!D562)</f>
        <v>0</v>
      </c>
      <c r="Q562" s="10" t="b">
        <f>IF(参数统计!B562=17,参数统计!D562)</f>
        <v>0</v>
      </c>
      <c r="R562" s="10" t="b">
        <f>IF(参数统计!B562=18,参数统计!D562)</f>
        <v>0</v>
      </c>
      <c r="S562" s="10" t="b">
        <f>IF(参数统计!B562=19,参数统计!D562)</f>
        <v>0</v>
      </c>
      <c r="T562" s="10" t="b">
        <f>IF(参数统计!B562=20,参数统计!D562)</f>
        <v>0</v>
      </c>
      <c r="U562" s="10" t="b">
        <f>IF(参数统计!B562=21,参数统计!D562)</f>
        <v>0</v>
      </c>
      <c r="V562" s="10" t="b">
        <f>IF(参数统计!B562=22,参数统计!D562)</f>
        <v>0</v>
      </c>
      <c r="W562" s="10" t="b">
        <f>IF(参数统计!B562=23,参数统计!D562)</f>
        <v>0</v>
      </c>
      <c r="X562" s="10" t="b">
        <f>IF(参数统计!B562=24,参数统计!D562)</f>
        <v>0</v>
      </c>
      <c r="Y562" s="10" t="b">
        <f>IF(参数统计!B562=25,参数统计!D562)</f>
        <v>0</v>
      </c>
      <c r="Z562" s="10" t="b">
        <f>IF(参数统计!B562=26,参数统计!D562)</f>
        <v>0</v>
      </c>
      <c r="AA562" s="10" t="b">
        <f>IF(参数统计!B562=27,参数统计!D562)</f>
        <v>0</v>
      </c>
      <c r="AB562" s="10" t="b">
        <f>IF(参数统计!B562=28,参数统计!D562)</f>
        <v>0</v>
      </c>
      <c r="AC562" s="10" t="b">
        <f>IF(参数统计!B562=29,参数统计!D562)</f>
        <v>0</v>
      </c>
      <c r="AD562" s="10" t="b">
        <f>IF(参数统计!B562=30,参数统计!D562)</f>
        <v>0</v>
      </c>
    </row>
    <row r="563" spans="1:30">
      <c r="A563" s="10" t="b">
        <f>IF(参数统计!B563=1,参数统计!D563)</f>
        <v>0</v>
      </c>
      <c r="B563" s="10" t="b">
        <f>IF(参数统计!B563=2,参数统计!D563)</f>
        <v>0</v>
      </c>
      <c r="C563" s="10" t="b">
        <f>IF(参数统计!B563=3,参数统计!D563)</f>
        <v>0</v>
      </c>
      <c r="D563" s="10" t="b">
        <f>IF(参数统计!B563=4,参数统计!D563)</f>
        <v>0</v>
      </c>
      <c r="E563" s="10" t="b">
        <f>IF(参数统计!B563=5,参数统计!D563)</f>
        <v>0</v>
      </c>
      <c r="F563" s="10" t="b">
        <f>IF(参数统计!B563=6,参数统计!D563)</f>
        <v>0</v>
      </c>
      <c r="G563" s="10" t="b">
        <f>IF(参数统计!B563=7,参数统计!D563)</f>
        <v>0</v>
      </c>
      <c r="H563" s="10" t="b">
        <f>IF(参数统计!B563=8,参数统计!D563)</f>
        <v>0</v>
      </c>
      <c r="I563" s="10" t="b">
        <f>IF(参数统计!B563=9,参数统计!D563)</f>
        <v>0</v>
      </c>
      <c r="J563" s="10" t="b">
        <f>IF(参数统计!B563=10,参数统计!D563)</f>
        <v>0</v>
      </c>
      <c r="K563" s="10" t="b">
        <f>IF(参数统计!B563=11,参数统计!D563)</f>
        <v>0</v>
      </c>
      <c r="L563" s="10" t="b">
        <f>IF(参数统计!B563=12,参数统计!D563)</f>
        <v>0</v>
      </c>
      <c r="M563" s="10" t="b">
        <f>IF(参数统计!B563=13,参数统计!D563)</f>
        <v>0</v>
      </c>
      <c r="N563" s="10" t="b">
        <f>IF(参数统计!B563=14,参数统计!D563)</f>
        <v>0</v>
      </c>
      <c r="O563" s="10" t="b">
        <f>IF(参数统计!B563=15,参数统计!D563)</f>
        <v>0</v>
      </c>
      <c r="P563" s="10" t="b">
        <f>IF(参数统计!B563=16,参数统计!D563)</f>
        <v>0</v>
      </c>
      <c r="Q563" s="10" t="b">
        <f>IF(参数统计!B563=17,参数统计!D563)</f>
        <v>0</v>
      </c>
      <c r="R563" s="10" t="b">
        <f>IF(参数统计!B563=18,参数统计!D563)</f>
        <v>0</v>
      </c>
      <c r="S563" s="10" t="b">
        <f>IF(参数统计!B563=19,参数统计!D563)</f>
        <v>0</v>
      </c>
      <c r="T563" s="10" t="b">
        <f>IF(参数统计!B563=20,参数统计!D563)</f>
        <v>0</v>
      </c>
      <c r="U563" s="10" t="b">
        <f>IF(参数统计!B563=21,参数统计!D563)</f>
        <v>0</v>
      </c>
      <c r="V563" s="10" t="b">
        <f>IF(参数统计!B563=22,参数统计!D563)</f>
        <v>0</v>
      </c>
      <c r="W563" s="10" t="b">
        <f>IF(参数统计!B563=23,参数统计!D563)</f>
        <v>0</v>
      </c>
      <c r="X563" s="10" t="b">
        <f>IF(参数统计!B563=24,参数统计!D563)</f>
        <v>0</v>
      </c>
      <c r="Y563" s="10" t="b">
        <f>IF(参数统计!B563=25,参数统计!D563)</f>
        <v>0</v>
      </c>
      <c r="Z563" s="10" t="b">
        <f>IF(参数统计!B563=26,参数统计!D563)</f>
        <v>0</v>
      </c>
      <c r="AA563" s="10" t="b">
        <f>IF(参数统计!B563=27,参数统计!D563)</f>
        <v>0</v>
      </c>
      <c r="AB563" s="10" t="b">
        <f>IF(参数统计!B563=28,参数统计!D563)</f>
        <v>0</v>
      </c>
      <c r="AC563" s="10" t="b">
        <f>IF(参数统计!B563=29,参数统计!D563)</f>
        <v>0</v>
      </c>
      <c r="AD563" s="10" t="b">
        <f>IF(参数统计!B563=30,参数统计!D563)</f>
        <v>0</v>
      </c>
    </row>
    <row r="564" spans="1:30">
      <c r="A564" s="10" t="b">
        <f>IF(参数统计!B564=1,参数统计!D564)</f>
        <v>0</v>
      </c>
      <c r="B564" s="10" t="b">
        <f>IF(参数统计!B564=2,参数统计!D564)</f>
        <v>0</v>
      </c>
      <c r="C564" s="10" t="b">
        <f>IF(参数统计!B564=3,参数统计!D564)</f>
        <v>0</v>
      </c>
      <c r="D564" s="10" t="b">
        <f>IF(参数统计!B564=4,参数统计!D564)</f>
        <v>0</v>
      </c>
      <c r="E564" s="10" t="b">
        <f>IF(参数统计!B564=5,参数统计!D564)</f>
        <v>0</v>
      </c>
      <c r="F564" s="10" t="b">
        <f>IF(参数统计!B564=6,参数统计!D564)</f>
        <v>0</v>
      </c>
      <c r="G564" s="10" t="b">
        <f>IF(参数统计!B564=7,参数统计!D564)</f>
        <v>0</v>
      </c>
      <c r="H564" s="10" t="b">
        <f>IF(参数统计!B564=8,参数统计!D564)</f>
        <v>0</v>
      </c>
      <c r="I564" s="10" t="b">
        <f>IF(参数统计!B564=9,参数统计!D564)</f>
        <v>0</v>
      </c>
      <c r="J564" s="10" t="b">
        <f>IF(参数统计!B564=10,参数统计!D564)</f>
        <v>0</v>
      </c>
      <c r="K564" s="10" t="b">
        <f>IF(参数统计!B564=11,参数统计!D564)</f>
        <v>0</v>
      </c>
      <c r="L564" s="10" t="b">
        <f>IF(参数统计!B564=12,参数统计!D564)</f>
        <v>0</v>
      </c>
      <c r="M564" s="10" t="b">
        <f>IF(参数统计!B564=13,参数统计!D564)</f>
        <v>0</v>
      </c>
      <c r="N564" s="10" t="b">
        <f>IF(参数统计!B564=14,参数统计!D564)</f>
        <v>0</v>
      </c>
      <c r="O564" s="10" t="b">
        <f>IF(参数统计!B564=15,参数统计!D564)</f>
        <v>0</v>
      </c>
      <c r="P564" s="10" t="b">
        <f>IF(参数统计!B564=16,参数统计!D564)</f>
        <v>0</v>
      </c>
      <c r="Q564" s="10" t="b">
        <f>IF(参数统计!B564=17,参数统计!D564)</f>
        <v>0</v>
      </c>
      <c r="R564" s="10" t="b">
        <f>IF(参数统计!B564=18,参数统计!D564)</f>
        <v>0</v>
      </c>
      <c r="S564" s="10" t="b">
        <f>IF(参数统计!B564=19,参数统计!D564)</f>
        <v>0</v>
      </c>
      <c r="T564" s="10" t="b">
        <f>IF(参数统计!B564=20,参数统计!D564)</f>
        <v>0</v>
      </c>
      <c r="U564" s="10" t="b">
        <f>IF(参数统计!B564=21,参数统计!D564)</f>
        <v>0</v>
      </c>
      <c r="V564" s="10" t="b">
        <f>IF(参数统计!B564=22,参数统计!D564)</f>
        <v>0</v>
      </c>
      <c r="W564" s="10" t="b">
        <f>IF(参数统计!B564=23,参数统计!D564)</f>
        <v>0</v>
      </c>
      <c r="X564" s="10" t="b">
        <f>IF(参数统计!B564=24,参数统计!D564)</f>
        <v>0</v>
      </c>
      <c r="Y564" s="10" t="b">
        <f>IF(参数统计!B564=25,参数统计!D564)</f>
        <v>0</v>
      </c>
      <c r="Z564" s="10" t="b">
        <f>IF(参数统计!B564=26,参数统计!D564)</f>
        <v>0</v>
      </c>
      <c r="AA564" s="10" t="b">
        <f>IF(参数统计!B564=27,参数统计!D564)</f>
        <v>0</v>
      </c>
      <c r="AB564" s="10" t="b">
        <f>IF(参数统计!B564=28,参数统计!D564)</f>
        <v>0</v>
      </c>
      <c r="AC564" s="10" t="b">
        <f>IF(参数统计!B564=29,参数统计!D564)</f>
        <v>0</v>
      </c>
      <c r="AD564" s="10" t="b">
        <f>IF(参数统计!B564=30,参数统计!D564)</f>
        <v>0</v>
      </c>
    </row>
    <row r="565" spans="1:30">
      <c r="A565" s="10" t="b">
        <f>IF(参数统计!B565=1,参数统计!D565)</f>
        <v>0</v>
      </c>
      <c r="B565" s="10" t="b">
        <f>IF(参数统计!B565=2,参数统计!D565)</f>
        <v>0</v>
      </c>
      <c r="C565" s="10" t="b">
        <f>IF(参数统计!B565=3,参数统计!D565)</f>
        <v>0</v>
      </c>
      <c r="D565" s="10" t="b">
        <f>IF(参数统计!B565=4,参数统计!D565)</f>
        <v>0</v>
      </c>
      <c r="E565" s="10" t="b">
        <f>IF(参数统计!B565=5,参数统计!D565)</f>
        <v>0</v>
      </c>
      <c r="F565" s="10" t="b">
        <f>IF(参数统计!B565=6,参数统计!D565)</f>
        <v>0</v>
      </c>
      <c r="G565" s="10" t="b">
        <f>IF(参数统计!B565=7,参数统计!D565)</f>
        <v>0</v>
      </c>
      <c r="H565" s="10" t="b">
        <f>IF(参数统计!B565=8,参数统计!D565)</f>
        <v>0</v>
      </c>
      <c r="I565" s="10" t="b">
        <f>IF(参数统计!B565=9,参数统计!D565)</f>
        <v>0</v>
      </c>
      <c r="J565" s="10" t="b">
        <f>IF(参数统计!B565=10,参数统计!D565)</f>
        <v>0</v>
      </c>
      <c r="K565" s="10" t="b">
        <f>IF(参数统计!B565=11,参数统计!D565)</f>
        <v>0</v>
      </c>
      <c r="L565" s="10" t="b">
        <f>IF(参数统计!B565=12,参数统计!D565)</f>
        <v>0</v>
      </c>
      <c r="M565" s="10" t="b">
        <f>IF(参数统计!B565=13,参数统计!D565)</f>
        <v>0</v>
      </c>
      <c r="N565" s="10" t="b">
        <f>IF(参数统计!B565=14,参数统计!D565)</f>
        <v>0</v>
      </c>
      <c r="O565" s="10" t="b">
        <f>IF(参数统计!B565=15,参数统计!D565)</f>
        <v>0</v>
      </c>
      <c r="P565" s="10" t="b">
        <f>IF(参数统计!B565=16,参数统计!D565)</f>
        <v>0</v>
      </c>
      <c r="Q565" s="10" t="b">
        <f>IF(参数统计!B565=17,参数统计!D565)</f>
        <v>0</v>
      </c>
      <c r="R565" s="10" t="b">
        <f>IF(参数统计!B565=18,参数统计!D565)</f>
        <v>0</v>
      </c>
      <c r="S565" s="10" t="b">
        <f>IF(参数统计!B565=19,参数统计!D565)</f>
        <v>0</v>
      </c>
      <c r="T565" s="10" t="b">
        <f>IF(参数统计!B565=20,参数统计!D565)</f>
        <v>0</v>
      </c>
      <c r="U565" s="10" t="b">
        <f>IF(参数统计!B565=21,参数统计!D565)</f>
        <v>0</v>
      </c>
      <c r="V565" s="10" t="b">
        <f>IF(参数统计!B565=22,参数统计!D565)</f>
        <v>0</v>
      </c>
      <c r="W565" s="10" t="b">
        <f>IF(参数统计!B565=23,参数统计!D565)</f>
        <v>0</v>
      </c>
      <c r="X565" s="10" t="b">
        <f>IF(参数统计!B565=24,参数统计!D565)</f>
        <v>0</v>
      </c>
      <c r="Y565" s="10" t="b">
        <f>IF(参数统计!B565=25,参数统计!D565)</f>
        <v>0</v>
      </c>
      <c r="Z565" s="10" t="b">
        <f>IF(参数统计!B565=26,参数统计!D565)</f>
        <v>0</v>
      </c>
      <c r="AA565" s="10" t="b">
        <f>IF(参数统计!B565=27,参数统计!D565)</f>
        <v>0</v>
      </c>
      <c r="AB565" s="10" t="b">
        <f>IF(参数统计!B565=28,参数统计!D565)</f>
        <v>0</v>
      </c>
      <c r="AC565" s="10" t="b">
        <f>IF(参数统计!B565=29,参数统计!D565)</f>
        <v>0</v>
      </c>
      <c r="AD565" s="10" t="b">
        <f>IF(参数统计!B565=30,参数统计!D565)</f>
        <v>0</v>
      </c>
    </row>
    <row r="566" spans="1:30">
      <c r="A566" s="10" t="b">
        <f>IF(参数统计!B566=1,参数统计!D566)</f>
        <v>0</v>
      </c>
      <c r="B566" s="10" t="b">
        <f>IF(参数统计!B566=2,参数统计!D566)</f>
        <v>0</v>
      </c>
      <c r="C566" s="10" t="b">
        <f>IF(参数统计!B566=3,参数统计!D566)</f>
        <v>0</v>
      </c>
      <c r="D566" s="10" t="b">
        <f>IF(参数统计!B566=4,参数统计!D566)</f>
        <v>0</v>
      </c>
      <c r="E566" s="10" t="b">
        <f>IF(参数统计!B566=5,参数统计!D566)</f>
        <v>0</v>
      </c>
      <c r="F566" s="10" t="b">
        <f>IF(参数统计!B566=6,参数统计!D566)</f>
        <v>0</v>
      </c>
      <c r="G566" s="10" t="b">
        <f>IF(参数统计!B566=7,参数统计!D566)</f>
        <v>0</v>
      </c>
      <c r="H566" s="10" t="b">
        <f>IF(参数统计!B566=8,参数统计!D566)</f>
        <v>0</v>
      </c>
      <c r="I566" s="10" t="b">
        <f>IF(参数统计!B566=9,参数统计!D566)</f>
        <v>0</v>
      </c>
      <c r="J566" s="10" t="b">
        <f>IF(参数统计!B566=10,参数统计!D566)</f>
        <v>0</v>
      </c>
      <c r="K566" s="10" t="b">
        <f>IF(参数统计!B566=11,参数统计!D566)</f>
        <v>0</v>
      </c>
      <c r="L566" s="10" t="b">
        <f>IF(参数统计!B566=12,参数统计!D566)</f>
        <v>0</v>
      </c>
      <c r="M566" s="10" t="b">
        <f>IF(参数统计!B566=13,参数统计!D566)</f>
        <v>0</v>
      </c>
      <c r="N566" s="10" t="b">
        <f>IF(参数统计!B566=14,参数统计!D566)</f>
        <v>0</v>
      </c>
      <c r="O566" s="10" t="b">
        <f>IF(参数统计!B566=15,参数统计!D566)</f>
        <v>0</v>
      </c>
      <c r="P566" s="10" t="b">
        <f>IF(参数统计!B566=16,参数统计!D566)</f>
        <v>0</v>
      </c>
      <c r="Q566" s="10" t="b">
        <f>IF(参数统计!B566=17,参数统计!D566)</f>
        <v>0</v>
      </c>
      <c r="R566" s="10" t="b">
        <f>IF(参数统计!B566=18,参数统计!D566)</f>
        <v>0</v>
      </c>
      <c r="S566" s="10" t="b">
        <f>IF(参数统计!B566=19,参数统计!D566)</f>
        <v>0</v>
      </c>
      <c r="T566" s="10" t="b">
        <f>IF(参数统计!B566=20,参数统计!D566)</f>
        <v>0</v>
      </c>
      <c r="U566" s="10" t="b">
        <f>IF(参数统计!B566=21,参数统计!D566)</f>
        <v>0</v>
      </c>
      <c r="V566" s="10" t="b">
        <f>IF(参数统计!B566=22,参数统计!D566)</f>
        <v>0</v>
      </c>
      <c r="W566" s="10" t="b">
        <f>IF(参数统计!B566=23,参数统计!D566)</f>
        <v>0</v>
      </c>
      <c r="X566" s="10" t="b">
        <f>IF(参数统计!B566=24,参数统计!D566)</f>
        <v>0</v>
      </c>
      <c r="Y566" s="10" t="b">
        <f>IF(参数统计!B566=25,参数统计!D566)</f>
        <v>0</v>
      </c>
      <c r="Z566" s="10" t="b">
        <f>IF(参数统计!B566=26,参数统计!D566)</f>
        <v>0</v>
      </c>
      <c r="AA566" s="10" t="b">
        <f>IF(参数统计!B566=27,参数统计!D566)</f>
        <v>0</v>
      </c>
      <c r="AB566" s="10" t="b">
        <f>IF(参数统计!B566=28,参数统计!D566)</f>
        <v>0</v>
      </c>
      <c r="AC566" s="10" t="b">
        <f>IF(参数统计!B566=29,参数统计!D566)</f>
        <v>0</v>
      </c>
      <c r="AD566" s="10" t="b">
        <f>IF(参数统计!B566=30,参数统计!D566)</f>
        <v>0</v>
      </c>
    </row>
    <row r="567" spans="1:30">
      <c r="A567" s="10" t="b">
        <f>IF(参数统计!B567=1,参数统计!D567)</f>
        <v>0</v>
      </c>
      <c r="B567" s="10" t="b">
        <f>IF(参数统计!B567=2,参数统计!D567)</f>
        <v>0</v>
      </c>
      <c r="C567" s="10" t="b">
        <f>IF(参数统计!B567=3,参数统计!D567)</f>
        <v>0</v>
      </c>
      <c r="D567" s="10" t="b">
        <f>IF(参数统计!B567=4,参数统计!D567)</f>
        <v>0</v>
      </c>
      <c r="E567" s="10" t="b">
        <f>IF(参数统计!B567=5,参数统计!D567)</f>
        <v>0</v>
      </c>
      <c r="F567" s="10" t="b">
        <f>IF(参数统计!B567=6,参数统计!D567)</f>
        <v>0</v>
      </c>
      <c r="G567" s="10" t="b">
        <f>IF(参数统计!B567=7,参数统计!D567)</f>
        <v>0</v>
      </c>
      <c r="H567" s="10" t="b">
        <f>IF(参数统计!B567=8,参数统计!D567)</f>
        <v>0</v>
      </c>
      <c r="I567" s="10" t="b">
        <f>IF(参数统计!B567=9,参数统计!D567)</f>
        <v>0</v>
      </c>
      <c r="J567" s="10" t="b">
        <f>IF(参数统计!B567=10,参数统计!D567)</f>
        <v>0</v>
      </c>
      <c r="K567" s="10" t="b">
        <f>IF(参数统计!B567=11,参数统计!D567)</f>
        <v>0</v>
      </c>
      <c r="L567" s="10" t="b">
        <f>IF(参数统计!B567=12,参数统计!D567)</f>
        <v>0</v>
      </c>
      <c r="M567" s="10" t="b">
        <f>IF(参数统计!B567=13,参数统计!D567)</f>
        <v>0</v>
      </c>
      <c r="N567" s="10" t="b">
        <f>IF(参数统计!B567=14,参数统计!D567)</f>
        <v>0</v>
      </c>
      <c r="O567" s="10" t="b">
        <f>IF(参数统计!B567=15,参数统计!D567)</f>
        <v>0</v>
      </c>
      <c r="P567" s="10" t="b">
        <f>IF(参数统计!B567=16,参数统计!D567)</f>
        <v>0</v>
      </c>
      <c r="Q567" s="10" t="b">
        <f>IF(参数统计!B567=17,参数统计!D567)</f>
        <v>0</v>
      </c>
      <c r="R567" s="10" t="b">
        <f>IF(参数统计!B567=18,参数统计!D567)</f>
        <v>0</v>
      </c>
      <c r="S567" s="10" t="b">
        <f>IF(参数统计!B567=19,参数统计!D567)</f>
        <v>0</v>
      </c>
      <c r="T567" s="10" t="b">
        <f>IF(参数统计!B567=20,参数统计!D567)</f>
        <v>0</v>
      </c>
      <c r="U567" s="10" t="b">
        <f>IF(参数统计!B567=21,参数统计!D567)</f>
        <v>0</v>
      </c>
      <c r="V567" s="10" t="b">
        <f>IF(参数统计!B567=22,参数统计!D567)</f>
        <v>0</v>
      </c>
      <c r="W567" s="10" t="b">
        <f>IF(参数统计!B567=23,参数统计!D567)</f>
        <v>0</v>
      </c>
      <c r="X567" s="10" t="b">
        <f>IF(参数统计!B567=24,参数统计!D567)</f>
        <v>0</v>
      </c>
      <c r="Y567" s="10" t="b">
        <f>IF(参数统计!B567=25,参数统计!D567)</f>
        <v>0</v>
      </c>
      <c r="Z567" s="10" t="b">
        <f>IF(参数统计!B567=26,参数统计!D567)</f>
        <v>0</v>
      </c>
      <c r="AA567" s="10" t="b">
        <f>IF(参数统计!B567=27,参数统计!D567)</f>
        <v>0</v>
      </c>
      <c r="AB567" s="10" t="b">
        <f>IF(参数统计!B567=28,参数统计!D567)</f>
        <v>0</v>
      </c>
      <c r="AC567" s="10" t="b">
        <f>IF(参数统计!B567=29,参数统计!D567)</f>
        <v>0</v>
      </c>
      <c r="AD567" s="10" t="b">
        <f>IF(参数统计!B567=30,参数统计!D567)</f>
        <v>0</v>
      </c>
    </row>
    <row r="568" spans="1:30">
      <c r="A568" s="10" t="b">
        <f>IF(参数统计!B568=1,参数统计!D568)</f>
        <v>0</v>
      </c>
      <c r="B568" s="10" t="b">
        <f>IF(参数统计!B568=2,参数统计!D568)</f>
        <v>0</v>
      </c>
      <c r="C568" s="10" t="b">
        <f>IF(参数统计!B568=3,参数统计!D568)</f>
        <v>0</v>
      </c>
      <c r="D568" s="10" t="b">
        <f>IF(参数统计!B568=4,参数统计!D568)</f>
        <v>0</v>
      </c>
      <c r="E568" s="10" t="b">
        <f>IF(参数统计!B568=5,参数统计!D568)</f>
        <v>0</v>
      </c>
      <c r="F568" s="10" t="b">
        <f>IF(参数统计!B568=6,参数统计!D568)</f>
        <v>0</v>
      </c>
      <c r="G568" s="10" t="b">
        <f>IF(参数统计!B568=7,参数统计!D568)</f>
        <v>0</v>
      </c>
      <c r="H568" s="10" t="b">
        <f>IF(参数统计!B568=8,参数统计!D568)</f>
        <v>0</v>
      </c>
      <c r="I568" s="10" t="b">
        <f>IF(参数统计!B568=9,参数统计!D568)</f>
        <v>0</v>
      </c>
      <c r="J568" s="10" t="b">
        <f>IF(参数统计!B568=10,参数统计!D568)</f>
        <v>0</v>
      </c>
      <c r="K568" s="10" t="b">
        <f>IF(参数统计!B568=11,参数统计!D568)</f>
        <v>0</v>
      </c>
      <c r="L568" s="10" t="b">
        <f>IF(参数统计!B568=12,参数统计!D568)</f>
        <v>0</v>
      </c>
      <c r="M568" s="10" t="b">
        <f>IF(参数统计!B568=13,参数统计!D568)</f>
        <v>0</v>
      </c>
      <c r="N568" s="10" t="b">
        <f>IF(参数统计!B568=14,参数统计!D568)</f>
        <v>0</v>
      </c>
      <c r="O568" s="10" t="b">
        <f>IF(参数统计!B568=15,参数统计!D568)</f>
        <v>0</v>
      </c>
      <c r="P568" s="10" t="b">
        <f>IF(参数统计!B568=16,参数统计!D568)</f>
        <v>0</v>
      </c>
      <c r="Q568" s="10" t="b">
        <f>IF(参数统计!B568=17,参数统计!D568)</f>
        <v>0</v>
      </c>
      <c r="R568" s="10" t="b">
        <f>IF(参数统计!B568=18,参数统计!D568)</f>
        <v>0</v>
      </c>
      <c r="S568" s="10" t="b">
        <f>IF(参数统计!B568=19,参数统计!D568)</f>
        <v>0</v>
      </c>
      <c r="T568" s="10" t="b">
        <f>IF(参数统计!B568=20,参数统计!D568)</f>
        <v>0</v>
      </c>
      <c r="U568" s="10" t="b">
        <f>IF(参数统计!B568=21,参数统计!D568)</f>
        <v>0</v>
      </c>
      <c r="V568" s="10" t="b">
        <f>IF(参数统计!B568=22,参数统计!D568)</f>
        <v>0</v>
      </c>
      <c r="W568" s="10" t="b">
        <f>IF(参数统计!B568=23,参数统计!D568)</f>
        <v>0</v>
      </c>
      <c r="X568" s="10" t="b">
        <f>IF(参数统计!B568=24,参数统计!D568)</f>
        <v>0</v>
      </c>
      <c r="Y568" s="10" t="b">
        <f>IF(参数统计!B568=25,参数统计!D568)</f>
        <v>0</v>
      </c>
      <c r="Z568" s="10" t="b">
        <f>IF(参数统计!B568=26,参数统计!D568)</f>
        <v>0</v>
      </c>
      <c r="AA568" s="10" t="b">
        <f>IF(参数统计!B568=27,参数统计!D568)</f>
        <v>0</v>
      </c>
      <c r="AB568" s="10" t="b">
        <f>IF(参数统计!B568=28,参数统计!D568)</f>
        <v>0</v>
      </c>
      <c r="AC568" s="10" t="b">
        <f>IF(参数统计!B568=29,参数统计!D568)</f>
        <v>0</v>
      </c>
      <c r="AD568" s="10" t="b">
        <f>IF(参数统计!B568=30,参数统计!D568)</f>
        <v>0</v>
      </c>
    </row>
    <row r="569" spans="1:30">
      <c r="A569" s="10" t="b">
        <f>IF(参数统计!B569=1,参数统计!D569)</f>
        <v>0</v>
      </c>
      <c r="B569" s="10" t="b">
        <f>IF(参数统计!B569=2,参数统计!D569)</f>
        <v>0</v>
      </c>
      <c r="C569" s="10" t="b">
        <f>IF(参数统计!B569=3,参数统计!D569)</f>
        <v>0</v>
      </c>
      <c r="D569" s="10" t="b">
        <f>IF(参数统计!B569=4,参数统计!D569)</f>
        <v>0</v>
      </c>
      <c r="E569" s="10" t="b">
        <f>IF(参数统计!B569=5,参数统计!D569)</f>
        <v>0</v>
      </c>
      <c r="F569" s="10" t="b">
        <f>IF(参数统计!B569=6,参数统计!D569)</f>
        <v>0</v>
      </c>
      <c r="G569" s="10" t="b">
        <f>IF(参数统计!B569=7,参数统计!D569)</f>
        <v>0</v>
      </c>
      <c r="H569" s="10" t="b">
        <f>IF(参数统计!B569=8,参数统计!D569)</f>
        <v>0</v>
      </c>
      <c r="I569" s="10" t="b">
        <f>IF(参数统计!B569=9,参数统计!D569)</f>
        <v>0</v>
      </c>
      <c r="J569" s="10" t="b">
        <f>IF(参数统计!B569=10,参数统计!D569)</f>
        <v>0</v>
      </c>
      <c r="K569" s="10" t="b">
        <f>IF(参数统计!B569=11,参数统计!D569)</f>
        <v>0</v>
      </c>
      <c r="L569" s="10" t="b">
        <f>IF(参数统计!B569=12,参数统计!D569)</f>
        <v>0</v>
      </c>
      <c r="M569" s="10" t="b">
        <f>IF(参数统计!B569=13,参数统计!D569)</f>
        <v>0</v>
      </c>
      <c r="N569" s="10" t="b">
        <f>IF(参数统计!B569=14,参数统计!D569)</f>
        <v>0</v>
      </c>
      <c r="O569" s="10" t="b">
        <f>IF(参数统计!B569=15,参数统计!D569)</f>
        <v>0</v>
      </c>
      <c r="P569" s="10" t="b">
        <f>IF(参数统计!B569=16,参数统计!D569)</f>
        <v>0</v>
      </c>
      <c r="Q569" s="10" t="b">
        <f>IF(参数统计!B569=17,参数统计!D569)</f>
        <v>0</v>
      </c>
      <c r="R569" s="10" t="b">
        <f>IF(参数统计!B569=18,参数统计!D569)</f>
        <v>0</v>
      </c>
      <c r="S569" s="10" t="b">
        <f>IF(参数统计!B569=19,参数统计!D569)</f>
        <v>0</v>
      </c>
      <c r="T569" s="10" t="b">
        <f>IF(参数统计!B569=20,参数统计!D569)</f>
        <v>0</v>
      </c>
      <c r="U569" s="10" t="b">
        <f>IF(参数统计!B569=21,参数统计!D569)</f>
        <v>0</v>
      </c>
      <c r="V569" s="10" t="b">
        <f>IF(参数统计!B569=22,参数统计!D569)</f>
        <v>0</v>
      </c>
      <c r="W569" s="10" t="b">
        <f>IF(参数统计!B569=23,参数统计!D569)</f>
        <v>0</v>
      </c>
      <c r="X569" s="10" t="b">
        <f>IF(参数统计!B569=24,参数统计!D569)</f>
        <v>0</v>
      </c>
      <c r="Y569" s="10" t="b">
        <f>IF(参数统计!B569=25,参数统计!D569)</f>
        <v>0</v>
      </c>
      <c r="Z569" s="10" t="b">
        <f>IF(参数统计!B569=26,参数统计!D569)</f>
        <v>0</v>
      </c>
      <c r="AA569" s="10" t="b">
        <f>IF(参数统计!B569=27,参数统计!D569)</f>
        <v>0</v>
      </c>
      <c r="AB569" s="10" t="b">
        <f>IF(参数统计!B569=28,参数统计!D569)</f>
        <v>0</v>
      </c>
      <c r="AC569" s="10" t="b">
        <f>IF(参数统计!B569=29,参数统计!D569)</f>
        <v>0</v>
      </c>
      <c r="AD569" s="10" t="b">
        <f>IF(参数统计!B569=30,参数统计!D569)</f>
        <v>0</v>
      </c>
    </row>
    <row r="570" spans="1:30">
      <c r="A570" s="10" t="b">
        <f>IF(参数统计!B570=1,参数统计!D570)</f>
        <v>0</v>
      </c>
      <c r="B570" s="10" t="b">
        <f>IF(参数统计!B570=2,参数统计!D570)</f>
        <v>0</v>
      </c>
      <c r="C570" s="10" t="b">
        <f>IF(参数统计!B570=3,参数统计!D570)</f>
        <v>0</v>
      </c>
      <c r="D570" s="10" t="b">
        <f>IF(参数统计!B570=4,参数统计!D570)</f>
        <v>0</v>
      </c>
      <c r="E570" s="10" t="b">
        <f>IF(参数统计!B570=5,参数统计!D570)</f>
        <v>0</v>
      </c>
      <c r="F570" s="10" t="b">
        <f>IF(参数统计!B570=6,参数统计!D570)</f>
        <v>0</v>
      </c>
      <c r="G570" s="10" t="b">
        <f>IF(参数统计!B570=7,参数统计!D570)</f>
        <v>0</v>
      </c>
      <c r="H570" s="10" t="b">
        <f>IF(参数统计!B570=8,参数统计!D570)</f>
        <v>0</v>
      </c>
      <c r="I570" s="10" t="b">
        <f>IF(参数统计!B570=9,参数统计!D570)</f>
        <v>0</v>
      </c>
      <c r="J570" s="10" t="b">
        <f>IF(参数统计!B570=10,参数统计!D570)</f>
        <v>0</v>
      </c>
      <c r="K570" s="10" t="b">
        <f>IF(参数统计!B570=11,参数统计!D570)</f>
        <v>0</v>
      </c>
      <c r="L570" s="10" t="b">
        <f>IF(参数统计!B570=12,参数统计!D570)</f>
        <v>0</v>
      </c>
      <c r="M570" s="10" t="b">
        <f>IF(参数统计!B570=13,参数统计!D570)</f>
        <v>0</v>
      </c>
      <c r="N570" s="10" t="b">
        <f>IF(参数统计!B570=14,参数统计!D570)</f>
        <v>0</v>
      </c>
      <c r="O570" s="10" t="b">
        <f>IF(参数统计!B570=15,参数统计!D570)</f>
        <v>0</v>
      </c>
      <c r="P570" s="10" t="b">
        <f>IF(参数统计!B570=16,参数统计!D570)</f>
        <v>0</v>
      </c>
      <c r="Q570" s="10" t="b">
        <f>IF(参数统计!B570=17,参数统计!D570)</f>
        <v>0</v>
      </c>
      <c r="R570" s="10" t="b">
        <f>IF(参数统计!B570=18,参数统计!D570)</f>
        <v>0</v>
      </c>
      <c r="S570" s="10" t="b">
        <f>IF(参数统计!B570=19,参数统计!D570)</f>
        <v>0</v>
      </c>
      <c r="T570" s="10" t="b">
        <f>IF(参数统计!B570=20,参数统计!D570)</f>
        <v>0</v>
      </c>
      <c r="U570" s="10" t="b">
        <f>IF(参数统计!B570=21,参数统计!D570)</f>
        <v>0</v>
      </c>
      <c r="V570" s="10" t="b">
        <f>IF(参数统计!B570=22,参数统计!D570)</f>
        <v>0</v>
      </c>
      <c r="W570" s="10" t="b">
        <f>IF(参数统计!B570=23,参数统计!D570)</f>
        <v>0</v>
      </c>
      <c r="X570" s="10" t="b">
        <f>IF(参数统计!B570=24,参数统计!D570)</f>
        <v>0</v>
      </c>
      <c r="Y570" s="10" t="b">
        <f>IF(参数统计!B570=25,参数统计!D570)</f>
        <v>0</v>
      </c>
      <c r="Z570" s="10" t="b">
        <f>IF(参数统计!B570=26,参数统计!D570)</f>
        <v>0</v>
      </c>
      <c r="AA570" s="10" t="b">
        <f>IF(参数统计!B570=27,参数统计!D570)</f>
        <v>0</v>
      </c>
      <c r="AB570" s="10" t="b">
        <f>IF(参数统计!B570=28,参数统计!D570)</f>
        <v>0</v>
      </c>
      <c r="AC570" s="10" t="b">
        <f>IF(参数统计!B570=29,参数统计!D570)</f>
        <v>0</v>
      </c>
      <c r="AD570" s="10" t="b">
        <f>IF(参数统计!B570=30,参数统计!D570)</f>
        <v>0</v>
      </c>
    </row>
    <row r="571" spans="1:30">
      <c r="A571" s="10" t="b">
        <f>IF(参数统计!B571=1,参数统计!D571)</f>
        <v>0</v>
      </c>
      <c r="B571" s="10" t="b">
        <f>IF(参数统计!B571=2,参数统计!D571)</f>
        <v>0</v>
      </c>
      <c r="C571" s="10" t="b">
        <f>IF(参数统计!B571=3,参数统计!D571)</f>
        <v>0</v>
      </c>
      <c r="D571" s="10" t="b">
        <f>IF(参数统计!B571=4,参数统计!D571)</f>
        <v>0</v>
      </c>
      <c r="E571" s="10" t="b">
        <f>IF(参数统计!B571=5,参数统计!D571)</f>
        <v>0</v>
      </c>
      <c r="F571" s="10" t="b">
        <f>IF(参数统计!B571=6,参数统计!D571)</f>
        <v>0</v>
      </c>
      <c r="G571" s="10" t="b">
        <f>IF(参数统计!B571=7,参数统计!D571)</f>
        <v>0</v>
      </c>
      <c r="H571" s="10" t="b">
        <f>IF(参数统计!B571=8,参数统计!D571)</f>
        <v>0</v>
      </c>
      <c r="I571" s="10" t="b">
        <f>IF(参数统计!B571=9,参数统计!D571)</f>
        <v>0</v>
      </c>
      <c r="J571" s="10" t="b">
        <f>IF(参数统计!B571=10,参数统计!D571)</f>
        <v>0</v>
      </c>
      <c r="K571" s="10" t="b">
        <f>IF(参数统计!B571=11,参数统计!D571)</f>
        <v>0</v>
      </c>
      <c r="L571" s="10" t="b">
        <f>IF(参数统计!B571=12,参数统计!D571)</f>
        <v>0</v>
      </c>
      <c r="M571" s="10" t="b">
        <f>IF(参数统计!B571=13,参数统计!D571)</f>
        <v>0</v>
      </c>
      <c r="N571" s="10" t="b">
        <f>IF(参数统计!B571=14,参数统计!D571)</f>
        <v>0</v>
      </c>
      <c r="O571" s="10" t="b">
        <f>IF(参数统计!B571=15,参数统计!D571)</f>
        <v>0</v>
      </c>
      <c r="P571" s="10" t="b">
        <f>IF(参数统计!B571=16,参数统计!D571)</f>
        <v>0</v>
      </c>
      <c r="Q571" s="10" t="b">
        <f>IF(参数统计!B571=17,参数统计!D571)</f>
        <v>0</v>
      </c>
      <c r="R571" s="10" t="b">
        <f>IF(参数统计!B571=18,参数统计!D571)</f>
        <v>0</v>
      </c>
      <c r="S571" s="10" t="b">
        <f>IF(参数统计!B571=19,参数统计!D571)</f>
        <v>0</v>
      </c>
      <c r="T571" s="10" t="b">
        <f>IF(参数统计!B571=20,参数统计!D571)</f>
        <v>0</v>
      </c>
      <c r="U571" s="10" t="b">
        <f>IF(参数统计!B571=21,参数统计!D571)</f>
        <v>0</v>
      </c>
      <c r="V571" s="10" t="b">
        <f>IF(参数统计!B571=22,参数统计!D571)</f>
        <v>0</v>
      </c>
      <c r="W571" s="10" t="b">
        <f>IF(参数统计!B571=23,参数统计!D571)</f>
        <v>0</v>
      </c>
      <c r="X571" s="10" t="b">
        <f>IF(参数统计!B571=24,参数统计!D571)</f>
        <v>0</v>
      </c>
      <c r="Y571" s="10" t="b">
        <f>IF(参数统计!B571=25,参数统计!D571)</f>
        <v>0</v>
      </c>
      <c r="Z571" s="10" t="b">
        <f>IF(参数统计!B571=26,参数统计!D571)</f>
        <v>0</v>
      </c>
      <c r="AA571" s="10" t="b">
        <f>IF(参数统计!B571=27,参数统计!D571)</f>
        <v>0</v>
      </c>
      <c r="AB571" s="10" t="b">
        <f>IF(参数统计!B571=28,参数统计!D571)</f>
        <v>0</v>
      </c>
      <c r="AC571" s="10" t="b">
        <f>IF(参数统计!B571=29,参数统计!D571)</f>
        <v>0</v>
      </c>
      <c r="AD571" s="10" t="b">
        <f>IF(参数统计!B571=30,参数统计!D571)</f>
        <v>0</v>
      </c>
    </row>
    <row r="572" spans="1:30">
      <c r="A572" s="10" t="b">
        <f>IF(参数统计!B572=1,参数统计!D572)</f>
        <v>0</v>
      </c>
      <c r="B572" s="10" t="b">
        <f>IF(参数统计!B572=2,参数统计!D572)</f>
        <v>0</v>
      </c>
      <c r="C572" s="10" t="b">
        <f>IF(参数统计!B572=3,参数统计!D572)</f>
        <v>0</v>
      </c>
      <c r="D572" s="10" t="b">
        <f>IF(参数统计!B572=4,参数统计!D572)</f>
        <v>0</v>
      </c>
      <c r="E572" s="10" t="b">
        <f>IF(参数统计!B572=5,参数统计!D572)</f>
        <v>0</v>
      </c>
      <c r="F572" s="10" t="b">
        <f>IF(参数统计!B572=6,参数统计!D572)</f>
        <v>0</v>
      </c>
      <c r="G572" s="10" t="b">
        <f>IF(参数统计!B572=7,参数统计!D572)</f>
        <v>0</v>
      </c>
      <c r="H572" s="10" t="b">
        <f>IF(参数统计!B572=8,参数统计!D572)</f>
        <v>0</v>
      </c>
      <c r="I572" s="10" t="b">
        <f>IF(参数统计!B572=9,参数统计!D572)</f>
        <v>0</v>
      </c>
      <c r="J572" s="10" t="b">
        <f>IF(参数统计!B572=10,参数统计!D572)</f>
        <v>0</v>
      </c>
      <c r="K572" s="10" t="b">
        <f>IF(参数统计!B572=11,参数统计!D572)</f>
        <v>0</v>
      </c>
      <c r="L572" s="10" t="b">
        <f>IF(参数统计!B572=12,参数统计!D572)</f>
        <v>0</v>
      </c>
      <c r="M572" s="10" t="b">
        <f>IF(参数统计!B572=13,参数统计!D572)</f>
        <v>0</v>
      </c>
      <c r="N572" s="10" t="b">
        <f>IF(参数统计!B572=14,参数统计!D572)</f>
        <v>0</v>
      </c>
      <c r="O572" s="10" t="b">
        <f>IF(参数统计!B572=15,参数统计!D572)</f>
        <v>0</v>
      </c>
      <c r="P572" s="10" t="b">
        <f>IF(参数统计!B572=16,参数统计!D572)</f>
        <v>0</v>
      </c>
      <c r="Q572" s="10" t="b">
        <f>IF(参数统计!B572=17,参数统计!D572)</f>
        <v>0</v>
      </c>
      <c r="R572" s="10" t="b">
        <f>IF(参数统计!B572=18,参数统计!D572)</f>
        <v>0</v>
      </c>
      <c r="S572" s="10" t="b">
        <f>IF(参数统计!B572=19,参数统计!D572)</f>
        <v>0</v>
      </c>
      <c r="T572" s="10" t="b">
        <f>IF(参数统计!B572=20,参数统计!D572)</f>
        <v>0</v>
      </c>
      <c r="U572" s="10" t="b">
        <f>IF(参数统计!B572=21,参数统计!D572)</f>
        <v>0</v>
      </c>
      <c r="V572" s="10" t="b">
        <f>IF(参数统计!B572=22,参数统计!D572)</f>
        <v>0</v>
      </c>
      <c r="W572" s="10" t="b">
        <f>IF(参数统计!B572=23,参数统计!D572)</f>
        <v>0</v>
      </c>
      <c r="X572" s="10" t="b">
        <f>IF(参数统计!B572=24,参数统计!D572)</f>
        <v>0</v>
      </c>
      <c r="Y572" s="10" t="b">
        <f>IF(参数统计!B572=25,参数统计!D572)</f>
        <v>0</v>
      </c>
      <c r="Z572" s="10" t="b">
        <f>IF(参数统计!B572=26,参数统计!D572)</f>
        <v>0</v>
      </c>
      <c r="AA572" s="10" t="b">
        <f>IF(参数统计!B572=27,参数统计!D572)</f>
        <v>0</v>
      </c>
      <c r="AB572" s="10" t="b">
        <f>IF(参数统计!B572=28,参数统计!D572)</f>
        <v>0</v>
      </c>
      <c r="AC572" s="10" t="b">
        <f>IF(参数统计!B572=29,参数统计!D572)</f>
        <v>0</v>
      </c>
      <c r="AD572" s="10" t="b">
        <f>IF(参数统计!B572=30,参数统计!D572)</f>
        <v>0</v>
      </c>
    </row>
    <row r="573" spans="1:30">
      <c r="A573" s="10" t="b">
        <f>IF(参数统计!B573=1,参数统计!D573)</f>
        <v>0</v>
      </c>
      <c r="B573" s="10" t="b">
        <f>IF(参数统计!B573=2,参数统计!D573)</f>
        <v>0</v>
      </c>
      <c r="C573" s="10" t="b">
        <f>IF(参数统计!B573=3,参数统计!D573)</f>
        <v>0</v>
      </c>
      <c r="D573" s="10" t="b">
        <f>IF(参数统计!B573=4,参数统计!D573)</f>
        <v>0</v>
      </c>
      <c r="E573" s="10" t="b">
        <f>IF(参数统计!B573=5,参数统计!D573)</f>
        <v>0</v>
      </c>
      <c r="F573" s="10" t="b">
        <f>IF(参数统计!B573=6,参数统计!D573)</f>
        <v>0</v>
      </c>
      <c r="G573" s="10" t="b">
        <f>IF(参数统计!B573=7,参数统计!D573)</f>
        <v>0</v>
      </c>
      <c r="H573" s="10" t="b">
        <f>IF(参数统计!B573=8,参数统计!D573)</f>
        <v>0</v>
      </c>
      <c r="I573" s="10" t="b">
        <f>IF(参数统计!B573=9,参数统计!D573)</f>
        <v>0</v>
      </c>
      <c r="J573" s="10" t="b">
        <f>IF(参数统计!B573=10,参数统计!D573)</f>
        <v>0</v>
      </c>
      <c r="K573" s="10" t="b">
        <f>IF(参数统计!B573=11,参数统计!D573)</f>
        <v>0</v>
      </c>
      <c r="L573" s="10" t="b">
        <f>IF(参数统计!B573=12,参数统计!D573)</f>
        <v>0</v>
      </c>
      <c r="M573" s="10" t="b">
        <f>IF(参数统计!B573=13,参数统计!D573)</f>
        <v>0</v>
      </c>
      <c r="N573" s="10" t="b">
        <f>IF(参数统计!B573=14,参数统计!D573)</f>
        <v>0</v>
      </c>
      <c r="O573" s="10" t="b">
        <f>IF(参数统计!B573=15,参数统计!D573)</f>
        <v>0</v>
      </c>
      <c r="P573" s="10" t="b">
        <f>IF(参数统计!B573=16,参数统计!D573)</f>
        <v>0</v>
      </c>
      <c r="Q573" s="10" t="b">
        <f>IF(参数统计!B573=17,参数统计!D573)</f>
        <v>0</v>
      </c>
      <c r="R573" s="10" t="b">
        <f>IF(参数统计!B573=18,参数统计!D573)</f>
        <v>0</v>
      </c>
      <c r="S573" s="10" t="b">
        <f>IF(参数统计!B573=19,参数统计!D573)</f>
        <v>0</v>
      </c>
      <c r="T573" s="10" t="b">
        <f>IF(参数统计!B573=20,参数统计!D573)</f>
        <v>0</v>
      </c>
      <c r="U573" s="10" t="b">
        <f>IF(参数统计!B573=21,参数统计!D573)</f>
        <v>0</v>
      </c>
      <c r="V573" s="10" t="b">
        <f>IF(参数统计!B573=22,参数统计!D573)</f>
        <v>0</v>
      </c>
      <c r="W573" s="10" t="b">
        <f>IF(参数统计!B573=23,参数统计!D573)</f>
        <v>0</v>
      </c>
      <c r="X573" s="10" t="b">
        <f>IF(参数统计!B573=24,参数统计!D573)</f>
        <v>0</v>
      </c>
      <c r="Y573" s="10" t="b">
        <f>IF(参数统计!B573=25,参数统计!D573)</f>
        <v>0</v>
      </c>
      <c r="Z573" s="10" t="b">
        <f>IF(参数统计!B573=26,参数统计!D573)</f>
        <v>0</v>
      </c>
      <c r="AA573" s="10" t="b">
        <f>IF(参数统计!B573=27,参数统计!D573)</f>
        <v>0</v>
      </c>
      <c r="AB573" s="10" t="b">
        <f>IF(参数统计!B573=28,参数统计!D573)</f>
        <v>0</v>
      </c>
      <c r="AC573" s="10" t="b">
        <f>IF(参数统计!B573=29,参数统计!D573)</f>
        <v>0</v>
      </c>
      <c r="AD573" s="10" t="b">
        <f>IF(参数统计!B573=30,参数统计!D573)</f>
        <v>0</v>
      </c>
    </row>
    <row r="574" spans="1:30">
      <c r="A574" s="10" t="b">
        <f>IF(参数统计!B574=1,参数统计!D574)</f>
        <v>0</v>
      </c>
      <c r="B574" s="10" t="b">
        <f>IF(参数统计!B574=2,参数统计!D574)</f>
        <v>0</v>
      </c>
      <c r="C574" s="10" t="b">
        <f>IF(参数统计!B574=3,参数统计!D574)</f>
        <v>0</v>
      </c>
      <c r="D574" s="10" t="b">
        <f>IF(参数统计!B574=4,参数统计!D574)</f>
        <v>0</v>
      </c>
      <c r="E574" s="10" t="b">
        <f>IF(参数统计!B574=5,参数统计!D574)</f>
        <v>0</v>
      </c>
      <c r="F574" s="10" t="b">
        <f>IF(参数统计!B574=6,参数统计!D574)</f>
        <v>0</v>
      </c>
      <c r="G574" s="10" t="b">
        <f>IF(参数统计!B574=7,参数统计!D574)</f>
        <v>0</v>
      </c>
      <c r="H574" s="10" t="b">
        <f>IF(参数统计!B574=8,参数统计!D574)</f>
        <v>0</v>
      </c>
      <c r="I574" s="10" t="b">
        <f>IF(参数统计!B574=9,参数统计!D574)</f>
        <v>0</v>
      </c>
      <c r="J574" s="10" t="b">
        <f>IF(参数统计!B574=10,参数统计!D574)</f>
        <v>0</v>
      </c>
      <c r="K574" s="10" t="b">
        <f>IF(参数统计!B574=11,参数统计!D574)</f>
        <v>0</v>
      </c>
      <c r="L574" s="10" t="b">
        <f>IF(参数统计!B574=12,参数统计!D574)</f>
        <v>0</v>
      </c>
      <c r="M574" s="10" t="b">
        <f>IF(参数统计!B574=13,参数统计!D574)</f>
        <v>0</v>
      </c>
      <c r="N574" s="10" t="b">
        <f>IF(参数统计!B574=14,参数统计!D574)</f>
        <v>0</v>
      </c>
      <c r="O574" s="10" t="b">
        <f>IF(参数统计!B574=15,参数统计!D574)</f>
        <v>0</v>
      </c>
      <c r="P574" s="10" t="b">
        <f>IF(参数统计!B574=16,参数统计!D574)</f>
        <v>0</v>
      </c>
      <c r="Q574" s="10" t="b">
        <f>IF(参数统计!B574=17,参数统计!D574)</f>
        <v>0</v>
      </c>
      <c r="R574" s="10" t="b">
        <f>IF(参数统计!B574=18,参数统计!D574)</f>
        <v>0</v>
      </c>
      <c r="S574" s="10" t="b">
        <f>IF(参数统计!B574=19,参数统计!D574)</f>
        <v>0</v>
      </c>
      <c r="T574" s="10" t="b">
        <f>IF(参数统计!B574=20,参数统计!D574)</f>
        <v>0</v>
      </c>
      <c r="U574" s="10" t="b">
        <f>IF(参数统计!B574=21,参数统计!D574)</f>
        <v>0</v>
      </c>
      <c r="V574" s="10" t="b">
        <f>IF(参数统计!B574=22,参数统计!D574)</f>
        <v>0</v>
      </c>
      <c r="W574" s="10" t="b">
        <f>IF(参数统计!B574=23,参数统计!D574)</f>
        <v>0</v>
      </c>
      <c r="X574" s="10" t="b">
        <f>IF(参数统计!B574=24,参数统计!D574)</f>
        <v>0</v>
      </c>
      <c r="Y574" s="10" t="b">
        <f>IF(参数统计!B574=25,参数统计!D574)</f>
        <v>0</v>
      </c>
      <c r="Z574" s="10" t="b">
        <f>IF(参数统计!B574=26,参数统计!D574)</f>
        <v>0</v>
      </c>
      <c r="AA574" s="10" t="b">
        <f>IF(参数统计!B574=27,参数统计!D574)</f>
        <v>0</v>
      </c>
      <c r="AB574" s="10" t="b">
        <f>IF(参数统计!B574=28,参数统计!D574)</f>
        <v>0</v>
      </c>
      <c r="AC574" s="10" t="b">
        <f>IF(参数统计!B574=29,参数统计!D574)</f>
        <v>0</v>
      </c>
      <c r="AD574" s="10" t="b">
        <f>IF(参数统计!B574=30,参数统计!D574)</f>
        <v>0</v>
      </c>
    </row>
    <row r="575" spans="1:30">
      <c r="A575" s="10" t="b">
        <f>IF(参数统计!B575=1,参数统计!D575)</f>
        <v>0</v>
      </c>
      <c r="B575" s="10" t="b">
        <f>IF(参数统计!B575=2,参数统计!D575)</f>
        <v>0</v>
      </c>
      <c r="C575" s="10" t="b">
        <f>IF(参数统计!B575=3,参数统计!D575)</f>
        <v>0</v>
      </c>
      <c r="D575" s="10" t="b">
        <f>IF(参数统计!B575=4,参数统计!D575)</f>
        <v>0</v>
      </c>
      <c r="E575" s="10" t="b">
        <f>IF(参数统计!B575=5,参数统计!D575)</f>
        <v>0</v>
      </c>
      <c r="F575" s="10" t="b">
        <f>IF(参数统计!B575=6,参数统计!D575)</f>
        <v>0</v>
      </c>
      <c r="G575" s="10" t="b">
        <f>IF(参数统计!B575=7,参数统计!D575)</f>
        <v>0</v>
      </c>
      <c r="H575" s="10" t="b">
        <f>IF(参数统计!B575=8,参数统计!D575)</f>
        <v>0</v>
      </c>
      <c r="I575" s="10" t="b">
        <f>IF(参数统计!B575=9,参数统计!D575)</f>
        <v>0</v>
      </c>
      <c r="J575" s="10" t="b">
        <f>IF(参数统计!B575=10,参数统计!D575)</f>
        <v>0</v>
      </c>
      <c r="K575" s="10" t="b">
        <f>IF(参数统计!B575=11,参数统计!D575)</f>
        <v>0</v>
      </c>
      <c r="L575" s="10" t="b">
        <f>IF(参数统计!B575=12,参数统计!D575)</f>
        <v>0</v>
      </c>
      <c r="M575" s="10" t="b">
        <f>IF(参数统计!B575=13,参数统计!D575)</f>
        <v>0</v>
      </c>
      <c r="N575" s="10" t="b">
        <f>IF(参数统计!B575=14,参数统计!D575)</f>
        <v>0</v>
      </c>
      <c r="O575" s="10" t="b">
        <f>IF(参数统计!B575=15,参数统计!D575)</f>
        <v>0</v>
      </c>
      <c r="P575" s="10" t="b">
        <f>IF(参数统计!B575=16,参数统计!D575)</f>
        <v>0</v>
      </c>
      <c r="Q575" s="10" t="b">
        <f>IF(参数统计!B575=17,参数统计!D575)</f>
        <v>0</v>
      </c>
      <c r="R575" s="10" t="b">
        <f>IF(参数统计!B575=18,参数统计!D575)</f>
        <v>0</v>
      </c>
      <c r="S575" s="10" t="b">
        <f>IF(参数统计!B575=19,参数统计!D575)</f>
        <v>0</v>
      </c>
      <c r="T575" s="10" t="b">
        <f>IF(参数统计!B575=20,参数统计!D575)</f>
        <v>0</v>
      </c>
      <c r="U575" s="10" t="b">
        <f>IF(参数统计!B575=21,参数统计!D575)</f>
        <v>0</v>
      </c>
      <c r="V575" s="10" t="b">
        <f>IF(参数统计!B575=22,参数统计!D575)</f>
        <v>0</v>
      </c>
      <c r="W575" s="10" t="b">
        <f>IF(参数统计!B575=23,参数统计!D575)</f>
        <v>0</v>
      </c>
      <c r="X575" s="10" t="b">
        <f>IF(参数统计!B575=24,参数统计!D575)</f>
        <v>0</v>
      </c>
      <c r="Y575" s="10" t="b">
        <f>IF(参数统计!B575=25,参数统计!D575)</f>
        <v>0</v>
      </c>
      <c r="Z575" s="10" t="b">
        <f>IF(参数统计!B575=26,参数统计!D575)</f>
        <v>0</v>
      </c>
      <c r="AA575" s="10" t="b">
        <f>IF(参数统计!B575=27,参数统计!D575)</f>
        <v>0</v>
      </c>
      <c r="AB575" s="10" t="b">
        <f>IF(参数统计!B575=28,参数统计!D575)</f>
        <v>0</v>
      </c>
      <c r="AC575" s="10" t="b">
        <f>IF(参数统计!B575=29,参数统计!D575)</f>
        <v>0</v>
      </c>
      <c r="AD575" s="10" t="b">
        <f>IF(参数统计!B575=30,参数统计!D575)</f>
        <v>0</v>
      </c>
    </row>
    <row r="576" spans="1:30">
      <c r="A576" s="10" t="b">
        <f>IF(参数统计!B576=1,参数统计!D576)</f>
        <v>0</v>
      </c>
      <c r="B576" s="10" t="b">
        <f>IF(参数统计!B576=2,参数统计!D576)</f>
        <v>0</v>
      </c>
      <c r="C576" s="10" t="b">
        <f>IF(参数统计!B576=3,参数统计!D576)</f>
        <v>0</v>
      </c>
      <c r="D576" s="10" t="b">
        <f>IF(参数统计!B576=4,参数统计!D576)</f>
        <v>0</v>
      </c>
      <c r="E576" s="10" t="b">
        <f>IF(参数统计!B576=5,参数统计!D576)</f>
        <v>0</v>
      </c>
      <c r="F576" s="10" t="b">
        <f>IF(参数统计!B576=6,参数统计!D576)</f>
        <v>0</v>
      </c>
      <c r="G576" s="10" t="b">
        <f>IF(参数统计!B576=7,参数统计!D576)</f>
        <v>0</v>
      </c>
      <c r="H576" s="10" t="b">
        <f>IF(参数统计!B576=8,参数统计!D576)</f>
        <v>0</v>
      </c>
      <c r="I576" s="10" t="b">
        <f>IF(参数统计!B576=9,参数统计!D576)</f>
        <v>0</v>
      </c>
      <c r="J576" s="10" t="b">
        <f>IF(参数统计!B576=10,参数统计!D576)</f>
        <v>0</v>
      </c>
      <c r="K576" s="10" t="b">
        <f>IF(参数统计!B576=11,参数统计!D576)</f>
        <v>0</v>
      </c>
      <c r="L576" s="10" t="b">
        <f>IF(参数统计!B576=12,参数统计!D576)</f>
        <v>0</v>
      </c>
      <c r="M576" s="10" t="b">
        <f>IF(参数统计!B576=13,参数统计!D576)</f>
        <v>0</v>
      </c>
      <c r="N576" s="10" t="b">
        <f>IF(参数统计!B576=14,参数统计!D576)</f>
        <v>0</v>
      </c>
      <c r="O576" s="10" t="b">
        <f>IF(参数统计!B576=15,参数统计!D576)</f>
        <v>0</v>
      </c>
      <c r="P576" s="10" t="b">
        <f>IF(参数统计!B576=16,参数统计!D576)</f>
        <v>0</v>
      </c>
      <c r="Q576" s="10" t="b">
        <f>IF(参数统计!B576=17,参数统计!D576)</f>
        <v>0</v>
      </c>
      <c r="R576" s="10" t="b">
        <f>IF(参数统计!B576=18,参数统计!D576)</f>
        <v>0</v>
      </c>
      <c r="S576" s="10" t="b">
        <f>IF(参数统计!B576=19,参数统计!D576)</f>
        <v>0</v>
      </c>
      <c r="T576" s="10" t="b">
        <f>IF(参数统计!B576=20,参数统计!D576)</f>
        <v>0</v>
      </c>
      <c r="U576" s="10" t="b">
        <f>IF(参数统计!B576=21,参数统计!D576)</f>
        <v>0</v>
      </c>
      <c r="V576" s="10" t="b">
        <f>IF(参数统计!B576=22,参数统计!D576)</f>
        <v>0</v>
      </c>
      <c r="W576" s="10" t="b">
        <f>IF(参数统计!B576=23,参数统计!D576)</f>
        <v>0</v>
      </c>
      <c r="X576" s="10" t="b">
        <f>IF(参数统计!B576=24,参数统计!D576)</f>
        <v>0</v>
      </c>
      <c r="Y576" s="10" t="b">
        <f>IF(参数统计!B576=25,参数统计!D576)</f>
        <v>0</v>
      </c>
      <c r="Z576" s="10" t="b">
        <f>IF(参数统计!B576=26,参数统计!D576)</f>
        <v>0</v>
      </c>
      <c r="AA576" s="10" t="b">
        <f>IF(参数统计!B576=27,参数统计!D576)</f>
        <v>0</v>
      </c>
      <c r="AB576" s="10" t="b">
        <f>IF(参数统计!B576=28,参数统计!D576)</f>
        <v>0</v>
      </c>
      <c r="AC576" s="10" t="b">
        <f>IF(参数统计!B576=29,参数统计!D576)</f>
        <v>0</v>
      </c>
      <c r="AD576" s="10" t="b">
        <f>IF(参数统计!B576=30,参数统计!D576)</f>
        <v>0</v>
      </c>
    </row>
    <row r="577" spans="1:30">
      <c r="A577" s="10" t="b">
        <f>IF(参数统计!B577=1,参数统计!D577)</f>
        <v>0</v>
      </c>
      <c r="B577" s="10" t="b">
        <f>IF(参数统计!B577=2,参数统计!D577)</f>
        <v>0</v>
      </c>
      <c r="C577" s="10" t="b">
        <f>IF(参数统计!B577=3,参数统计!D577)</f>
        <v>0</v>
      </c>
      <c r="D577" s="10" t="b">
        <f>IF(参数统计!B577=4,参数统计!D577)</f>
        <v>0</v>
      </c>
      <c r="E577" s="10" t="b">
        <f>IF(参数统计!B577=5,参数统计!D577)</f>
        <v>0</v>
      </c>
      <c r="F577" s="10" t="b">
        <f>IF(参数统计!B577=6,参数统计!D577)</f>
        <v>0</v>
      </c>
      <c r="G577" s="10" t="b">
        <f>IF(参数统计!B577=7,参数统计!D577)</f>
        <v>0</v>
      </c>
      <c r="H577" s="10" t="b">
        <f>IF(参数统计!B577=8,参数统计!D577)</f>
        <v>0</v>
      </c>
      <c r="I577" s="10" t="b">
        <f>IF(参数统计!B577=9,参数统计!D577)</f>
        <v>0</v>
      </c>
      <c r="J577" s="10" t="b">
        <f>IF(参数统计!B577=10,参数统计!D577)</f>
        <v>0</v>
      </c>
      <c r="K577" s="10" t="b">
        <f>IF(参数统计!B577=11,参数统计!D577)</f>
        <v>0</v>
      </c>
      <c r="L577" s="10" t="b">
        <f>IF(参数统计!B577=12,参数统计!D577)</f>
        <v>0</v>
      </c>
      <c r="M577" s="10" t="b">
        <f>IF(参数统计!B577=13,参数统计!D577)</f>
        <v>0</v>
      </c>
      <c r="N577" s="10" t="b">
        <f>IF(参数统计!B577=14,参数统计!D577)</f>
        <v>0</v>
      </c>
      <c r="O577" s="10" t="b">
        <f>IF(参数统计!B577=15,参数统计!D577)</f>
        <v>0</v>
      </c>
      <c r="P577" s="10" t="b">
        <f>IF(参数统计!B577=16,参数统计!D577)</f>
        <v>0</v>
      </c>
      <c r="Q577" s="10" t="b">
        <f>IF(参数统计!B577=17,参数统计!D577)</f>
        <v>0</v>
      </c>
      <c r="R577" s="10" t="b">
        <f>IF(参数统计!B577=18,参数统计!D577)</f>
        <v>0</v>
      </c>
      <c r="S577" s="10" t="b">
        <f>IF(参数统计!B577=19,参数统计!D577)</f>
        <v>0</v>
      </c>
      <c r="T577" s="10" t="b">
        <f>IF(参数统计!B577=20,参数统计!D577)</f>
        <v>0</v>
      </c>
      <c r="U577" s="10" t="b">
        <f>IF(参数统计!B577=21,参数统计!D577)</f>
        <v>0</v>
      </c>
      <c r="V577" s="10" t="b">
        <f>IF(参数统计!B577=22,参数统计!D577)</f>
        <v>0</v>
      </c>
      <c r="W577" s="10" t="b">
        <f>IF(参数统计!B577=23,参数统计!D577)</f>
        <v>0</v>
      </c>
      <c r="X577" s="10" t="b">
        <f>IF(参数统计!B577=24,参数统计!D577)</f>
        <v>0</v>
      </c>
      <c r="Y577" s="10" t="b">
        <f>IF(参数统计!B577=25,参数统计!D577)</f>
        <v>0</v>
      </c>
      <c r="Z577" s="10" t="b">
        <f>IF(参数统计!B577=26,参数统计!D577)</f>
        <v>0</v>
      </c>
      <c r="AA577" s="10" t="b">
        <f>IF(参数统计!B577=27,参数统计!D577)</f>
        <v>0</v>
      </c>
      <c r="AB577" s="10" t="b">
        <f>IF(参数统计!B577=28,参数统计!D577)</f>
        <v>0</v>
      </c>
      <c r="AC577" s="10" t="b">
        <f>IF(参数统计!B577=29,参数统计!D577)</f>
        <v>0</v>
      </c>
      <c r="AD577" s="10" t="b">
        <f>IF(参数统计!B577=30,参数统计!D577)</f>
        <v>0</v>
      </c>
    </row>
    <row r="578" spans="1:30">
      <c r="A578" s="10" t="b">
        <f>IF(参数统计!B578=1,参数统计!D578)</f>
        <v>0</v>
      </c>
      <c r="B578" s="10" t="b">
        <f>IF(参数统计!B578=2,参数统计!D578)</f>
        <v>0</v>
      </c>
      <c r="C578" s="10" t="b">
        <f>IF(参数统计!B578=3,参数统计!D578)</f>
        <v>0</v>
      </c>
      <c r="D578" s="10" t="b">
        <f>IF(参数统计!B578=4,参数统计!D578)</f>
        <v>0</v>
      </c>
      <c r="E578" s="10" t="b">
        <f>IF(参数统计!B578=5,参数统计!D578)</f>
        <v>0</v>
      </c>
      <c r="F578" s="10" t="b">
        <f>IF(参数统计!B578=6,参数统计!D578)</f>
        <v>0</v>
      </c>
      <c r="G578" s="10" t="b">
        <f>IF(参数统计!B578=7,参数统计!D578)</f>
        <v>0</v>
      </c>
      <c r="H578" s="10" t="b">
        <f>IF(参数统计!B578=8,参数统计!D578)</f>
        <v>0</v>
      </c>
      <c r="I578" s="10" t="b">
        <f>IF(参数统计!B578=9,参数统计!D578)</f>
        <v>0</v>
      </c>
      <c r="J578" s="10" t="b">
        <f>IF(参数统计!B578=10,参数统计!D578)</f>
        <v>0</v>
      </c>
      <c r="K578" s="10" t="b">
        <f>IF(参数统计!B578=11,参数统计!D578)</f>
        <v>0</v>
      </c>
      <c r="L578" s="10" t="b">
        <f>IF(参数统计!B578=12,参数统计!D578)</f>
        <v>0</v>
      </c>
      <c r="M578" s="10" t="b">
        <f>IF(参数统计!B578=13,参数统计!D578)</f>
        <v>0</v>
      </c>
      <c r="N578" s="10" t="b">
        <f>IF(参数统计!B578=14,参数统计!D578)</f>
        <v>0</v>
      </c>
      <c r="O578" s="10" t="b">
        <f>IF(参数统计!B578=15,参数统计!D578)</f>
        <v>0</v>
      </c>
      <c r="P578" s="10" t="b">
        <f>IF(参数统计!B578=16,参数统计!D578)</f>
        <v>0</v>
      </c>
      <c r="Q578" s="10" t="b">
        <f>IF(参数统计!B578=17,参数统计!D578)</f>
        <v>0</v>
      </c>
      <c r="R578" s="10" t="b">
        <f>IF(参数统计!B578=18,参数统计!D578)</f>
        <v>0</v>
      </c>
      <c r="S578" s="10" t="b">
        <f>IF(参数统计!B578=19,参数统计!D578)</f>
        <v>0</v>
      </c>
      <c r="T578" s="10" t="b">
        <f>IF(参数统计!B578=20,参数统计!D578)</f>
        <v>0</v>
      </c>
      <c r="U578" s="10" t="b">
        <f>IF(参数统计!B578=21,参数统计!D578)</f>
        <v>0</v>
      </c>
      <c r="V578" s="10" t="b">
        <f>IF(参数统计!B578=22,参数统计!D578)</f>
        <v>0</v>
      </c>
      <c r="W578" s="10" t="b">
        <f>IF(参数统计!B578=23,参数统计!D578)</f>
        <v>0</v>
      </c>
      <c r="X578" s="10" t="b">
        <f>IF(参数统计!B578=24,参数统计!D578)</f>
        <v>0</v>
      </c>
      <c r="Y578" s="10" t="b">
        <f>IF(参数统计!B578=25,参数统计!D578)</f>
        <v>0</v>
      </c>
      <c r="Z578" s="10" t="b">
        <f>IF(参数统计!B578=26,参数统计!D578)</f>
        <v>0</v>
      </c>
      <c r="AA578" s="10" t="b">
        <f>IF(参数统计!B578=27,参数统计!D578)</f>
        <v>0</v>
      </c>
      <c r="AB578" s="10" t="b">
        <f>IF(参数统计!B578=28,参数统计!D578)</f>
        <v>0</v>
      </c>
      <c r="AC578" s="10" t="b">
        <f>IF(参数统计!B578=29,参数统计!D578)</f>
        <v>0</v>
      </c>
      <c r="AD578" s="10" t="b">
        <f>IF(参数统计!B578=30,参数统计!D578)</f>
        <v>0</v>
      </c>
    </row>
    <row r="579" spans="1:30">
      <c r="A579" s="10" t="b">
        <f>IF(参数统计!B579=1,参数统计!D579)</f>
        <v>0</v>
      </c>
      <c r="B579" s="10" t="b">
        <f>IF(参数统计!B579=2,参数统计!D579)</f>
        <v>0</v>
      </c>
      <c r="C579" s="10" t="b">
        <f>IF(参数统计!B579=3,参数统计!D579)</f>
        <v>0</v>
      </c>
      <c r="D579" s="10" t="b">
        <f>IF(参数统计!B579=4,参数统计!D579)</f>
        <v>0</v>
      </c>
      <c r="E579" s="10" t="b">
        <f>IF(参数统计!B579=5,参数统计!D579)</f>
        <v>0</v>
      </c>
      <c r="F579" s="10" t="b">
        <f>IF(参数统计!B579=6,参数统计!D579)</f>
        <v>0</v>
      </c>
      <c r="G579" s="10" t="b">
        <f>IF(参数统计!B579=7,参数统计!D579)</f>
        <v>0</v>
      </c>
      <c r="H579" s="10" t="b">
        <f>IF(参数统计!B579=8,参数统计!D579)</f>
        <v>0</v>
      </c>
      <c r="I579" s="10" t="b">
        <f>IF(参数统计!B579=9,参数统计!D579)</f>
        <v>0</v>
      </c>
      <c r="J579" s="10" t="b">
        <f>IF(参数统计!B579=10,参数统计!D579)</f>
        <v>0</v>
      </c>
      <c r="K579" s="10" t="b">
        <f>IF(参数统计!B579=11,参数统计!D579)</f>
        <v>0</v>
      </c>
      <c r="L579" s="10" t="b">
        <f>IF(参数统计!B579=12,参数统计!D579)</f>
        <v>0</v>
      </c>
      <c r="M579" s="10" t="b">
        <f>IF(参数统计!B579=13,参数统计!D579)</f>
        <v>0</v>
      </c>
      <c r="N579" s="10" t="b">
        <f>IF(参数统计!B579=14,参数统计!D579)</f>
        <v>0</v>
      </c>
      <c r="O579" s="10" t="b">
        <f>IF(参数统计!B579=15,参数统计!D579)</f>
        <v>0</v>
      </c>
      <c r="P579" s="10" t="b">
        <f>IF(参数统计!B579=16,参数统计!D579)</f>
        <v>0</v>
      </c>
      <c r="Q579" s="10" t="b">
        <f>IF(参数统计!B579=17,参数统计!D579)</f>
        <v>0</v>
      </c>
      <c r="R579" s="10" t="b">
        <f>IF(参数统计!B579=18,参数统计!D579)</f>
        <v>0</v>
      </c>
      <c r="S579" s="10" t="b">
        <f>IF(参数统计!B579=19,参数统计!D579)</f>
        <v>0</v>
      </c>
      <c r="T579" s="10" t="b">
        <f>IF(参数统计!B579=20,参数统计!D579)</f>
        <v>0</v>
      </c>
      <c r="U579" s="10" t="b">
        <f>IF(参数统计!B579=21,参数统计!D579)</f>
        <v>0</v>
      </c>
      <c r="V579" s="10" t="b">
        <f>IF(参数统计!B579=22,参数统计!D579)</f>
        <v>0</v>
      </c>
      <c r="W579" s="10" t="b">
        <f>IF(参数统计!B579=23,参数统计!D579)</f>
        <v>0</v>
      </c>
      <c r="X579" s="10" t="b">
        <f>IF(参数统计!B579=24,参数统计!D579)</f>
        <v>0</v>
      </c>
      <c r="Y579" s="10" t="b">
        <f>IF(参数统计!B579=25,参数统计!D579)</f>
        <v>0</v>
      </c>
      <c r="Z579" s="10" t="b">
        <f>IF(参数统计!B579=26,参数统计!D579)</f>
        <v>0</v>
      </c>
      <c r="AA579" s="10" t="b">
        <f>IF(参数统计!B579=27,参数统计!D579)</f>
        <v>0</v>
      </c>
      <c r="AB579" s="10" t="b">
        <f>IF(参数统计!B579=28,参数统计!D579)</f>
        <v>0</v>
      </c>
      <c r="AC579" s="10" t="b">
        <f>IF(参数统计!B579=29,参数统计!D579)</f>
        <v>0</v>
      </c>
      <c r="AD579" s="10" t="b">
        <f>IF(参数统计!B579=30,参数统计!D579)</f>
        <v>0</v>
      </c>
    </row>
    <row r="580" spans="1:30">
      <c r="A580" s="10" t="b">
        <f>IF(参数统计!B580=1,参数统计!D580)</f>
        <v>0</v>
      </c>
      <c r="B580" s="10" t="b">
        <f>IF(参数统计!B580=2,参数统计!D580)</f>
        <v>0</v>
      </c>
      <c r="C580" s="10" t="b">
        <f>IF(参数统计!B580=3,参数统计!D580)</f>
        <v>0</v>
      </c>
      <c r="D580" s="10" t="b">
        <f>IF(参数统计!B580=4,参数统计!D580)</f>
        <v>0</v>
      </c>
      <c r="E580" s="10" t="b">
        <f>IF(参数统计!B580=5,参数统计!D580)</f>
        <v>0</v>
      </c>
      <c r="F580" s="10" t="b">
        <f>IF(参数统计!B580=6,参数统计!D580)</f>
        <v>0</v>
      </c>
      <c r="G580" s="10" t="b">
        <f>IF(参数统计!B580=7,参数统计!D580)</f>
        <v>0</v>
      </c>
      <c r="H580" s="10" t="b">
        <f>IF(参数统计!B580=8,参数统计!D580)</f>
        <v>0</v>
      </c>
      <c r="I580" s="10" t="b">
        <f>IF(参数统计!B580=9,参数统计!D580)</f>
        <v>0</v>
      </c>
      <c r="J580" s="10" t="b">
        <f>IF(参数统计!B580=10,参数统计!D580)</f>
        <v>0</v>
      </c>
      <c r="K580" s="10" t="b">
        <f>IF(参数统计!B580=11,参数统计!D580)</f>
        <v>0</v>
      </c>
      <c r="L580" s="10" t="b">
        <f>IF(参数统计!B580=12,参数统计!D580)</f>
        <v>0</v>
      </c>
      <c r="M580" s="10" t="b">
        <f>IF(参数统计!B580=13,参数统计!D580)</f>
        <v>0</v>
      </c>
      <c r="N580" s="10" t="b">
        <f>IF(参数统计!B580=14,参数统计!D580)</f>
        <v>0</v>
      </c>
      <c r="O580" s="10" t="b">
        <f>IF(参数统计!B580=15,参数统计!D580)</f>
        <v>0</v>
      </c>
      <c r="P580" s="10" t="b">
        <f>IF(参数统计!B580=16,参数统计!D580)</f>
        <v>0</v>
      </c>
      <c r="Q580" s="10" t="b">
        <f>IF(参数统计!B580=17,参数统计!D580)</f>
        <v>0</v>
      </c>
      <c r="R580" s="10" t="b">
        <f>IF(参数统计!B580=18,参数统计!D580)</f>
        <v>0</v>
      </c>
      <c r="S580" s="10" t="b">
        <f>IF(参数统计!B580=19,参数统计!D580)</f>
        <v>0</v>
      </c>
      <c r="T580" s="10" t="b">
        <f>IF(参数统计!B580=20,参数统计!D580)</f>
        <v>0</v>
      </c>
      <c r="U580" s="10" t="b">
        <f>IF(参数统计!B580=21,参数统计!D580)</f>
        <v>0</v>
      </c>
      <c r="V580" s="10" t="b">
        <f>IF(参数统计!B580=22,参数统计!D580)</f>
        <v>0</v>
      </c>
      <c r="W580" s="10" t="b">
        <f>IF(参数统计!B580=23,参数统计!D580)</f>
        <v>0</v>
      </c>
      <c r="X580" s="10" t="b">
        <f>IF(参数统计!B580=24,参数统计!D580)</f>
        <v>0</v>
      </c>
      <c r="Y580" s="10" t="b">
        <f>IF(参数统计!B580=25,参数统计!D580)</f>
        <v>0</v>
      </c>
      <c r="Z580" s="10" t="b">
        <f>IF(参数统计!B580=26,参数统计!D580)</f>
        <v>0</v>
      </c>
      <c r="AA580" s="10" t="b">
        <f>IF(参数统计!B580=27,参数统计!D580)</f>
        <v>0</v>
      </c>
      <c r="AB580" s="10" t="b">
        <f>IF(参数统计!B580=28,参数统计!D580)</f>
        <v>0</v>
      </c>
      <c r="AC580" s="10" t="b">
        <f>IF(参数统计!B580=29,参数统计!D580)</f>
        <v>0</v>
      </c>
      <c r="AD580" s="10" t="b">
        <f>IF(参数统计!B580=30,参数统计!D580)</f>
        <v>0</v>
      </c>
    </row>
    <row r="581" spans="1:30">
      <c r="A581" s="10" t="b">
        <f>IF(参数统计!B581=1,参数统计!D581)</f>
        <v>0</v>
      </c>
      <c r="B581" s="10" t="b">
        <f>IF(参数统计!B581=2,参数统计!D581)</f>
        <v>0</v>
      </c>
      <c r="C581" s="10" t="b">
        <f>IF(参数统计!B581=3,参数统计!D581)</f>
        <v>0</v>
      </c>
      <c r="D581" s="10" t="b">
        <f>IF(参数统计!B581=4,参数统计!D581)</f>
        <v>0</v>
      </c>
      <c r="E581" s="10" t="b">
        <f>IF(参数统计!B581=5,参数统计!D581)</f>
        <v>0</v>
      </c>
      <c r="F581" s="10" t="b">
        <f>IF(参数统计!B581=6,参数统计!D581)</f>
        <v>0</v>
      </c>
      <c r="G581" s="10" t="b">
        <f>IF(参数统计!B581=7,参数统计!D581)</f>
        <v>0</v>
      </c>
      <c r="H581" s="10" t="b">
        <f>IF(参数统计!B581=8,参数统计!D581)</f>
        <v>0</v>
      </c>
      <c r="I581" s="10" t="b">
        <f>IF(参数统计!B581=9,参数统计!D581)</f>
        <v>0</v>
      </c>
      <c r="J581" s="10" t="b">
        <f>IF(参数统计!B581=10,参数统计!D581)</f>
        <v>0</v>
      </c>
      <c r="K581" s="10" t="b">
        <f>IF(参数统计!B581=11,参数统计!D581)</f>
        <v>0</v>
      </c>
      <c r="L581" s="10" t="b">
        <f>IF(参数统计!B581=12,参数统计!D581)</f>
        <v>0</v>
      </c>
      <c r="M581" s="10" t="b">
        <f>IF(参数统计!B581=13,参数统计!D581)</f>
        <v>0</v>
      </c>
      <c r="N581" s="10" t="b">
        <f>IF(参数统计!B581=14,参数统计!D581)</f>
        <v>0</v>
      </c>
      <c r="O581" s="10" t="b">
        <f>IF(参数统计!B581=15,参数统计!D581)</f>
        <v>0</v>
      </c>
      <c r="P581" s="10" t="b">
        <f>IF(参数统计!B581=16,参数统计!D581)</f>
        <v>0</v>
      </c>
      <c r="Q581" s="10" t="b">
        <f>IF(参数统计!B581=17,参数统计!D581)</f>
        <v>0</v>
      </c>
      <c r="R581" s="10" t="b">
        <f>IF(参数统计!B581=18,参数统计!D581)</f>
        <v>0</v>
      </c>
      <c r="S581" s="10" t="b">
        <f>IF(参数统计!B581=19,参数统计!D581)</f>
        <v>0</v>
      </c>
      <c r="T581" s="10" t="b">
        <f>IF(参数统计!B581=20,参数统计!D581)</f>
        <v>0</v>
      </c>
      <c r="U581" s="10" t="b">
        <f>IF(参数统计!B581=21,参数统计!D581)</f>
        <v>0</v>
      </c>
      <c r="V581" s="10" t="b">
        <f>IF(参数统计!B581=22,参数统计!D581)</f>
        <v>0</v>
      </c>
      <c r="W581" s="10" t="b">
        <f>IF(参数统计!B581=23,参数统计!D581)</f>
        <v>0</v>
      </c>
      <c r="X581" s="10" t="b">
        <f>IF(参数统计!B581=24,参数统计!D581)</f>
        <v>0</v>
      </c>
      <c r="Y581" s="10" t="b">
        <f>IF(参数统计!B581=25,参数统计!D581)</f>
        <v>0</v>
      </c>
      <c r="Z581" s="10" t="b">
        <f>IF(参数统计!B581=26,参数统计!D581)</f>
        <v>0</v>
      </c>
      <c r="AA581" s="10" t="b">
        <f>IF(参数统计!B581=27,参数统计!D581)</f>
        <v>0</v>
      </c>
      <c r="AB581" s="10" t="b">
        <f>IF(参数统计!B581=28,参数统计!D581)</f>
        <v>0</v>
      </c>
      <c r="AC581" s="10" t="b">
        <f>IF(参数统计!B581=29,参数统计!D581)</f>
        <v>0</v>
      </c>
      <c r="AD581" s="10" t="b">
        <f>IF(参数统计!B581=30,参数统计!D581)</f>
        <v>0</v>
      </c>
    </row>
    <row r="582" spans="1:30">
      <c r="A582" s="10" t="b">
        <f>IF(参数统计!B582=1,参数统计!D582)</f>
        <v>0</v>
      </c>
      <c r="B582" s="10" t="b">
        <f>IF(参数统计!B582=2,参数统计!D582)</f>
        <v>0</v>
      </c>
      <c r="C582" s="10" t="b">
        <f>IF(参数统计!B582=3,参数统计!D582)</f>
        <v>0</v>
      </c>
      <c r="D582" s="10" t="b">
        <f>IF(参数统计!B582=4,参数统计!D582)</f>
        <v>0</v>
      </c>
      <c r="E582" s="10" t="b">
        <f>IF(参数统计!B582=5,参数统计!D582)</f>
        <v>0</v>
      </c>
      <c r="F582" s="10" t="b">
        <f>IF(参数统计!B582=6,参数统计!D582)</f>
        <v>0</v>
      </c>
      <c r="G582" s="10" t="b">
        <f>IF(参数统计!B582=7,参数统计!D582)</f>
        <v>0</v>
      </c>
      <c r="H582" s="10" t="b">
        <f>IF(参数统计!B582=8,参数统计!D582)</f>
        <v>0</v>
      </c>
      <c r="I582" s="10" t="b">
        <f>IF(参数统计!B582=9,参数统计!D582)</f>
        <v>0</v>
      </c>
      <c r="J582" s="10" t="b">
        <f>IF(参数统计!B582=10,参数统计!D582)</f>
        <v>0</v>
      </c>
      <c r="K582" s="10" t="b">
        <f>IF(参数统计!B582=11,参数统计!D582)</f>
        <v>0</v>
      </c>
      <c r="L582" s="10" t="b">
        <f>IF(参数统计!B582=12,参数统计!D582)</f>
        <v>0</v>
      </c>
      <c r="M582" s="10" t="b">
        <f>IF(参数统计!B582=13,参数统计!D582)</f>
        <v>0</v>
      </c>
      <c r="N582" s="10" t="b">
        <f>IF(参数统计!B582=14,参数统计!D582)</f>
        <v>0</v>
      </c>
      <c r="O582" s="10" t="b">
        <f>IF(参数统计!B582=15,参数统计!D582)</f>
        <v>0</v>
      </c>
      <c r="P582" s="10" t="b">
        <f>IF(参数统计!B582=16,参数统计!D582)</f>
        <v>0</v>
      </c>
      <c r="Q582" s="10" t="b">
        <f>IF(参数统计!B582=17,参数统计!D582)</f>
        <v>0</v>
      </c>
      <c r="R582" s="10" t="b">
        <f>IF(参数统计!B582=18,参数统计!D582)</f>
        <v>0</v>
      </c>
      <c r="S582" s="10" t="b">
        <f>IF(参数统计!B582=19,参数统计!D582)</f>
        <v>0</v>
      </c>
      <c r="T582" s="10" t="b">
        <f>IF(参数统计!B582=20,参数统计!D582)</f>
        <v>0</v>
      </c>
      <c r="U582" s="10" t="b">
        <f>IF(参数统计!B582=21,参数统计!D582)</f>
        <v>0</v>
      </c>
      <c r="V582" s="10" t="b">
        <f>IF(参数统计!B582=22,参数统计!D582)</f>
        <v>0</v>
      </c>
      <c r="W582" s="10" t="b">
        <f>IF(参数统计!B582=23,参数统计!D582)</f>
        <v>0</v>
      </c>
      <c r="X582" s="10" t="b">
        <f>IF(参数统计!B582=24,参数统计!D582)</f>
        <v>0</v>
      </c>
      <c r="Y582" s="10" t="b">
        <f>IF(参数统计!B582=25,参数统计!D582)</f>
        <v>0</v>
      </c>
      <c r="Z582" s="10" t="b">
        <f>IF(参数统计!B582=26,参数统计!D582)</f>
        <v>0</v>
      </c>
      <c r="AA582" s="10" t="b">
        <f>IF(参数统计!B582=27,参数统计!D582)</f>
        <v>0</v>
      </c>
      <c r="AB582" s="10" t="b">
        <f>IF(参数统计!B582=28,参数统计!D582)</f>
        <v>0</v>
      </c>
      <c r="AC582" s="10" t="b">
        <f>IF(参数统计!B582=29,参数统计!D582)</f>
        <v>0</v>
      </c>
      <c r="AD582" s="10" t="b">
        <f>IF(参数统计!B582=30,参数统计!D582)</f>
        <v>0</v>
      </c>
    </row>
    <row r="583" spans="1:30">
      <c r="A583" s="10" t="b">
        <f>IF(参数统计!B583=1,参数统计!D583)</f>
        <v>0</v>
      </c>
      <c r="B583" s="10" t="b">
        <f>IF(参数统计!B583=2,参数统计!D583)</f>
        <v>0</v>
      </c>
      <c r="C583" s="10" t="b">
        <f>IF(参数统计!B583=3,参数统计!D583)</f>
        <v>0</v>
      </c>
      <c r="D583" s="10" t="b">
        <f>IF(参数统计!B583=4,参数统计!D583)</f>
        <v>0</v>
      </c>
      <c r="E583" s="10" t="b">
        <f>IF(参数统计!B583=5,参数统计!D583)</f>
        <v>0</v>
      </c>
      <c r="F583" s="10" t="b">
        <f>IF(参数统计!B583=6,参数统计!D583)</f>
        <v>0</v>
      </c>
      <c r="G583" s="10" t="b">
        <f>IF(参数统计!B583=7,参数统计!D583)</f>
        <v>0</v>
      </c>
      <c r="H583" s="10" t="b">
        <f>IF(参数统计!B583=8,参数统计!D583)</f>
        <v>0</v>
      </c>
      <c r="I583" s="10" t="b">
        <f>IF(参数统计!B583=9,参数统计!D583)</f>
        <v>0</v>
      </c>
      <c r="J583" s="10" t="b">
        <f>IF(参数统计!B583=10,参数统计!D583)</f>
        <v>0</v>
      </c>
      <c r="K583" s="10" t="b">
        <f>IF(参数统计!B583=11,参数统计!D583)</f>
        <v>0</v>
      </c>
      <c r="L583" s="10" t="b">
        <f>IF(参数统计!B583=12,参数统计!D583)</f>
        <v>0</v>
      </c>
      <c r="M583" s="10" t="b">
        <f>IF(参数统计!B583=13,参数统计!D583)</f>
        <v>0</v>
      </c>
      <c r="N583" s="10" t="b">
        <f>IF(参数统计!B583=14,参数统计!D583)</f>
        <v>0</v>
      </c>
      <c r="O583" s="10" t="b">
        <f>IF(参数统计!B583=15,参数统计!D583)</f>
        <v>0</v>
      </c>
      <c r="P583" s="10" t="b">
        <f>IF(参数统计!B583=16,参数统计!D583)</f>
        <v>0</v>
      </c>
      <c r="Q583" s="10" t="b">
        <f>IF(参数统计!B583=17,参数统计!D583)</f>
        <v>0</v>
      </c>
      <c r="R583" s="10" t="b">
        <f>IF(参数统计!B583=18,参数统计!D583)</f>
        <v>0</v>
      </c>
      <c r="S583" s="10" t="b">
        <f>IF(参数统计!B583=19,参数统计!D583)</f>
        <v>0</v>
      </c>
      <c r="T583" s="10" t="b">
        <f>IF(参数统计!B583=20,参数统计!D583)</f>
        <v>0</v>
      </c>
      <c r="U583" s="10" t="b">
        <f>IF(参数统计!B583=21,参数统计!D583)</f>
        <v>0</v>
      </c>
      <c r="V583" s="10" t="b">
        <f>IF(参数统计!B583=22,参数统计!D583)</f>
        <v>0</v>
      </c>
      <c r="W583" s="10" t="b">
        <f>IF(参数统计!B583=23,参数统计!D583)</f>
        <v>0</v>
      </c>
      <c r="X583" s="10" t="b">
        <f>IF(参数统计!B583=24,参数统计!D583)</f>
        <v>0</v>
      </c>
      <c r="Y583" s="10" t="b">
        <f>IF(参数统计!B583=25,参数统计!D583)</f>
        <v>0</v>
      </c>
      <c r="Z583" s="10" t="b">
        <f>IF(参数统计!B583=26,参数统计!D583)</f>
        <v>0</v>
      </c>
      <c r="AA583" s="10" t="b">
        <f>IF(参数统计!B583=27,参数统计!D583)</f>
        <v>0</v>
      </c>
      <c r="AB583" s="10" t="b">
        <f>IF(参数统计!B583=28,参数统计!D583)</f>
        <v>0</v>
      </c>
      <c r="AC583" s="10" t="b">
        <f>IF(参数统计!B583=29,参数统计!D583)</f>
        <v>0</v>
      </c>
      <c r="AD583" s="10" t="b">
        <f>IF(参数统计!B583=30,参数统计!D583)</f>
        <v>0</v>
      </c>
    </row>
    <row r="584" spans="1:30">
      <c r="A584" s="10" t="b">
        <f>IF(参数统计!B584=1,参数统计!D584)</f>
        <v>0</v>
      </c>
      <c r="B584" s="10" t="b">
        <f>IF(参数统计!B584=2,参数统计!D584)</f>
        <v>0</v>
      </c>
      <c r="C584" s="10" t="b">
        <f>IF(参数统计!B584=3,参数统计!D584)</f>
        <v>0</v>
      </c>
      <c r="D584" s="10" t="b">
        <f>IF(参数统计!B584=4,参数统计!D584)</f>
        <v>0</v>
      </c>
      <c r="E584" s="10" t="b">
        <f>IF(参数统计!B584=5,参数统计!D584)</f>
        <v>0</v>
      </c>
      <c r="F584" s="10" t="b">
        <f>IF(参数统计!B584=6,参数统计!D584)</f>
        <v>0</v>
      </c>
      <c r="G584" s="10" t="b">
        <f>IF(参数统计!B584=7,参数统计!D584)</f>
        <v>0</v>
      </c>
      <c r="H584" s="10" t="b">
        <f>IF(参数统计!B584=8,参数统计!D584)</f>
        <v>0</v>
      </c>
      <c r="I584" s="10" t="b">
        <f>IF(参数统计!B584=9,参数统计!D584)</f>
        <v>0</v>
      </c>
      <c r="J584" s="10" t="b">
        <f>IF(参数统计!B584=10,参数统计!D584)</f>
        <v>0</v>
      </c>
      <c r="K584" s="10" t="b">
        <f>IF(参数统计!B584=11,参数统计!D584)</f>
        <v>0</v>
      </c>
      <c r="L584" s="10" t="b">
        <f>IF(参数统计!B584=12,参数统计!D584)</f>
        <v>0</v>
      </c>
      <c r="M584" s="10" t="b">
        <f>IF(参数统计!B584=13,参数统计!D584)</f>
        <v>0</v>
      </c>
      <c r="N584" s="10" t="b">
        <f>IF(参数统计!B584=14,参数统计!D584)</f>
        <v>0</v>
      </c>
      <c r="O584" s="10" t="b">
        <f>IF(参数统计!B584=15,参数统计!D584)</f>
        <v>0</v>
      </c>
      <c r="P584" s="10" t="b">
        <f>IF(参数统计!B584=16,参数统计!D584)</f>
        <v>0</v>
      </c>
      <c r="Q584" s="10" t="b">
        <f>IF(参数统计!B584=17,参数统计!D584)</f>
        <v>0</v>
      </c>
      <c r="R584" s="10" t="b">
        <f>IF(参数统计!B584=18,参数统计!D584)</f>
        <v>0</v>
      </c>
      <c r="S584" s="10" t="b">
        <f>IF(参数统计!B584=19,参数统计!D584)</f>
        <v>0</v>
      </c>
      <c r="T584" s="10" t="b">
        <f>IF(参数统计!B584=20,参数统计!D584)</f>
        <v>0</v>
      </c>
      <c r="U584" s="10" t="b">
        <f>IF(参数统计!B584=21,参数统计!D584)</f>
        <v>0</v>
      </c>
      <c r="V584" s="10" t="b">
        <f>IF(参数统计!B584=22,参数统计!D584)</f>
        <v>0</v>
      </c>
      <c r="W584" s="10" t="b">
        <f>IF(参数统计!B584=23,参数统计!D584)</f>
        <v>0</v>
      </c>
      <c r="X584" s="10" t="b">
        <f>IF(参数统计!B584=24,参数统计!D584)</f>
        <v>0</v>
      </c>
      <c r="Y584" s="10" t="b">
        <f>IF(参数统计!B584=25,参数统计!D584)</f>
        <v>0</v>
      </c>
      <c r="Z584" s="10" t="b">
        <f>IF(参数统计!B584=26,参数统计!D584)</f>
        <v>0</v>
      </c>
      <c r="AA584" s="10" t="b">
        <f>IF(参数统计!B584=27,参数统计!D584)</f>
        <v>0</v>
      </c>
      <c r="AB584" s="10" t="b">
        <f>IF(参数统计!B584=28,参数统计!D584)</f>
        <v>0</v>
      </c>
      <c r="AC584" s="10" t="b">
        <f>IF(参数统计!B584=29,参数统计!D584)</f>
        <v>0</v>
      </c>
      <c r="AD584" s="10" t="b">
        <f>IF(参数统计!B584=30,参数统计!D584)</f>
        <v>0</v>
      </c>
    </row>
    <row r="585" spans="1:30">
      <c r="A585" s="10" t="b">
        <f>IF(参数统计!B585=1,参数统计!D585)</f>
        <v>0</v>
      </c>
      <c r="B585" s="10" t="b">
        <f>IF(参数统计!B585=2,参数统计!D585)</f>
        <v>0</v>
      </c>
      <c r="C585" s="10" t="b">
        <f>IF(参数统计!B585=3,参数统计!D585)</f>
        <v>0</v>
      </c>
      <c r="D585" s="10" t="b">
        <f>IF(参数统计!B585=4,参数统计!D585)</f>
        <v>0</v>
      </c>
      <c r="E585" s="10" t="b">
        <f>IF(参数统计!B585=5,参数统计!D585)</f>
        <v>0</v>
      </c>
      <c r="F585" s="10" t="b">
        <f>IF(参数统计!B585=6,参数统计!D585)</f>
        <v>0</v>
      </c>
      <c r="G585" s="10" t="b">
        <f>IF(参数统计!B585=7,参数统计!D585)</f>
        <v>0</v>
      </c>
      <c r="H585" s="10" t="b">
        <f>IF(参数统计!B585=8,参数统计!D585)</f>
        <v>0</v>
      </c>
      <c r="I585" s="10" t="b">
        <f>IF(参数统计!B585=9,参数统计!D585)</f>
        <v>0</v>
      </c>
      <c r="J585" s="10" t="b">
        <f>IF(参数统计!B585=10,参数统计!D585)</f>
        <v>0</v>
      </c>
      <c r="K585" s="10" t="b">
        <f>IF(参数统计!B585=11,参数统计!D585)</f>
        <v>0</v>
      </c>
      <c r="L585" s="10" t="b">
        <f>IF(参数统计!B585=12,参数统计!D585)</f>
        <v>0</v>
      </c>
      <c r="M585" s="10" t="b">
        <f>IF(参数统计!B585=13,参数统计!D585)</f>
        <v>0</v>
      </c>
      <c r="N585" s="10" t="b">
        <f>IF(参数统计!B585=14,参数统计!D585)</f>
        <v>0</v>
      </c>
      <c r="O585" s="10" t="b">
        <f>IF(参数统计!B585=15,参数统计!D585)</f>
        <v>0</v>
      </c>
      <c r="P585" s="10" t="b">
        <f>IF(参数统计!B585=16,参数统计!D585)</f>
        <v>0</v>
      </c>
      <c r="Q585" s="10" t="b">
        <f>IF(参数统计!B585=17,参数统计!D585)</f>
        <v>0</v>
      </c>
      <c r="R585" s="10" t="b">
        <f>IF(参数统计!B585=18,参数统计!D585)</f>
        <v>0</v>
      </c>
      <c r="S585" s="10" t="b">
        <f>IF(参数统计!B585=19,参数统计!D585)</f>
        <v>0</v>
      </c>
      <c r="T585" s="10" t="b">
        <f>IF(参数统计!B585=20,参数统计!D585)</f>
        <v>0</v>
      </c>
      <c r="U585" s="10" t="b">
        <f>IF(参数统计!B585=21,参数统计!D585)</f>
        <v>0</v>
      </c>
      <c r="V585" s="10" t="b">
        <f>IF(参数统计!B585=22,参数统计!D585)</f>
        <v>0</v>
      </c>
      <c r="W585" s="10" t="b">
        <f>IF(参数统计!B585=23,参数统计!D585)</f>
        <v>0</v>
      </c>
      <c r="X585" s="10" t="b">
        <f>IF(参数统计!B585=24,参数统计!D585)</f>
        <v>0</v>
      </c>
      <c r="Y585" s="10" t="b">
        <f>IF(参数统计!B585=25,参数统计!D585)</f>
        <v>0</v>
      </c>
      <c r="Z585" s="10" t="b">
        <f>IF(参数统计!B585=26,参数统计!D585)</f>
        <v>0</v>
      </c>
      <c r="AA585" s="10" t="b">
        <f>IF(参数统计!B585=27,参数统计!D585)</f>
        <v>0</v>
      </c>
      <c r="AB585" s="10" t="b">
        <f>IF(参数统计!B585=28,参数统计!D585)</f>
        <v>0</v>
      </c>
      <c r="AC585" s="10" t="b">
        <f>IF(参数统计!B585=29,参数统计!D585)</f>
        <v>0</v>
      </c>
      <c r="AD585" s="10" t="b">
        <f>IF(参数统计!B585=30,参数统计!D585)</f>
        <v>0</v>
      </c>
    </row>
    <row r="586" spans="1:30">
      <c r="A586" s="10" t="b">
        <f>IF(参数统计!B586=1,参数统计!D586)</f>
        <v>0</v>
      </c>
      <c r="B586" s="10" t="b">
        <f>IF(参数统计!B586=2,参数统计!D586)</f>
        <v>0</v>
      </c>
      <c r="C586" s="10" t="b">
        <f>IF(参数统计!B586=3,参数统计!D586)</f>
        <v>0</v>
      </c>
      <c r="D586" s="10" t="b">
        <f>IF(参数统计!B586=4,参数统计!D586)</f>
        <v>0</v>
      </c>
      <c r="E586" s="10" t="b">
        <f>IF(参数统计!B586=5,参数统计!D586)</f>
        <v>0</v>
      </c>
      <c r="F586" s="10" t="b">
        <f>IF(参数统计!B586=6,参数统计!D586)</f>
        <v>0</v>
      </c>
      <c r="G586" s="10" t="b">
        <f>IF(参数统计!B586=7,参数统计!D586)</f>
        <v>0</v>
      </c>
      <c r="H586" s="10" t="b">
        <f>IF(参数统计!B586=8,参数统计!D586)</f>
        <v>0</v>
      </c>
      <c r="I586" s="10" t="b">
        <f>IF(参数统计!B586=9,参数统计!D586)</f>
        <v>0</v>
      </c>
      <c r="J586" s="10" t="b">
        <f>IF(参数统计!B586=10,参数统计!D586)</f>
        <v>0</v>
      </c>
      <c r="K586" s="10" t="b">
        <f>IF(参数统计!B586=11,参数统计!D586)</f>
        <v>0</v>
      </c>
      <c r="L586" s="10" t="b">
        <f>IF(参数统计!B586=12,参数统计!D586)</f>
        <v>0</v>
      </c>
      <c r="M586" s="10" t="b">
        <f>IF(参数统计!B586=13,参数统计!D586)</f>
        <v>0</v>
      </c>
      <c r="N586" s="10" t="b">
        <f>IF(参数统计!B586=14,参数统计!D586)</f>
        <v>0</v>
      </c>
      <c r="O586" s="10" t="b">
        <f>IF(参数统计!B586=15,参数统计!D586)</f>
        <v>0</v>
      </c>
      <c r="P586" s="10" t="b">
        <f>IF(参数统计!B586=16,参数统计!D586)</f>
        <v>0</v>
      </c>
      <c r="Q586" s="10" t="b">
        <f>IF(参数统计!B586=17,参数统计!D586)</f>
        <v>0</v>
      </c>
      <c r="R586" s="10" t="b">
        <f>IF(参数统计!B586=18,参数统计!D586)</f>
        <v>0</v>
      </c>
      <c r="S586" s="10" t="b">
        <f>IF(参数统计!B586=19,参数统计!D586)</f>
        <v>0</v>
      </c>
      <c r="T586" s="10" t="b">
        <f>IF(参数统计!B586=20,参数统计!D586)</f>
        <v>0</v>
      </c>
      <c r="U586" s="10" t="b">
        <f>IF(参数统计!B586=21,参数统计!D586)</f>
        <v>0</v>
      </c>
      <c r="V586" s="10" t="b">
        <f>IF(参数统计!B586=22,参数统计!D586)</f>
        <v>0</v>
      </c>
      <c r="W586" s="10" t="b">
        <f>IF(参数统计!B586=23,参数统计!D586)</f>
        <v>0</v>
      </c>
      <c r="X586" s="10" t="b">
        <f>IF(参数统计!B586=24,参数统计!D586)</f>
        <v>0</v>
      </c>
      <c r="Y586" s="10" t="b">
        <f>IF(参数统计!B586=25,参数统计!D586)</f>
        <v>0</v>
      </c>
      <c r="Z586" s="10" t="b">
        <f>IF(参数统计!B586=26,参数统计!D586)</f>
        <v>0</v>
      </c>
      <c r="AA586" s="10" t="b">
        <f>IF(参数统计!B586=27,参数统计!D586)</f>
        <v>0</v>
      </c>
      <c r="AB586" s="10" t="b">
        <f>IF(参数统计!B586=28,参数统计!D586)</f>
        <v>0</v>
      </c>
      <c r="AC586" s="10" t="b">
        <f>IF(参数统计!B586=29,参数统计!D586)</f>
        <v>0</v>
      </c>
      <c r="AD586" s="10" t="b">
        <f>IF(参数统计!B586=30,参数统计!D586)</f>
        <v>0</v>
      </c>
    </row>
    <row r="587" spans="1:30">
      <c r="A587" s="10" t="b">
        <f>IF(参数统计!B587=1,参数统计!D587)</f>
        <v>0</v>
      </c>
      <c r="B587" s="10" t="b">
        <f>IF(参数统计!B587=2,参数统计!D587)</f>
        <v>0</v>
      </c>
      <c r="C587" s="10" t="b">
        <f>IF(参数统计!B587=3,参数统计!D587)</f>
        <v>0</v>
      </c>
      <c r="D587" s="10" t="b">
        <f>IF(参数统计!B587=4,参数统计!D587)</f>
        <v>0</v>
      </c>
      <c r="E587" s="10" t="b">
        <f>IF(参数统计!B587=5,参数统计!D587)</f>
        <v>0</v>
      </c>
      <c r="F587" s="10" t="b">
        <f>IF(参数统计!B587=6,参数统计!D587)</f>
        <v>0</v>
      </c>
      <c r="G587" s="10" t="b">
        <f>IF(参数统计!B587=7,参数统计!D587)</f>
        <v>0</v>
      </c>
      <c r="H587" s="10" t="b">
        <f>IF(参数统计!B587=8,参数统计!D587)</f>
        <v>0</v>
      </c>
      <c r="I587" s="10" t="b">
        <f>IF(参数统计!B587=9,参数统计!D587)</f>
        <v>0</v>
      </c>
      <c r="J587" s="10" t="b">
        <f>IF(参数统计!B587=10,参数统计!D587)</f>
        <v>0</v>
      </c>
      <c r="K587" s="10" t="b">
        <f>IF(参数统计!B587=11,参数统计!D587)</f>
        <v>0</v>
      </c>
      <c r="L587" s="10" t="b">
        <f>IF(参数统计!B587=12,参数统计!D587)</f>
        <v>0</v>
      </c>
      <c r="M587" s="10" t="b">
        <f>IF(参数统计!B587=13,参数统计!D587)</f>
        <v>0</v>
      </c>
      <c r="N587" s="10" t="b">
        <f>IF(参数统计!B587=14,参数统计!D587)</f>
        <v>0</v>
      </c>
      <c r="O587" s="10" t="b">
        <f>IF(参数统计!B587=15,参数统计!D587)</f>
        <v>0</v>
      </c>
      <c r="P587" s="10" t="b">
        <f>IF(参数统计!B587=16,参数统计!D587)</f>
        <v>0</v>
      </c>
      <c r="Q587" s="10" t="b">
        <f>IF(参数统计!B587=17,参数统计!D587)</f>
        <v>0</v>
      </c>
      <c r="R587" s="10" t="b">
        <f>IF(参数统计!B587=18,参数统计!D587)</f>
        <v>0</v>
      </c>
      <c r="S587" s="10" t="b">
        <f>IF(参数统计!B587=19,参数统计!D587)</f>
        <v>0</v>
      </c>
      <c r="T587" s="10" t="b">
        <f>IF(参数统计!B587=20,参数统计!D587)</f>
        <v>0</v>
      </c>
      <c r="U587" s="10" t="b">
        <f>IF(参数统计!B587=21,参数统计!D587)</f>
        <v>0</v>
      </c>
      <c r="V587" s="10" t="b">
        <f>IF(参数统计!B587=22,参数统计!D587)</f>
        <v>0</v>
      </c>
      <c r="W587" s="10" t="b">
        <f>IF(参数统计!B587=23,参数统计!D587)</f>
        <v>0</v>
      </c>
      <c r="X587" s="10" t="b">
        <f>IF(参数统计!B587=24,参数统计!D587)</f>
        <v>0</v>
      </c>
      <c r="Y587" s="10" t="b">
        <f>IF(参数统计!B587=25,参数统计!D587)</f>
        <v>0</v>
      </c>
      <c r="Z587" s="10" t="b">
        <f>IF(参数统计!B587=26,参数统计!D587)</f>
        <v>0</v>
      </c>
      <c r="AA587" s="10" t="b">
        <f>IF(参数统计!B587=27,参数统计!D587)</f>
        <v>0</v>
      </c>
      <c r="AB587" s="10" t="b">
        <f>IF(参数统计!B587=28,参数统计!D587)</f>
        <v>0</v>
      </c>
      <c r="AC587" s="10" t="b">
        <f>IF(参数统计!B587=29,参数统计!D587)</f>
        <v>0</v>
      </c>
      <c r="AD587" s="10" t="b">
        <f>IF(参数统计!B587=30,参数统计!D587)</f>
        <v>0</v>
      </c>
    </row>
    <row r="588" spans="1:30">
      <c r="A588" s="10" t="b">
        <f>IF(参数统计!B588=1,参数统计!D588)</f>
        <v>0</v>
      </c>
      <c r="B588" s="10" t="b">
        <f>IF(参数统计!B588=2,参数统计!D588)</f>
        <v>0</v>
      </c>
      <c r="C588" s="10" t="b">
        <f>IF(参数统计!B588=3,参数统计!D588)</f>
        <v>0</v>
      </c>
      <c r="D588" s="10" t="b">
        <f>IF(参数统计!B588=4,参数统计!D588)</f>
        <v>0</v>
      </c>
      <c r="E588" s="10" t="b">
        <f>IF(参数统计!B588=5,参数统计!D588)</f>
        <v>0</v>
      </c>
      <c r="F588" s="10" t="b">
        <f>IF(参数统计!B588=6,参数统计!D588)</f>
        <v>0</v>
      </c>
      <c r="G588" s="10" t="b">
        <f>IF(参数统计!B588=7,参数统计!D588)</f>
        <v>0</v>
      </c>
      <c r="H588" s="10" t="b">
        <f>IF(参数统计!B588=8,参数统计!D588)</f>
        <v>0</v>
      </c>
      <c r="I588" s="10" t="b">
        <f>IF(参数统计!B588=9,参数统计!D588)</f>
        <v>0</v>
      </c>
      <c r="J588" s="10" t="b">
        <f>IF(参数统计!B588=10,参数统计!D588)</f>
        <v>0</v>
      </c>
      <c r="K588" s="10" t="b">
        <f>IF(参数统计!B588=11,参数统计!D588)</f>
        <v>0</v>
      </c>
      <c r="L588" s="10" t="b">
        <f>IF(参数统计!B588=12,参数统计!D588)</f>
        <v>0</v>
      </c>
      <c r="M588" s="10" t="b">
        <f>IF(参数统计!B588=13,参数统计!D588)</f>
        <v>0</v>
      </c>
      <c r="N588" s="10" t="b">
        <f>IF(参数统计!B588=14,参数统计!D588)</f>
        <v>0</v>
      </c>
      <c r="O588" s="10" t="b">
        <f>IF(参数统计!B588=15,参数统计!D588)</f>
        <v>0</v>
      </c>
      <c r="P588" s="10" t="b">
        <f>IF(参数统计!B588=16,参数统计!D588)</f>
        <v>0</v>
      </c>
      <c r="Q588" s="10" t="b">
        <f>IF(参数统计!B588=17,参数统计!D588)</f>
        <v>0</v>
      </c>
      <c r="R588" s="10" t="b">
        <f>IF(参数统计!B588=18,参数统计!D588)</f>
        <v>0</v>
      </c>
      <c r="S588" s="10" t="b">
        <f>IF(参数统计!B588=19,参数统计!D588)</f>
        <v>0</v>
      </c>
      <c r="T588" s="10" t="b">
        <f>IF(参数统计!B588=20,参数统计!D588)</f>
        <v>0</v>
      </c>
      <c r="U588" s="10" t="b">
        <f>IF(参数统计!B588=21,参数统计!D588)</f>
        <v>0</v>
      </c>
      <c r="V588" s="10" t="b">
        <f>IF(参数统计!B588=22,参数统计!D588)</f>
        <v>0</v>
      </c>
      <c r="W588" s="10" t="b">
        <f>IF(参数统计!B588=23,参数统计!D588)</f>
        <v>0</v>
      </c>
      <c r="X588" s="10" t="b">
        <f>IF(参数统计!B588=24,参数统计!D588)</f>
        <v>0</v>
      </c>
      <c r="Y588" s="10" t="b">
        <f>IF(参数统计!B588=25,参数统计!D588)</f>
        <v>0</v>
      </c>
      <c r="Z588" s="10" t="b">
        <f>IF(参数统计!B588=26,参数统计!D588)</f>
        <v>0</v>
      </c>
      <c r="AA588" s="10" t="b">
        <f>IF(参数统计!B588=27,参数统计!D588)</f>
        <v>0</v>
      </c>
      <c r="AB588" s="10" t="b">
        <f>IF(参数统计!B588=28,参数统计!D588)</f>
        <v>0</v>
      </c>
      <c r="AC588" s="10" t="b">
        <f>IF(参数统计!B588=29,参数统计!D588)</f>
        <v>0</v>
      </c>
      <c r="AD588" s="10" t="b">
        <f>IF(参数统计!B588=30,参数统计!D588)</f>
        <v>0</v>
      </c>
    </row>
    <row r="589" spans="1:30">
      <c r="A589" s="10" t="b">
        <f>IF(参数统计!B589=1,参数统计!D589)</f>
        <v>0</v>
      </c>
      <c r="B589" s="10" t="b">
        <f>IF(参数统计!B589=2,参数统计!D589)</f>
        <v>0</v>
      </c>
      <c r="C589" s="10" t="b">
        <f>IF(参数统计!B589=3,参数统计!D589)</f>
        <v>0</v>
      </c>
      <c r="D589" s="10" t="b">
        <f>IF(参数统计!B589=4,参数统计!D589)</f>
        <v>0</v>
      </c>
      <c r="E589" s="10" t="b">
        <f>IF(参数统计!B589=5,参数统计!D589)</f>
        <v>0</v>
      </c>
      <c r="F589" s="10" t="b">
        <f>IF(参数统计!B589=6,参数统计!D589)</f>
        <v>0</v>
      </c>
      <c r="G589" s="10" t="b">
        <f>IF(参数统计!B589=7,参数统计!D589)</f>
        <v>0</v>
      </c>
      <c r="H589" s="10" t="b">
        <f>IF(参数统计!B589=8,参数统计!D589)</f>
        <v>0</v>
      </c>
      <c r="I589" s="10" t="b">
        <f>IF(参数统计!B589=9,参数统计!D589)</f>
        <v>0</v>
      </c>
      <c r="J589" s="10" t="b">
        <f>IF(参数统计!B589=10,参数统计!D589)</f>
        <v>0</v>
      </c>
      <c r="K589" s="10" t="b">
        <f>IF(参数统计!B589=11,参数统计!D589)</f>
        <v>0</v>
      </c>
      <c r="L589" s="10" t="b">
        <f>IF(参数统计!B589=12,参数统计!D589)</f>
        <v>0</v>
      </c>
      <c r="M589" s="10" t="b">
        <f>IF(参数统计!B589=13,参数统计!D589)</f>
        <v>0</v>
      </c>
      <c r="N589" s="10" t="b">
        <f>IF(参数统计!B589=14,参数统计!D589)</f>
        <v>0</v>
      </c>
      <c r="O589" s="10" t="b">
        <f>IF(参数统计!B589=15,参数统计!D589)</f>
        <v>0</v>
      </c>
      <c r="P589" s="10" t="b">
        <f>IF(参数统计!B589=16,参数统计!D589)</f>
        <v>0</v>
      </c>
      <c r="Q589" s="10" t="b">
        <f>IF(参数统计!B589=17,参数统计!D589)</f>
        <v>0</v>
      </c>
      <c r="R589" s="10" t="b">
        <f>IF(参数统计!B589=18,参数统计!D589)</f>
        <v>0</v>
      </c>
      <c r="S589" s="10" t="b">
        <f>IF(参数统计!B589=19,参数统计!D589)</f>
        <v>0</v>
      </c>
      <c r="T589" s="10" t="b">
        <f>IF(参数统计!B589=20,参数统计!D589)</f>
        <v>0</v>
      </c>
      <c r="U589" s="10" t="b">
        <f>IF(参数统计!B589=21,参数统计!D589)</f>
        <v>0</v>
      </c>
      <c r="V589" s="10" t="b">
        <f>IF(参数统计!B589=22,参数统计!D589)</f>
        <v>0</v>
      </c>
      <c r="W589" s="10" t="b">
        <f>IF(参数统计!B589=23,参数统计!D589)</f>
        <v>0</v>
      </c>
      <c r="X589" s="10" t="b">
        <f>IF(参数统计!B589=24,参数统计!D589)</f>
        <v>0</v>
      </c>
      <c r="Y589" s="10" t="b">
        <f>IF(参数统计!B589=25,参数统计!D589)</f>
        <v>0</v>
      </c>
      <c r="Z589" s="10" t="b">
        <f>IF(参数统计!B589=26,参数统计!D589)</f>
        <v>0</v>
      </c>
      <c r="AA589" s="10" t="b">
        <f>IF(参数统计!B589=27,参数统计!D589)</f>
        <v>0</v>
      </c>
      <c r="AB589" s="10" t="b">
        <f>IF(参数统计!B589=28,参数统计!D589)</f>
        <v>0</v>
      </c>
      <c r="AC589" s="10" t="b">
        <f>IF(参数统计!B589=29,参数统计!D589)</f>
        <v>0</v>
      </c>
      <c r="AD589" s="10" t="b">
        <f>IF(参数统计!B589=30,参数统计!D589)</f>
        <v>0</v>
      </c>
    </row>
    <row r="590" spans="1:30">
      <c r="A590" s="10" t="b">
        <f>IF(参数统计!B590=1,参数统计!D590)</f>
        <v>0</v>
      </c>
      <c r="B590" s="10" t="b">
        <f>IF(参数统计!B590=2,参数统计!D590)</f>
        <v>0</v>
      </c>
      <c r="C590" s="10" t="b">
        <f>IF(参数统计!B590=3,参数统计!D590)</f>
        <v>0</v>
      </c>
      <c r="D590" s="10" t="b">
        <f>IF(参数统计!B590=4,参数统计!D590)</f>
        <v>0</v>
      </c>
      <c r="E590" s="10" t="b">
        <f>IF(参数统计!B590=5,参数统计!D590)</f>
        <v>0</v>
      </c>
      <c r="F590" s="10" t="b">
        <f>IF(参数统计!B590=6,参数统计!D590)</f>
        <v>0</v>
      </c>
      <c r="G590" s="10" t="b">
        <f>IF(参数统计!B590=7,参数统计!D590)</f>
        <v>0</v>
      </c>
      <c r="H590" s="10" t="b">
        <f>IF(参数统计!B590=8,参数统计!D590)</f>
        <v>0</v>
      </c>
      <c r="I590" s="10" t="b">
        <f>IF(参数统计!B590=9,参数统计!D590)</f>
        <v>0</v>
      </c>
      <c r="J590" s="10" t="b">
        <f>IF(参数统计!B590=10,参数统计!D590)</f>
        <v>0</v>
      </c>
      <c r="K590" s="10" t="b">
        <f>IF(参数统计!B590=11,参数统计!D590)</f>
        <v>0</v>
      </c>
      <c r="L590" s="10" t="b">
        <f>IF(参数统计!B590=12,参数统计!D590)</f>
        <v>0</v>
      </c>
      <c r="M590" s="10" t="b">
        <f>IF(参数统计!B590=13,参数统计!D590)</f>
        <v>0</v>
      </c>
      <c r="N590" s="10" t="b">
        <f>IF(参数统计!B590=14,参数统计!D590)</f>
        <v>0</v>
      </c>
      <c r="O590" s="10" t="b">
        <f>IF(参数统计!B590=15,参数统计!D590)</f>
        <v>0</v>
      </c>
      <c r="P590" s="10" t="b">
        <f>IF(参数统计!B590=16,参数统计!D590)</f>
        <v>0</v>
      </c>
      <c r="Q590" s="10" t="b">
        <f>IF(参数统计!B590=17,参数统计!D590)</f>
        <v>0</v>
      </c>
      <c r="R590" s="10" t="b">
        <f>IF(参数统计!B590=18,参数统计!D590)</f>
        <v>0</v>
      </c>
      <c r="S590" s="10" t="b">
        <f>IF(参数统计!B590=19,参数统计!D590)</f>
        <v>0</v>
      </c>
      <c r="T590" s="10" t="b">
        <f>IF(参数统计!B590=20,参数统计!D590)</f>
        <v>0</v>
      </c>
      <c r="U590" s="10" t="b">
        <f>IF(参数统计!B590=21,参数统计!D590)</f>
        <v>0</v>
      </c>
      <c r="V590" s="10" t="b">
        <f>IF(参数统计!B590=22,参数统计!D590)</f>
        <v>0</v>
      </c>
      <c r="W590" s="10" t="b">
        <f>IF(参数统计!B590=23,参数统计!D590)</f>
        <v>0</v>
      </c>
      <c r="X590" s="10" t="b">
        <f>IF(参数统计!B590=24,参数统计!D590)</f>
        <v>0</v>
      </c>
      <c r="Y590" s="10" t="b">
        <f>IF(参数统计!B590=25,参数统计!D590)</f>
        <v>0</v>
      </c>
      <c r="Z590" s="10" t="b">
        <f>IF(参数统计!B590=26,参数统计!D590)</f>
        <v>0</v>
      </c>
      <c r="AA590" s="10" t="b">
        <f>IF(参数统计!B590=27,参数统计!D590)</f>
        <v>0</v>
      </c>
      <c r="AB590" s="10" t="b">
        <f>IF(参数统计!B590=28,参数统计!D590)</f>
        <v>0</v>
      </c>
      <c r="AC590" s="10" t="b">
        <f>IF(参数统计!B590=29,参数统计!D590)</f>
        <v>0</v>
      </c>
      <c r="AD590" s="10" t="b">
        <f>IF(参数统计!B590=30,参数统计!D590)</f>
        <v>0</v>
      </c>
    </row>
    <row r="591" spans="1:30">
      <c r="A591" s="10" t="b">
        <f>IF(参数统计!B591=1,参数统计!D591)</f>
        <v>0</v>
      </c>
      <c r="B591" s="10" t="b">
        <f>IF(参数统计!B591=2,参数统计!D591)</f>
        <v>0</v>
      </c>
      <c r="C591" s="10" t="b">
        <f>IF(参数统计!B591=3,参数统计!D591)</f>
        <v>0</v>
      </c>
      <c r="D591" s="10" t="b">
        <f>IF(参数统计!B591=4,参数统计!D591)</f>
        <v>0</v>
      </c>
      <c r="E591" s="10" t="b">
        <f>IF(参数统计!B591=5,参数统计!D591)</f>
        <v>0</v>
      </c>
      <c r="F591" s="10" t="b">
        <f>IF(参数统计!B591=6,参数统计!D591)</f>
        <v>0</v>
      </c>
      <c r="G591" s="10" t="b">
        <f>IF(参数统计!B591=7,参数统计!D591)</f>
        <v>0</v>
      </c>
      <c r="H591" s="10" t="b">
        <f>IF(参数统计!B591=8,参数统计!D591)</f>
        <v>0</v>
      </c>
      <c r="I591" s="10" t="b">
        <f>IF(参数统计!B591=9,参数统计!D591)</f>
        <v>0</v>
      </c>
      <c r="J591" s="10" t="b">
        <f>IF(参数统计!B591=10,参数统计!D591)</f>
        <v>0</v>
      </c>
      <c r="K591" s="10" t="b">
        <f>IF(参数统计!B591=11,参数统计!D591)</f>
        <v>0</v>
      </c>
      <c r="L591" s="10" t="b">
        <f>IF(参数统计!B591=12,参数统计!D591)</f>
        <v>0</v>
      </c>
      <c r="M591" s="10" t="b">
        <f>IF(参数统计!B591=13,参数统计!D591)</f>
        <v>0</v>
      </c>
      <c r="N591" s="10" t="b">
        <f>IF(参数统计!B591=14,参数统计!D591)</f>
        <v>0</v>
      </c>
      <c r="O591" s="10" t="b">
        <f>IF(参数统计!B591=15,参数统计!D591)</f>
        <v>0</v>
      </c>
      <c r="P591" s="10" t="b">
        <f>IF(参数统计!B591=16,参数统计!D591)</f>
        <v>0</v>
      </c>
      <c r="Q591" s="10" t="b">
        <f>IF(参数统计!B591=17,参数统计!D591)</f>
        <v>0</v>
      </c>
      <c r="R591" s="10" t="b">
        <f>IF(参数统计!B591=18,参数统计!D591)</f>
        <v>0</v>
      </c>
      <c r="S591" s="10" t="b">
        <f>IF(参数统计!B591=19,参数统计!D591)</f>
        <v>0</v>
      </c>
      <c r="T591" s="10" t="b">
        <f>IF(参数统计!B591=20,参数统计!D591)</f>
        <v>0</v>
      </c>
      <c r="U591" s="10" t="b">
        <f>IF(参数统计!B591=21,参数统计!D591)</f>
        <v>0</v>
      </c>
      <c r="V591" s="10" t="b">
        <f>IF(参数统计!B591=22,参数统计!D591)</f>
        <v>0</v>
      </c>
      <c r="W591" s="10" t="b">
        <f>IF(参数统计!B591=23,参数统计!D591)</f>
        <v>0</v>
      </c>
      <c r="X591" s="10" t="b">
        <f>IF(参数统计!B591=24,参数统计!D591)</f>
        <v>0</v>
      </c>
      <c r="Y591" s="10" t="b">
        <f>IF(参数统计!B591=25,参数统计!D591)</f>
        <v>0</v>
      </c>
      <c r="Z591" s="10" t="b">
        <f>IF(参数统计!B591=26,参数统计!D591)</f>
        <v>0</v>
      </c>
      <c r="AA591" s="10" t="b">
        <f>IF(参数统计!B591=27,参数统计!D591)</f>
        <v>0</v>
      </c>
      <c r="AB591" s="10" t="b">
        <f>IF(参数统计!B591=28,参数统计!D591)</f>
        <v>0</v>
      </c>
      <c r="AC591" s="10" t="b">
        <f>IF(参数统计!B591=29,参数统计!D591)</f>
        <v>0</v>
      </c>
      <c r="AD591" s="10" t="b">
        <f>IF(参数统计!B591=30,参数统计!D591)</f>
        <v>0</v>
      </c>
    </row>
    <row r="592" spans="1:30">
      <c r="A592" s="10" t="b">
        <f>IF(参数统计!B592=1,参数统计!D592)</f>
        <v>0</v>
      </c>
      <c r="B592" s="10" t="b">
        <f>IF(参数统计!B592=2,参数统计!D592)</f>
        <v>0</v>
      </c>
      <c r="C592" s="10" t="b">
        <f>IF(参数统计!B592=3,参数统计!D592)</f>
        <v>0</v>
      </c>
      <c r="D592" s="10" t="b">
        <f>IF(参数统计!B592=4,参数统计!D592)</f>
        <v>0</v>
      </c>
      <c r="E592" s="10" t="b">
        <f>IF(参数统计!B592=5,参数统计!D592)</f>
        <v>0</v>
      </c>
      <c r="F592" s="10" t="b">
        <f>IF(参数统计!B592=6,参数统计!D592)</f>
        <v>0</v>
      </c>
      <c r="G592" s="10" t="b">
        <f>IF(参数统计!B592=7,参数统计!D592)</f>
        <v>0</v>
      </c>
      <c r="H592" s="10" t="b">
        <f>IF(参数统计!B592=8,参数统计!D592)</f>
        <v>0</v>
      </c>
      <c r="I592" s="10" t="b">
        <f>IF(参数统计!B592=9,参数统计!D592)</f>
        <v>0</v>
      </c>
      <c r="J592" s="10" t="b">
        <f>IF(参数统计!B592=10,参数统计!D592)</f>
        <v>0</v>
      </c>
      <c r="K592" s="10" t="b">
        <f>IF(参数统计!B592=11,参数统计!D592)</f>
        <v>0</v>
      </c>
      <c r="L592" s="10" t="b">
        <f>IF(参数统计!B592=12,参数统计!D592)</f>
        <v>0</v>
      </c>
      <c r="M592" s="10" t="b">
        <f>IF(参数统计!B592=13,参数统计!D592)</f>
        <v>0</v>
      </c>
      <c r="N592" s="10" t="b">
        <f>IF(参数统计!B592=14,参数统计!D592)</f>
        <v>0</v>
      </c>
      <c r="O592" s="10" t="b">
        <f>IF(参数统计!B592=15,参数统计!D592)</f>
        <v>0</v>
      </c>
      <c r="P592" s="10" t="b">
        <f>IF(参数统计!B592=16,参数统计!D592)</f>
        <v>0</v>
      </c>
      <c r="Q592" s="10" t="b">
        <f>IF(参数统计!B592=17,参数统计!D592)</f>
        <v>0</v>
      </c>
      <c r="R592" s="10" t="b">
        <f>IF(参数统计!B592=18,参数统计!D592)</f>
        <v>0</v>
      </c>
      <c r="S592" s="10" t="b">
        <f>IF(参数统计!B592=19,参数统计!D592)</f>
        <v>0</v>
      </c>
      <c r="T592" s="10" t="b">
        <f>IF(参数统计!B592=20,参数统计!D592)</f>
        <v>0</v>
      </c>
      <c r="U592" s="10" t="b">
        <f>IF(参数统计!B592=21,参数统计!D592)</f>
        <v>0</v>
      </c>
      <c r="V592" s="10" t="b">
        <f>IF(参数统计!B592=22,参数统计!D592)</f>
        <v>0</v>
      </c>
      <c r="W592" s="10" t="b">
        <f>IF(参数统计!B592=23,参数统计!D592)</f>
        <v>0</v>
      </c>
      <c r="X592" s="10" t="b">
        <f>IF(参数统计!B592=24,参数统计!D592)</f>
        <v>0</v>
      </c>
      <c r="Y592" s="10" t="b">
        <f>IF(参数统计!B592=25,参数统计!D592)</f>
        <v>0</v>
      </c>
      <c r="Z592" s="10" t="b">
        <f>IF(参数统计!B592=26,参数统计!D592)</f>
        <v>0</v>
      </c>
      <c r="AA592" s="10" t="b">
        <f>IF(参数统计!B592=27,参数统计!D592)</f>
        <v>0</v>
      </c>
      <c r="AB592" s="10" t="b">
        <f>IF(参数统计!B592=28,参数统计!D592)</f>
        <v>0</v>
      </c>
      <c r="AC592" s="10" t="b">
        <f>IF(参数统计!B592=29,参数统计!D592)</f>
        <v>0</v>
      </c>
      <c r="AD592" s="10" t="b">
        <f>IF(参数统计!B592=30,参数统计!D592)</f>
        <v>0</v>
      </c>
    </row>
    <row r="593" spans="1:30">
      <c r="A593" s="10" t="b">
        <f>IF(参数统计!B593=1,参数统计!D593)</f>
        <v>0</v>
      </c>
      <c r="B593" s="10" t="b">
        <f>IF(参数统计!B593=2,参数统计!D593)</f>
        <v>0</v>
      </c>
      <c r="C593" s="10" t="b">
        <f>IF(参数统计!B593=3,参数统计!D593)</f>
        <v>0</v>
      </c>
      <c r="D593" s="10" t="b">
        <f>IF(参数统计!B593=4,参数统计!D593)</f>
        <v>0</v>
      </c>
      <c r="E593" s="10" t="b">
        <f>IF(参数统计!B593=5,参数统计!D593)</f>
        <v>0</v>
      </c>
      <c r="F593" s="10" t="b">
        <f>IF(参数统计!B593=6,参数统计!D593)</f>
        <v>0</v>
      </c>
      <c r="G593" s="10" t="b">
        <f>IF(参数统计!B593=7,参数统计!D593)</f>
        <v>0</v>
      </c>
      <c r="H593" s="10" t="b">
        <f>IF(参数统计!B593=8,参数统计!D593)</f>
        <v>0</v>
      </c>
      <c r="I593" s="10" t="b">
        <f>IF(参数统计!B593=9,参数统计!D593)</f>
        <v>0</v>
      </c>
      <c r="J593" s="10" t="b">
        <f>IF(参数统计!B593=10,参数统计!D593)</f>
        <v>0</v>
      </c>
      <c r="K593" s="10" t="b">
        <f>IF(参数统计!B593=11,参数统计!D593)</f>
        <v>0</v>
      </c>
      <c r="L593" s="10" t="b">
        <f>IF(参数统计!B593=12,参数统计!D593)</f>
        <v>0</v>
      </c>
      <c r="M593" s="10" t="b">
        <f>IF(参数统计!B593=13,参数统计!D593)</f>
        <v>0</v>
      </c>
      <c r="N593" s="10" t="b">
        <f>IF(参数统计!B593=14,参数统计!D593)</f>
        <v>0</v>
      </c>
      <c r="O593" s="10" t="b">
        <f>IF(参数统计!B593=15,参数统计!D593)</f>
        <v>0</v>
      </c>
      <c r="P593" s="10" t="b">
        <f>IF(参数统计!B593=16,参数统计!D593)</f>
        <v>0</v>
      </c>
      <c r="Q593" s="10" t="b">
        <f>IF(参数统计!B593=17,参数统计!D593)</f>
        <v>0</v>
      </c>
      <c r="R593" s="10" t="b">
        <f>IF(参数统计!B593=18,参数统计!D593)</f>
        <v>0</v>
      </c>
      <c r="S593" s="10" t="b">
        <f>IF(参数统计!B593=19,参数统计!D593)</f>
        <v>0</v>
      </c>
      <c r="T593" s="10" t="b">
        <f>IF(参数统计!B593=20,参数统计!D593)</f>
        <v>0</v>
      </c>
      <c r="U593" s="10" t="b">
        <f>IF(参数统计!B593=21,参数统计!D593)</f>
        <v>0</v>
      </c>
      <c r="V593" s="10" t="b">
        <f>IF(参数统计!B593=22,参数统计!D593)</f>
        <v>0</v>
      </c>
      <c r="W593" s="10" t="b">
        <f>IF(参数统计!B593=23,参数统计!D593)</f>
        <v>0</v>
      </c>
      <c r="X593" s="10" t="b">
        <f>IF(参数统计!B593=24,参数统计!D593)</f>
        <v>0</v>
      </c>
      <c r="Y593" s="10" t="b">
        <f>IF(参数统计!B593=25,参数统计!D593)</f>
        <v>0</v>
      </c>
      <c r="Z593" s="10" t="b">
        <f>IF(参数统计!B593=26,参数统计!D593)</f>
        <v>0</v>
      </c>
      <c r="AA593" s="10" t="b">
        <f>IF(参数统计!B593=27,参数统计!D593)</f>
        <v>0</v>
      </c>
      <c r="AB593" s="10" t="b">
        <f>IF(参数统计!B593=28,参数统计!D593)</f>
        <v>0</v>
      </c>
      <c r="AC593" s="10" t="b">
        <f>IF(参数统计!B593=29,参数统计!D593)</f>
        <v>0</v>
      </c>
      <c r="AD593" s="10" t="b">
        <f>IF(参数统计!B593=30,参数统计!D593)</f>
        <v>0</v>
      </c>
    </row>
    <row r="594" spans="1:30">
      <c r="A594" s="10" t="b">
        <f>IF(参数统计!B594=1,参数统计!D594)</f>
        <v>0</v>
      </c>
      <c r="B594" s="10" t="b">
        <f>IF(参数统计!B594=2,参数统计!D594)</f>
        <v>0</v>
      </c>
      <c r="C594" s="10" t="b">
        <f>IF(参数统计!B594=3,参数统计!D594)</f>
        <v>0</v>
      </c>
      <c r="D594" s="10" t="b">
        <f>IF(参数统计!B594=4,参数统计!D594)</f>
        <v>0</v>
      </c>
      <c r="E594" s="10" t="b">
        <f>IF(参数统计!B594=5,参数统计!D594)</f>
        <v>0</v>
      </c>
      <c r="F594" s="10" t="b">
        <f>IF(参数统计!B594=6,参数统计!D594)</f>
        <v>0</v>
      </c>
      <c r="G594" s="10" t="b">
        <f>IF(参数统计!B594=7,参数统计!D594)</f>
        <v>0</v>
      </c>
      <c r="H594" s="10" t="b">
        <f>IF(参数统计!B594=8,参数统计!D594)</f>
        <v>0</v>
      </c>
      <c r="I594" s="10" t="b">
        <f>IF(参数统计!B594=9,参数统计!D594)</f>
        <v>0</v>
      </c>
      <c r="J594" s="10" t="b">
        <f>IF(参数统计!B594=10,参数统计!D594)</f>
        <v>0</v>
      </c>
      <c r="K594" s="10" t="b">
        <f>IF(参数统计!B594=11,参数统计!D594)</f>
        <v>0</v>
      </c>
      <c r="L594" s="10" t="b">
        <f>IF(参数统计!B594=12,参数统计!D594)</f>
        <v>0</v>
      </c>
      <c r="M594" s="10" t="b">
        <f>IF(参数统计!B594=13,参数统计!D594)</f>
        <v>0</v>
      </c>
      <c r="N594" s="10" t="b">
        <f>IF(参数统计!B594=14,参数统计!D594)</f>
        <v>0</v>
      </c>
      <c r="O594" s="10" t="b">
        <f>IF(参数统计!B594=15,参数统计!D594)</f>
        <v>0</v>
      </c>
      <c r="P594" s="10" t="b">
        <f>IF(参数统计!B594=16,参数统计!D594)</f>
        <v>0</v>
      </c>
      <c r="Q594" s="10" t="b">
        <f>IF(参数统计!B594=17,参数统计!D594)</f>
        <v>0</v>
      </c>
      <c r="R594" s="10" t="b">
        <f>IF(参数统计!B594=18,参数统计!D594)</f>
        <v>0</v>
      </c>
      <c r="S594" s="10" t="b">
        <f>IF(参数统计!B594=19,参数统计!D594)</f>
        <v>0</v>
      </c>
      <c r="T594" s="10" t="b">
        <f>IF(参数统计!B594=20,参数统计!D594)</f>
        <v>0</v>
      </c>
      <c r="U594" s="10" t="b">
        <f>IF(参数统计!B594=21,参数统计!D594)</f>
        <v>0</v>
      </c>
      <c r="V594" s="10" t="b">
        <f>IF(参数统计!B594=22,参数统计!D594)</f>
        <v>0</v>
      </c>
      <c r="W594" s="10" t="b">
        <f>IF(参数统计!B594=23,参数统计!D594)</f>
        <v>0</v>
      </c>
      <c r="X594" s="10" t="b">
        <f>IF(参数统计!B594=24,参数统计!D594)</f>
        <v>0</v>
      </c>
      <c r="Y594" s="10" t="b">
        <f>IF(参数统计!B594=25,参数统计!D594)</f>
        <v>0</v>
      </c>
      <c r="Z594" s="10" t="b">
        <f>IF(参数统计!B594=26,参数统计!D594)</f>
        <v>0</v>
      </c>
      <c r="AA594" s="10" t="b">
        <f>IF(参数统计!B594=27,参数统计!D594)</f>
        <v>0</v>
      </c>
      <c r="AB594" s="10" t="b">
        <f>IF(参数统计!B594=28,参数统计!D594)</f>
        <v>0</v>
      </c>
      <c r="AC594" s="10" t="b">
        <f>IF(参数统计!B594=29,参数统计!D594)</f>
        <v>0</v>
      </c>
      <c r="AD594" s="10" t="b">
        <f>IF(参数统计!B594=30,参数统计!D594)</f>
        <v>0</v>
      </c>
    </row>
    <row r="595" spans="1:30">
      <c r="A595" s="10" t="b">
        <f>IF(参数统计!B595=1,参数统计!D595)</f>
        <v>0</v>
      </c>
      <c r="B595" s="10" t="b">
        <f>IF(参数统计!B595=2,参数统计!D595)</f>
        <v>0</v>
      </c>
      <c r="C595" s="10" t="b">
        <f>IF(参数统计!B595=3,参数统计!D595)</f>
        <v>0</v>
      </c>
      <c r="D595" s="10" t="b">
        <f>IF(参数统计!B595=4,参数统计!D595)</f>
        <v>0</v>
      </c>
      <c r="E595" s="10" t="b">
        <f>IF(参数统计!B595=5,参数统计!D595)</f>
        <v>0</v>
      </c>
      <c r="F595" s="10" t="b">
        <f>IF(参数统计!B595=6,参数统计!D595)</f>
        <v>0</v>
      </c>
      <c r="G595" s="10" t="b">
        <f>IF(参数统计!B595=7,参数统计!D595)</f>
        <v>0</v>
      </c>
      <c r="H595" s="10" t="b">
        <f>IF(参数统计!B595=8,参数统计!D595)</f>
        <v>0</v>
      </c>
      <c r="I595" s="10" t="b">
        <f>IF(参数统计!B595=9,参数统计!D595)</f>
        <v>0</v>
      </c>
      <c r="J595" s="10" t="b">
        <f>IF(参数统计!B595=10,参数统计!D595)</f>
        <v>0</v>
      </c>
      <c r="K595" s="10" t="b">
        <f>IF(参数统计!B595=11,参数统计!D595)</f>
        <v>0</v>
      </c>
      <c r="L595" s="10" t="b">
        <f>IF(参数统计!B595=12,参数统计!D595)</f>
        <v>0</v>
      </c>
      <c r="M595" s="10" t="b">
        <f>IF(参数统计!B595=13,参数统计!D595)</f>
        <v>0</v>
      </c>
      <c r="N595" s="10" t="b">
        <f>IF(参数统计!B595=14,参数统计!D595)</f>
        <v>0</v>
      </c>
      <c r="O595" s="10" t="b">
        <f>IF(参数统计!B595=15,参数统计!D595)</f>
        <v>0</v>
      </c>
      <c r="P595" s="10" t="b">
        <f>IF(参数统计!B595=16,参数统计!D595)</f>
        <v>0</v>
      </c>
      <c r="Q595" s="10" t="b">
        <f>IF(参数统计!B595=17,参数统计!D595)</f>
        <v>0</v>
      </c>
      <c r="R595" s="10" t="b">
        <f>IF(参数统计!B595=18,参数统计!D595)</f>
        <v>0</v>
      </c>
      <c r="S595" s="10" t="b">
        <f>IF(参数统计!B595=19,参数统计!D595)</f>
        <v>0</v>
      </c>
      <c r="T595" s="10" t="b">
        <f>IF(参数统计!B595=20,参数统计!D595)</f>
        <v>0</v>
      </c>
      <c r="U595" s="10" t="b">
        <f>IF(参数统计!B595=21,参数统计!D595)</f>
        <v>0</v>
      </c>
      <c r="V595" s="10" t="b">
        <f>IF(参数统计!B595=22,参数统计!D595)</f>
        <v>0</v>
      </c>
      <c r="W595" s="10" t="b">
        <f>IF(参数统计!B595=23,参数统计!D595)</f>
        <v>0</v>
      </c>
      <c r="X595" s="10" t="b">
        <f>IF(参数统计!B595=24,参数统计!D595)</f>
        <v>0</v>
      </c>
      <c r="Y595" s="10" t="b">
        <f>IF(参数统计!B595=25,参数统计!D595)</f>
        <v>0</v>
      </c>
      <c r="Z595" s="10" t="b">
        <f>IF(参数统计!B595=26,参数统计!D595)</f>
        <v>0</v>
      </c>
      <c r="AA595" s="10" t="b">
        <f>IF(参数统计!B595=27,参数统计!D595)</f>
        <v>0</v>
      </c>
      <c r="AB595" s="10" t="b">
        <f>IF(参数统计!B595=28,参数统计!D595)</f>
        <v>0</v>
      </c>
      <c r="AC595" s="10" t="b">
        <f>IF(参数统计!B595=29,参数统计!D595)</f>
        <v>0</v>
      </c>
      <c r="AD595" s="10" t="b">
        <f>IF(参数统计!B595=30,参数统计!D595)</f>
        <v>0</v>
      </c>
    </row>
    <row r="596" spans="1:30">
      <c r="A596" s="10" t="b">
        <f>IF(参数统计!B596=1,参数统计!D596)</f>
        <v>0</v>
      </c>
      <c r="B596" s="10" t="b">
        <f>IF(参数统计!B596=2,参数统计!D596)</f>
        <v>0</v>
      </c>
      <c r="C596" s="10" t="b">
        <f>IF(参数统计!B596=3,参数统计!D596)</f>
        <v>0</v>
      </c>
      <c r="D596" s="10" t="b">
        <f>IF(参数统计!B596=4,参数统计!D596)</f>
        <v>0</v>
      </c>
      <c r="E596" s="10" t="b">
        <f>IF(参数统计!B596=5,参数统计!D596)</f>
        <v>0</v>
      </c>
      <c r="F596" s="10" t="b">
        <f>IF(参数统计!B596=6,参数统计!D596)</f>
        <v>0</v>
      </c>
      <c r="G596" s="10" t="b">
        <f>IF(参数统计!B596=7,参数统计!D596)</f>
        <v>0</v>
      </c>
      <c r="H596" s="10" t="b">
        <f>IF(参数统计!B596=8,参数统计!D596)</f>
        <v>0</v>
      </c>
      <c r="I596" s="10" t="b">
        <f>IF(参数统计!B596=9,参数统计!D596)</f>
        <v>0</v>
      </c>
      <c r="J596" s="10" t="b">
        <f>IF(参数统计!B596=10,参数统计!D596)</f>
        <v>0</v>
      </c>
      <c r="K596" s="10" t="b">
        <f>IF(参数统计!B596=11,参数统计!D596)</f>
        <v>0</v>
      </c>
      <c r="L596" s="10" t="b">
        <f>IF(参数统计!B596=12,参数统计!D596)</f>
        <v>0</v>
      </c>
      <c r="M596" s="10" t="b">
        <f>IF(参数统计!B596=13,参数统计!D596)</f>
        <v>0</v>
      </c>
      <c r="N596" s="10" t="b">
        <f>IF(参数统计!B596=14,参数统计!D596)</f>
        <v>0</v>
      </c>
      <c r="O596" s="10" t="b">
        <f>IF(参数统计!B596=15,参数统计!D596)</f>
        <v>0</v>
      </c>
      <c r="P596" s="10" t="b">
        <f>IF(参数统计!B596=16,参数统计!D596)</f>
        <v>0</v>
      </c>
      <c r="Q596" s="10" t="b">
        <f>IF(参数统计!B596=17,参数统计!D596)</f>
        <v>0</v>
      </c>
      <c r="R596" s="10" t="b">
        <f>IF(参数统计!B596=18,参数统计!D596)</f>
        <v>0</v>
      </c>
      <c r="S596" s="10" t="b">
        <f>IF(参数统计!B596=19,参数统计!D596)</f>
        <v>0</v>
      </c>
      <c r="T596" s="10" t="b">
        <f>IF(参数统计!B596=20,参数统计!D596)</f>
        <v>0</v>
      </c>
      <c r="U596" s="10" t="b">
        <f>IF(参数统计!B596=21,参数统计!D596)</f>
        <v>0</v>
      </c>
      <c r="V596" s="10" t="b">
        <f>IF(参数统计!B596=22,参数统计!D596)</f>
        <v>0</v>
      </c>
      <c r="W596" s="10" t="b">
        <f>IF(参数统计!B596=23,参数统计!D596)</f>
        <v>0</v>
      </c>
      <c r="X596" s="10" t="b">
        <f>IF(参数统计!B596=24,参数统计!D596)</f>
        <v>0</v>
      </c>
      <c r="Y596" s="10" t="b">
        <f>IF(参数统计!B596=25,参数统计!D596)</f>
        <v>0</v>
      </c>
      <c r="Z596" s="10" t="b">
        <f>IF(参数统计!B596=26,参数统计!D596)</f>
        <v>0</v>
      </c>
      <c r="AA596" s="10" t="b">
        <f>IF(参数统计!B596=27,参数统计!D596)</f>
        <v>0</v>
      </c>
      <c r="AB596" s="10" t="b">
        <f>IF(参数统计!B596=28,参数统计!D596)</f>
        <v>0</v>
      </c>
      <c r="AC596" s="10" t="b">
        <f>IF(参数统计!B596=29,参数统计!D596)</f>
        <v>0</v>
      </c>
      <c r="AD596" s="10" t="b">
        <f>IF(参数统计!B596=30,参数统计!D596)</f>
        <v>0</v>
      </c>
    </row>
    <row r="597" spans="1:30">
      <c r="A597" s="10" t="b">
        <f>IF(参数统计!B597=1,参数统计!D597)</f>
        <v>0</v>
      </c>
      <c r="B597" s="10" t="b">
        <f>IF(参数统计!B597=2,参数统计!D597)</f>
        <v>0</v>
      </c>
      <c r="C597" s="10" t="b">
        <f>IF(参数统计!B597=3,参数统计!D597)</f>
        <v>0</v>
      </c>
      <c r="D597" s="10" t="b">
        <f>IF(参数统计!B597=4,参数统计!D597)</f>
        <v>0</v>
      </c>
      <c r="E597" s="10" t="b">
        <f>IF(参数统计!B597=5,参数统计!D597)</f>
        <v>0</v>
      </c>
      <c r="F597" s="10" t="b">
        <f>IF(参数统计!B597=6,参数统计!D597)</f>
        <v>0</v>
      </c>
      <c r="G597" s="10" t="b">
        <f>IF(参数统计!B597=7,参数统计!D597)</f>
        <v>0</v>
      </c>
      <c r="H597" s="10" t="b">
        <f>IF(参数统计!B597=8,参数统计!D597)</f>
        <v>0</v>
      </c>
      <c r="I597" s="10" t="b">
        <f>IF(参数统计!B597=9,参数统计!D597)</f>
        <v>0</v>
      </c>
      <c r="J597" s="10" t="b">
        <f>IF(参数统计!B597=10,参数统计!D597)</f>
        <v>0</v>
      </c>
      <c r="K597" s="10" t="b">
        <f>IF(参数统计!B597=11,参数统计!D597)</f>
        <v>0</v>
      </c>
      <c r="L597" s="10" t="b">
        <f>IF(参数统计!B597=12,参数统计!D597)</f>
        <v>0</v>
      </c>
      <c r="M597" s="10" t="b">
        <f>IF(参数统计!B597=13,参数统计!D597)</f>
        <v>0</v>
      </c>
      <c r="N597" s="10" t="b">
        <f>IF(参数统计!B597=14,参数统计!D597)</f>
        <v>0</v>
      </c>
      <c r="O597" s="10" t="b">
        <f>IF(参数统计!B597=15,参数统计!D597)</f>
        <v>0</v>
      </c>
      <c r="P597" s="10" t="b">
        <f>IF(参数统计!B597=16,参数统计!D597)</f>
        <v>0</v>
      </c>
      <c r="Q597" s="10" t="b">
        <f>IF(参数统计!B597=17,参数统计!D597)</f>
        <v>0</v>
      </c>
      <c r="R597" s="10" t="b">
        <f>IF(参数统计!B597=18,参数统计!D597)</f>
        <v>0</v>
      </c>
      <c r="S597" s="10" t="b">
        <f>IF(参数统计!B597=19,参数统计!D597)</f>
        <v>0</v>
      </c>
      <c r="T597" s="10" t="b">
        <f>IF(参数统计!B597=20,参数统计!D597)</f>
        <v>0</v>
      </c>
      <c r="U597" s="10" t="b">
        <f>IF(参数统计!B597=21,参数统计!D597)</f>
        <v>0</v>
      </c>
      <c r="V597" s="10" t="b">
        <f>IF(参数统计!B597=22,参数统计!D597)</f>
        <v>0</v>
      </c>
      <c r="W597" s="10" t="b">
        <f>IF(参数统计!B597=23,参数统计!D597)</f>
        <v>0</v>
      </c>
      <c r="X597" s="10" t="b">
        <f>IF(参数统计!B597=24,参数统计!D597)</f>
        <v>0</v>
      </c>
      <c r="Y597" s="10" t="b">
        <f>IF(参数统计!B597=25,参数统计!D597)</f>
        <v>0</v>
      </c>
      <c r="Z597" s="10" t="b">
        <f>IF(参数统计!B597=26,参数统计!D597)</f>
        <v>0</v>
      </c>
      <c r="AA597" s="10" t="b">
        <f>IF(参数统计!B597=27,参数统计!D597)</f>
        <v>0</v>
      </c>
      <c r="AB597" s="10" t="b">
        <f>IF(参数统计!B597=28,参数统计!D597)</f>
        <v>0</v>
      </c>
      <c r="AC597" s="10" t="b">
        <f>IF(参数统计!B597=29,参数统计!D597)</f>
        <v>0</v>
      </c>
      <c r="AD597" s="10" t="b">
        <f>IF(参数统计!B597=30,参数统计!D597)</f>
        <v>0</v>
      </c>
    </row>
    <row r="598" spans="1:30">
      <c r="A598" s="10" t="b">
        <f>IF(参数统计!B598=1,参数统计!D598)</f>
        <v>0</v>
      </c>
      <c r="B598" s="10" t="b">
        <f>IF(参数统计!B598=2,参数统计!D598)</f>
        <v>0</v>
      </c>
      <c r="C598" s="10" t="b">
        <f>IF(参数统计!B598=3,参数统计!D598)</f>
        <v>0</v>
      </c>
      <c r="D598" s="10" t="b">
        <f>IF(参数统计!B598=4,参数统计!D598)</f>
        <v>0</v>
      </c>
      <c r="E598" s="10" t="b">
        <f>IF(参数统计!B598=5,参数统计!D598)</f>
        <v>0</v>
      </c>
      <c r="F598" s="10" t="b">
        <f>IF(参数统计!B598=6,参数统计!D598)</f>
        <v>0</v>
      </c>
      <c r="G598" s="10" t="b">
        <f>IF(参数统计!B598=7,参数统计!D598)</f>
        <v>0</v>
      </c>
      <c r="H598" s="10" t="b">
        <f>IF(参数统计!B598=8,参数统计!D598)</f>
        <v>0</v>
      </c>
      <c r="I598" s="10" t="b">
        <f>IF(参数统计!B598=9,参数统计!D598)</f>
        <v>0</v>
      </c>
      <c r="J598" s="10" t="b">
        <f>IF(参数统计!B598=10,参数统计!D598)</f>
        <v>0</v>
      </c>
      <c r="K598" s="10" t="b">
        <f>IF(参数统计!B598=11,参数统计!D598)</f>
        <v>0</v>
      </c>
      <c r="L598" s="10" t="b">
        <f>IF(参数统计!B598=12,参数统计!D598)</f>
        <v>0</v>
      </c>
      <c r="M598" s="10" t="b">
        <f>IF(参数统计!B598=13,参数统计!D598)</f>
        <v>0</v>
      </c>
      <c r="N598" s="10" t="b">
        <f>IF(参数统计!B598=14,参数统计!D598)</f>
        <v>0</v>
      </c>
      <c r="O598" s="10" t="b">
        <f>IF(参数统计!B598=15,参数统计!D598)</f>
        <v>0</v>
      </c>
      <c r="P598" s="10" t="b">
        <f>IF(参数统计!B598=16,参数统计!D598)</f>
        <v>0</v>
      </c>
      <c r="Q598" s="10" t="b">
        <f>IF(参数统计!B598=17,参数统计!D598)</f>
        <v>0</v>
      </c>
      <c r="R598" s="10" t="b">
        <f>IF(参数统计!B598=18,参数统计!D598)</f>
        <v>0</v>
      </c>
      <c r="S598" s="10" t="b">
        <f>IF(参数统计!B598=19,参数统计!D598)</f>
        <v>0</v>
      </c>
      <c r="T598" s="10" t="b">
        <f>IF(参数统计!B598=20,参数统计!D598)</f>
        <v>0</v>
      </c>
      <c r="U598" s="10" t="b">
        <f>IF(参数统计!B598=21,参数统计!D598)</f>
        <v>0</v>
      </c>
      <c r="V598" s="10" t="b">
        <f>IF(参数统计!B598=22,参数统计!D598)</f>
        <v>0</v>
      </c>
      <c r="W598" s="10" t="b">
        <f>IF(参数统计!B598=23,参数统计!D598)</f>
        <v>0</v>
      </c>
      <c r="X598" s="10" t="b">
        <f>IF(参数统计!B598=24,参数统计!D598)</f>
        <v>0</v>
      </c>
      <c r="Y598" s="10" t="b">
        <f>IF(参数统计!B598=25,参数统计!D598)</f>
        <v>0</v>
      </c>
      <c r="Z598" s="10" t="b">
        <f>IF(参数统计!B598=26,参数统计!D598)</f>
        <v>0</v>
      </c>
      <c r="AA598" s="10" t="b">
        <f>IF(参数统计!B598=27,参数统计!D598)</f>
        <v>0</v>
      </c>
      <c r="AB598" s="10" t="b">
        <f>IF(参数统计!B598=28,参数统计!D598)</f>
        <v>0</v>
      </c>
      <c r="AC598" s="10" t="b">
        <f>IF(参数统计!B598=29,参数统计!D598)</f>
        <v>0</v>
      </c>
      <c r="AD598" s="10" t="b">
        <f>IF(参数统计!B598=30,参数统计!D598)</f>
        <v>0</v>
      </c>
    </row>
    <row r="599" spans="1:30">
      <c r="A599" s="10" t="b">
        <f>IF(参数统计!B599=1,参数统计!D599)</f>
        <v>0</v>
      </c>
      <c r="B599" s="10" t="b">
        <f>IF(参数统计!B599=2,参数统计!D599)</f>
        <v>0</v>
      </c>
      <c r="C599" s="10" t="b">
        <f>IF(参数统计!B599=3,参数统计!D599)</f>
        <v>0</v>
      </c>
      <c r="D599" s="10" t="b">
        <f>IF(参数统计!B599=4,参数统计!D599)</f>
        <v>0</v>
      </c>
      <c r="E599" s="10" t="b">
        <f>IF(参数统计!B599=5,参数统计!D599)</f>
        <v>0</v>
      </c>
      <c r="F599" s="10" t="b">
        <f>IF(参数统计!B599=6,参数统计!D599)</f>
        <v>0</v>
      </c>
      <c r="G599" s="10" t="b">
        <f>IF(参数统计!B599=7,参数统计!D599)</f>
        <v>0</v>
      </c>
      <c r="H599" s="10" t="b">
        <f>IF(参数统计!B599=8,参数统计!D599)</f>
        <v>0</v>
      </c>
      <c r="I599" s="10" t="b">
        <f>IF(参数统计!B599=9,参数统计!D599)</f>
        <v>0</v>
      </c>
      <c r="J599" s="10" t="b">
        <f>IF(参数统计!B599=10,参数统计!D599)</f>
        <v>0</v>
      </c>
      <c r="K599" s="10" t="b">
        <f>IF(参数统计!B599=11,参数统计!D599)</f>
        <v>0</v>
      </c>
      <c r="L599" s="10" t="b">
        <f>IF(参数统计!B599=12,参数统计!D599)</f>
        <v>0</v>
      </c>
      <c r="M599" s="10" t="b">
        <f>IF(参数统计!B599=13,参数统计!D599)</f>
        <v>0</v>
      </c>
      <c r="N599" s="10" t="b">
        <f>IF(参数统计!B599=14,参数统计!D599)</f>
        <v>0</v>
      </c>
      <c r="O599" s="10" t="b">
        <f>IF(参数统计!B599=15,参数统计!D599)</f>
        <v>0</v>
      </c>
      <c r="P599" s="10" t="b">
        <f>IF(参数统计!B599=16,参数统计!D599)</f>
        <v>0</v>
      </c>
      <c r="Q599" s="10" t="b">
        <f>IF(参数统计!B599=17,参数统计!D599)</f>
        <v>0</v>
      </c>
      <c r="R599" s="10" t="b">
        <f>IF(参数统计!B599=18,参数统计!D599)</f>
        <v>0</v>
      </c>
      <c r="S599" s="10" t="b">
        <f>IF(参数统计!B599=19,参数统计!D599)</f>
        <v>0</v>
      </c>
      <c r="T599" s="10" t="b">
        <f>IF(参数统计!B599=20,参数统计!D599)</f>
        <v>0</v>
      </c>
      <c r="U599" s="10" t="b">
        <f>IF(参数统计!B599=21,参数统计!D599)</f>
        <v>0</v>
      </c>
      <c r="V599" s="10" t="b">
        <f>IF(参数统计!B599=22,参数统计!D599)</f>
        <v>0</v>
      </c>
      <c r="W599" s="10" t="b">
        <f>IF(参数统计!B599=23,参数统计!D599)</f>
        <v>0</v>
      </c>
      <c r="X599" s="10" t="b">
        <f>IF(参数统计!B599=24,参数统计!D599)</f>
        <v>0</v>
      </c>
      <c r="Y599" s="10" t="b">
        <f>IF(参数统计!B599=25,参数统计!D599)</f>
        <v>0</v>
      </c>
      <c r="Z599" s="10" t="b">
        <f>IF(参数统计!B599=26,参数统计!D599)</f>
        <v>0</v>
      </c>
      <c r="AA599" s="10" t="b">
        <f>IF(参数统计!B599=27,参数统计!D599)</f>
        <v>0</v>
      </c>
      <c r="AB599" s="10" t="b">
        <f>IF(参数统计!B599=28,参数统计!D599)</f>
        <v>0</v>
      </c>
      <c r="AC599" s="10" t="b">
        <f>IF(参数统计!B599=29,参数统计!D599)</f>
        <v>0</v>
      </c>
      <c r="AD599" s="10" t="b">
        <f>IF(参数统计!B599=30,参数统计!D599)</f>
        <v>0</v>
      </c>
    </row>
    <row r="600" spans="1:30">
      <c r="A600" s="10" t="b">
        <f>IF(参数统计!B600=1,参数统计!D600)</f>
        <v>0</v>
      </c>
      <c r="B600" s="10" t="b">
        <f>IF(参数统计!B600=2,参数统计!D600)</f>
        <v>0</v>
      </c>
      <c r="C600" s="10" t="b">
        <f>IF(参数统计!B600=3,参数统计!D600)</f>
        <v>0</v>
      </c>
      <c r="D600" s="10" t="b">
        <f>IF(参数统计!B600=4,参数统计!D600)</f>
        <v>0</v>
      </c>
      <c r="E600" s="10" t="b">
        <f>IF(参数统计!B600=5,参数统计!D600)</f>
        <v>0</v>
      </c>
      <c r="F600" s="10" t="b">
        <f>IF(参数统计!B600=6,参数统计!D600)</f>
        <v>0</v>
      </c>
      <c r="G600" s="10" t="b">
        <f>IF(参数统计!B600=7,参数统计!D600)</f>
        <v>0</v>
      </c>
      <c r="H600" s="10" t="b">
        <f>IF(参数统计!B600=8,参数统计!D600)</f>
        <v>0</v>
      </c>
      <c r="I600" s="10" t="b">
        <f>IF(参数统计!B600=9,参数统计!D600)</f>
        <v>0</v>
      </c>
      <c r="J600" s="10" t="b">
        <f>IF(参数统计!B600=10,参数统计!D600)</f>
        <v>0</v>
      </c>
      <c r="K600" s="10" t="b">
        <f>IF(参数统计!B600=11,参数统计!D600)</f>
        <v>0</v>
      </c>
      <c r="L600" s="10" t="b">
        <f>IF(参数统计!B600=12,参数统计!D600)</f>
        <v>0</v>
      </c>
      <c r="M600" s="10" t="b">
        <f>IF(参数统计!B600=13,参数统计!D600)</f>
        <v>0</v>
      </c>
      <c r="N600" s="10" t="b">
        <f>IF(参数统计!B600=14,参数统计!D600)</f>
        <v>0</v>
      </c>
      <c r="O600" s="10" t="b">
        <f>IF(参数统计!B600=15,参数统计!D600)</f>
        <v>0</v>
      </c>
      <c r="P600" s="10" t="b">
        <f>IF(参数统计!B600=16,参数统计!D600)</f>
        <v>0</v>
      </c>
      <c r="Q600" s="10" t="b">
        <f>IF(参数统计!B600=17,参数统计!D600)</f>
        <v>0</v>
      </c>
      <c r="R600" s="10" t="b">
        <f>IF(参数统计!B600=18,参数统计!D600)</f>
        <v>0</v>
      </c>
      <c r="S600" s="10" t="b">
        <f>IF(参数统计!B600=19,参数统计!D600)</f>
        <v>0</v>
      </c>
      <c r="T600" s="10" t="b">
        <f>IF(参数统计!B600=20,参数统计!D600)</f>
        <v>0</v>
      </c>
      <c r="U600" s="10" t="b">
        <f>IF(参数统计!B600=21,参数统计!D600)</f>
        <v>0</v>
      </c>
      <c r="V600" s="10" t="b">
        <f>IF(参数统计!B600=22,参数统计!D600)</f>
        <v>0</v>
      </c>
      <c r="W600" s="10" t="b">
        <f>IF(参数统计!B600=23,参数统计!D600)</f>
        <v>0</v>
      </c>
      <c r="X600" s="10" t="b">
        <f>IF(参数统计!B600=24,参数统计!D600)</f>
        <v>0</v>
      </c>
      <c r="Y600" s="10" t="b">
        <f>IF(参数统计!B600=25,参数统计!D600)</f>
        <v>0</v>
      </c>
      <c r="Z600" s="10" t="b">
        <f>IF(参数统计!B600=26,参数统计!D600)</f>
        <v>0</v>
      </c>
      <c r="AA600" s="10" t="b">
        <f>IF(参数统计!B600=27,参数统计!D600)</f>
        <v>0</v>
      </c>
      <c r="AB600" s="10" t="b">
        <f>IF(参数统计!B600=28,参数统计!D600)</f>
        <v>0</v>
      </c>
      <c r="AC600" s="10" t="b">
        <f>IF(参数统计!B600=29,参数统计!D600)</f>
        <v>0</v>
      </c>
      <c r="AD600" s="10" t="b">
        <f>IF(参数统计!B600=30,参数统计!D600)</f>
        <v>0</v>
      </c>
    </row>
    <row r="601" spans="1:30">
      <c r="A601" s="10" t="b">
        <f>IF(参数统计!B601=1,参数统计!D601)</f>
        <v>0</v>
      </c>
      <c r="B601" s="10" t="b">
        <f>IF(参数统计!B601=2,参数统计!D601)</f>
        <v>0</v>
      </c>
      <c r="C601" s="10" t="b">
        <f>IF(参数统计!B601=3,参数统计!D601)</f>
        <v>0</v>
      </c>
      <c r="D601" s="10" t="b">
        <f>IF(参数统计!B601=4,参数统计!D601)</f>
        <v>0</v>
      </c>
      <c r="E601" s="10" t="b">
        <f>IF(参数统计!B601=5,参数统计!D601)</f>
        <v>0</v>
      </c>
      <c r="F601" s="10" t="b">
        <f>IF(参数统计!B601=6,参数统计!D601)</f>
        <v>0</v>
      </c>
      <c r="G601" s="10" t="b">
        <f>IF(参数统计!B601=7,参数统计!D601)</f>
        <v>0</v>
      </c>
      <c r="H601" s="10" t="b">
        <f>IF(参数统计!B601=8,参数统计!D601)</f>
        <v>0</v>
      </c>
      <c r="I601" s="10" t="b">
        <f>IF(参数统计!B601=9,参数统计!D601)</f>
        <v>0</v>
      </c>
      <c r="J601" s="10" t="b">
        <f>IF(参数统计!B601=10,参数统计!D601)</f>
        <v>0</v>
      </c>
      <c r="K601" s="10" t="b">
        <f>IF(参数统计!B601=11,参数统计!D601)</f>
        <v>0</v>
      </c>
      <c r="L601" s="10" t="b">
        <f>IF(参数统计!B601=12,参数统计!D601)</f>
        <v>0</v>
      </c>
      <c r="M601" s="10" t="b">
        <f>IF(参数统计!B601=13,参数统计!D601)</f>
        <v>0</v>
      </c>
      <c r="N601" s="10" t="b">
        <f>IF(参数统计!B601=14,参数统计!D601)</f>
        <v>0</v>
      </c>
      <c r="O601" s="10" t="b">
        <f>IF(参数统计!B601=15,参数统计!D601)</f>
        <v>0</v>
      </c>
      <c r="P601" s="10" t="b">
        <f>IF(参数统计!B601=16,参数统计!D601)</f>
        <v>0</v>
      </c>
      <c r="Q601" s="10" t="b">
        <f>IF(参数统计!B601=17,参数统计!D601)</f>
        <v>0</v>
      </c>
      <c r="R601" s="10" t="b">
        <f>IF(参数统计!B601=18,参数统计!D601)</f>
        <v>0</v>
      </c>
      <c r="S601" s="10" t="b">
        <f>IF(参数统计!B601=19,参数统计!D601)</f>
        <v>0</v>
      </c>
      <c r="T601" s="10" t="b">
        <f>IF(参数统计!B601=20,参数统计!D601)</f>
        <v>0</v>
      </c>
      <c r="U601" s="10" t="b">
        <f>IF(参数统计!B601=21,参数统计!D601)</f>
        <v>0</v>
      </c>
      <c r="V601" s="10" t="b">
        <f>IF(参数统计!B601=22,参数统计!D601)</f>
        <v>0</v>
      </c>
      <c r="W601" s="10" t="b">
        <f>IF(参数统计!B601=23,参数统计!D601)</f>
        <v>0</v>
      </c>
      <c r="X601" s="10" t="b">
        <f>IF(参数统计!B601=24,参数统计!D601)</f>
        <v>0</v>
      </c>
      <c r="Y601" s="10" t="b">
        <f>IF(参数统计!B601=25,参数统计!D601)</f>
        <v>0</v>
      </c>
      <c r="Z601" s="10" t="b">
        <f>IF(参数统计!B601=26,参数统计!D601)</f>
        <v>0</v>
      </c>
      <c r="AA601" s="10" t="b">
        <f>IF(参数统计!B601=27,参数统计!D601)</f>
        <v>0</v>
      </c>
      <c r="AB601" s="10" t="b">
        <f>IF(参数统计!B601=28,参数统计!D601)</f>
        <v>0</v>
      </c>
      <c r="AC601" s="10" t="b">
        <f>IF(参数统计!B601=29,参数统计!D601)</f>
        <v>0</v>
      </c>
      <c r="AD601" s="10" t="b">
        <f>IF(参数统计!B601=30,参数统计!D601)</f>
        <v>0</v>
      </c>
    </row>
    <row r="602" spans="1:30">
      <c r="A602" s="10" t="b">
        <f>IF(参数统计!B602=1,参数统计!D602)</f>
        <v>0</v>
      </c>
      <c r="B602" s="10" t="b">
        <f>IF(参数统计!B602=2,参数统计!D602)</f>
        <v>0</v>
      </c>
      <c r="C602" s="10" t="b">
        <f>IF(参数统计!B602=3,参数统计!D602)</f>
        <v>0</v>
      </c>
      <c r="D602" s="10" t="b">
        <f>IF(参数统计!B602=4,参数统计!D602)</f>
        <v>0</v>
      </c>
      <c r="E602" s="10" t="b">
        <f>IF(参数统计!B602=5,参数统计!D602)</f>
        <v>0</v>
      </c>
      <c r="F602" s="10" t="b">
        <f>IF(参数统计!B602=6,参数统计!D602)</f>
        <v>0</v>
      </c>
      <c r="G602" s="10" t="b">
        <f>IF(参数统计!B602=7,参数统计!D602)</f>
        <v>0</v>
      </c>
      <c r="H602" s="10" t="b">
        <f>IF(参数统计!B602=8,参数统计!D602)</f>
        <v>0</v>
      </c>
      <c r="I602" s="10" t="b">
        <f>IF(参数统计!B602=9,参数统计!D602)</f>
        <v>0</v>
      </c>
      <c r="J602" s="10" t="b">
        <f>IF(参数统计!B602=10,参数统计!D602)</f>
        <v>0</v>
      </c>
      <c r="K602" s="10" t="b">
        <f>IF(参数统计!B602=11,参数统计!D602)</f>
        <v>0</v>
      </c>
      <c r="L602" s="10" t="b">
        <f>IF(参数统计!B602=12,参数统计!D602)</f>
        <v>0</v>
      </c>
      <c r="M602" s="10" t="b">
        <f>IF(参数统计!B602=13,参数统计!D602)</f>
        <v>0</v>
      </c>
      <c r="N602" s="10" t="b">
        <f>IF(参数统计!B602=14,参数统计!D602)</f>
        <v>0</v>
      </c>
      <c r="O602" s="10" t="b">
        <f>IF(参数统计!B602=15,参数统计!D602)</f>
        <v>0</v>
      </c>
      <c r="P602" s="10" t="b">
        <f>IF(参数统计!B602=16,参数统计!D602)</f>
        <v>0</v>
      </c>
      <c r="Q602" s="10" t="b">
        <f>IF(参数统计!B602=17,参数统计!D602)</f>
        <v>0</v>
      </c>
      <c r="R602" s="10" t="b">
        <f>IF(参数统计!B602=18,参数统计!D602)</f>
        <v>0</v>
      </c>
      <c r="S602" s="10" t="b">
        <f>IF(参数统计!B602=19,参数统计!D602)</f>
        <v>0</v>
      </c>
      <c r="T602" s="10" t="b">
        <f>IF(参数统计!B602=20,参数统计!D602)</f>
        <v>0</v>
      </c>
      <c r="U602" s="10" t="b">
        <f>IF(参数统计!B602=21,参数统计!D602)</f>
        <v>0</v>
      </c>
      <c r="V602" s="10" t="b">
        <f>IF(参数统计!B602=22,参数统计!D602)</f>
        <v>0</v>
      </c>
      <c r="W602" s="10" t="b">
        <f>IF(参数统计!B602=23,参数统计!D602)</f>
        <v>0</v>
      </c>
      <c r="X602" s="10" t="b">
        <f>IF(参数统计!B602=24,参数统计!D602)</f>
        <v>0</v>
      </c>
      <c r="Y602" s="10" t="b">
        <f>IF(参数统计!B602=25,参数统计!D602)</f>
        <v>0</v>
      </c>
      <c r="Z602" s="10" t="b">
        <f>IF(参数统计!B602=26,参数统计!D602)</f>
        <v>0</v>
      </c>
      <c r="AA602" s="10" t="b">
        <f>IF(参数统计!B602=27,参数统计!D602)</f>
        <v>0</v>
      </c>
      <c r="AB602" s="10" t="b">
        <f>IF(参数统计!B602=28,参数统计!D602)</f>
        <v>0</v>
      </c>
      <c r="AC602" s="10" t="b">
        <f>IF(参数统计!B602=29,参数统计!D602)</f>
        <v>0</v>
      </c>
      <c r="AD602" s="10" t="b">
        <f>IF(参数统计!B602=30,参数统计!D602)</f>
        <v>0</v>
      </c>
    </row>
    <row r="603" spans="1:30">
      <c r="A603" s="10" t="b">
        <f>IF(参数统计!B603=1,参数统计!D603)</f>
        <v>0</v>
      </c>
      <c r="B603" s="10" t="b">
        <f>IF(参数统计!B603=2,参数统计!D603)</f>
        <v>0</v>
      </c>
      <c r="C603" s="10" t="b">
        <f>IF(参数统计!B603=3,参数统计!D603)</f>
        <v>0</v>
      </c>
      <c r="D603" s="10" t="b">
        <f>IF(参数统计!B603=4,参数统计!D603)</f>
        <v>0</v>
      </c>
      <c r="E603" s="10" t="b">
        <f>IF(参数统计!B603=5,参数统计!D603)</f>
        <v>0</v>
      </c>
      <c r="F603" s="10" t="b">
        <f>IF(参数统计!B603=6,参数统计!D603)</f>
        <v>0</v>
      </c>
      <c r="G603" s="10" t="b">
        <f>IF(参数统计!B603=7,参数统计!D603)</f>
        <v>0</v>
      </c>
      <c r="H603" s="10" t="b">
        <f>IF(参数统计!B603=8,参数统计!D603)</f>
        <v>0</v>
      </c>
      <c r="I603" s="10" t="b">
        <f>IF(参数统计!B603=9,参数统计!D603)</f>
        <v>0</v>
      </c>
      <c r="J603" s="10" t="b">
        <f>IF(参数统计!B603=10,参数统计!D603)</f>
        <v>0</v>
      </c>
      <c r="K603" s="10" t="b">
        <f>IF(参数统计!B603=11,参数统计!D603)</f>
        <v>0</v>
      </c>
      <c r="L603" s="10" t="b">
        <f>IF(参数统计!B603=12,参数统计!D603)</f>
        <v>0</v>
      </c>
      <c r="M603" s="10" t="b">
        <f>IF(参数统计!B603=13,参数统计!D603)</f>
        <v>0</v>
      </c>
      <c r="N603" s="10" t="b">
        <f>IF(参数统计!B603=14,参数统计!D603)</f>
        <v>0</v>
      </c>
      <c r="O603" s="10" t="b">
        <f>IF(参数统计!B603=15,参数统计!D603)</f>
        <v>0</v>
      </c>
      <c r="P603" s="10" t="b">
        <f>IF(参数统计!B603=16,参数统计!D603)</f>
        <v>0</v>
      </c>
      <c r="Q603" s="10" t="b">
        <f>IF(参数统计!B603=17,参数统计!D603)</f>
        <v>0</v>
      </c>
      <c r="R603" s="10" t="b">
        <f>IF(参数统计!B603=18,参数统计!D603)</f>
        <v>0</v>
      </c>
      <c r="S603" s="10" t="b">
        <f>IF(参数统计!B603=19,参数统计!D603)</f>
        <v>0</v>
      </c>
      <c r="T603" s="10" t="b">
        <f>IF(参数统计!B603=20,参数统计!D603)</f>
        <v>0</v>
      </c>
      <c r="U603" s="10" t="b">
        <f>IF(参数统计!B603=21,参数统计!D603)</f>
        <v>0</v>
      </c>
      <c r="V603" s="10" t="b">
        <f>IF(参数统计!B603=22,参数统计!D603)</f>
        <v>0</v>
      </c>
      <c r="W603" s="10" t="b">
        <f>IF(参数统计!B603=23,参数统计!D603)</f>
        <v>0</v>
      </c>
      <c r="X603" s="10" t="b">
        <f>IF(参数统计!B603=24,参数统计!D603)</f>
        <v>0</v>
      </c>
      <c r="Y603" s="10" t="b">
        <f>IF(参数统计!B603=25,参数统计!D603)</f>
        <v>0</v>
      </c>
      <c r="Z603" s="10" t="b">
        <f>IF(参数统计!B603=26,参数统计!D603)</f>
        <v>0</v>
      </c>
      <c r="AA603" s="10" t="b">
        <f>IF(参数统计!B603=27,参数统计!D603)</f>
        <v>0</v>
      </c>
      <c r="AB603" s="10" t="b">
        <f>IF(参数统计!B603=28,参数统计!D603)</f>
        <v>0</v>
      </c>
      <c r="AC603" s="10" t="b">
        <f>IF(参数统计!B603=29,参数统计!D603)</f>
        <v>0</v>
      </c>
      <c r="AD603" s="10" t="b">
        <f>IF(参数统计!B603=30,参数统计!D603)</f>
        <v>0</v>
      </c>
    </row>
    <row r="604" spans="1:30">
      <c r="A604" s="10" t="b">
        <f>IF(参数统计!B604=1,参数统计!D604)</f>
        <v>0</v>
      </c>
      <c r="B604" s="10" t="b">
        <f>IF(参数统计!B604=2,参数统计!D604)</f>
        <v>0</v>
      </c>
      <c r="C604" s="10" t="b">
        <f>IF(参数统计!B604=3,参数统计!D604)</f>
        <v>0</v>
      </c>
      <c r="D604" s="10" t="b">
        <f>IF(参数统计!B604=4,参数统计!D604)</f>
        <v>0</v>
      </c>
      <c r="E604" s="10" t="b">
        <f>IF(参数统计!B604=5,参数统计!D604)</f>
        <v>0</v>
      </c>
      <c r="F604" s="10" t="b">
        <f>IF(参数统计!B604=6,参数统计!D604)</f>
        <v>0</v>
      </c>
      <c r="G604" s="10" t="b">
        <f>IF(参数统计!B604=7,参数统计!D604)</f>
        <v>0</v>
      </c>
      <c r="H604" s="10" t="b">
        <f>IF(参数统计!B604=8,参数统计!D604)</f>
        <v>0</v>
      </c>
      <c r="I604" s="10" t="b">
        <f>IF(参数统计!B604=9,参数统计!D604)</f>
        <v>0</v>
      </c>
      <c r="J604" s="10" t="b">
        <f>IF(参数统计!B604=10,参数统计!D604)</f>
        <v>0</v>
      </c>
      <c r="K604" s="10" t="b">
        <f>IF(参数统计!B604=11,参数统计!D604)</f>
        <v>0</v>
      </c>
      <c r="L604" s="10" t="b">
        <f>IF(参数统计!B604=12,参数统计!D604)</f>
        <v>0</v>
      </c>
      <c r="M604" s="10" t="b">
        <f>IF(参数统计!B604=13,参数统计!D604)</f>
        <v>0</v>
      </c>
      <c r="N604" s="10" t="b">
        <f>IF(参数统计!B604=14,参数统计!D604)</f>
        <v>0</v>
      </c>
      <c r="O604" s="10" t="b">
        <f>IF(参数统计!B604=15,参数统计!D604)</f>
        <v>0</v>
      </c>
      <c r="P604" s="10" t="b">
        <f>IF(参数统计!B604=16,参数统计!D604)</f>
        <v>0</v>
      </c>
      <c r="Q604" s="10" t="b">
        <f>IF(参数统计!B604=17,参数统计!D604)</f>
        <v>0</v>
      </c>
      <c r="R604" s="10" t="b">
        <f>IF(参数统计!B604=18,参数统计!D604)</f>
        <v>0</v>
      </c>
      <c r="S604" s="10" t="b">
        <f>IF(参数统计!B604=19,参数统计!D604)</f>
        <v>0</v>
      </c>
      <c r="T604" s="10" t="b">
        <f>IF(参数统计!B604=20,参数统计!D604)</f>
        <v>0</v>
      </c>
      <c r="U604" s="10" t="b">
        <f>IF(参数统计!B604=21,参数统计!D604)</f>
        <v>0</v>
      </c>
      <c r="V604" s="10" t="b">
        <f>IF(参数统计!B604=22,参数统计!D604)</f>
        <v>0</v>
      </c>
      <c r="W604" s="10" t="b">
        <f>IF(参数统计!B604=23,参数统计!D604)</f>
        <v>0</v>
      </c>
      <c r="X604" s="10" t="b">
        <f>IF(参数统计!B604=24,参数统计!D604)</f>
        <v>0</v>
      </c>
      <c r="Y604" s="10" t="b">
        <f>IF(参数统计!B604=25,参数统计!D604)</f>
        <v>0</v>
      </c>
      <c r="Z604" s="10" t="b">
        <f>IF(参数统计!B604=26,参数统计!D604)</f>
        <v>0</v>
      </c>
      <c r="AA604" s="10" t="b">
        <f>IF(参数统计!B604=27,参数统计!D604)</f>
        <v>0</v>
      </c>
      <c r="AB604" s="10" t="b">
        <f>IF(参数统计!B604=28,参数统计!D604)</f>
        <v>0</v>
      </c>
      <c r="AC604" s="10" t="b">
        <f>IF(参数统计!B604=29,参数统计!D604)</f>
        <v>0</v>
      </c>
      <c r="AD604" s="10" t="b">
        <f>IF(参数统计!B604=30,参数统计!D604)</f>
        <v>0</v>
      </c>
    </row>
    <row r="605" spans="1:30">
      <c r="A605" s="10" t="b">
        <f>IF(参数统计!B605=1,参数统计!D605)</f>
        <v>0</v>
      </c>
      <c r="B605" s="10" t="b">
        <f>IF(参数统计!B605=2,参数统计!D605)</f>
        <v>0</v>
      </c>
      <c r="C605" s="10" t="b">
        <f>IF(参数统计!B605=3,参数统计!D605)</f>
        <v>0</v>
      </c>
      <c r="D605" s="10" t="b">
        <f>IF(参数统计!B605=4,参数统计!D605)</f>
        <v>0</v>
      </c>
      <c r="E605" s="10" t="b">
        <f>IF(参数统计!B605=5,参数统计!D605)</f>
        <v>0</v>
      </c>
      <c r="F605" s="10" t="b">
        <f>IF(参数统计!B605=6,参数统计!D605)</f>
        <v>0</v>
      </c>
      <c r="G605" s="10" t="b">
        <f>IF(参数统计!B605=7,参数统计!D605)</f>
        <v>0</v>
      </c>
      <c r="H605" s="10" t="b">
        <f>IF(参数统计!B605=8,参数统计!D605)</f>
        <v>0</v>
      </c>
      <c r="I605" s="10" t="b">
        <f>IF(参数统计!B605=9,参数统计!D605)</f>
        <v>0</v>
      </c>
      <c r="J605" s="10" t="b">
        <f>IF(参数统计!B605=10,参数统计!D605)</f>
        <v>0</v>
      </c>
      <c r="K605" s="10" t="b">
        <f>IF(参数统计!B605=11,参数统计!D605)</f>
        <v>0</v>
      </c>
      <c r="L605" s="10" t="b">
        <f>IF(参数统计!B605=12,参数统计!D605)</f>
        <v>0</v>
      </c>
      <c r="M605" s="10" t="b">
        <f>IF(参数统计!B605=13,参数统计!D605)</f>
        <v>0</v>
      </c>
      <c r="N605" s="10" t="b">
        <f>IF(参数统计!B605=14,参数统计!D605)</f>
        <v>0</v>
      </c>
      <c r="O605" s="10" t="b">
        <f>IF(参数统计!B605=15,参数统计!D605)</f>
        <v>0</v>
      </c>
      <c r="P605" s="10" t="b">
        <f>IF(参数统计!B605=16,参数统计!D605)</f>
        <v>0</v>
      </c>
      <c r="Q605" s="10" t="b">
        <f>IF(参数统计!B605=17,参数统计!D605)</f>
        <v>0</v>
      </c>
      <c r="R605" s="10" t="b">
        <f>IF(参数统计!B605=18,参数统计!D605)</f>
        <v>0</v>
      </c>
      <c r="S605" s="10" t="b">
        <f>IF(参数统计!B605=19,参数统计!D605)</f>
        <v>0</v>
      </c>
      <c r="T605" s="10" t="b">
        <f>IF(参数统计!B605=20,参数统计!D605)</f>
        <v>0</v>
      </c>
      <c r="U605" s="10" t="b">
        <f>IF(参数统计!B605=21,参数统计!D605)</f>
        <v>0</v>
      </c>
      <c r="V605" s="10" t="b">
        <f>IF(参数统计!B605=22,参数统计!D605)</f>
        <v>0</v>
      </c>
      <c r="W605" s="10" t="b">
        <f>IF(参数统计!B605=23,参数统计!D605)</f>
        <v>0</v>
      </c>
      <c r="X605" s="10" t="b">
        <f>IF(参数统计!B605=24,参数统计!D605)</f>
        <v>0</v>
      </c>
      <c r="Y605" s="10" t="b">
        <f>IF(参数统计!B605=25,参数统计!D605)</f>
        <v>0</v>
      </c>
      <c r="Z605" s="10" t="b">
        <f>IF(参数统计!B605=26,参数统计!D605)</f>
        <v>0</v>
      </c>
      <c r="AA605" s="10" t="b">
        <f>IF(参数统计!B605=27,参数统计!D605)</f>
        <v>0</v>
      </c>
      <c r="AB605" s="10" t="b">
        <f>IF(参数统计!B605=28,参数统计!D605)</f>
        <v>0</v>
      </c>
      <c r="AC605" s="10" t="b">
        <f>IF(参数统计!B605=29,参数统计!D605)</f>
        <v>0</v>
      </c>
      <c r="AD605" s="10" t="b">
        <f>IF(参数统计!B605=30,参数统计!D605)</f>
        <v>0</v>
      </c>
    </row>
    <row r="606" spans="1:30">
      <c r="A606" s="10" t="b">
        <f>IF(参数统计!B606=1,参数统计!D606)</f>
        <v>0</v>
      </c>
      <c r="B606" s="10" t="b">
        <f>IF(参数统计!B606=2,参数统计!D606)</f>
        <v>0</v>
      </c>
      <c r="C606" s="10" t="b">
        <f>IF(参数统计!B606=3,参数统计!D606)</f>
        <v>0</v>
      </c>
      <c r="D606" s="10" t="b">
        <f>IF(参数统计!B606=4,参数统计!D606)</f>
        <v>0</v>
      </c>
      <c r="E606" s="10" t="b">
        <f>IF(参数统计!B606=5,参数统计!D606)</f>
        <v>0</v>
      </c>
      <c r="F606" s="10" t="b">
        <f>IF(参数统计!B606=6,参数统计!D606)</f>
        <v>0</v>
      </c>
      <c r="G606" s="10" t="b">
        <f>IF(参数统计!B606=7,参数统计!D606)</f>
        <v>0</v>
      </c>
      <c r="H606" s="10" t="b">
        <f>IF(参数统计!B606=8,参数统计!D606)</f>
        <v>0</v>
      </c>
      <c r="I606" s="10" t="b">
        <f>IF(参数统计!B606=9,参数统计!D606)</f>
        <v>0</v>
      </c>
      <c r="J606" s="10" t="b">
        <f>IF(参数统计!B606=10,参数统计!D606)</f>
        <v>0</v>
      </c>
      <c r="K606" s="10" t="b">
        <f>IF(参数统计!B606=11,参数统计!D606)</f>
        <v>0</v>
      </c>
      <c r="L606" s="10" t="b">
        <f>IF(参数统计!B606=12,参数统计!D606)</f>
        <v>0</v>
      </c>
      <c r="M606" s="10" t="b">
        <f>IF(参数统计!B606=13,参数统计!D606)</f>
        <v>0</v>
      </c>
      <c r="N606" s="10" t="b">
        <f>IF(参数统计!B606=14,参数统计!D606)</f>
        <v>0</v>
      </c>
      <c r="O606" s="10" t="b">
        <f>IF(参数统计!B606=15,参数统计!D606)</f>
        <v>0</v>
      </c>
      <c r="P606" s="10" t="b">
        <f>IF(参数统计!B606=16,参数统计!D606)</f>
        <v>0</v>
      </c>
      <c r="Q606" s="10" t="b">
        <f>IF(参数统计!B606=17,参数统计!D606)</f>
        <v>0</v>
      </c>
      <c r="R606" s="10" t="b">
        <f>IF(参数统计!B606=18,参数统计!D606)</f>
        <v>0</v>
      </c>
      <c r="S606" s="10" t="b">
        <f>IF(参数统计!B606=19,参数统计!D606)</f>
        <v>0</v>
      </c>
      <c r="T606" s="10" t="b">
        <f>IF(参数统计!B606=20,参数统计!D606)</f>
        <v>0</v>
      </c>
      <c r="U606" s="10" t="b">
        <f>IF(参数统计!B606=21,参数统计!D606)</f>
        <v>0</v>
      </c>
      <c r="V606" s="10" t="b">
        <f>IF(参数统计!B606=22,参数统计!D606)</f>
        <v>0</v>
      </c>
      <c r="W606" s="10" t="b">
        <f>IF(参数统计!B606=23,参数统计!D606)</f>
        <v>0</v>
      </c>
      <c r="X606" s="10" t="b">
        <f>IF(参数统计!B606=24,参数统计!D606)</f>
        <v>0</v>
      </c>
      <c r="Y606" s="10" t="b">
        <f>IF(参数统计!B606=25,参数统计!D606)</f>
        <v>0</v>
      </c>
      <c r="Z606" s="10" t="b">
        <f>IF(参数统计!B606=26,参数统计!D606)</f>
        <v>0</v>
      </c>
      <c r="AA606" s="10" t="b">
        <f>IF(参数统计!B606=27,参数统计!D606)</f>
        <v>0</v>
      </c>
      <c r="AB606" s="10" t="b">
        <f>IF(参数统计!B606=28,参数统计!D606)</f>
        <v>0</v>
      </c>
      <c r="AC606" s="10" t="b">
        <f>IF(参数统计!B606=29,参数统计!D606)</f>
        <v>0</v>
      </c>
      <c r="AD606" s="10" t="b">
        <f>IF(参数统计!B606=30,参数统计!D606)</f>
        <v>0</v>
      </c>
    </row>
    <row r="607" spans="1:30">
      <c r="A607" s="10" t="b">
        <f>IF(参数统计!B607=1,参数统计!D607)</f>
        <v>0</v>
      </c>
      <c r="B607" s="10" t="b">
        <f>IF(参数统计!B607=2,参数统计!D607)</f>
        <v>0</v>
      </c>
      <c r="C607" s="10" t="b">
        <f>IF(参数统计!B607=3,参数统计!D607)</f>
        <v>0</v>
      </c>
      <c r="D607" s="10" t="b">
        <f>IF(参数统计!B607=4,参数统计!D607)</f>
        <v>0</v>
      </c>
      <c r="E607" s="10" t="b">
        <f>IF(参数统计!B607=5,参数统计!D607)</f>
        <v>0</v>
      </c>
      <c r="F607" s="10" t="b">
        <f>IF(参数统计!B607=6,参数统计!D607)</f>
        <v>0</v>
      </c>
      <c r="G607" s="10" t="b">
        <f>IF(参数统计!B607=7,参数统计!D607)</f>
        <v>0</v>
      </c>
      <c r="H607" s="10" t="b">
        <f>IF(参数统计!B607=8,参数统计!D607)</f>
        <v>0</v>
      </c>
      <c r="I607" s="10" t="b">
        <f>IF(参数统计!B607=9,参数统计!D607)</f>
        <v>0</v>
      </c>
      <c r="J607" s="10" t="b">
        <f>IF(参数统计!B607=10,参数统计!D607)</f>
        <v>0</v>
      </c>
      <c r="K607" s="10" t="b">
        <f>IF(参数统计!B607=11,参数统计!D607)</f>
        <v>0</v>
      </c>
      <c r="L607" s="10" t="b">
        <f>IF(参数统计!B607=12,参数统计!D607)</f>
        <v>0</v>
      </c>
      <c r="M607" s="10" t="b">
        <f>IF(参数统计!B607=13,参数统计!D607)</f>
        <v>0</v>
      </c>
      <c r="N607" s="10" t="b">
        <f>IF(参数统计!B607=14,参数统计!D607)</f>
        <v>0</v>
      </c>
      <c r="O607" s="10" t="b">
        <f>IF(参数统计!B607=15,参数统计!D607)</f>
        <v>0</v>
      </c>
      <c r="P607" s="10" t="b">
        <f>IF(参数统计!B607=16,参数统计!D607)</f>
        <v>0</v>
      </c>
      <c r="Q607" s="10" t="b">
        <f>IF(参数统计!B607=17,参数统计!D607)</f>
        <v>0</v>
      </c>
      <c r="R607" s="10" t="b">
        <f>IF(参数统计!B607=18,参数统计!D607)</f>
        <v>0</v>
      </c>
      <c r="S607" s="10" t="b">
        <f>IF(参数统计!B607=19,参数统计!D607)</f>
        <v>0</v>
      </c>
      <c r="T607" s="10" t="b">
        <f>IF(参数统计!B607=20,参数统计!D607)</f>
        <v>0</v>
      </c>
      <c r="U607" s="10" t="b">
        <f>IF(参数统计!B607=21,参数统计!D607)</f>
        <v>0</v>
      </c>
      <c r="V607" s="10" t="b">
        <f>IF(参数统计!B607=22,参数统计!D607)</f>
        <v>0</v>
      </c>
      <c r="W607" s="10" t="b">
        <f>IF(参数统计!B607=23,参数统计!D607)</f>
        <v>0</v>
      </c>
      <c r="X607" s="10" t="b">
        <f>IF(参数统计!B607=24,参数统计!D607)</f>
        <v>0</v>
      </c>
      <c r="Y607" s="10" t="b">
        <f>IF(参数统计!B607=25,参数统计!D607)</f>
        <v>0</v>
      </c>
      <c r="Z607" s="10" t="b">
        <f>IF(参数统计!B607=26,参数统计!D607)</f>
        <v>0</v>
      </c>
      <c r="AA607" s="10" t="b">
        <f>IF(参数统计!B607=27,参数统计!D607)</f>
        <v>0</v>
      </c>
      <c r="AB607" s="10" t="b">
        <f>IF(参数统计!B607=28,参数统计!D607)</f>
        <v>0</v>
      </c>
      <c r="AC607" s="10" t="b">
        <f>IF(参数统计!B607=29,参数统计!D607)</f>
        <v>0</v>
      </c>
      <c r="AD607" s="10" t="b">
        <f>IF(参数统计!B607=30,参数统计!D607)</f>
        <v>0</v>
      </c>
    </row>
    <row r="608" spans="1:30">
      <c r="A608" s="10" t="b">
        <f>IF(参数统计!B608=1,参数统计!D608)</f>
        <v>0</v>
      </c>
      <c r="B608" s="10" t="b">
        <f>IF(参数统计!B608=2,参数统计!D608)</f>
        <v>0</v>
      </c>
      <c r="C608" s="10" t="b">
        <f>IF(参数统计!B608=3,参数统计!D608)</f>
        <v>0</v>
      </c>
      <c r="D608" s="10" t="b">
        <f>IF(参数统计!B608=4,参数统计!D608)</f>
        <v>0</v>
      </c>
      <c r="E608" s="10" t="b">
        <f>IF(参数统计!B608=5,参数统计!D608)</f>
        <v>0</v>
      </c>
      <c r="F608" s="10" t="b">
        <f>IF(参数统计!B608=6,参数统计!D608)</f>
        <v>0</v>
      </c>
      <c r="G608" s="10" t="b">
        <f>IF(参数统计!B608=7,参数统计!D608)</f>
        <v>0</v>
      </c>
      <c r="H608" s="10" t="b">
        <f>IF(参数统计!B608=8,参数统计!D608)</f>
        <v>0</v>
      </c>
      <c r="I608" s="10" t="b">
        <f>IF(参数统计!B608=9,参数统计!D608)</f>
        <v>0</v>
      </c>
      <c r="J608" s="10" t="b">
        <f>IF(参数统计!B608=10,参数统计!D608)</f>
        <v>0</v>
      </c>
      <c r="K608" s="10" t="b">
        <f>IF(参数统计!B608=11,参数统计!D608)</f>
        <v>0</v>
      </c>
      <c r="L608" s="10" t="b">
        <f>IF(参数统计!B608=12,参数统计!D608)</f>
        <v>0</v>
      </c>
      <c r="M608" s="10" t="b">
        <f>IF(参数统计!B608=13,参数统计!D608)</f>
        <v>0</v>
      </c>
      <c r="N608" s="10" t="b">
        <f>IF(参数统计!B608=14,参数统计!D608)</f>
        <v>0</v>
      </c>
      <c r="O608" s="10" t="b">
        <f>IF(参数统计!B608=15,参数统计!D608)</f>
        <v>0</v>
      </c>
      <c r="P608" s="10" t="b">
        <f>IF(参数统计!B608=16,参数统计!D608)</f>
        <v>0</v>
      </c>
      <c r="Q608" s="10" t="b">
        <f>IF(参数统计!B608=17,参数统计!D608)</f>
        <v>0</v>
      </c>
      <c r="R608" s="10" t="b">
        <f>IF(参数统计!B608=18,参数统计!D608)</f>
        <v>0</v>
      </c>
      <c r="S608" s="10" t="b">
        <f>IF(参数统计!B608=19,参数统计!D608)</f>
        <v>0</v>
      </c>
      <c r="T608" s="10" t="b">
        <f>IF(参数统计!B608=20,参数统计!D608)</f>
        <v>0</v>
      </c>
      <c r="U608" s="10" t="b">
        <f>IF(参数统计!B608=21,参数统计!D608)</f>
        <v>0</v>
      </c>
      <c r="V608" s="10" t="b">
        <f>IF(参数统计!B608=22,参数统计!D608)</f>
        <v>0</v>
      </c>
      <c r="W608" s="10" t="b">
        <f>IF(参数统计!B608=23,参数统计!D608)</f>
        <v>0</v>
      </c>
      <c r="X608" s="10" t="b">
        <f>IF(参数统计!B608=24,参数统计!D608)</f>
        <v>0</v>
      </c>
      <c r="Y608" s="10" t="b">
        <f>IF(参数统计!B608=25,参数统计!D608)</f>
        <v>0</v>
      </c>
      <c r="Z608" s="10" t="b">
        <f>IF(参数统计!B608=26,参数统计!D608)</f>
        <v>0</v>
      </c>
      <c r="AA608" s="10" t="b">
        <f>IF(参数统计!B608=27,参数统计!D608)</f>
        <v>0</v>
      </c>
      <c r="AB608" s="10" t="b">
        <f>IF(参数统计!B608=28,参数统计!D608)</f>
        <v>0</v>
      </c>
      <c r="AC608" s="10" t="b">
        <f>IF(参数统计!B608=29,参数统计!D608)</f>
        <v>0</v>
      </c>
      <c r="AD608" s="10" t="b">
        <f>IF(参数统计!B608=30,参数统计!D608)</f>
        <v>0</v>
      </c>
    </row>
    <row r="609" spans="1:30">
      <c r="A609" s="10" t="b">
        <f>IF(参数统计!B609=1,参数统计!D609)</f>
        <v>0</v>
      </c>
      <c r="B609" s="10" t="b">
        <f>IF(参数统计!B609=2,参数统计!D609)</f>
        <v>0</v>
      </c>
      <c r="C609" s="10" t="b">
        <f>IF(参数统计!B609=3,参数统计!D609)</f>
        <v>0</v>
      </c>
      <c r="D609" s="10" t="b">
        <f>IF(参数统计!B609=4,参数统计!D609)</f>
        <v>0</v>
      </c>
      <c r="E609" s="10" t="b">
        <f>IF(参数统计!B609=5,参数统计!D609)</f>
        <v>0</v>
      </c>
      <c r="F609" s="10" t="b">
        <f>IF(参数统计!B609=6,参数统计!D609)</f>
        <v>0</v>
      </c>
      <c r="G609" s="10" t="b">
        <f>IF(参数统计!B609=7,参数统计!D609)</f>
        <v>0</v>
      </c>
      <c r="H609" s="10" t="b">
        <f>IF(参数统计!B609=8,参数统计!D609)</f>
        <v>0</v>
      </c>
      <c r="I609" s="10" t="b">
        <f>IF(参数统计!B609=9,参数统计!D609)</f>
        <v>0</v>
      </c>
      <c r="J609" s="10" t="b">
        <f>IF(参数统计!B609=10,参数统计!D609)</f>
        <v>0</v>
      </c>
      <c r="K609" s="10" t="b">
        <f>IF(参数统计!B609=11,参数统计!D609)</f>
        <v>0</v>
      </c>
      <c r="L609" s="10" t="b">
        <f>IF(参数统计!B609=12,参数统计!D609)</f>
        <v>0</v>
      </c>
      <c r="M609" s="10" t="b">
        <f>IF(参数统计!B609=13,参数统计!D609)</f>
        <v>0</v>
      </c>
      <c r="N609" s="10" t="b">
        <f>IF(参数统计!B609=14,参数统计!D609)</f>
        <v>0</v>
      </c>
      <c r="O609" s="10" t="b">
        <f>IF(参数统计!B609=15,参数统计!D609)</f>
        <v>0</v>
      </c>
      <c r="P609" s="10" t="b">
        <f>IF(参数统计!B609=16,参数统计!D609)</f>
        <v>0</v>
      </c>
      <c r="Q609" s="10" t="b">
        <f>IF(参数统计!B609=17,参数统计!D609)</f>
        <v>0</v>
      </c>
      <c r="R609" s="10" t="b">
        <f>IF(参数统计!B609=18,参数统计!D609)</f>
        <v>0</v>
      </c>
      <c r="S609" s="10" t="b">
        <f>IF(参数统计!B609=19,参数统计!D609)</f>
        <v>0</v>
      </c>
      <c r="T609" s="10" t="b">
        <f>IF(参数统计!B609=20,参数统计!D609)</f>
        <v>0</v>
      </c>
      <c r="U609" s="10" t="b">
        <f>IF(参数统计!B609=21,参数统计!D609)</f>
        <v>0</v>
      </c>
      <c r="V609" s="10" t="b">
        <f>IF(参数统计!B609=22,参数统计!D609)</f>
        <v>0</v>
      </c>
      <c r="W609" s="10" t="b">
        <f>IF(参数统计!B609=23,参数统计!D609)</f>
        <v>0</v>
      </c>
      <c r="X609" s="10" t="b">
        <f>IF(参数统计!B609=24,参数统计!D609)</f>
        <v>0</v>
      </c>
      <c r="Y609" s="10" t="b">
        <f>IF(参数统计!B609=25,参数统计!D609)</f>
        <v>0</v>
      </c>
      <c r="Z609" s="10" t="b">
        <f>IF(参数统计!B609=26,参数统计!D609)</f>
        <v>0</v>
      </c>
      <c r="AA609" s="10" t="b">
        <f>IF(参数统计!B609=27,参数统计!D609)</f>
        <v>0</v>
      </c>
      <c r="AB609" s="10" t="b">
        <f>IF(参数统计!B609=28,参数统计!D609)</f>
        <v>0</v>
      </c>
      <c r="AC609" s="10" t="b">
        <f>IF(参数统计!B609=29,参数统计!D609)</f>
        <v>0</v>
      </c>
      <c r="AD609" s="10" t="b">
        <f>IF(参数统计!B609=30,参数统计!D609)</f>
        <v>0</v>
      </c>
    </row>
    <row r="610" spans="1:30">
      <c r="A610" s="10" t="b">
        <f>IF(参数统计!B610=1,参数统计!D610)</f>
        <v>0</v>
      </c>
      <c r="B610" s="10" t="b">
        <f>IF(参数统计!B610=2,参数统计!D610)</f>
        <v>0</v>
      </c>
      <c r="C610" s="10" t="b">
        <f>IF(参数统计!B610=3,参数统计!D610)</f>
        <v>0</v>
      </c>
      <c r="D610" s="10" t="b">
        <f>IF(参数统计!B610=4,参数统计!D610)</f>
        <v>0</v>
      </c>
      <c r="E610" s="10" t="b">
        <f>IF(参数统计!B610=5,参数统计!D610)</f>
        <v>0</v>
      </c>
      <c r="F610" s="10" t="b">
        <f>IF(参数统计!B610=6,参数统计!D610)</f>
        <v>0</v>
      </c>
      <c r="G610" s="10" t="b">
        <f>IF(参数统计!B610=7,参数统计!D610)</f>
        <v>0</v>
      </c>
      <c r="H610" s="10" t="b">
        <f>IF(参数统计!B610=8,参数统计!D610)</f>
        <v>0</v>
      </c>
      <c r="I610" s="10" t="b">
        <f>IF(参数统计!B610=9,参数统计!D610)</f>
        <v>0</v>
      </c>
      <c r="J610" s="10" t="b">
        <f>IF(参数统计!B610=10,参数统计!D610)</f>
        <v>0</v>
      </c>
      <c r="K610" s="10" t="b">
        <f>IF(参数统计!B610=11,参数统计!D610)</f>
        <v>0</v>
      </c>
      <c r="L610" s="10" t="b">
        <f>IF(参数统计!B610=12,参数统计!D610)</f>
        <v>0</v>
      </c>
      <c r="M610" s="10" t="b">
        <f>IF(参数统计!B610=13,参数统计!D610)</f>
        <v>0</v>
      </c>
      <c r="N610" s="10" t="b">
        <f>IF(参数统计!B610=14,参数统计!D610)</f>
        <v>0</v>
      </c>
      <c r="O610" s="10" t="b">
        <f>IF(参数统计!B610=15,参数统计!D610)</f>
        <v>0</v>
      </c>
      <c r="P610" s="10" t="b">
        <f>IF(参数统计!B610=16,参数统计!D610)</f>
        <v>0</v>
      </c>
      <c r="Q610" s="10" t="b">
        <f>IF(参数统计!B610=17,参数统计!D610)</f>
        <v>0</v>
      </c>
      <c r="R610" s="10" t="b">
        <f>IF(参数统计!B610=18,参数统计!D610)</f>
        <v>0</v>
      </c>
      <c r="S610" s="10" t="b">
        <f>IF(参数统计!B610=19,参数统计!D610)</f>
        <v>0</v>
      </c>
      <c r="T610" s="10" t="b">
        <f>IF(参数统计!B610=20,参数统计!D610)</f>
        <v>0</v>
      </c>
      <c r="U610" s="10" t="b">
        <f>IF(参数统计!B610=21,参数统计!D610)</f>
        <v>0</v>
      </c>
      <c r="V610" s="10" t="b">
        <f>IF(参数统计!B610=22,参数统计!D610)</f>
        <v>0</v>
      </c>
      <c r="W610" s="10" t="b">
        <f>IF(参数统计!B610=23,参数统计!D610)</f>
        <v>0</v>
      </c>
      <c r="X610" s="10" t="b">
        <f>IF(参数统计!B610=24,参数统计!D610)</f>
        <v>0</v>
      </c>
      <c r="Y610" s="10" t="b">
        <f>IF(参数统计!B610=25,参数统计!D610)</f>
        <v>0</v>
      </c>
      <c r="Z610" s="10" t="b">
        <f>IF(参数统计!B610=26,参数统计!D610)</f>
        <v>0</v>
      </c>
      <c r="AA610" s="10" t="b">
        <f>IF(参数统计!B610=27,参数统计!D610)</f>
        <v>0</v>
      </c>
      <c r="AB610" s="10" t="b">
        <f>IF(参数统计!B610=28,参数统计!D610)</f>
        <v>0</v>
      </c>
      <c r="AC610" s="10" t="b">
        <f>IF(参数统计!B610=29,参数统计!D610)</f>
        <v>0</v>
      </c>
      <c r="AD610" s="10" t="b">
        <f>IF(参数统计!B610=30,参数统计!D610)</f>
        <v>0</v>
      </c>
    </row>
    <row r="611" spans="1:30">
      <c r="A611" s="10" t="b">
        <f>IF(参数统计!B611=1,参数统计!D611)</f>
        <v>0</v>
      </c>
      <c r="B611" s="10" t="b">
        <f>IF(参数统计!B611=2,参数统计!D611)</f>
        <v>0</v>
      </c>
      <c r="C611" s="10" t="b">
        <f>IF(参数统计!B611=3,参数统计!D611)</f>
        <v>0</v>
      </c>
      <c r="D611" s="10" t="b">
        <f>IF(参数统计!B611=4,参数统计!D611)</f>
        <v>0</v>
      </c>
      <c r="E611" s="10" t="b">
        <f>IF(参数统计!B611=5,参数统计!D611)</f>
        <v>0</v>
      </c>
      <c r="F611" s="10" t="b">
        <f>IF(参数统计!B611=6,参数统计!D611)</f>
        <v>0</v>
      </c>
      <c r="G611" s="10" t="b">
        <f>IF(参数统计!B611=7,参数统计!D611)</f>
        <v>0</v>
      </c>
      <c r="H611" s="10" t="b">
        <f>IF(参数统计!B611=8,参数统计!D611)</f>
        <v>0</v>
      </c>
      <c r="I611" s="10" t="b">
        <f>IF(参数统计!B611=9,参数统计!D611)</f>
        <v>0</v>
      </c>
      <c r="J611" s="10" t="b">
        <f>IF(参数统计!B611=10,参数统计!D611)</f>
        <v>0</v>
      </c>
      <c r="K611" s="10" t="b">
        <f>IF(参数统计!B611=11,参数统计!D611)</f>
        <v>0</v>
      </c>
      <c r="L611" s="10" t="b">
        <f>IF(参数统计!B611=12,参数统计!D611)</f>
        <v>0</v>
      </c>
      <c r="M611" s="10" t="b">
        <f>IF(参数统计!B611=13,参数统计!D611)</f>
        <v>0</v>
      </c>
      <c r="N611" s="10" t="b">
        <f>IF(参数统计!B611=14,参数统计!D611)</f>
        <v>0</v>
      </c>
      <c r="O611" s="10" t="b">
        <f>IF(参数统计!B611=15,参数统计!D611)</f>
        <v>0</v>
      </c>
      <c r="P611" s="10" t="b">
        <f>IF(参数统计!B611=16,参数统计!D611)</f>
        <v>0</v>
      </c>
      <c r="Q611" s="10" t="b">
        <f>IF(参数统计!B611=17,参数统计!D611)</f>
        <v>0</v>
      </c>
      <c r="R611" s="10" t="b">
        <f>IF(参数统计!B611=18,参数统计!D611)</f>
        <v>0</v>
      </c>
      <c r="S611" s="10" t="b">
        <f>IF(参数统计!B611=19,参数统计!D611)</f>
        <v>0</v>
      </c>
      <c r="T611" s="10" t="b">
        <f>IF(参数统计!B611=20,参数统计!D611)</f>
        <v>0</v>
      </c>
      <c r="U611" s="10" t="b">
        <f>IF(参数统计!B611=21,参数统计!D611)</f>
        <v>0</v>
      </c>
      <c r="V611" s="10" t="b">
        <f>IF(参数统计!B611=22,参数统计!D611)</f>
        <v>0</v>
      </c>
      <c r="W611" s="10" t="b">
        <f>IF(参数统计!B611=23,参数统计!D611)</f>
        <v>0</v>
      </c>
      <c r="X611" s="10" t="b">
        <f>IF(参数统计!B611=24,参数统计!D611)</f>
        <v>0</v>
      </c>
      <c r="Y611" s="10" t="b">
        <f>IF(参数统计!B611=25,参数统计!D611)</f>
        <v>0</v>
      </c>
      <c r="Z611" s="10" t="b">
        <f>IF(参数统计!B611=26,参数统计!D611)</f>
        <v>0</v>
      </c>
      <c r="AA611" s="10" t="b">
        <f>IF(参数统计!B611=27,参数统计!D611)</f>
        <v>0</v>
      </c>
      <c r="AB611" s="10" t="b">
        <f>IF(参数统计!B611=28,参数统计!D611)</f>
        <v>0</v>
      </c>
      <c r="AC611" s="10" t="b">
        <f>IF(参数统计!B611=29,参数统计!D611)</f>
        <v>0</v>
      </c>
      <c r="AD611" s="10" t="b">
        <f>IF(参数统计!B611=30,参数统计!D611)</f>
        <v>0</v>
      </c>
    </row>
    <row r="612" spans="1:30">
      <c r="A612" s="10" t="b">
        <f>IF(参数统计!B612=1,参数统计!D612)</f>
        <v>0</v>
      </c>
      <c r="B612" s="10" t="b">
        <f>IF(参数统计!B612=2,参数统计!D612)</f>
        <v>0</v>
      </c>
      <c r="C612" s="10" t="b">
        <f>IF(参数统计!B612=3,参数统计!D612)</f>
        <v>0</v>
      </c>
      <c r="D612" s="10" t="b">
        <f>IF(参数统计!B612=4,参数统计!D612)</f>
        <v>0</v>
      </c>
      <c r="E612" s="10" t="b">
        <f>IF(参数统计!B612=5,参数统计!D612)</f>
        <v>0</v>
      </c>
      <c r="F612" s="10" t="b">
        <f>IF(参数统计!B612=6,参数统计!D612)</f>
        <v>0</v>
      </c>
      <c r="G612" s="10" t="b">
        <f>IF(参数统计!B612=7,参数统计!D612)</f>
        <v>0</v>
      </c>
      <c r="H612" s="10" t="b">
        <f>IF(参数统计!B612=8,参数统计!D612)</f>
        <v>0</v>
      </c>
      <c r="I612" s="10" t="b">
        <f>IF(参数统计!B612=9,参数统计!D612)</f>
        <v>0</v>
      </c>
      <c r="J612" s="10" t="b">
        <f>IF(参数统计!B612=10,参数统计!D612)</f>
        <v>0</v>
      </c>
      <c r="K612" s="10" t="b">
        <f>IF(参数统计!B612=11,参数统计!D612)</f>
        <v>0</v>
      </c>
      <c r="L612" s="10" t="b">
        <f>IF(参数统计!B612=12,参数统计!D612)</f>
        <v>0</v>
      </c>
      <c r="M612" s="10" t="b">
        <f>IF(参数统计!B612=13,参数统计!D612)</f>
        <v>0</v>
      </c>
      <c r="N612" s="10" t="b">
        <f>IF(参数统计!B612=14,参数统计!D612)</f>
        <v>0</v>
      </c>
      <c r="O612" s="10" t="b">
        <f>IF(参数统计!B612=15,参数统计!D612)</f>
        <v>0</v>
      </c>
      <c r="P612" s="10" t="b">
        <f>IF(参数统计!B612=16,参数统计!D612)</f>
        <v>0</v>
      </c>
      <c r="Q612" s="10" t="b">
        <f>IF(参数统计!B612=17,参数统计!D612)</f>
        <v>0</v>
      </c>
      <c r="R612" s="10" t="b">
        <f>IF(参数统计!B612=18,参数统计!D612)</f>
        <v>0</v>
      </c>
      <c r="S612" s="10" t="b">
        <f>IF(参数统计!B612=19,参数统计!D612)</f>
        <v>0</v>
      </c>
      <c r="T612" s="10" t="b">
        <f>IF(参数统计!B612=20,参数统计!D612)</f>
        <v>0</v>
      </c>
      <c r="U612" s="10" t="b">
        <f>IF(参数统计!B612=21,参数统计!D612)</f>
        <v>0</v>
      </c>
      <c r="V612" s="10" t="b">
        <f>IF(参数统计!B612=22,参数统计!D612)</f>
        <v>0</v>
      </c>
      <c r="W612" s="10" t="b">
        <f>IF(参数统计!B612=23,参数统计!D612)</f>
        <v>0</v>
      </c>
      <c r="X612" s="10" t="b">
        <f>IF(参数统计!B612=24,参数统计!D612)</f>
        <v>0</v>
      </c>
      <c r="Y612" s="10" t="b">
        <f>IF(参数统计!B612=25,参数统计!D612)</f>
        <v>0</v>
      </c>
      <c r="Z612" s="10" t="b">
        <f>IF(参数统计!B612=26,参数统计!D612)</f>
        <v>0</v>
      </c>
      <c r="AA612" s="10" t="b">
        <f>IF(参数统计!B612=27,参数统计!D612)</f>
        <v>0</v>
      </c>
      <c r="AB612" s="10" t="b">
        <f>IF(参数统计!B612=28,参数统计!D612)</f>
        <v>0</v>
      </c>
      <c r="AC612" s="10" t="b">
        <f>IF(参数统计!B612=29,参数统计!D612)</f>
        <v>0</v>
      </c>
      <c r="AD612" s="10" t="b">
        <f>IF(参数统计!B612=30,参数统计!D612)</f>
        <v>0</v>
      </c>
    </row>
    <row r="613" spans="1:30">
      <c r="A613" s="10" t="b">
        <f>IF(参数统计!B613=1,参数统计!D613)</f>
        <v>0</v>
      </c>
      <c r="B613" s="10" t="b">
        <f>IF(参数统计!B613=2,参数统计!D613)</f>
        <v>0</v>
      </c>
      <c r="C613" s="10" t="b">
        <f>IF(参数统计!B613=3,参数统计!D613)</f>
        <v>0</v>
      </c>
      <c r="D613" s="10" t="b">
        <f>IF(参数统计!B613=4,参数统计!D613)</f>
        <v>0</v>
      </c>
      <c r="E613" s="10" t="b">
        <f>IF(参数统计!B613=5,参数统计!D613)</f>
        <v>0</v>
      </c>
      <c r="F613" s="10" t="b">
        <f>IF(参数统计!B613=6,参数统计!D613)</f>
        <v>0</v>
      </c>
      <c r="G613" s="10" t="b">
        <f>IF(参数统计!B613=7,参数统计!D613)</f>
        <v>0</v>
      </c>
      <c r="H613" s="10" t="b">
        <f>IF(参数统计!B613=8,参数统计!D613)</f>
        <v>0</v>
      </c>
      <c r="I613" s="10" t="b">
        <f>IF(参数统计!B613=9,参数统计!D613)</f>
        <v>0</v>
      </c>
      <c r="J613" s="10" t="b">
        <f>IF(参数统计!B613=10,参数统计!D613)</f>
        <v>0</v>
      </c>
      <c r="K613" s="10" t="b">
        <f>IF(参数统计!B613=11,参数统计!D613)</f>
        <v>0</v>
      </c>
      <c r="L613" s="10" t="b">
        <f>IF(参数统计!B613=12,参数统计!D613)</f>
        <v>0</v>
      </c>
      <c r="M613" s="10" t="b">
        <f>IF(参数统计!B613=13,参数统计!D613)</f>
        <v>0</v>
      </c>
      <c r="N613" s="10" t="b">
        <f>IF(参数统计!B613=14,参数统计!D613)</f>
        <v>0</v>
      </c>
      <c r="O613" s="10" t="b">
        <f>IF(参数统计!B613=15,参数统计!D613)</f>
        <v>0</v>
      </c>
      <c r="P613" s="10" t="b">
        <f>IF(参数统计!B613=16,参数统计!D613)</f>
        <v>0</v>
      </c>
      <c r="Q613" s="10" t="b">
        <f>IF(参数统计!B613=17,参数统计!D613)</f>
        <v>0</v>
      </c>
      <c r="R613" s="10" t="b">
        <f>IF(参数统计!B613=18,参数统计!D613)</f>
        <v>0</v>
      </c>
      <c r="S613" s="10" t="b">
        <f>IF(参数统计!B613=19,参数统计!D613)</f>
        <v>0</v>
      </c>
      <c r="T613" s="10" t="b">
        <f>IF(参数统计!B613=20,参数统计!D613)</f>
        <v>0</v>
      </c>
      <c r="U613" s="10" t="b">
        <f>IF(参数统计!B613=21,参数统计!D613)</f>
        <v>0</v>
      </c>
      <c r="V613" s="10" t="b">
        <f>IF(参数统计!B613=22,参数统计!D613)</f>
        <v>0</v>
      </c>
      <c r="W613" s="10" t="b">
        <f>IF(参数统计!B613=23,参数统计!D613)</f>
        <v>0</v>
      </c>
      <c r="X613" s="10" t="b">
        <f>IF(参数统计!B613=24,参数统计!D613)</f>
        <v>0</v>
      </c>
      <c r="Y613" s="10" t="b">
        <f>IF(参数统计!B613=25,参数统计!D613)</f>
        <v>0</v>
      </c>
      <c r="Z613" s="10" t="b">
        <f>IF(参数统计!B613=26,参数统计!D613)</f>
        <v>0</v>
      </c>
      <c r="AA613" s="10" t="b">
        <f>IF(参数统计!B613=27,参数统计!D613)</f>
        <v>0</v>
      </c>
      <c r="AB613" s="10" t="b">
        <f>IF(参数统计!B613=28,参数统计!D613)</f>
        <v>0</v>
      </c>
      <c r="AC613" s="10" t="b">
        <f>IF(参数统计!B613=29,参数统计!D613)</f>
        <v>0</v>
      </c>
      <c r="AD613" s="10" t="b">
        <f>IF(参数统计!B613=30,参数统计!D613)</f>
        <v>0</v>
      </c>
    </row>
    <row r="614" spans="1:30">
      <c r="A614" s="10" t="b">
        <f>IF(参数统计!B614=1,参数统计!D614)</f>
        <v>0</v>
      </c>
      <c r="B614" s="10" t="b">
        <f>IF(参数统计!B614=2,参数统计!D614)</f>
        <v>0</v>
      </c>
      <c r="C614" s="10" t="b">
        <f>IF(参数统计!B614=3,参数统计!D614)</f>
        <v>0</v>
      </c>
      <c r="D614" s="10" t="b">
        <f>IF(参数统计!B614=4,参数统计!D614)</f>
        <v>0</v>
      </c>
      <c r="E614" s="10" t="b">
        <f>IF(参数统计!B614=5,参数统计!D614)</f>
        <v>0</v>
      </c>
      <c r="F614" s="10" t="b">
        <f>IF(参数统计!B614=6,参数统计!D614)</f>
        <v>0</v>
      </c>
      <c r="G614" s="10" t="b">
        <f>IF(参数统计!B614=7,参数统计!D614)</f>
        <v>0</v>
      </c>
      <c r="H614" s="10" t="b">
        <f>IF(参数统计!B614=8,参数统计!D614)</f>
        <v>0</v>
      </c>
      <c r="I614" s="10" t="b">
        <f>IF(参数统计!B614=9,参数统计!D614)</f>
        <v>0</v>
      </c>
      <c r="J614" s="10" t="b">
        <f>IF(参数统计!B614=10,参数统计!D614)</f>
        <v>0</v>
      </c>
      <c r="K614" s="10" t="b">
        <f>IF(参数统计!B614=11,参数统计!D614)</f>
        <v>0</v>
      </c>
      <c r="L614" s="10" t="b">
        <f>IF(参数统计!B614=12,参数统计!D614)</f>
        <v>0</v>
      </c>
      <c r="M614" s="10" t="b">
        <f>IF(参数统计!B614=13,参数统计!D614)</f>
        <v>0</v>
      </c>
      <c r="N614" s="10" t="b">
        <f>IF(参数统计!B614=14,参数统计!D614)</f>
        <v>0</v>
      </c>
      <c r="O614" s="10" t="b">
        <f>IF(参数统计!B614=15,参数统计!D614)</f>
        <v>0</v>
      </c>
      <c r="P614" s="10" t="b">
        <f>IF(参数统计!B614=16,参数统计!D614)</f>
        <v>0</v>
      </c>
      <c r="Q614" s="10" t="b">
        <f>IF(参数统计!B614=17,参数统计!D614)</f>
        <v>0</v>
      </c>
      <c r="R614" s="10" t="b">
        <f>IF(参数统计!B614=18,参数统计!D614)</f>
        <v>0</v>
      </c>
      <c r="S614" s="10" t="b">
        <f>IF(参数统计!B614=19,参数统计!D614)</f>
        <v>0</v>
      </c>
      <c r="T614" s="10" t="b">
        <f>IF(参数统计!B614=20,参数统计!D614)</f>
        <v>0</v>
      </c>
      <c r="U614" s="10" t="b">
        <f>IF(参数统计!B614=21,参数统计!D614)</f>
        <v>0</v>
      </c>
      <c r="V614" s="10" t="b">
        <f>IF(参数统计!B614=22,参数统计!D614)</f>
        <v>0</v>
      </c>
      <c r="W614" s="10" t="b">
        <f>IF(参数统计!B614=23,参数统计!D614)</f>
        <v>0</v>
      </c>
      <c r="X614" s="10" t="b">
        <f>IF(参数统计!B614=24,参数统计!D614)</f>
        <v>0</v>
      </c>
      <c r="Y614" s="10" t="b">
        <f>IF(参数统计!B614=25,参数统计!D614)</f>
        <v>0</v>
      </c>
      <c r="Z614" s="10" t="b">
        <f>IF(参数统计!B614=26,参数统计!D614)</f>
        <v>0</v>
      </c>
      <c r="AA614" s="10" t="b">
        <f>IF(参数统计!B614=27,参数统计!D614)</f>
        <v>0</v>
      </c>
      <c r="AB614" s="10" t="b">
        <f>IF(参数统计!B614=28,参数统计!D614)</f>
        <v>0</v>
      </c>
      <c r="AC614" s="10" t="b">
        <f>IF(参数统计!B614=29,参数统计!D614)</f>
        <v>0</v>
      </c>
      <c r="AD614" s="10" t="b">
        <f>IF(参数统计!B614=30,参数统计!D614)</f>
        <v>0</v>
      </c>
    </row>
    <row r="615" spans="1:30">
      <c r="A615" s="10" t="b">
        <f>IF(参数统计!B615=1,参数统计!D615)</f>
        <v>0</v>
      </c>
      <c r="B615" s="10" t="b">
        <f>IF(参数统计!B615=2,参数统计!D615)</f>
        <v>0</v>
      </c>
      <c r="C615" s="10" t="b">
        <f>IF(参数统计!B615=3,参数统计!D615)</f>
        <v>0</v>
      </c>
      <c r="D615" s="10" t="b">
        <f>IF(参数统计!B615=4,参数统计!D615)</f>
        <v>0</v>
      </c>
      <c r="E615" s="10" t="b">
        <f>IF(参数统计!B615=5,参数统计!D615)</f>
        <v>0</v>
      </c>
      <c r="F615" s="10" t="b">
        <f>IF(参数统计!B615=6,参数统计!D615)</f>
        <v>0</v>
      </c>
      <c r="G615" s="10" t="b">
        <f>IF(参数统计!B615=7,参数统计!D615)</f>
        <v>0</v>
      </c>
      <c r="H615" s="10" t="b">
        <f>IF(参数统计!B615=8,参数统计!D615)</f>
        <v>0</v>
      </c>
      <c r="I615" s="10" t="b">
        <f>IF(参数统计!B615=9,参数统计!D615)</f>
        <v>0</v>
      </c>
      <c r="J615" s="10" t="b">
        <f>IF(参数统计!B615=10,参数统计!D615)</f>
        <v>0</v>
      </c>
      <c r="K615" s="10" t="b">
        <f>IF(参数统计!B615=11,参数统计!D615)</f>
        <v>0</v>
      </c>
      <c r="L615" s="10" t="b">
        <f>IF(参数统计!B615=12,参数统计!D615)</f>
        <v>0</v>
      </c>
      <c r="M615" s="10" t="b">
        <f>IF(参数统计!B615=13,参数统计!D615)</f>
        <v>0</v>
      </c>
      <c r="N615" s="10" t="b">
        <f>IF(参数统计!B615=14,参数统计!D615)</f>
        <v>0</v>
      </c>
      <c r="O615" s="10" t="b">
        <f>IF(参数统计!B615=15,参数统计!D615)</f>
        <v>0</v>
      </c>
      <c r="P615" s="10" t="b">
        <f>IF(参数统计!B615=16,参数统计!D615)</f>
        <v>0</v>
      </c>
      <c r="Q615" s="10" t="b">
        <f>IF(参数统计!B615=17,参数统计!D615)</f>
        <v>0</v>
      </c>
      <c r="R615" s="10" t="b">
        <f>IF(参数统计!B615=18,参数统计!D615)</f>
        <v>0</v>
      </c>
      <c r="S615" s="10" t="b">
        <f>IF(参数统计!B615=19,参数统计!D615)</f>
        <v>0</v>
      </c>
      <c r="T615" s="10" t="b">
        <f>IF(参数统计!B615=20,参数统计!D615)</f>
        <v>0</v>
      </c>
      <c r="U615" s="10" t="b">
        <f>IF(参数统计!B615=21,参数统计!D615)</f>
        <v>0</v>
      </c>
      <c r="V615" s="10" t="b">
        <f>IF(参数统计!B615=22,参数统计!D615)</f>
        <v>0</v>
      </c>
      <c r="W615" s="10" t="b">
        <f>IF(参数统计!B615=23,参数统计!D615)</f>
        <v>0</v>
      </c>
      <c r="X615" s="10" t="b">
        <f>IF(参数统计!B615=24,参数统计!D615)</f>
        <v>0</v>
      </c>
      <c r="Y615" s="10" t="b">
        <f>IF(参数统计!B615=25,参数统计!D615)</f>
        <v>0</v>
      </c>
      <c r="Z615" s="10" t="b">
        <f>IF(参数统计!B615=26,参数统计!D615)</f>
        <v>0</v>
      </c>
      <c r="AA615" s="10" t="b">
        <f>IF(参数统计!B615=27,参数统计!D615)</f>
        <v>0</v>
      </c>
      <c r="AB615" s="10" t="b">
        <f>IF(参数统计!B615=28,参数统计!D615)</f>
        <v>0</v>
      </c>
      <c r="AC615" s="10" t="b">
        <f>IF(参数统计!B615=29,参数统计!D615)</f>
        <v>0</v>
      </c>
      <c r="AD615" s="10" t="b">
        <f>IF(参数统计!B615=30,参数统计!D615)</f>
        <v>0</v>
      </c>
    </row>
    <row r="616" spans="1:30">
      <c r="A616" s="10" t="b">
        <f>IF(参数统计!B616=1,参数统计!D616)</f>
        <v>0</v>
      </c>
      <c r="B616" s="10" t="b">
        <f>IF(参数统计!B616=2,参数统计!D616)</f>
        <v>0</v>
      </c>
      <c r="C616" s="10" t="b">
        <f>IF(参数统计!B616=3,参数统计!D616)</f>
        <v>0</v>
      </c>
      <c r="D616" s="10" t="b">
        <f>IF(参数统计!B616=4,参数统计!D616)</f>
        <v>0</v>
      </c>
      <c r="E616" s="10" t="b">
        <f>IF(参数统计!B616=5,参数统计!D616)</f>
        <v>0</v>
      </c>
      <c r="F616" s="10" t="b">
        <f>IF(参数统计!B616=6,参数统计!D616)</f>
        <v>0</v>
      </c>
      <c r="G616" s="10" t="b">
        <f>IF(参数统计!B616=7,参数统计!D616)</f>
        <v>0</v>
      </c>
      <c r="H616" s="10" t="b">
        <f>IF(参数统计!B616=8,参数统计!D616)</f>
        <v>0</v>
      </c>
      <c r="I616" s="10" t="b">
        <f>IF(参数统计!B616=9,参数统计!D616)</f>
        <v>0</v>
      </c>
      <c r="J616" s="10" t="b">
        <f>IF(参数统计!B616=10,参数统计!D616)</f>
        <v>0</v>
      </c>
      <c r="K616" s="10" t="b">
        <f>IF(参数统计!B616=11,参数统计!D616)</f>
        <v>0</v>
      </c>
      <c r="L616" s="10" t="b">
        <f>IF(参数统计!B616=12,参数统计!D616)</f>
        <v>0</v>
      </c>
      <c r="M616" s="10" t="b">
        <f>IF(参数统计!B616=13,参数统计!D616)</f>
        <v>0</v>
      </c>
      <c r="N616" s="10" t="b">
        <f>IF(参数统计!B616=14,参数统计!D616)</f>
        <v>0</v>
      </c>
      <c r="O616" s="10" t="b">
        <f>IF(参数统计!B616=15,参数统计!D616)</f>
        <v>0</v>
      </c>
      <c r="P616" s="10" t="b">
        <f>IF(参数统计!B616=16,参数统计!D616)</f>
        <v>0</v>
      </c>
      <c r="Q616" s="10" t="b">
        <f>IF(参数统计!B616=17,参数统计!D616)</f>
        <v>0</v>
      </c>
      <c r="R616" s="10" t="b">
        <f>IF(参数统计!B616=18,参数统计!D616)</f>
        <v>0</v>
      </c>
      <c r="S616" s="10" t="b">
        <f>IF(参数统计!B616=19,参数统计!D616)</f>
        <v>0</v>
      </c>
      <c r="T616" s="10" t="b">
        <f>IF(参数统计!B616=20,参数统计!D616)</f>
        <v>0</v>
      </c>
      <c r="U616" s="10" t="b">
        <f>IF(参数统计!B616=21,参数统计!D616)</f>
        <v>0</v>
      </c>
      <c r="V616" s="10" t="b">
        <f>IF(参数统计!B616=22,参数统计!D616)</f>
        <v>0</v>
      </c>
      <c r="W616" s="10" t="b">
        <f>IF(参数统计!B616=23,参数统计!D616)</f>
        <v>0</v>
      </c>
      <c r="X616" s="10" t="b">
        <f>IF(参数统计!B616=24,参数统计!D616)</f>
        <v>0</v>
      </c>
      <c r="Y616" s="10" t="b">
        <f>IF(参数统计!B616=25,参数统计!D616)</f>
        <v>0</v>
      </c>
      <c r="Z616" s="10" t="b">
        <f>IF(参数统计!B616=26,参数统计!D616)</f>
        <v>0</v>
      </c>
      <c r="AA616" s="10" t="b">
        <f>IF(参数统计!B616=27,参数统计!D616)</f>
        <v>0</v>
      </c>
      <c r="AB616" s="10" t="b">
        <f>IF(参数统计!B616=28,参数统计!D616)</f>
        <v>0</v>
      </c>
      <c r="AC616" s="10" t="b">
        <f>IF(参数统计!B616=29,参数统计!D616)</f>
        <v>0</v>
      </c>
      <c r="AD616" s="10" t="b">
        <f>IF(参数统计!B616=30,参数统计!D616)</f>
        <v>0</v>
      </c>
    </row>
    <row r="617" spans="1:30">
      <c r="A617" s="10" t="b">
        <f>IF(参数统计!B617=1,参数统计!D617)</f>
        <v>0</v>
      </c>
      <c r="B617" s="10" t="b">
        <f>IF(参数统计!B617=2,参数统计!D617)</f>
        <v>0</v>
      </c>
      <c r="C617" s="10" t="b">
        <f>IF(参数统计!B617=3,参数统计!D617)</f>
        <v>0</v>
      </c>
      <c r="D617" s="10" t="b">
        <f>IF(参数统计!B617=4,参数统计!D617)</f>
        <v>0</v>
      </c>
      <c r="E617" s="10" t="b">
        <f>IF(参数统计!B617=5,参数统计!D617)</f>
        <v>0</v>
      </c>
      <c r="F617" s="10" t="b">
        <f>IF(参数统计!B617=6,参数统计!D617)</f>
        <v>0</v>
      </c>
      <c r="G617" s="10" t="b">
        <f>IF(参数统计!B617=7,参数统计!D617)</f>
        <v>0</v>
      </c>
      <c r="H617" s="10" t="b">
        <f>IF(参数统计!B617=8,参数统计!D617)</f>
        <v>0</v>
      </c>
      <c r="I617" s="10" t="b">
        <f>IF(参数统计!B617=9,参数统计!D617)</f>
        <v>0</v>
      </c>
      <c r="J617" s="10" t="b">
        <f>IF(参数统计!B617=10,参数统计!D617)</f>
        <v>0</v>
      </c>
      <c r="K617" s="10" t="b">
        <f>IF(参数统计!B617=11,参数统计!D617)</f>
        <v>0</v>
      </c>
      <c r="L617" s="10" t="b">
        <f>IF(参数统计!B617=12,参数统计!D617)</f>
        <v>0</v>
      </c>
      <c r="M617" s="10" t="b">
        <f>IF(参数统计!B617=13,参数统计!D617)</f>
        <v>0</v>
      </c>
      <c r="N617" s="10" t="b">
        <f>IF(参数统计!B617=14,参数统计!D617)</f>
        <v>0</v>
      </c>
      <c r="O617" s="10" t="b">
        <f>IF(参数统计!B617=15,参数统计!D617)</f>
        <v>0</v>
      </c>
      <c r="P617" s="10" t="b">
        <f>IF(参数统计!B617=16,参数统计!D617)</f>
        <v>0</v>
      </c>
      <c r="Q617" s="10" t="b">
        <f>IF(参数统计!B617=17,参数统计!D617)</f>
        <v>0</v>
      </c>
      <c r="R617" s="10" t="b">
        <f>IF(参数统计!B617=18,参数统计!D617)</f>
        <v>0</v>
      </c>
      <c r="S617" s="10" t="b">
        <f>IF(参数统计!B617=19,参数统计!D617)</f>
        <v>0</v>
      </c>
      <c r="T617" s="10" t="b">
        <f>IF(参数统计!B617=20,参数统计!D617)</f>
        <v>0</v>
      </c>
      <c r="U617" s="10" t="b">
        <f>IF(参数统计!B617=21,参数统计!D617)</f>
        <v>0</v>
      </c>
      <c r="V617" s="10" t="b">
        <f>IF(参数统计!B617=22,参数统计!D617)</f>
        <v>0</v>
      </c>
      <c r="W617" s="10" t="b">
        <f>IF(参数统计!B617=23,参数统计!D617)</f>
        <v>0</v>
      </c>
      <c r="X617" s="10" t="b">
        <f>IF(参数统计!B617=24,参数统计!D617)</f>
        <v>0</v>
      </c>
      <c r="Y617" s="10" t="b">
        <f>IF(参数统计!B617=25,参数统计!D617)</f>
        <v>0</v>
      </c>
      <c r="Z617" s="10" t="b">
        <f>IF(参数统计!B617=26,参数统计!D617)</f>
        <v>0</v>
      </c>
      <c r="AA617" s="10" t="b">
        <f>IF(参数统计!B617=27,参数统计!D617)</f>
        <v>0</v>
      </c>
      <c r="AB617" s="10" t="b">
        <f>IF(参数统计!B617=28,参数统计!D617)</f>
        <v>0</v>
      </c>
      <c r="AC617" s="10" t="b">
        <f>IF(参数统计!B617=29,参数统计!D617)</f>
        <v>0</v>
      </c>
      <c r="AD617" s="10" t="b">
        <f>IF(参数统计!B617=30,参数统计!D617)</f>
        <v>0</v>
      </c>
    </row>
    <row r="618" spans="1:30">
      <c r="A618" s="10" t="b">
        <f>IF(参数统计!B618=1,参数统计!D618)</f>
        <v>0</v>
      </c>
      <c r="B618" s="10" t="b">
        <f>IF(参数统计!B618=2,参数统计!D618)</f>
        <v>0</v>
      </c>
      <c r="C618" s="10" t="b">
        <f>IF(参数统计!B618=3,参数统计!D618)</f>
        <v>0</v>
      </c>
      <c r="D618" s="10" t="b">
        <f>IF(参数统计!B618=4,参数统计!D618)</f>
        <v>0</v>
      </c>
      <c r="E618" s="10" t="b">
        <f>IF(参数统计!B618=5,参数统计!D618)</f>
        <v>0</v>
      </c>
      <c r="F618" s="10" t="b">
        <f>IF(参数统计!B618=6,参数统计!D618)</f>
        <v>0</v>
      </c>
      <c r="G618" s="10" t="b">
        <f>IF(参数统计!B618=7,参数统计!D618)</f>
        <v>0</v>
      </c>
      <c r="H618" s="10" t="b">
        <f>IF(参数统计!B618=8,参数统计!D618)</f>
        <v>0</v>
      </c>
      <c r="I618" s="10" t="b">
        <f>IF(参数统计!B618=9,参数统计!D618)</f>
        <v>0</v>
      </c>
      <c r="J618" s="10" t="b">
        <f>IF(参数统计!B618=10,参数统计!D618)</f>
        <v>0</v>
      </c>
      <c r="K618" s="10" t="b">
        <f>IF(参数统计!B618=11,参数统计!D618)</f>
        <v>0</v>
      </c>
      <c r="L618" s="10" t="b">
        <f>IF(参数统计!B618=12,参数统计!D618)</f>
        <v>0</v>
      </c>
      <c r="M618" s="10" t="b">
        <f>IF(参数统计!B618=13,参数统计!D618)</f>
        <v>0</v>
      </c>
      <c r="N618" s="10" t="b">
        <f>IF(参数统计!B618=14,参数统计!D618)</f>
        <v>0</v>
      </c>
      <c r="O618" s="10" t="b">
        <f>IF(参数统计!B618=15,参数统计!D618)</f>
        <v>0</v>
      </c>
      <c r="P618" s="10" t="b">
        <f>IF(参数统计!B618=16,参数统计!D618)</f>
        <v>0</v>
      </c>
      <c r="Q618" s="10" t="b">
        <f>IF(参数统计!B618=17,参数统计!D618)</f>
        <v>0</v>
      </c>
      <c r="R618" s="10" t="b">
        <f>IF(参数统计!B618=18,参数统计!D618)</f>
        <v>0</v>
      </c>
      <c r="S618" s="10" t="b">
        <f>IF(参数统计!B618=19,参数统计!D618)</f>
        <v>0</v>
      </c>
      <c r="T618" s="10" t="b">
        <f>IF(参数统计!B618=20,参数统计!D618)</f>
        <v>0</v>
      </c>
      <c r="U618" s="10" t="b">
        <f>IF(参数统计!B618=21,参数统计!D618)</f>
        <v>0</v>
      </c>
      <c r="V618" s="10" t="b">
        <f>IF(参数统计!B618=22,参数统计!D618)</f>
        <v>0</v>
      </c>
      <c r="W618" s="10" t="b">
        <f>IF(参数统计!B618=23,参数统计!D618)</f>
        <v>0</v>
      </c>
      <c r="X618" s="10" t="b">
        <f>IF(参数统计!B618=24,参数统计!D618)</f>
        <v>0</v>
      </c>
      <c r="Y618" s="10" t="b">
        <f>IF(参数统计!B618=25,参数统计!D618)</f>
        <v>0</v>
      </c>
      <c r="Z618" s="10" t="b">
        <f>IF(参数统计!B618=26,参数统计!D618)</f>
        <v>0</v>
      </c>
      <c r="AA618" s="10" t="b">
        <f>IF(参数统计!B618=27,参数统计!D618)</f>
        <v>0</v>
      </c>
      <c r="AB618" s="10" t="b">
        <f>IF(参数统计!B618=28,参数统计!D618)</f>
        <v>0</v>
      </c>
      <c r="AC618" s="10" t="b">
        <f>IF(参数统计!B618=29,参数统计!D618)</f>
        <v>0</v>
      </c>
      <c r="AD618" s="10" t="b">
        <f>IF(参数统计!B618=30,参数统计!D618)</f>
        <v>0</v>
      </c>
    </row>
    <row r="619" spans="1:30">
      <c r="A619" s="10" t="b">
        <f>IF(参数统计!B619=1,参数统计!D619)</f>
        <v>0</v>
      </c>
      <c r="B619" s="10" t="b">
        <f>IF(参数统计!B619=2,参数统计!D619)</f>
        <v>0</v>
      </c>
      <c r="C619" s="10" t="b">
        <f>IF(参数统计!B619=3,参数统计!D619)</f>
        <v>0</v>
      </c>
      <c r="D619" s="10" t="b">
        <f>IF(参数统计!B619=4,参数统计!D619)</f>
        <v>0</v>
      </c>
      <c r="E619" s="10" t="b">
        <f>IF(参数统计!B619=5,参数统计!D619)</f>
        <v>0</v>
      </c>
      <c r="F619" s="10" t="b">
        <f>IF(参数统计!B619=6,参数统计!D619)</f>
        <v>0</v>
      </c>
      <c r="G619" s="10" t="b">
        <f>IF(参数统计!B619=7,参数统计!D619)</f>
        <v>0</v>
      </c>
      <c r="H619" s="10" t="b">
        <f>IF(参数统计!B619=8,参数统计!D619)</f>
        <v>0</v>
      </c>
      <c r="I619" s="10" t="b">
        <f>IF(参数统计!B619=9,参数统计!D619)</f>
        <v>0</v>
      </c>
      <c r="J619" s="10" t="b">
        <f>IF(参数统计!B619=10,参数统计!D619)</f>
        <v>0</v>
      </c>
      <c r="K619" s="10" t="b">
        <f>IF(参数统计!B619=11,参数统计!D619)</f>
        <v>0</v>
      </c>
      <c r="L619" s="10" t="b">
        <f>IF(参数统计!B619=12,参数统计!D619)</f>
        <v>0</v>
      </c>
      <c r="M619" s="10" t="b">
        <f>IF(参数统计!B619=13,参数统计!D619)</f>
        <v>0</v>
      </c>
      <c r="N619" s="10" t="b">
        <f>IF(参数统计!B619=14,参数统计!D619)</f>
        <v>0</v>
      </c>
      <c r="O619" s="10" t="b">
        <f>IF(参数统计!B619=15,参数统计!D619)</f>
        <v>0</v>
      </c>
      <c r="P619" s="10" t="b">
        <f>IF(参数统计!B619=16,参数统计!D619)</f>
        <v>0</v>
      </c>
      <c r="Q619" s="10" t="b">
        <f>IF(参数统计!B619=17,参数统计!D619)</f>
        <v>0</v>
      </c>
      <c r="R619" s="10" t="b">
        <f>IF(参数统计!B619=18,参数统计!D619)</f>
        <v>0</v>
      </c>
      <c r="S619" s="10" t="b">
        <f>IF(参数统计!B619=19,参数统计!D619)</f>
        <v>0</v>
      </c>
      <c r="T619" s="10" t="b">
        <f>IF(参数统计!B619=20,参数统计!D619)</f>
        <v>0</v>
      </c>
      <c r="U619" s="10" t="b">
        <f>IF(参数统计!B619=21,参数统计!D619)</f>
        <v>0</v>
      </c>
      <c r="V619" s="10" t="b">
        <f>IF(参数统计!B619=22,参数统计!D619)</f>
        <v>0</v>
      </c>
      <c r="W619" s="10" t="b">
        <f>IF(参数统计!B619=23,参数统计!D619)</f>
        <v>0</v>
      </c>
      <c r="X619" s="10" t="b">
        <f>IF(参数统计!B619=24,参数统计!D619)</f>
        <v>0</v>
      </c>
      <c r="Y619" s="10" t="b">
        <f>IF(参数统计!B619=25,参数统计!D619)</f>
        <v>0</v>
      </c>
      <c r="Z619" s="10" t="b">
        <f>IF(参数统计!B619=26,参数统计!D619)</f>
        <v>0</v>
      </c>
      <c r="AA619" s="10" t="b">
        <f>IF(参数统计!B619=27,参数统计!D619)</f>
        <v>0</v>
      </c>
      <c r="AB619" s="10" t="b">
        <f>IF(参数统计!B619=28,参数统计!D619)</f>
        <v>0</v>
      </c>
      <c r="AC619" s="10" t="b">
        <f>IF(参数统计!B619=29,参数统计!D619)</f>
        <v>0</v>
      </c>
      <c r="AD619" s="10" t="b">
        <f>IF(参数统计!B619=30,参数统计!D619)</f>
        <v>0</v>
      </c>
    </row>
    <row r="620" spans="1:30">
      <c r="A620" s="10" t="b">
        <f>IF(参数统计!B620=1,参数统计!D620)</f>
        <v>0</v>
      </c>
      <c r="B620" s="10" t="b">
        <f>IF(参数统计!B620=2,参数统计!D620)</f>
        <v>0</v>
      </c>
      <c r="C620" s="10" t="b">
        <f>IF(参数统计!B620=3,参数统计!D620)</f>
        <v>0</v>
      </c>
      <c r="D620" s="10" t="b">
        <f>IF(参数统计!B620=4,参数统计!D620)</f>
        <v>0</v>
      </c>
      <c r="E620" s="10" t="b">
        <f>IF(参数统计!B620=5,参数统计!D620)</f>
        <v>0</v>
      </c>
      <c r="F620" s="10" t="b">
        <f>IF(参数统计!B620=6,参数统计!D620)</f>
        <v>0</v>
      </c>
      <c r="G620" s="10" t="b">
        <f>IF(参数统计!B620=7,参数统计!D620)</f>
        <v>0</v>
      </c>
      <c r="H620" s="10" t="b">
        <f>IF(参数统计!B620=8,参数统计!D620)</f>
        <v>0</v>
      </c>
      <c r="I620" s="10" t="b">
        <f>IF(参数统计!B620=9,参数统计!D620)</f>
        <v>0</v>
      </c>
      <c r="J620" s="10" t="b">
        <f>IF(参数统计!B620=10,参数统计!D620)</f>
        <v>0</v>
      </c>
      <c r="K620" s="10" t="b">
        <f>IF(参数统计!B620=11,参数统计!D620)</f>
        <v>0</v>
      </c>
      <c r="L620" s="10" t="b">
        <f>IF(参数统计!B620=12,参数统计!D620)</f>
        <v>0</v>
      </c>
      <c r="M620" s="10" t="b">
        <f>IF(参数统计!B620=13,参数统计!D620)</f>
        <v>0</v>
      </c>
      <c r="N620" s="10" t="b">
        <f>IF(参数统计!B620=14,参数统计!D620)</f>
        <v>0</v>
      </c>
      <c r="O620" s="10" t="b">
        <f>IF(参数统计!B620=15,参数统计!D620)</f>
        <v>0</v>
      </c>
      <c r="P620" s="10" t="b">
        <f>IF(参数统计!B620=16,参数统计!D620)</f>
        <v>0</v>
      </c>
      <c r="Q620" s="10" t="b">
        <f>IF(参数统计!B620=17,参数统计!D620)</f>
        <v>0</v>
      </c>
      <c r="R620" s="10" t="b">
        <f>IF(参数统计!B620=18,参数统计!D620)</f>
        <v>0</v>
      </c>
      <c r="S620" s="10" t="b">
        <f>IF(参数统计!B620=19,参数统计!D620)</f>
        <v>0</v>
      </c>
      <c r="T620" s="10" t="b">
        <f>IF(参数统计!B620=20,参数统计!D620)</f>
        <v>0</v>
      </c>
      <c r="U620" s="10" t="b">
        <f>IF(参数统计!B620=21,参数统计!D620)</f>
        <v>0</v>
      </c>
      <c r="V620" s="10" t="b">
        <f>IF(参数统计!B620=22,参数统计!D620)</f>
        <v>0</v>
      </c>
      <c r="W620" s="10" t="b">
        <f>IF(参数统计!B620=23,参数统计!D620)</f>
        <v>0</v>
      </c>
      <c r="X620" s="10" t="b">
        <f>IF(参数统计!B620=24,参数统计!D620)</f>
        <v>0</v>
      </c>
      <c r="Y620" s="10" t="b">
        <f>IF(参数统计!B620=25,参数统计!D620)</f>
        <v>0</v>
      </c>
      <c r="Z620" s="10" t="b">
        <f>IF(参数统计!B620=26,参数统计!D620)</f>
        <v>0</v>
      </c>
      <c r="AA620" s="10" t="b">
        <f>IF(参数统计!B620=27,参数统计!D620)</f>
        <v>0</v>
      </c>
      <c r="AB620" s="10" t="b">
        <f>IF(参数统计!B620=28,参数统计!D620)</f>
        <v>0</v>
      </c>
      <c r="AC620" s="10" t="b">
        <f>IF(参数统计!B620=29,参数统计!D620)</f>
        <v>0</v>
      </c>
      <c r="AD620" s="10" t="b">
        <f>IF(参数统计!B620=30,参数统计!D620)</f>
        <v>0</v>
      </c>
    </row>
    <row r="621" spans="1:30">
      <c r="A621" s="10" t="b">
        <f>IF(参数统计!B621=1,参数统计!D621)</f>
        <v>0</v>
      </c>
      <c r="B621" s="10" t="b">
        <f>IF(参数统计!B621=2,参数统计!D621)</f>
        <v>0</v>
      </c>
      <c r="C621" s="10" t="b">
        <f>IF(参数统计!B621=3,参数统计!D621)</f>
        <v>0</v>
      </c>
      <c r="D621" s="10" t="b">
        <f>IF(参数统计!B621=4,参数统计!D621)</f>
        <v>0</v>
      </c>
      <c r="E621" s="10" t="b">
        <f>IF(参数统计!B621=5,参数统计!D621)</f>
        <v>0</v>
      </c>
      <c r="F621" s="10" t="b">
        <f>IF(参数统计!B621=6,参数统计!D621)</f>
        <v>0</v>
      </c>
      <c r="G621" s="10" t="b">
        <f>IF(参数统计!B621=7,参数统计!D621)</f>
        <v>0</v>
      </c>
      <c r="H621" s="10" t="b">
        <f>IF(参数统计!B621=8,参数统计!D621)</f>
        <v>0</v>
      </c>
      <c r="I621" s="10" t="b">
        <f>IF(参数统计!B621=9,参数统计!D621)</f>
        <v>0</v>
      </c>
      <c r="J621" s="10" t="b">
        <f>IF(参数统计!B621=10,参数统计!D621)</f>
        <v>0</v>
      </c>
      <c r="K621" s="10" t="b">
        <f>IF(参数统计!B621=11,参数统计!D621)</f>
        <v>0</v>
      </c>
      <c r="L621" s="10" t="b">
        <f>IF(参数统计!B621=12,参数统计!D621)</f>
        <v>0</v>
      </c>
      <c r="M621" s="10" t="b">
        <f>IF(参数统计!B621=13,参数统计!D621)</f>
        <v>0</v>
      </c>
      <c r="N621" s="10" t="b">
        <f>IF(参数统计!B621=14,参数统计!D621)</f>
        <v>0</v>
      </c>
      <c r="O621" s="10" t="b">
        <f>IF(参数统计!B621=15,参数统计!D621)</f>
        <v>0</v>
      </c>
      <c r="P621" s="10" t="b">
        <f>IF(参数统计!B621=16,参数统计!D621)</f>
        <v>0</v>
      </c>
      <c r="Q621" s="10" t="b">
        <f>IF(参数统计!B621=17,参数统计!D621)</f>
        <v>0</v>
      </c>
      <c r="R621" s="10" t="b">
        <f>IF(参数统计!B621=18,参数统计!D621)</f>
        <v>0</v>
      </c>
      <c r="S621" s="10" t="b">
        <f>IF(参数统计!B621=19,参数统计!D621)</f>
        <v>0</v>
      </c>
      <c r="T621" s="10" t="b">
        <f>IF(参数统计!B621=20,参数统计!D621)</f>
        <v>0</v>
      </c>
      <c r="U621" s="10" t="b">
        <f>IF(参数统计!B621=21,参数统计!D621)</f>
        <v>0</v>
      </c>
      <c r="V621" s="10" t="b">
        <f>IF(参数统计!B621=22,参数统计!D621)</f>
        <v>0</v>
      </c>
      <c r="W621" s="10" t="b">
        <f>IF(参数统计!B621=23,参数统计!D621)</f>
        <v>0</v>
      </c>
      <c r="X621" s="10" t="b">
        <f>IF(参数统计!B621=24,参数统计!D621)</f>
        <v>0</v>
      </c>
      <c r="Y621" s="10" t="b">
        <f>IF(参数统计!B621=25,参数统计!D621)</f>
        <v>0</v>
      </c>
      <c r="Z621" s="10" t="b">
        <f>IF(参数统计!B621=26,参数统计!D621)</f>
        <v>0</v>
      </c>
      <c r="AA621" s="10" t="b">
        <f>IF(参数统计!B621=27,参数统计!D621)</f>
        <v>0</v>
      </c>
      <c r="AB621" s="10" t="b">
        <f>IF(参数统计!B621=28,参数统计!D621)</f>
        <v>0</v>
      </c>
      <c r="AC621" s="10" t="b">
        <f>IF(参数统计!B621=29,参数统计!D621)</f>
        <v>0</v>
      </c>
      <c r="AD621" s="10" t="b">
        <f>IF(参数统计!B621=30,参数统计!D621)</f>
        <v>0</v>
      </c>
    </row>
    <row r="622" spans="1:30">
      <c r="A622" s="10" t="b">
        <f>IF(参数统计!B622=1,参数统计!D622)</f>
        <v>0</v>
      </c>
      <c r="B622" s="10" t="b">
        <f>IF(参数统计!B622=2,参数统计!D622)</f>
        <v>0</v>
      </c>
      <c r="C622" s="10" t="b">
        <f>IF(参数统计!B622=3,参数统计!D622)</f>
        <v>0</v>
      </c>
      <c r="D622" s="10" t="b">
        <f>IF(参数统计!B622=4,参数统计!D622)</f>
        <v>0</v>
      </c>
      <c r="E622" s="10" t="b">
        <f>IF(参数统计!B622=5,参数统计!D622)</f>
        <v>0</v>
      </c>
      <c r="F622" s="10" t="b">
        <f>IF(参数统计!B622=6,参数统计!D622)</f>
        <v>0</v>
      </c>
      <c r="G622" s="10" t="b">
        <f>IF(参数统计!B622=7,参数统计!D622)</f>
        <v>0</v>
      </c>
      <c r="H622" s="10" t="b">
        <f>IF(参数统计!B622=8,参数统计!D622)</f>
        <v>0</v>
      </c>
      <c r="I622" s="10" t="b">
        <f>IF(参数统计!B622=9,参数统计!D622)</f>
        <v>0</v>
      </c>
      <c r="J622" s="10" t="b">
        <f>IF(参数统计!B622=10,参数统计!D622)</f>
        <v>0</v>
      </c>
      <c r="K622" s="10" t="b">
        <f>IF(参数统计!B622=11,参数统计!D622)</f>
        <v>0</v>
      </c>
      <c r="L622" s="10" t="b">
        <f>IF(参数统计!B622=12,参数统计!D622)</f>
        <v>0</v>
      </c>
      <c r="M622" s="10" t="b">
        <f>IF(参数统计!B622=13,参数统计!D622)</f>
        <v>0</v>
      </c>
      <c r="N622" s="10" t="b">
        <f>IF(参数统计!B622=14,参数统计!D622)</f>
        <v>0</v>
      </c>
      <c r="O622" s="10" t="b">
        <f>IF(参数统计!B622=15,参数统计!D622)</f>
        <v>0</v>
      </c>
      <c r="P622" s="10" t="b">
        <f>IF(参数统计!B622=16,参数统计!D622)</f>
        <v>0</v>
      </c>
      <c r="Q622" s="10" t="b">
        <f>IF(参数统计!B622=17,参数统计!D622)</f>
        <v>0</v>
      </c>
      <c r="R622" s="10" t="b">
        <f>IF(参数统计!B622=18,参数统计!D622)</f>
        <v>0</v>
      </c>
      <c r="S622" s="10" t="b">
        <f>IF(参数统计!B622=19,参数统计!D622)</f>
        <v>0</v>
      </c>
      <c r="T622" s="10" t="b">
        <f>IF(参数统计!B622=20,参数统计!D622)</f>
        <v>0</v>
      </c>
      <c r="U622" s="10" t="b">
        <f>IF(参数统计!B622=21,参数统计!D622)</f>
        <v>0</v>
      </c>
      <c r="V622" s="10" t="b">
        <f>IF(参数统计!B622=22,参数统计!D622)</f>
        <v>0</v>
      </c>
      <c r="W622" s="10" t="b">
        <f>IF(参数统计!B622=23,参数统计!D622)</f>
        <v>0</v>
      </c>
      <c r="X622" s="10" t="b">
        <f>IF(参数统计!B622=24,参数统计!D622)</f>
        <v>0</v>
      </c>
      <c r="Y622" s="10" t="b">
        <f>IF(参数统计!B622=25,参数统计!D622)</f>
        <v>0</v>
      </c>
      <c r="Z622" s="10" t="b">
        <f>IF(参数统计!B622=26,参数统计!D622)</f>
        <v>0</v>
      </c>
      <c r="AA622" s="10" t="b">
        <f>IF(参数统计!B622=27,参数统计!D622)</f>
        <v>0</v>
      </c>
      <c r="AB622" s="10" t="b">
        <f>IF(参数统计!B622=28,参数统计!D622)</f>
        <v>0</v>
      </c>
      <c r="AC622" s="10" t="b">
        <f>IF(参数统计!B622=29,参数统计!D622)</f>
        <v>0</v>
      </c>
      <c r="AD622" s="10" t="b">
        <f>IF(参数统计!B622=30,参数统计!D622)</f>
        <v>0</v>
      </c>
    </row>
    <row r="623" spans="1:30">
      <c r="A623" s="10" t="b">
        <f>IF(参数统计!B623=1,参数统计!D623)</f>
        <v>0</v>
      </c>
      <c r="B623" s="10" t="b">
        <f>IF(参数统计!B623=2,参数统计!D623)</f>
        <v>0</v>
      </c>
      <c r="C623" s="10" t="b">
        <f>IF(参数统计!B623=3,参数统计!D623)</f>
        <v>0</v>
      </c>
      <c r="D623" s="10" t="b">
        <f>IF(参数统计!B623=4,参数统计!D623)</f>
        <v>0</v>
      </c>
      <c r="E623" s="10" t="b">
        <f>IF(参数统计!B623=5,参数统计!D623)</f>
        <v>0</v>
      </c>
      <c r="F623" s="10" t="b">
        <f>IF(参数统计!B623=6,参数统计!D623)</f>
        <v>0</v>
      </c>
      <c r="G623" s="10" t="b">
        <f>IF(参数统计!B623=7,参数统计!D623)</f>
        <v>0</v>
      </c>
      <c r="H623" s="10" t="b">
        <f>IF(参数统计!B623=8,参数统计!D623)</f>
        <v>0</v>
      </c>
      <c r="I623" s="10" t="b">
        <f>IF(参数统计!B623=9,参数统计!D623)</f>
        <v>0</v>
      </c>
      <c r="J623" s="10" t="b">
        <f>IF(参数统计!B623=10,参数统计!D623)</f>
        <v>0</v>
      </c>
      <c r="K623" s="10" t="b">
        <f>IF(参数统计!B623=11,参数统计!D623)</f>
        <v>0</v>
      </c>
      <c r="L623" s="10" t="b">
        <f>IF(参数统计!B623=12,参数统计!D623)</f>
        <v>0</v>
      </c>
      <c r="M623" s="10" t="b">
        <f>IF(参数统计!B623=13,参数统计!D623)</f>
        <v>0</v>
      </c>
      <c r="N623" s="10" t="b">
        <f>IF(参数统计!B623=14,参数统计!D623)</f>
        <v>0</v>
      </c>
      <c r="O623" s="10" t="b">
        <f>IF(参数统计!B623=15,参数统计!D623)</f>
        <v>0</v>
      </c>
      <c r="P623" s="10" t="b">
        <f>IF(参数统计!B623=16,参数统计!D623)</f>
        <v>0</v>
      </c>
      <c r="Q623" s="10" t="b">
        <f>IF(参数统计!B623=17,参数统计!D623)</f>
        <v>0</v>
      </c>
      <c r="R623" s="10" t="b">
        <f>IF(参数统计!B623=18,参数统计!D623)</f>
        <v>0</v>
      </c>
      <c r="S623" s="10" t="b">
        <f>IF(参数统计!B623=19,参数统计!D623)</f>
        <v>0</v>
      </c>
      <c r="T623" s="10" t="b">
        <f>IF(参数统计!B623=20,参数统计!D623)</f>
        <v>0</v>
      </c>
      <c r="U623" s="10" t="b">
        <f>IF(参数统计!B623=21,参数统计!D623)</f>
        <v>0</v>
      </c>
      <c r="V623" s="10" t="b">
        <f>IF(参数统计!B623=22,参数统计!D623)</f>
        <v>0</v>
      </c>
      <c r="W623" s="10" t="b">
        <f>IF(参数统计!B623=23,参数统计!D623)</f>
        <v>0</v>
      </c>
      <c r="X623" s="10" t="b">
        <f>IF(参数统计!B623=24,参数统计!D623)</f>
        <v>0</v>
      </c>
      <c r="Y623" s="10" t="b">
        <f>IF(参数统计!B623=25,参数统计!D623)</f>
        <v>0</v>
      </c>
      <c r="Z623" s="10" t="b">
        <f>IF(参数统计!B623=26,参数统计!D623)</f>
        <v>0</v>
      </c>
      <c r="AA623" s="10" t="b">
        <f>IF(参数统计!B623=27,参数统计!D623)</f>
        <v>0</v>
      </c>
      <c r="AB623" s="10" t="b">
        <f>IF(参数统计!B623=28,参数统计!D623)</f>
        <v>0</v>
      </c>
      <c r="AC623" s="10" t="b">
        <f>IF(参数统计!B623=29,参数统计!D623)</f>
        <v>0</v>
      </c>
      <c r="AD623" s="10" t="b">
        <f>IF(参数统计!B623=30,参数统计!D623)</f>
        <v>0</v>
      </c>
    </row>
    <row r="624" spans="1:30">
      <c r="A624" s="10" t="b">
        <f>IF(参数统计!B624=1,参数统计!D624)</f>
        <v>0</v>
      </c>
      <c r="B624" s="10" t="b">
        <f>IF(参数统计!B624=2,参数统计!D624)</f>
        <v>0</v>
      </c>
      <c r="C624" s="10" t="b">
        <f>IF(参数统计!B624=3,参数统计!D624)</f>
        <v>0</v>
      </c>
      <c r="D624" s="10" t="b">
        <f>IF(参数统计!B624=4,参数统计!D624)</f>
        <v>0</v>
      </c>
      <c r="E624" s="10" t="b">
        <f>IF(参数统计!B624=5,参数统计!D624)</f>
        <v>0</v>
      </c>
      <c r="F624" s="10" t="b">
        <f>IF(参数统计!B624=6,参数统计!D624)</f>
        <v>0</v>
      </c>
      <c r="G624" s="10" t="b">
        <f>IF(参数统计!B624=7,参数统计!D624)</f>
        <v>0</v>
      </c>
      <c r="H624" s="10" t="b">
        <f>IF(参数统计!B624=8,参数统计!D624)</f>
        <v>0</v>
      </c>
      <c r="I624" s="10" t="b">
        <f>IF(参数统计!B624=9,参数统计!D624)</f>
        <v>0</v>
      </c>
      <c r="J624" s="10" t="b">
        <f>IF(参数统计!B624=10,参数统计!D624)</f>
        <v>0</v>
      </c>
      <c r="K624" s="10" t="b">
        <f>IF(参数统计!B624=11,参数统计!D624)</f>
        <v>0</v>
      </c>
      <c r="L624" s="10" t="b">
        <f>IF(参数统计!B624=12,参数统计!D624)</f>
        <v>0</v>
      </c>
      <c r="M624" s="10" t="b">
        <f>IF(参数统计!B624=13,参数统计!D624)</f>
        <v>0</v>
      </c>
      <c r="N624" s="10" t="b">
        <f>IF(参数统计!B624=14,参数统计!D624)</f>
        <v>0</v>
      </c>
      <c r="O624" s="10" t="b">
        <f>IF(参数统计!B624=15,参数统计!D624)</f>
        <v>0</v>
      </c>
      <c r="P624" s="10" t="b">
        <f>IF(参数统计!B624=16,参数统计!D624)</f>
        <v>0</v>
      </c>
      <c r="Q624" s="10" t="b">
        <f>IF(参数统计!B624=17,参数统计!D624)</f>
        <v>0</v>
      </c>
      <c r="R624" s="10" t="b">
        <f>IF(参数统计!B624=18,参数统计!D624)</f>
        <v>0</v>
      </c>
      <c r="S624" s="10" t="b">
        <f>IF(参数统计!B624=19,参数统计!D624)</f>
        <v>0</v>
      </c>
      <c r="T624" s="10" t="b">
        <f>IF(参数统计!B624=20,参数统计!D624)</f>
        <v>0</v>
      </c>
      <c r="U624" s="10" t="b">
        <f>IF(参数统计!B624=21,参数统计!D624)</f>
        <v>0</v>
      </c>
      <c r="V624" s="10" t="b">
        <f>IF(参数统计!B624=22,参数统计!D624)</f>
        <v>0</v>
      </c>
      <c r="W624" s="10" t="b">
        <f>IF(参数统计!B624=23,参数统计!D624)</f>
        <v>0</v>
      </c>
      <c r="X624" s="10" t="b">
        <f>IF(参数统计!B624=24,参数统计!D624)</f>
        <v>0</v>
      </c>
      <c r="Y624" s="10" t="b">
        <f>IF(参数统计!B624=25,参数统计!D624)</f>
        <v>0</v>
      </c>
      <c r="Z624" s="10" t="b">
        <f>IF(参数统计!B624=26,参数统计!D624)</f>
        <v>0</v>
      </c>
      <c r="AA624" s="10" t="b">
        <f>IF(参数统计!B624=27,参数统计!D624)</f>
        <v>0</v>
      </c>
      <c r="AB624" s="10" t="b">
        <f>IF(参数统计!B624=28,参数统计!D624)</f>
        <v>0</v>
      </c>
      <c r="AC624" s="10" t="b">
        <f>IF(参数统计!B624=29,参数统计!D624)</f>
        <v>0</v>
      </c>
      <c r="AD624" s="10" t="b">
        <f>IF(参数统计!B624=30,参数统计!D624)</f>
        <v>0</v>
      </c>
    </row>
    <row r="625" spans="1:30">
      <c r="A625" s="10" t="b">
        <f>IF(参数统计!B625=1,参数统计!D625)</f>
        <v>0</v>
      </c>
      <c r="B625" s="10" t="b">
        <f>IF(参数统计!B625=2,参数统计!D625)</f>
        <v>0</v>
      </c>
      <c r="C625" s="10" t="b">
        <f>IF(参数统计!B625=3,参数统计!D625)</f>
        <v>0</v>
      </c>
      <c r="D625" s="10" t="b">
        <f>IF(参数统计!B625=4,参数统计!D625)</f>
        <v>0</v>
      </c>
      <c r="E625" s="10" t="b">
        <f>IF(参数统计!B625=5,参数统计!D625)</f>
        <v>0</v>
      </c>
      <c r="F625" s="10" t="b">
        <f>IF(参数统计!B625=6,参数统计!D625)</f>
        <v>0</v>
      </c>
      <c r="G625" s="10" t="b">
        <f>IF(参数统计!B625=7,参数统计!D625)</f>
        <v>0</v>
      </c>
      <c r="H625" s="10" t="b">
        <f>IF(参数统计!B625=8,参数统计!D625)</f>
        <v>0</v>
      </c>
      <c r="I625" s="10" t="b">
        <f>IF(参数统计!B625=9,参数统计!D625)</f>
        <v>0</v>
      </c>
      <c r="J625" s="10" t="b">
        <f>IF(参数统计!B625=10,参数统计!D625)</f>
        <v>0</v>
      </c>
      <c r="K625" s="10" t="b">
        <f>IF(参数统计!B625=11,参数统计!D625)</f>
        <v>0</v>
      </c>
      <c r="L625" s="10" t="b">
        <f>IF(参数统计!B625=12,参数统计!D625)</f>
        <v>0</v>
      </c>
      <c r="M625" s="10" t="b">
        <f>IF(参数统计!B625=13,参数统计!D625)</f>
        <v>0</v>
      </c>
      <c r="N625" s="10" t="b">
        <f>IF(参数统计!B625=14,参数统计!D625)</f>
        <v>0</v>
      </c>
      <c r="O625" s="10" t="b">
        <f>IF(参数统计!B625=15,参数统计!D625)</f>
        <v>0</v>
      </c>
      <c r="P625" s="10" t="b">
        <f>IF(参数统计!B625=16,参数统计!D625)</f>
        <v>0</v>
      </c>
      <c r="Q625" s="10" t="b">
        <f>IF(参数统计!B625=17,参数统计!D625)</f>
        <v>0</v>
      </c>
      <c r="R625" s="10" t="b">
        <f>IF(参数统计!B625=18,参数统计!D625)</f>
        <v>0</v>
      </c>
      <c r="S625" s="10" t="b">
        <f>IF(参数统计!B625=19,参数统计!D625)</f>
        <v>0</v>
      </c>
      <c r="T625" s="10" t="b">
        <f>IF(参数统计!B625=20,参数统计!D625)</f>
        <v>0</v>
      </c>
      <c r="U625" s="10" t="b">
        <f>IF(参数统计!B625=21,参数统计!D625)</f>
        <v>0</v>
      </c>
      <c r="V625" s="10" t="b">
        <f>IF(参数统计!B625=22,参数统计!D625)</f>
        <v>0</v>
      </c>
      <c r="W625" s="10" t="b">
        <f>IF(参数统计!B625=23,参数统计!D625)</f>
        <v>0</v>
      </c>
      <c r="X625" s="10" t="b">
        <f>IF(参数统计!B625=24,参数统计!D625)</f>
        <v>0</v>
      </c>
      <c r="Y625" s="10" t="b">
        <f>IF(参数统计!B625=25,参数统计!D625)</f>
        <v>0</v>
      </c>
      <c r="Z625" s="10" t="b">
        <f>IF(参数统计!B625=26,参数统计!D625)</f>
        <v>0</v>
      </c>
      <c r="AA625" s="10" t="b">
        <f>IF(参数统计!B625=27,参数统计!D625)</f>
        <v>0</v>
      </c>
      <c r="AB625" s="10" t="b">
        <f>IF(参数统计!B625=28,参数统计!D625)</f>
        <v>0</v>
      </c>
      <c r="AC625" s="10" t="b">
        <f>IF(参数统计!B625=29,参数统计!D625)</f>
        <v>0</v>
      </c>
      <c r="AD625" s="10" t="b">
        <f>IF(参数统计!B625=30,参数统计!D625)</f>
        <v>0</v>
      </c>
    </row>
    <row r="626" spans="1:30">
      <c r="A626" s="10" t="b">
        <f>IF(参数统计!B626=1,参数统计!D626)</f>
        <v>0</v>
      </c>
      <c r="B626" s="10" t="b">
        <f>IF(参数统计!B626=2,参数统计!D626)</f>
        <v>0</v>
      </c>
      <c r="C626" s="10" t="b">
        <f>IF(参数统计!B626=3,参数统计!D626)</f>
        <v>0</v>
      </c>
      <c r="D626" s="10" t="b">
        <f>IF(参数统计!B626=4,参数统计!D626)</f>
        <v>0</v>
      </c>
      <c r="E626" s="10" t="b">
        <f>IF(参数统计!B626=5,参数统计!D626)</f>
        <v>0</v>
      </c>
      <c r="F626" s="10" t="b">
        <f>IF(参数统计!B626=6,参数统计!D626)</f>
        <v>0</v>
      </c>
      <c r="G626" s="10" t="b">
        <f>IF(参数统计!B626=7,参数统计!D626)</f>
        <v>0</v>
      </c>
      <c r="H626" s="10" t="b">
        <f>IF(参数统计!B626=8,参数统计!D626)</f>
        <v>0</v>
      </c>
      <c r="I626" s="10" t="b">
        <f>IF(参数统计!B626=9,参数统计!D626)</f>
        <v>0</v>
      </c>
      <c r="J626" s="10" t="b">
        <f>IF(参数统计!B626=10,参数统计!D626)</f>
        <v>0</v>
      </c>
      <c r="K626" s="10" t="b">
        <f>IF(参数统计!B626=11,参数统计!D626)</f>
        <v>0</v>
      </c>
      <c r="L626" s="10" t="b">
        <f>IF(参数统计!B626=12,参数统计!D626)</f>
        <v>0</v>
      </c>
      <c r="M626" s="10" t="b">
        <f>IF(参数统计!B626=13,参数统计!D626)</f>
        <v>0</v>
      </c>
      <c r="N626" s="10" t="b">
        <f>IF(参数统计!B626=14,参数统计!D626)</f>
        <v>0</v>
      </c>
      <c r="O626" s="10" t="b">
        <f>IF(参数统计!B626=15,参数统计!D626)</f>
        <v>0</v>
      </c>
      <c r="P626" s="10" t="b">
        <f>IF(参数统计!B626=16,参数统计!D626)</f>
        <v>0</v>
      </c>
      <c r="Q626" s="10" t="b">
        <f>IF(参数统计!B626=17,参数统计!D626)</f>
        <v>0</v>
      </c>
      <c r="R626" s="10" t="b">
        <f>IF(参数统计!B626=18,参数统计!D626)</f>
        <v>0</v>
      </c>
      <c r="S626" s="10" t="b">
        <f>IF(参数统计!B626=19,参数统计!D626)</f>
        <v>0</v>
      </c>
      <c r="T626" s="10" t="b">
        <f>IF(参数统计!B626=20,参数统计!D626)</f>
        <v>0</v>
      </c>
      <c r="U626" s="10" t="b">
        <f>IF(参数统计!B626=21,参数统计!D626)</f>
        <v>0</v>
      </c>
      <c r="V626" s="10" t="b">
        <f>IF(参数统计!B626=22,参数统计!D626)</f>
        <v>0</v>
      </c>
      <c r="W626" s="10" t="b">
        <f>IF(参数统计!B626=23,参数统计!D626)</f>
        <v>0</v>
      </c>
      <c r="X626" s="10" t="b">
        <f>IF(参数统计!B626=24,参数统计!D626)</f>
        <v>0</v>
      </c>
      <c r="Y626" s="10" t="b">
        <f>IF(参数统计!B626=25,参数统计!D626)</f>
        <v>0</v>
      </c>
      <c r="Z626" s="10" t="b">
        <f>IF(参数统计!B626=26,参数统计!D626)</f>
        <v>0</v>
      </c>
      <c r="AA626" s="10" t="b">
        <f>IF(参数统计!B626=27,参数统计!D626)</f>
        <v>0</v>
      </c>
      <c r="AB626" s="10" t="b">
        <f>IF(参数统计!B626=28,参数统计!D626)</f>
        <v>0</v>
      </c>
      <c r="AC626" s="10" t="b">
        <f>IF(参数统计!B626=29,参数统计!D626)</f>
        <v>0</v>
      </c>
      <c r="AD626" s="10" t="b">
        <f>IF(参数统计!B626=30,参数统计!D626)</f>
        <v>0</v>
      </c>
    </row>
    <row r="627" spans="1:30">
      <c r="A627" s="10" t="b">
        <f>IF(参数统计!B627=1,参数统计!D627)</f>
        <v>0</v>
      </c>
      <c r="B627" s="10" t="b">
        <f>IF(参数统计!B627=2,参数统计!D627)</f>
        <v>0</v>
      </c>
      <c r="C627" s="10" t="b">
        <f>IF(参数统计!B627=3,参数统计!D627)</f>
        <v>0</v>
      </c>
      <c r="D627" s="10" t="b">
        <f>IF(参数统计!B627=4,参数统计!D627)</f>
        <v>0</v>
      </c>
      <c r="E627" s="10" t="b">
        <f>IF(参数统计!B627=5,参数统计!D627)</f>
        <v>0</v>
      </c>
      <c r="F627" s="10" t="b">
        <f>IF(参数统计!B627=6,参数统计!D627)</f>
        <v>0</v>
      </c>
      <c r="G627" s="10" t="b">
        <f>IF(参数统计!B627=7,参数统计!D627)</f>
        <v>0</v>
      </c>
      <c r="H627" s="10" t="b">
        <f>IF(参数统计!B627=8,参数统计!D627)</f>
        <v>0</v>
      </c>
      <c r="I627" s="10" t="b">
        <f>IF(参数统计!B627=9,参数统计!D627)</f>
        <v>0</v>
      </c>
      <c r="J627" s="10" t="b">
        <f>IF(参数统计!B627=10,参数统计!D627)</f>
        <v>0</v>
      </c>
      <c r="K627" s="10" t="b">
        <f>IF(参数统计!B627=11,参数统计!D627)</f>
        <v>0</v>
      </c>
      <c r="L627" s="10" t="b">
        <f>IF(参数统计!B627=12,参数统计!D627)</f>
        <v>0</v>
      </c>
      <c r="M627" s="10" t="b">
        <f>IF(参数统计!B627=13,参数统计!D627)</f>
        <v>0</v>
      </c>
      <c r="N627" s="10" t="b">
        <f>IF(参数统计!B627=14,参数统计!D627)</f>
        <v>0</v>
      </c>
      <c r="O627" s="10" t="b">
        <f>IF(参数统计!B627=15,参数统计!D627)</f>
        <v>0</v>
      </c>
      <c r="P627" s="10" t="b">
        <f>IF(参数统计!B627=16,参数统计!D627)</f>
        <v>0</v>
      </c>
      <c r="Q627" s="10" t="b">
        <f>IF(参数统计!B627=17,参数统计!D627)</f>
        <v>0</v>
      </c>
      <c r="R627" s="10" t="b">
        <f>IF(参数统计!B627=18,参数统计!D627)</f>
        <v>0</v>
      </c>
      <c r="S627" s="10" t="b">
        <f>IF(参数统计!B627=19,参数统计!D627)</f>
        <v>0</v>
      </c>
      <c r="T627" s="10" t="b">
        <f>IF(参数统计!B627=20,参数统计!D627)</f>
        <v>0</v>
      </c>
      <c r="U627" s="10" t="b">
        <f>IF(参数统计!B627=21,参数统计!D627)</f>
        <v>0</v>
      </c>
      <c r="V627" s="10" t="b">
        <f>IF(参数统计!B627=22,参数统计!D627)</f>
        <v>0</v>
      </c>
      <c r="W627" s="10" t="b">
        <f>IF(参数统计!B627=23,参数统计!D627)</f>
        <v>0</v>
      </c>
      <c r="X627" s="10" t="b">
        <f>IF(参数统计!B627=24,参数统计!D627)</f>
        <v>0</v>
      </c>
      <c r="Y627" s="10" t="b">
        <f>IF(参数统计!B627=25,参数统计!D627)</f>
        <v>0</v>
      </c>
      <c r="Z627" s="10" t="b">
        <f>IF(参数统计!B627=26,参数统计!D627)</f>
        <v>0</v>
      </c>
      <c r="AA627" s="10" t="b">
        <f>IF(参数统计!B627=27,参数统计!D627)</f>
        <v>0</v>
      </c>
      <c r="AB627" s="10" t="b">
        <f>IF(参数统计!B627=28,参数统计!D627)</f>
        <v>0</v>
      </c>
      <c r="AC627" s="10" t="b">
        <f>IF(参数统计!B627=29,参数统计!D627)</f>
        <v>0</v>
      </c>
      <c r="AD627" s="10" t="b">
        <f>IF(参数统计!B627=30,参数统计!D627)</f>
        <v>0</v>
      </c>
    </row>
    <row r="628" spans="1:30">
      <c r="A628" s="10" t="b">
        <f>IF(参数统计!B628=1,参数统计!D628)</f>
        <v>0</v>
      </c>
      <c r="B628" s="10" t="b">
        <f>IF(参数统计!B628=2,参数统计!D628)</f>
        <v>0</v>
      </c>
      <c r="C628" s="10" t="b">
        <f>IF(参数统计!B628=3,参数统计!D628)</f>
        <v>0</v>
      </c>
      <c r="D628" s="10" t="b">
        <f>IF(参数统计!B628=4,参数统计!D628)</f>
        <v>0</v>
      </c>
      <c r="E628" s="10" t="b">
        <f>IF(参数统计!B628=5,参数统计!D628)</f>
        <v>0</v>
      </c>
      <c r="F628" s="10" t="b">
        <f>IF(参数统计!B628=6,参数统计!D628)</f>
        <v>0</v>
      </c>
      <c r="G628" s="10" t="b">
        <f>IF(参数统计!B628=7,参数统计!D628)</f>
        <v>0</v>
      </c>
      <c r="H628" s="10" t="b">
        <f>IF(参数统计!B628=8,参数统计!D628)</f>
        <v>0</v>
      </c>
      <c r="I628" s="10" t="b">
        <f>IF(参数统计!B628=9,参数统计!D628)</f>
        <v>0</v>
      </c>
      <c r="J628" s="10" t="b">
        <f>IF(参数统计!B628=10,参数统计!D628)</f>
        <v>0</v>
      </c>
      <c r="K628" s="10" t="b">
        <f>IF(参数统计!B628=11,参数统计!D628)</f>
        <v>0</v>
      </c>
      <c r="L628" s="10" t="b">
        <f>IF(参数统计!B628=12,参数统计!D628)</f>
        <v>0</v>
      </c>
      <c r="M628" s="10" t="b">
        <f>IF(参数统计!B628=13,参数统计!D628)</f>
        <v>0</v>
      </c>
      <c r="N628" s="10" t="b">
        <f>IF(参数统计!B628=14,参数统计!D628)</f>
        <v>0</v>
      </c>
      <c r="O628" s="10" t="b">
        <f>IF(参数统计!B628=15,参数统计!D628)</f>
        <v>0</v>
      </c>
      <c r="P628" s="10" t="b">
        <f>IF(参数统计!B628=16,参数统计!D628)</f>
        <v>0</v>
      </c>
      <c r="Q628" s="10" t="b">
        <f>IF(参数统计!B628=17,参数统计!D628)</f>
        <v>0</v>
      </c>
      <c r="R628" s="10" t="b">
        <f>IF(参数统计!B628=18,参数统计!D628)</f>
        <v>0</v>
      </c>
      <c r="S628" s="10" t="b">
        <f>IF(参数统计!B628=19,参数统计!D628)</f>
        <v>0</v>
      </c>
      <c r="T628" s="10" t="b">
        <f>IF(参数统计!B628=20,参数统计!D628)</f>
        <v>0</v>
      </c>
      <c r="U628" s="10" t="b">
        <f>IF(参数统计!B628=21,参数统计!D628)</f>
        <v>0</v>
      </c>
      <c r="V628" s="10" t="b">
        <f>IF(参数统计!B628=22,参数统计!D628)</f>
        <v>0</v>
      </c>
      <c r="W628" s="10" t="b">
        <f>IF(参数统计!B628=23,参数统计!D628)</f>
        <v>0</v>
      </c>
      <c r="X628" s="10" t="b">
        <f>IF(参数统计!B628=24,参数统计!D628)</f>
        <v>0</v>
      </c>
      <c r="Y628" s="10" t="b">
        <f>IF(参数统计!B628=25,参数统计!D628)</f>
        <v>0</v>
      </c>
      <c r="Z628" s="10" t="b">
        <f>IF(参数统计!B628=26,参数统计!D628)</f>
        <v>0</v>
      </c>
      <c r="AA628" s="10" t="b">
        <f>IF(参数统计!B628=27,参数统计!D628)</f>
        <v>0</v>
      </c>
      <c r="AB628" s="10" t="b">
        <f>IF(参数统计!B628=28,参数统计!D628)</f>
        <v>0</v>
      </c>
      <c r="AC628" s="10" t="b">
        <f>IF(参数统计!B628=29,参数统计!D628)</f>
        <v>0</v>
      </c>
      <c r="AD628" s="10" t="b">
        <f>IF(参数统计!B628=30,参数统计!D628)</f>
        <v>0</v>
      </c>
    </row>
    <row r="629" spans="1:30">
      <c r="A629" s="10" t="b">
        <f>IF(参数统计!B629=1,参数统计!D629)</f>
        <v>0</v>
      </c>
      <c r="B629" s="10" t="b">
        <f>IF(参数统计!B629=2,参数统计!D629)</f>
        <v>0</v>
      </c>
      <c r="C629" s="10" t="b">
        <f>IF(参数统计!B629=3,参数统计!D629)</f>
        <v>0</v>
      </c>
      <c r="D629" s="10" t="b">
        <f>IF(参数统计!B629=4,参数统计!D629)</f>
        <v>0</v>
      </c>
      <c r="E629" s="10" t="b">
        <f>IF(参数统计!B629=5,参数统计!D629)</f>
        <v>0</v>
      </c>
      <c r="F629" s="10" t="b">
        <f>IF(参数统计!B629=6,参数统计!D629)</f>
        <v>0</v>
      </c>
      <c r="G629" s="10" t="b">
        <f>IF(参数统计!B629=7,参数统计!D629)</f>
        <v>0</v>
      </c>
      <c r="H629" s="10" t="b">
        <f>IF(参数统计!B629=8,参数统计!D629)</f>
        <v>0</v>
      </c>
      <c r="I629" s="10" t="b">
        <f>IF(参数统计!B629=9,参数统计!D629)</f>
        <v>0</v>
      </c>
      <c r="J629" s="10" t="b">
        <f>IF(参数统计!B629=10,参数统计!D629)</f>
        <v>0</v>
      </c>
      <c r="K629" s="10" t="b">
        <f>IF(参数统计!B629=11,参数统计!D629)</f>
        <v>0</v>
      </c>
      <c r="L629" s="10" t="b">
        <f>IF(参数统计!B629=12,参数统计!D629)</f>
        <v>0</v>
      </c>
      <c r="M629" s="10" t="b">
        <f>IF(参数统计!B629=13,参数统计!D629)</f>
        <v>0</v>
      </c>
      <c r="N629" s="10" t="b">
        <f>IF(参数统计!B629=14,参数统计!D629)</f>
        <v>0</v>
      </c>
      <c r="O629" s="10" t="b">
        <f>IF(参数统计!B629=15,参数统计!D629)</f>
        <v>0</v>
      </c>
      <c r="P629" s="10" t="b">
        <f>IF(参数统计!B629=16,参数统计!D629)</f>
        <v>0</v>
      </c>
      <c r="Q629" s="10" t="b">
        <f>IF(参数统计!B629=17,参数统计!D629)</f>
        <v>0</v>
      </c>
      <c r="R629" s="10" t="b">
        <f>IF(参数统计!B629=18,参数统计!D629)</f>
        <v>0</v>
      </c>
      <c r="S629" s="10" t="b">
        <f>IF(参数统计!B629=19,参数统计!D629)</f>
        <v>0</v>
      </c>
      <c r="T629" s="10" t="b">
        <f>IF(参数统计!B629=20,参数统计!D629)</f>
        <v>0</v>
      </c>
      <c r="U629" s="10" t="b">
        <f>IF(参数统计!B629=21,参数统计!D629)</f>
        <v>0</v>
      </c>
      <c r="V629" s="10" t="b">
        <f>IF(参数统计!B629=22,参数统计!D629)</f>
        <v>0</v>
      </c>
      <c r="W629" s="10" t="b">
        <f>IF(参数统计!B629=23,参数统计!D629)</f>
        <v>0</v>
      </c>
      <c r="X629" s="10" t="b">
        <f>IF(参数统计!B629=24,参数统计!D629)</f>
        <v>0</v>
      </c>
      <c r="Y629" s="10" t="b">
        <f>IF(参数统计!B629=25,参数统计!D629)</f>
        <v>0</v>
      </c>
      <c r="Z629" s="10" t="b">
        <f>IF(参数统计!B629=26,参数统计!D629)</f>
        <v>0</v>
      </c>
      <c r="AA629" s="10" t="b">
        <f>IF(参数统计!B629=27,参数统计!D629)</f>
        <v>0</v>
      </c>
      <c r="AB629" s="10" t="b">
        <f>IF(参数统计!B629=28,参数统计!D629)</f>
        <v>0</v>
      </c>
      <c r="AC629" s="10" t="b">
        <f>IF(参数统计!B629=29,参数统计!D629)</f>
        <v>0</v>
      </c>
      <c r="AD629" s="10" t="b">
        <f>IF(参数统计!B629=30,参数统计!D629)</f>
        <v>0</v>
      </c>
    </row>
    <row r="630" spans="1:30">
      <c r="A630" s="10" t="b">
        <f>IF(参数统计!B630=1,参数统计!D630)</f>
        <v>0</v>
      </c>
      <c r="B630" s="10" t="b">
        <f>IF(参数统计!B630=2,参数统计!D630)</f>
        <v>0</v>
      </c>
      <c r="C630" s="10" t="b">
        <f>IF(参数统计!B630=3,参数统计!D630)</f>
        <v>0</v>
      </c>
      <c r="D630" s="10" t="b">
        <f>IF(参数统计!B630=4,参数统计!D630)</f>
        <v>0</v>
      </c>
      <c r="E630" s="10" t="b">
        <f>IF(参数统计!B630=5,参数统计!D630)</f>
        <v>0</v>
      </c>
      <c r="F630" s="10" t="b">
        <f>IF(参数统计!B630=6,参数统计!D630)</f>
        <v>0</v>
      </c>
      <c r="G630" s="10" t="b">
        <f>IF(参数统计!B630=7,参数统计!D630)</f>
        <v>0</v>
      </c>
      <c r="H630" s="10" t="b">
        <f>IF(参数统计!B630=8,参数统计!D630)</f>
        <v>0</v>
      </c>
      <c r="I630" s="10" t="b">
        <f>IF(参数统计!B630=9,参数统计!D630)</f>
        <v>0</v>
      </c>
      <c r="J630" s="10" t="b">
        <f>IF(参数统计!B630=10,参数统计!D630)</f>
        <v>0</v>
      </c>
      <c r="K630" s="10" t="b">
        <f>IF(参数统计!B630=11,参数统计!D630)</f>
        <v>0</v>
      </c>
      <c r="L630" s="10" t="b">
        <f>IF(参数统计!B630=12,参数统计!D630)</f>
        <v>0</v>
      </c>
      <c r="M630" s="10" t="b">
        <f>IF(参数统计!B630=13,参数统计!D630)</f>
        <v>0</v>
      </c>
      <c r="N630" s="10" t="b">
        <f>IF(参数统计!B630=14,参数统计!D630)</f>
        <v>0</v>
      </c>
      <c r="O630" s="10" t="b">
        <f>IF(参数统计!B630=15,参数统计!D630)</f>
        <v>0</v>
      </c>
      <c r="P630" s="10" t="b">
        <f>IF(参数统计!B630=16,参数统计!D630)</f>
        <v>0</v>
      </c>
      <c r="Q630" s="10" t="b">
        <f>IF(参数统计!B630=17,参数统计!D630)</f>
        <v>0</v>
      </c>
      <c r="R630" s="10" t="b">
        <f>IF(参数统计!B630=18,参数统计!D630)</f>
        <v>0</v>
      </c>
      <c r="S630" s="10" t="b">
        <f>IF(参数统计!B630=19,参数统计!D630)</f>
        <v>0</v>
      </c>
      <c r="T630" s="10" t="b">
        <f>IF(参数统计!B630=20,参数统计!D630)</f>
        <v>0</v>
      </c>
      <c r="U630" s="10" t="b">
        <f>IF(参数统计!B630=21,参数统计!D630)</f>
        <v>0</v>
      </c>
      <c r="V630" s="10" t="b">
        <f>IF(参数统计!B630=22,参数统计!D630)</f>
        <v>0</v>
      </c>
      <c r="W630" s="10" t="b">
        <f>IF(参数统计!B630=23,参数统计!D630)</f>
        <v>0</v>
      </c>
      <c r="X630" s="10" t="b">
        <f>IF(参数统计!B630=24,参数统计!D630)</f>
        <v>0</v>
      </c>
      <c r="Y630" s="10" t="b">
        <f>IF(参数统计!B630=25,参数统计!D630)</f>
        <v>0</v>
      </c>
      <c r="Z630" s="10" t="b">
        <f>IF(参数统计!B630=26,参数统计!D630)</f>
        <v>0</v>
      </c>
      <c r="AA630" s="10" t="b">
        <f>IF(参数统计!B630=27,参数统计!D630)</f>
        <v>0</v>
      </c>
      <c r="AB630" s="10" t="b">
        <f>IF(参数统计!B630=28,参数统计!D630)</f>
        <v>0</v>
      </c>
      <c r="AC630" s="10" t="b">
        <f>IF(参数统计!B630=29,参数统计!D630)</f>
        <v>0</v>
      </c>
      <c r="AD630" s="10" t="b">
        <f>IF(参数统计!B630=30,参数统计!D630)</f>
        <v>0</v>
      </c>
    </row>
    <row r="631" spans="1:30">
      <c r="A631" s="10" t="b">
        <f>IF(参数统计!B631=1,参数统计!D631)</f>
        <v>0</v>
      </c>
      <c r="B631" s="10" t="b">
        <f>IF(参数统计!B631=2,参数统计!D631)</f>
        <v>0</v>
      </c>
      <c r="C631" s="10" t="b">
        <f>IF(参数统计!B631=3,参数统计!D631)</f>
        <v>0</v>
      </c>
      <c r="D631" s="10" t="b">
        <f>IF(参数统计!B631=4,参数统计!D631)</f>
        <v>0</v>
      </c>
      <c r="E631" s="10" t="b">
        <f>IF(参数统计!B631=5,参数统计!D631)</f>
        <v>0</v>
      </c>
      <c r="F631" s="10" t="b">
        <f>IF(参数统计!B631=6,参数统计!D631)</f>
        <v>0</v>
      </c>
      <c r="G631" s="10" t="b">
        <f>IF(参数统计!B631=7,参数统计!D631)</f>
        <v>0</v>
      </c>
      <c r="H631" s="10" t="b">
        <f>IF(参数统计!B631=8,参数统计!D631)</f>
        <v>0</v>
      </c>
      <c r="I631" s="10" t="b">
        <f>IF(参数统计!B631=9,参数统计!D631)</f>
        <v>0</v>
      </c>
      <c r="J631" s="10" t="b">
        <f>IF(参数统计!B631=10,参数统计!D631)</f>
        <v>0</v>
      </c>
      <c r="K631" s="10" t="b">
        <f>IF(参数统计!B631=11,参数统计!D631)</f>
        <v>0</v>
      </c>
      <c r="L631" s="10" t="b">
        <f>IF(参数统计!B631=12,参数统计!D631)</f>
        <v>0</v>
      </c>
      <c r="M631" s="10" t="b">
        <f>IF(参数统计!B631=13,参数统计!D631)</f>
        <v>0</v>
      </c>
      <c r="N631" s="10" t="b">
        <f>IF(参数统计!B631=14,参数统计!D631)</f>
        <v>0</v>
      </c>
      <c r="O631" s="10" t="b">
        <f>IF(参数统计!B631=15,参数统计!D631)</f>
        <v>0</v>
      </c>
      <c r="P631" s="10" t="b">
        <f>IF(参数统计!B631=16,参数统计!D631)</f>
        <v>0</v>
      </c>
      <c r="Q631" s="10" t="b">
        <f>IF(参数统计!B631=17,参数统计!D631)</f>
        <v>0</v>
      </c>
      <c r="R631" s="10" t="b">
        <f>IF(参数统计!B631=18,参数统计!D631)</f>
        <v>0</v>
      </c>
      <c r="S631" s="10" t="b">
        <f>IF(参数统计!B631=19,参数统计!D631)</f>
        <v>0</v>
      </c>
      <c r="T631" s="10" t="b">
        <f>IF(参数统计!B631=20,参数统计!D631)</f>
        <v>0</v>
      </c>
      <c r="U631" s="10" t="b">
        <f>IF(参数统计!B631=21,参数统计!D631)</f>
        <v>0</v>
      </c>
      <c r="V631" s="10" t="b">
        <f>IF(参数统计!B631=22,参数统计!D631)</f>
        <v>0</v>
      </c>
      <c r="W631" s="10" t="b">
        <f>IF(参数统计!B631=23,参数统计!D631)</f>
        <v>0</v>
      </c>
      <c r="X631" s="10" t="b">
        <f>IF(参数统计!B631=24,参数统计!D631)</f>
        <v>0</v>
      </c>
      <c r="Y631" s="10" t="b">
        <f>IF(参数统计!B631=25,参数统计!D631)</f>
        <v>0</v>
      </c>
      <c r="Z631" s="10" t="b">
        <f>IF(参数统计!B631=26,参数统计!D631)</f>
        <v>0</v>
      </c>
      <c r="AA631" s="10" t="b">
        <f>IF(参数统计!B631=27,参数统计!D631)</f>
        <v>0</v>
      </c>
      <c r="AB631" s="10" t="b">
        <f>IF(参数统计!B631=28,参数统计!D631)</f>
        <v>0</v>
      </c>
      <c r="AC631" s="10" t="b">
        <f>IF(参数统计!B631=29,参数统计!D631)</f>
        <v>0</v>
      </c>
      <c r="AD631" s="10" t="b">
        <f>IF(参数统计!B631=30,参数统计!D631)</f>
        <v>0</v>
      </c>
    </row>
    <row r="632" spans="1:30">
      <c r="A632" s="10" t="b">
        <f>IF(参数统计!B632=1,参数统计!D632)</f>
        <v>0</v>
      </c>
      <c r="B632" s="10" t="b">
        <f>IF(参数统计!B632=2,参数统计!D632)</f>
        <v>0</v>
      </c>
      <c r="C632" s="10" t="b">
        <f>IF(参数统计!B632=3,参数统计!D632)</f>
        <v>0</v>
      </c>
      <c r="D632" s="10" t="b">
        <f>IF(参数统计!B632=4,参数统计!D632)</f>
        <v>0</v>
      </c>
      <c r="E632" s="10" t="b">
        <f>IF(参数统计!B632=5,参数统计!D632)</f>
        <v>0</v>
      </c>
      <c r="F632" s="10" t="b">
        <f>IF(参数统计!B632=6,参数统计!D632)</f>
        <v>0</v>
      </c>
      <c r="G632" s="10" t="b">
        <f>IF(参数统计!B632=7,参数统计!D632)</f>
        <v>0</v>
      </c>
      <c r="H632" s="10" t="b">
        <f>IF(参数统计!B632=8,参数统计!D632)</f>
        <v>0</v>
      </c>
      <c r="I632" s="10" t="b">
        <f>IF(参数统计!B632=9,参数统计!D632)</f>
        <v>0</v>
      </c>
      <c r="J632" s="10" t="b">
        <f>IF(参数统计!B632=10,参数统计!D632)</f>
        <v>0</v>
      </c>
      <c r="K632" s="10" t="b">
        <f>IF(参数统计!B632=11,参数统计!D632)</f>
        <v>0</v>
      </c>
      <c r="L632" s="10" t="b">
        <f>IF(参数统计!B632=12,参数统计!D632)</f>
        <v>0</v>
      </c>
      <c r="M632" s="10" t="b">
        <f>IF(参数统计!B632=13,参数统计!D632)</f>
        <v>0</v>
      </c>
      <c r="N632" s="10" t="b">
        <f>IF(参数统计!B632=14,参数统计!D632)</f>
        <v>0</v>
      </c>
      <c r="O632" s="10" t="b">
        <f>IF(参数统计!B632=15,参数统计!D632)</f>
        <v>0</v>
      </c>
      <c r="P632" s="10" t="b">
        <f>IF(参数统计!B632=16,参数统计!D632)</f>
        <v>0</v>
      </c>
      <c r="Q632" s="10" t="b">
        <f>IF(参数统计!B632=17,参数统计!D632)</f>
        <v>0</v>
      </c>
      <c r="R632" s="10" t="b">
        <f>IF(参数统计!B632=18,参数统计!D632)</f>
        <v>0</v>
      </c>
      <c r="S632" s="10" t="b">
        <f>IF(参数统计!B632=19,参数统计!D632)</f>
        <v>0</v>
      </c>
      <c r="T632" s="10" t="b">
        <f>IF(参数统计!B632=20,参数统计!D632)</f>
        <v>0</v>
      </c>
      <c r="U632" s="10" t="b">
        <f>IF(参数统计!B632=21,参数统计!D632)</f>
        <v>0</v>
      </c>
      <c r="V632" s="10" t="b">
        <f>IF(参数统计!B632=22,参数统计!D632)</f>
        <v>0</v>
      </c>
      <c r="W632" s="10" t="b">
        <f>IF(参数统计!B632=23,参数统计!D632)</f>
        <v>0</v>
      </c>
      <c r="X632" s="10" t="b">
        <f>IF(参数统计!B632=24,参数统计!D632)</f>
        <v>0</v>
      </c>
      <c r="Y632" s="10" t="b">
        <f>IF(参数统计!B632=25,参数统计!D632)</f>
        <v>0</v>
      </c>
      <c r="Z632" s="10" t="b">
        <f>IF(参数统计!B632=26,参数统计!D632)</f>
        <v>0</v>
      </c>
      <c r="AA632" s="10" t="b">
        <f>IF(参数统计!B632=27,参数统计!D632)</f>
        <v>0</v>
      </c>
      <c r="AB632" s="10" t="b">
        <f>IF(参数统计!B632=28,参数统计!D632)</f>
        <v>0</v>
      </c>
      <c r="AC632" s="10" t="b">
        <f>IF(参数统计!B632=29,参数统计!D632)</f>
        <v>0</v>
      </c>
      <c r="AD632" s="10" t="b">
        <f>IF(参数统计!B632=30,参数统计!D632)</f>
        <v>0</v>
      </c>
    </row>
    <row r="633" spans="1:30">
      <c r="A633" s="10" t="b">
        <f>IF(参数统计!B633=1,参数统计!D633)</f>
        <v>0</v>
      </c>
      <c r="B633" s="10" t="b">
        <f>IF(参数统计!B633=2,参数统计!D633)</f>
        <v>0</v>
      </c>
      <c r="C633" s="10" t="b">
        <f>IF(参数统计!B633=3,参数统计!D633)</f>
        <v>0</v>
      </c>
      <c r="D633" s="10" t="b">
        <f>IF(参数统计!B633=4,参数统计!D633)</f>
        <v>0</v>
      </c>
      <c r="E633" s="10" t="b">
        <f>IF(参数统计!B633=5,参数统计!D633)</f>
        <v>0</v>
      </c>
      <c r="F633" s="10" t="b">
        <f>IF(参数统计!B633=6,参数统计!D633)</f>
        <v>0</v>
      </c>
      <c r="G633" s="10" t="b">
        <f>IF(参数统计!B633=7,参数统计!D633)</f>
        <v>0</v>
      </c>
      <c r="H633" s="10" t="b">
        <f>IF(参数统计!B633=8,参数统计!D633)</f>
        <v>0</v>
      </c>
      <c r="I633" s="10" t="b">
        <f>IF(参数统计!B633=9,参数统计!D633)</f>
        <v>0</v>
      </c>
      <c r="J633" s="10" t="b">
        <f>IF(参数统计!B633=10,参数统计!D633)</f>
        <v>0</v>
      </c>
      <c r="K633" s="10" t="b">
        <f>IF(参数统计!B633=11,参数统计!D633)</f>
        <v>0</v>
      </c>
      <c r="L633" s="10" t="b">
        <f>IF(参数统计!B633=12,参数统计!D633)</f>
        <v>0</v>
      </c>
      <c r="M633" s="10" t="b">
        <f>IF(参数统计!B633=13,参数统计!D633)</f>
        <v>0</v>
      </c>
      <c r="N633" s="10" t="b">
        <f>IF(参数统计!B633=14,参数统计!D633)</f>
        <v>0</v>
      </c>
      <c r="O633" s="10" t="b">
        <f>IF(参数统计!B633=15,参数统计!D633)</f>
        <v>0</v>
      </c>
      <c r="P633" s="10" t="b">
        <f>IF(参数统计!B633=16,参数统计!D633)</f>
        <v>0</v>
      </c>
      <c r="Q633" s="10" t="b">
        <f>IF(参数统计!B633=17,参数统计!D633)</f>
        <v>0</v>
      </c>
      <c r="R633" s="10" t="b">
        <f>IF(参数统计!B633=18,参数统计!D633)</f>
        <v>0</v>
      </c>
      <c r="S633" s="10" t="b">
        <f>IF(参数统计!B633=19,参数统计!D633)</f>
        <v>0</v>
      </c>
      <c r="T633" s="10" t="b">
        <f>IF(参数统计!B633=20,参数统计!D633)</f>
        <v>0</v>
      </c>
      <c r="U633" s="10" t="b">
        <f>IF(参数统计!B633=21,参数统计!D633)</f>
        <v>0</v>
      </c>
      <c r="V633" s="10" t="b">
        <f>IF(参数统计!B633=22,参数统计!D633)</f>
        <v>0</v>
      </c>
      <c r="W633" s="10" t="b">
        <f>IF(参数统计!B633=23,参数统计!D633)</f>
        <v>0</v>
      </c>
      <c r="X633" s="10" t="b">
        <f>IF(参数统计!B633=24,参数统计!D633)</f>
        <v>0</v>
      </c>
      <c r="Y633" s="10" t="b">
        <f>IF(参数统计!B633=25,参数统计!D633)</f>
        <v>0</v>
      </c>
      <c r="Z633" s="10" t="b">
        <f>IF(参数统计!B633=26,参数统计!D633)</f>
        <v>0</v>
      </c>
      <c r="AA633" s="10" t="b">
        <f>IF(参数统计!B633=27,参数统计!D633)</f>
        <v>0</v>
      </c>
      <c r="AB633" s="10" t="b">
        <f>IF(参数统计!B633=28,参数统计!D633)</f>
        <v>0</v>
      </c>
      <c r="AC633" s="10" t="b">
        <f>IF(参数统计!B633=29,参数统计!D633)</f>
        <v>0</v>
      </c>
      <c r="AD633" s="10" t="b">
        <f>IF(参数统计!B633=30,参数统计!D633)</f>
        <v>0</v>
      </c>
    </row>
    <row r="634" spans="1:30">
      <c r="A634" s="10" t="b">
        <f>IF(参数统计!B634=1,参数统计!D634)</f>
        <v>0</v>
      </c>
      <c r="B634" s="10" t="b">
        <f>IF(参数统计!B634=2,参数统计!D634)</f>
        <v>0</v>
      </c>
      <c r="C634" s="10" t="b">
        <f>IF(参数统计!B634=3,参数统计!D634)</f>
        <v>0</v>
      </c>
      <c r="D634" s="10" t="b">
        <f>IF(参数统计!B634=4,参数统计!D634)</f>
        <v>0</v>
      </c>
      <c r="E634" s="10" t="b">
        <f>IF(参数统计!B634=5,参数统计!D634)</f>
        <v>0</v>
      </c>
      <c r="F634" s="10" t="b">
        <f>IF(参数统计!B634=6,参数统计!D634)</f>
        <v>0</v>
      </c>
      <c r="G634" s="10" t="b">
        <f>IF(参数统计!B634=7,参数统计!D634)</f>
        <v>0</v>
      </c>
      <c r="H634" s="10" t="b">
        <f>IF(参数统计!B634=8,参数统计!D634)</f>
        <v>0</v>
      </c>
      <c r="I634" s="10" t="b">
        <f>IF(参数统计!B634=9,参数统计!D634)</f>
        <v>0</v>
      </c>
      <c r="J634" s="10" t="b">
        <f>IF(参数统计!B634=10,参数统计!D634)</f>
        <v>0</v>
      </c>
      <c r="K634" s="10" t="b">
        <f>IF(参数统计!B634=11,参数统计!D634)</f>
        <v>0</v>
      </c>
      <c r="L634" s="10" t="b">
        <f>IF(参数统计!B634=12,参数统计!D634)</f>
        <v>0</v>
      </c>
      <c r="M634" s="10" t="b">
        <f>IF(参数统计!B634=13,参数统计!D634)</f>
        <v>0</v>
      </c>
      <c r="N634" s="10" t="b">
        <f>IF(参数统计!B634=14,参数统计!D634)</f>
        <v>0</v>
      </c>
      <c r="O634" s="10" t="b">
        <f>IF(参数统计!B634=15,参数统计!D634)</f>
        <v>0</v>
      </c>
      <c r="P634" s="10" t="b">
        <f>IF(参数统计!B634=16,参数统计!D634)</f>
        <v>0</v>
      </c>
      <c r="Q634" s="10" t="b">
        <f>IF(参数统计!B634=17,参数统计!D634)</f>
        <v>0</v>
      </c>
      <c r="R634" s="10" t="b">
        <f>IF(参数统计!B634=18,参数统计!D634)</f>
        <v>0</v>
      </c>
      <c r="S634" s="10" t="b">
        <f>IF(参数统计!B634=19,参数统计!D634)</f>
        <v>0</v>
      </c>
      <c r="T634" s="10" t="b">
        <f>IF(参数统计!B634=20,参数统计!D634)</f>
        <v>0</v>
      </c>
      <c r="U634" s="10" t="b">
        <f>IF(参数统计!B634=21,参数统计!D634)</f>
        <v>0</v>
      </c>
      <c r="V634" s="10" t="b">
        <f>IF(参数统计!B634=22,参数统计!D634)</f>
        <v>0</v>
      </c>
      <c r="W634" s="10" t="b">
        <f>IF(参数统计!B634=23,参数统计!D634)</f>
        <v>0</v>
      </c>
      <c r="X634" s="10" t="b">
        <f>IF(参数统计!B634=24,参数统计!D634)</f>
        <v>0</v>
      </c>
      <c r="Y634" s="10" t="b">
        <f>IF(参数统计!B634=25,参数统计!D634)</f>
        <v>0</v>
      </c>
      <c r="Z634" s="10" t="b">
        <f>IF(参数统计!B634=26,参数统计!D634)</f>
        <v>0</v>
      </c>
      <c r="AA634" s="10" t="b">
        <f>IF(参数统计!B634=27,参数统计!D634)</f>
        <v>0</v>
      </c>
      <c r="AB634" s="10" t="b">
        <f>IF(参数统计!B634=28,参数统计!D634)</f>
        <v>0</v>
      </c>
      <c r="AC634" s="10" t="b">
        <f>IF(参数统计!B634=29,参数统计!D634)</f>
        <v>0</v>
      </c>
      <c r="AD634" s="10" t="b">
        <f>IF(参数统计!B634=30,参数统计!D634)</f>
        <v>0</v>
      </c>
    </row>
    <row r="635" spans="1:30">
      <c r="A635" s="10" t="b">
        <f>IF(参数统计!B635=1,参数统计!D635)</f>
        <v>0</v>
      </c>
      <c r="B635" s="10" t="b">
        <f>IF(参数统计!B635=2,参数统计!D635)</f>
        <v>0</v>
      </c>
      <c r="C635" s="10" t="b">
        <f>IF(参数统计!B635=3,参数统计!D635)</f>
        <v>0</v>
      </c>
      <c r="D635" s="10" t="b">
        <f>IF(参数统计!B635=4,参数统计!D635)</f>
        <v>0</v>
      </c>
      <c r="E635" s="10" t="b">
        <f>IF(参数统计!B635=5,参数统计!D635)</f>
        <v>0</v>
      </c>
      <c r="F635" s="10" t="b">
        <f>IF(参数统计!B635=6,参数统计!D635)</f>
        <v>0</v>
      </c>
      <c r="G635" s="10" t="b">
        <f>IF(参数统计!B635=7,参数统计!D635)</f>
        <v>0</v>
      </c>
      <c r="H635" s="10" t="b">
        <f>IF(参数统计!B635=8,参数统计!D635)</f>
        <v>0</v>
      </c>
      <c r="I635" s="10" t="b">
        <f>IF(参数统计!B635=9,参数统计!D635)</f>
        <v>0</v>
      </c>
      <c r="J635" s="10" t="b">
        <f>IF(参数统计!B635=10,参数统计!D635)</f>
        <v>0</v>
      </c>
      <c r="K635" s="10" t="b">
        <f>IF(参数统计!B635=11,参数统计!D635)</f>
        <v>0</v>
      </c>
      <c r="L635" s="10" t="b">
        <f>IF(参数统计!B635=12,参数统计!D635)</f>
        <v>0</v>
      </c>
      <c r="M635" s="10" t="b">
        <f>IF(参数统计!B635=13,参数统计!D635)</f>
        <v>0</v>
      </c>
      <c r="N635" s="10" t="b">
        <f>IF(参数统计!B635=14,参数统计!D635)</f>
        <v>0</v>
      </c>
      <c r="O635" s="10" t="b">
        <f>IF(参数统计!B635=15,参数统计!D635)</f>
        <v>0</v>
      </c>
      <c r="P635" s="10" t="b">
        <f>IF(参数统计!B635=16,参数统计!D635)</f>
        <v>0</v>
      </c>
      <c r="Q635" s="10" t="b">
        <f>IF(参数统计!B635=17,参数统计!D635)</f>
        <v>0</v>
      </c>
      <c r="R635" s="10" t="b">
        <f>IF(参数统计!B635=18,参数统计!D635)</f>
        <v>0</v>
      </c>
      <c r="S635" s="10" t="b">
        <f>IF(参数统计!B635=19,参数统计!D635)</f>
        <v>0</v>
      </c>
      <c r="T635" s="10" t="b">
        <f>IF(参数统计!B635=20,参数统计!D635)</f>
        <v>0</v>
      </c>
      <c r="U635" s="10" t="b">
        <f>IF(参数统计!B635=21,参数统计!D635)</f>
        <v>0</v>
      </c>
      <c r="V635" s="10" t="b">
        <f>IF(参数统计!B635=22,参数统计!D635)</f>
        <v>0</v>
      </c>
      <c r="W635" s="10" t="b">
        <f>IF(参数统计!B635=23,参数统计!D635)</f>
        <v>0</v>
      </c>
      <c r="X635" s="10" t="b">
        <f>IF(参数统计!B635=24,参数统计!D635)</f>
        <v>0</v>
      </c>
      <c r="Y635" s="10" t="b">
        <f>IF(参数统计!B635=25,参数统计!D635)</f>
        <v>0</v>
      </c>
      <c r="Z635" s="10" t="b">
        <f>IF(参数统计!B635=26,参数统计!D635)</f>
        <v>0</v>
      </c>
      <c r="AA635" s="10" t="b">
        <f>IF(参数统计!B635=27,参数统计!D635)</f>
        <v>0</v>
      </c>
      <c r="AB635" s="10" t="b">
        <f>IF(参数统计!B635=28,参数统计!D635)</f>
        <v>0</v>
      </c>
      <c r="AC635" s="10" t="b">
        <f>IF(参数统计!B635=29,参数统计!D635)</f>
        <v>0</v>
      </c>
      <c r="AD635" s="10" t="b">
        <f>IF(参数统计!B635=30,参数统计!D635)</f>
        <v>0</v>
      </c>
    </row>
    <row r="636" spans="1:30">
      <c r="A636" s="10" t="b">
        <f>IF(参数统计!B636=1,参数统计!D636)</f>
        <v>0</v>
      </c>
      <c r="B636" s="10" t="b">
        <f>IF(参数统计!B636=2,参数统计!D636)</f>
        <v>0</v>
      </c>
      <c r="C636" s="10" t="b">
        <f>IF(参数统计!B636=3,参数统计!D636)</f>
        <v>0</v>
      </c>
      <c r="D636" s="10" t="b">
        <f>IF(参数统计!B636=4,参数统计!D636)</f>
        <v>0</v>
      </c>
      <c r="E636" s="10" t="b">
        <f>IF(参数统计!B636=5,参数统计!D636)</f>
        <v>0</v>
      </c>
      <c r="F636" s="10" t="b">
        <f>IF(参数统计!B636=6,参数统计!D636)</f>
        <v>0</v>
      </c>
      <c r="G636" s="10" t="b">
        <f>IF(参数统计!B636=7,参数统计!D636)</f>
        <v>0</v>
      </c>
      <c r="H636" s="10" t="b">
        <f>IF(参数统计!B636=8,参数统计!D636)</f>
        <v>0</v>
      </c>
      <c r="I636" s="10" t="b">
        <f>IF(参数统计!B636=9,参数统计!D636)</f>
        <v>0</v>
      </c>
      <c r="J636" s="10" t="b">
        <f>IF(参数统计!B636=10,参数统计!D636)</f>
        <v>0</v>
      </c>
      <c r="K636" s="10" t="b">
        <f>IF(参数统计!B636=11,参数统计!D636)</f>
        <v>0</v>
      </c>
      <c r="L636" s="10" t="b">
        <f>IF(参数统计!B636=12,参数统计!D636)</f>
        <v>0</v>
      </c>
      <c r="M636" s="10" t="b">
        <f>IF(参数统计!B636=13,参数统计!D636)</f>
        <v>0</v>
      </c>
      <c r="N636" s="10" t="b">
        <f>IF(参数统计!B636=14,参数统计!D636)</f>
        <v>0</v>
      </c>
      <c r="O636" s="10" t="b">
        <f>IF(参数统计!B636=15,参数统计!D636)</f>
        <v>0</v>
      </c>
      <c r="P636" s="10" t="b">
        <f>IF(参数统计!B636=16,参数统计!D636)</f>
        <v>0</v>
      </c>
      <c r="Q636" s="10" t="b">
        <f>IF(参数统计!B636=17,参数统计!D636)</f>
        <v>0</v>
      </c>
      <c r="R636" s="10" t="b">
        <f>IF(参数统计!B636=18,参数统计!D636)</f>
        <v>0</v>
      </c>
      <c r="S636" s="10" t="b">
        <f>IF(参数统计!B636=19,参数统计!D636)</f>
        <v>0</v>
      </c>
      <c r="T636" s="10" t="b">
        <f>IF(参数统计!B636=20,参数统计!D636)</f>
        <v>0</v>
      </c>
      <c r="U636" s="10" t="b">
        <f>IF(参数统计!B636=21,参数统计!D636)</f>
        <v>0</v>
      </c>
      <c r="V636" s="10" t="b">
        <f>IF(参数统计!B636=22,参数统计!D636)</f>
        <v>0</v>
      </c>
      <c r="W636" s="10" t="b">
        <f>IF(参数统计!B636=23,参数统计!D636)</f>
        <v>0</v>
      </c>
      <c r="X636" s="10" t="b">
        <f>IF(参数统计!B636=24,参数统计!D636)</f>
        <v>0</v>
      </c>
      <c r="Y636" s="10" t="b">
        <f>IF(参数统计!B636=25,参数统计!D636)</f>
        <v>0</v>
      </c>
      <c r="Z636" s="10" t="b">
        <f>IF(参数统计!B636=26,参数统计!D636)</f>
        <v>0</v>
      </c>
      <c r="AA636" s="10" t="b">
        <f>IF(参数统计!B636=27,参数统计!D636)</f>
        <v>0</v>
      </c>
      <c r="AB636" s="10" t="b">
        <f>IF(参数统计!B636=28,参数统计!D636)</f>
        <v>0</v>
      </c>
      <c r="AC636" s="10" t="b">
        <f>IF(参数统计!B636=29,参数统计!D636)</f>
        <v>0</v>
      </c>
      <c r="AD636" s="10" t="b">
        <f>IF(参数统计!B636=30,参数统计!D636)</f>
        <v>0</v>
      </c>
    </row>
    <row r="637" spans="1:30">
      <c r="A637" s="10" t="b">
        <f>IF(参数统计!B637=1,参数统计!D637)</f>
        <v>0</v>
      </c>
      <c r="B637" s="10" t="b">
        <f>IF(参数统计!B637=2,参数统计!D637)</f>
        <v>0</v>
      </c>
      <c r="C637" s="10" t="b">
        <f>IF(参数统计!B637=3,参数统计!D637)</f>
        <v>0</v>
      </c>
      <c r="D637" s="10" t="b">
        <f>IF(参数统计!B637=4,参数统计!D637)</f>
        <v>0</v>
      </c>
      <c r="E637" s="10" t="b">
        <f>IF(参数统计!B637=5,参数统计!D637)</f>
        <v>0</v>
      </c>
      <c r="F637" s="10" t="b">
        <f>IF(参数统计!B637=6,参数统计!D637)</f>
        <v>0</v>
      </c>
      <c r="G637" s="10" t="b">
        <f>IF(参数统计!B637=7,参数统计!D637)</f>
        <v>0</v>
      </c>
      <c r="H637" s="10" t="b">
        <f>IF(参数统计!B637=8,参数统计!D637)</f>
        <v>0</v>
      </c>
      <c r="I637" s="10" t="b">
        <f>IF(参数统计!B637=9,参数统计!D637)</f>
        <v>0</v>
      </c>
      <c r="J637" s="10" t="b">
        <f>IF(参数统计!B637=10,参数统计!D637)</f>
        <v>0</v>
      </c>
      <c r="K637" s="10" t="b">
        <f>IF(参数统计!B637=11,参数统计!D637)</f>
        <v>0</v>
      </c>
      <c r="L637" s="10" t="b">
        <f>IF(参数统计!B637=12,参数统计!D637)</f>
        <v>0</v>
      </c>
      <c r="M637" s="10" t="b">
        <f>IF(参数统计!B637=13,参数统计!D637)</f>
        <v>0</v>
      </c>
      <c r="N637" s="10" t="b">
        <f>IF(参数统计!B637=14,参数统计!D637)</f>
        <v>0</v>
      </c>
      <c r="O637" s="10" t="b">
        <f>IF(参数统计!B637=15,参数统计!D637)</f>
        <v>0</v>
      </c>
      <c r="P637" s="10" t="b">
        <f>IF(参数统计!B637=16,参数统计!D637)</f>
        <v>0</v>
      </c>
      <c r="Q637" s="10" t="b">
        <f>IF(参数统计!B637=17,参数统计!D637)</f>
        <v>0</v>
      </c>
      <c r="R637" s="10" t="b">
        <f>IF(参数统计!B637=18,参数统计!D637)</f>
        <v>0</v>
      </c>
      <c r="S637" s="10" t="b">
        <f>IF(参数统计!B637=19,参数统计!D637)</f>
        <v>0</v>
      </c>
      <c r="T637" s="10" t="b">
        <f>IF(参数统计!B637=20,参数统计!D637)</f>
        <v>0</v>
      </c>
      <c r="U637" s="10" t="b">
        <f>IF(参数统计!B637=21,参数统计!D637)</f>
        <v>0</v>
      </c>
      <c r="V637" s="10" t="b">
        <f>IF(参数统计!B637=22,参数统计!D637)</f>
        <v>0</v>
      </c>
      <c r="W637" s="10" t="b">
        <f>IF(参数统计!B637=23,参数统计!D637)</f>
        <v>0</v>
      </c>
      <c r="X637" s="10" t="b">
        <f>IF(参数统计!B637=24,参数统计!D637)</f>
        <v>0</v>
      </c>
      <c r="Y637" s="10" t="b">
        <f>IF(参数统计!B637=25,参数统计!D637)</f>
        <v>0</v>
      </c>
      <c r="Z637" s="10" t="b">
        <f>IF(参数统计!B637=26,参数统计!D637)</f>
        <v>0</v>
      </c>
      <c r="AA637" s="10" t="b">
        <f>IF(参数统计!B637=27,参数统计!D637)</f>
        <v>0</v>
      </c>
      <c r="AB637" s="10" t="b">
        <f>IF(参数统计!B637=28,参数统计!D637)</f>
        <v>0</v>
      </c>
      <c r="AC637" s="10" t="b">
        <f>IF(参数统计!B637=29,参数统计!D637)</f>
        <v>0</v>
      </c>
      <c r="AD637" s="10" t="b">
        <f>IF(参数统计!B637=30,参数统计!D637)</f>
        <v>0</v>
      </c>
    </row>
    <row r="638" spans="1:30">
      <c r="A638" s="10" t="b">
        <f>IF(参数统计!B638=1,参数统计!D638)</f>
        <v>0</v>
      </c>
      <c r="B638" s="10" t="b">
        <f>IF(参数统计!B638=2,参数统计!D638)</f>
        <v>0</v>
      </c>
      <c r="C638" s="10" t="b">
        <f>IF(参数统计!B638=3,参数统计!D638)</f>
        <v>0</v>
      </c>
      <c r="D638" s="10" t="b">
        <f>IF(参数统计!B638=4,参数统计!D638)</f>
        <v>0</v>
      </c>
      <c r="E638" s="10" t="b">
        <f>IF(参数统计!B638=5,参数统计!D638)</f>
        <v>0</v>
      </c>
      <c r="F638" s="10" t="b">
        <f>IF(参数统计!B638=6,参数统计!D638)</f>
        <v>0</v>
      </c>
      <c r="G638" s="10" t="b">
        <f>IF(参数统计!B638=7,参数统计!D638)</f>
        <v>0</v>
      </c>
      <c r="H638" s="10" t="b">
        <f>IF(参数统计!B638=8,参数统计!D638)</f>
        <v>0</v>
      </c>
      <c r="I638" s="10" t="b">
        <f>IF(参数统计!B638=9,参数统计!D638)</f>
        <v>0</v>
      </c>
      <c r="J638" s="10" t="b">
        <f>IF(参数统计!B638=10,参数统计!D638)</f>
        <v>0</v>
      </c>
      <c r="K638" s="10" t="b">
        <f>IF(参数统计!B638=11,参数统计!D638)</f>
        <v>0</v>
      </c>
      <c r="L638" s="10" t="b">
        <f>IF(参数统计!B638=12,参数统计!D638)</f>
        <v>0</v>
      </c>
      <c r="M638" s="10" t="b">
        <f>IF(参数统计!B638=13,参数统计!D638)</f>
        <v>0</v>
      </c>
      <c r="N638" s="10" t="b">
        <f>IF(参数统计!B638=14,参数统计!D638)</f>
        <v>0</v>
      </c>
      <c r="O638" s="10" t="b">
        <f>IF(参数统计!B638=15,参数统计!D638)</f>
        <v>0</v>
      </c>
      <c r="P638" s="10" t="b">
        <f>IF(参数统计!B638=16,参数统计!D638)</f>
        <v>0</v>
      </c>
      <c r="Q638" s="10" t="b">
        <f>IF(参数统计!B638=17,参数统计!D638)</f>
        <v>0</v>
      </c>
      <c r="R638" s="10" t="b">
        <f>IF(参数统计!B638=18,参数统计!D638)</f>
        <v>0</v>
      </c>
      <c r="S638" s="10" t="b">
        <f>IF(参数统计!B638=19,参数统计!D638)</f>
        <v>0</v>
      </c>
      <c r="T638" s="10" t="b">
        <f>IF(参数统计!B638=20,参数统计!D638)</f>
        <v>0</v>
      </c>
      <c r="U638" s="10" t="b">
        <f>IF(参数统计!B638=21,参数统计!D638)</f>
        <v>0</v>
      </c>
      <c r="V638" s="10" t="b">
        <f>IF(参数统计!B638=22,参数统计!D638)</f>
        <v>0</v>
      </c>
      <c r="W638" s="10" t="b">
        <f>IF(参数统计!B638=23,参数统计!D638)</f>
        <v>0</v>
      </c>
      <c r="X638" s="10" t="b">
        <f>IF(参数统计!B638=24,参数统计!D638)</f>
        <v>0</v>
      </c>
      <c r="Y638" s="10" t="b">
        <f>IF(参数统计!B638=25,参数统计!D638)</f>
        <v>0</v>
      </c>
      <c r="Z638" s="10" t="b">
        <f>IF(参数统计!B638=26,参数统计!D638)</f>
        <v>0</v>
      </c>
      <c r="AA638" s="10" t="b">
        <f>IF(参数统计!B638=27,参数统计!D638)</f>
        <v>0</v>
      </c>
      <c r="AB638" s="10" t="b">
        <f>IF(参数统计!B638=28,参数统计!D638)</f>
        <v>0</v>
      </c>
      <c r="AC638" s="10" t="b">
        <f>IF(参数统计!B638=29,参数统计!D638)</f>
        <v>0</v>
      </c>
      <c r="AD638" s="10" t="b">
        <f>IF(参数统计!B638=30,参数统计!D638)</f>
        <v>0</v>
      </c>
    </row>
    <row r="639" spans="1:30">
      <c r="A639" s="10" t="b">
        <f>IF(参数统计!B639=1,参数统计!D639)</f>
        <v>0</v>
      </c>
      <c r="B639" s="10" t="b">
        <f>IF(参数统计!B639=2,参数统计!D639)</f>
        <v>0</v>
      </c>
      <c r="C639" s="10" t="b">
        <f>IF(参数统计!B639=3,参数统计!D639)</f>
        <v>0</v>
      </c>
      <c r="D639" s="10" t="b">
        <f>IF(参数统计!B639=4,参数统计!D639)</f>
        <v>0</v>
      </c>
      <c r="E639" s="10" t="b">
        <f>IF(参数统计!B639=5,参数统计!D639)</f>
        <v>0</v>
      </c>
      <c r="F639" s="10" t="b">
        <f>IF(参数统计!B639=6,参数统计!D639)</f>
        <v>0</v>
      </c>
      <c r="G639" s="10" t="b">
        <f>IF(参数统计!B639=7,参数统计!D639)</f>
        <v>0</v>
      </c>
      <c r="H639" s="10" t="b">
        <f>IF(参数统计!B639=8,参数统计!D639)</f>
        <v>0</v>
      </c>
      <c r="I639" s="10" t="b">
        <f>IF(参数统计!B639=9,参数统计!D639)</f>
        <v>0</v>
      </c>
      <c r="J639" s="10" t="b">
        <f>IF(参数统计!B639=10,参数统计!D639)</f>
        <v>0</v>
      </c>
      <c r="K639" s="10" t="b">
        <f>IF(参数统计!B639=11,参数统计!D639)</f>
        <v>0</v>
      </c>
      <c r="L639" s="10" t="b">
        <f>IF(参数统计!B639=12,参数统计!D639)</f>
        <v>0</v>
      </c>
      <c r="M639" s="10" t="b">
        <f>IF(参数统计!B639=13,参数统计!D639)</f>
        <v>0</v>
      </c>
      <c r="N639" s="10" t="b">
        <f>IF(参数统计!B639=14,参数统计!D639)</f>
        <v>0</v>
      </c>
      <c r="O639" s="10" t="b">
        <f>IF(参数统计!B639=15,参数统计!D639)</f>
        <v>0</v>
      </c>
      <c r="P639" s="10" t="b">
        <f>IF(参数统计!B639=16,参数统计!D639)</f>
        <v>0</v>
      </c>
      <c r="Q639" s="10" t="b">
        <f>IF(参数统计!B639=17,参数统计!D639)</f>
        <v>0</v>
      </c>
      <c r="R639" s="10" t="b">
        <f>IF(参数统计!B639=18,参数统计!D639)</f>
        <v>0</v>
      </c>
      <c r="S639" s="10" t="b">
        <f>IF(参数统计!B639=19,参数统计!D639)</f>
        <v>0</v>
      </c>
      <c r="T639" s="10" t="b">
        <f>IF(参数统计!B639=20,参数统计!D639)</f>
        <v>0</v>
      </c>
      <c r="U639" s="10" t="b">
        <f>IF(参数统计!B639=21,参数统计!D639)</f>
        <v>0</v>
      </c>
      <c r="V639" s="10" t="b">
        <f>IF(参数统计!B639=22,参数统计!D639)</f>
        <v>0</v>
      </c>
      <c r="W639" s="10" t="b">
        <f>IF(参数统计!B639=23,参数统计!D639)</f>
        <v>0</v>
      </c>
      <c r="X639" s="10" t="b">
        <f>IF(参数统计!B639=24,参数统计!D639)</f>
        <v>0</v>
      </c>
      <c r="Y639" s="10" t="b">
        <f>IF(参数统计!B639=25,参数统计!D639)</f>
        <v>0</v>
      </c>
      <c r="Z639" s="10" t="b">
        <f>IF(参数统计!B639=26,参数统计!D639)</f>
        <v>0</v>
      </c>
      <c r="AA639" s="10" t="b">
        <f>IF(参数统计!B639=27,参数统计!D639)</f>
        <v>0</v>
      </c>
      <c r="AB639" s="10" t="b">
        <f>IF(参数统计!B639=28,参数统计!D639)</f>
        <v>0</v>
      </c>
      <c r="AC639" s="10" t="b">
        <f>IF(参数统计!B639=29,参数统计!D639)</f>
        <v>0</v>
      </c>
      <c r="AD639" s="10" t="b">
        <f>IF(参数统计!B639=30,参数统计!D639)</f>
        <v>0</v>
      </c>
    </row>
    <row r="640" spans="1:30">
      <c r="A640" s="10" t="b">
        <f>IF(参数统计!B640=1,参数统计!D640)</f>
        <v>0</v>
      </c>
      <c r="B640" s="10" t="b">
        <f>IF(参数统计!B640=2,参数统计!D640)</f>
        <v>0</v>
      </c>
      <c r="C640" s="10" t="b">
        <f>IF(参数统计!B640=3,参数统计!D640)</f>
        <v>0</v>
      </c>
      <c r="D640" s="10" t="b">
        <f>IF(参数统计!B640=4,参数统计!D640)</f>
        <v>0</v>
      </c>
      <c r="E640" s="10" t="b">
        <f>IF(参数统计!B640=5,参数统计!D640)</f>
        <v>0</v>
      </c>
      <c r="F640" s="10" t="b">
        <f>IF(参数统计!B640=6,参数统计!D640)</f>
        <v>0</v>
      </c>
      <c r="G640" s="10" t="b">
        <f>IF(参数统计!B640=7,参数统计!D640)</f>
        <v>0</v>
      </c>
      <c r="H640" s="10" t="b">
        <f>IF(参数统计!B640=8,参数统计!D640)</f>
        <v>0</v>
      </c>
      <c r="I640" s="10" t="b">
        <f>IF(参数统计!B640=9,参数统计!D640)</f>
        <v>0</v>
      </c>
      <c r="J640" s="10" t="b">
        <f>IF(参数统计!B640=10,参数统计!D640)</f>
        <v>0</v>
      </c>
      <c r="K640" s="10" t="b">
        <f>IF(参数统计!B640=11,参数统计!D640)</f>
        <v>0</v>
      </c>
      <c r="L640" s="10" t="b">
        <f>IF(参数统计!B640=12,参数统计!D640)</f>
        <v>0</v>
      </c>
      <c r="M640" s="10" t="b">
        <f>IF(参数统计!B640=13,参数统计!D640)</f>
        <v>0</v>
      </c>
      <c r="N640" s="10" t="b">
        <f>IF(参数统计!B640=14,参数统计!D640)</f>
        <v>0</v>
      </c>
      <c r="O640" s="10" t="b">
        <f>IF(参数统计!B640=15,参数统计!D640)</f>
        <v>0</v>
      </c>
      <c r="P640" s="10" t="b">
        <f>IF(参数统计!B640=16,参数统计!D640)</f>
        <v>0</v>
      </c>
      <c r="Q640" s="10" t="b">
        <f>IF(参数统计!B640=17,参数统计!D640)</f>
        <v>0</v>
      </c>
      <c r="R640" s="10" t="b">
        <f>IF(参数统计!B640=18,参数统计!D640)</f>
        <v>0</v>
      </c>
      <c r="S640" s="10" t="b">
        <f>IF(参数统计!B640=19,参数统计!D640)</f>
        <v>0</v>
      </c>
      <c r="T640" s="10" t="b">
        <f>IF(参数统计!B640=20,参数统计!D640)</f>
        <v>0</v>
      </c>
      <c r="U640" s="10" t="b">
        <f>IF(参数统计!B640=21,参数统计!D640)</f>
        <v>0</v>
      </c>
      <c r="V640" s="10" t="b">
        <f>IF(参数统计!B640=22,参数统计!D640)</f>
        <v>0</v>
      </c>
      <c r="W640" s="10" t="b">
        <f>IF(参数统计!B640=23,参数统计!D640)</f>
        <v>0</v>
      </c>
      <c r="X640" s="10" t="b">
        <f>IF(参数统计!B640=24,参数统计!D640)</f>
        <v>0</v>
      </c>
      <c r="Y640" s="10" t="b">
        <f>IF(参数统计!B640=25,参数统计!D640)</f>
        <v>0</v>
      </c>
      <c r="Z640" s="10" t="b">
        <f>IF(参数统计!B640=26,参数统计!D640)</f>
        <v>0</v>
      </c>
      <c r="AA640" s="10" t="b">
        <f>IF(参数统计!B640=27,参数统计!D640)</f>
        <v>0</v>
      </c>
      <c r="AB640" s="10" t="b">
        <f>IF(参数统计!B640=28,参数统计!D640)</f>
        <v>0</v>
      </c>
      <c r="AC640" s="10" t="b">
        <f>IF(参数统计!B640=29,参数统计!D640)</f>
        <v>0</v>
      </c>
      <c r="AD640" s="10" t="b">
        <f>IF(参数统计!B640=30,参数统计!D640)</f>
        <v>0</v>
      </c>
    </row>
    <row r="641" spans="1:30">
      <c r="A641" s="10" t="b">
        <f>IF(参数统计!B641=1,参数统计!D641)</f>
        <v>0</v>
      </c>
      <c r="B641" s="10" t="b">
        <f>IF(参数统计!B641=2,参数统计!D641)</f>
        <v>0</v>
      </c>
      <c r="C641" s="10" t="b">
        <f>IF(参数统计!B641=3,参数统计!D641)</f>
        <v>0</v>
      </c>
      <c r="D641" s="10" t="b">
        <f>IF(参数统计!B641=4,参数统计!D641)</f>
        <v>0</v>
      </c>
      <c r="E641" s="10" t="b">
        <f>IF(参数统计!B641=5,参数统计!D641)</f>
        <v>0</v>
      </c>
      <c r="F641" s="10" t="b">
        <f>IF(参数统计!B641=6,参数统计!D641)</f>
        <v>0</v>
      </c>
      <c r="G641" s="10" t="b">
        <f>IF(参数统计!B641=7,参数统计!D641)</f>
        <v>0</v>
      </c>
      <c r="H641" s="10" t="b">
        <f>IF(参数统计!B641=8,参数统计!D641)</f>
        <v>0</v>
      </c>
      <c r="I641" s="10" t="b">
        <f>IF(参数统计!B641=9,参数统计!D641)</f>
        <v>0</v>
      </c>
      <c r="J641" s="10" t="b">
        <f>IF(参数统计!B641=10,参数统计!D641)</f>
        <v>0</v>
      </c>
      <c r="K641" s="10" t="b">
        <f>IF(参数统计!B641=11,参数统计!D641)</f>
        <v>0</v>
      </c>
      <c r="L641" s="10" t="b">
        <f>IF(参数统计!B641=12,参数统计!D641)</f>
        <v>0</v>
      </c>
      <c r="M641" s="10" t="b">
        <f>IF(参数统计!B641=13,参数统计!D641)</f>
        <v>0</v>
      </c>
      <c r="N641" s="10" t="b">
        <f>IF(参数统计!B641=14,参数统计!D641)</f>
        <v>0</v>
      </c>
      <c r="O641" s="10" t="b">
        <f>IF(参数统计!B641=15,参数统计!D641)</f>
        <v>0</v>
      </c>
      <c r="P641" s="10" t="b">
        <f>IF(参数统计!B641=16,参数统计!D641)</f>
        <v>0</v>
      </c>
      <c r="Q641" s="10" t="b">
        <f>IF(参数统计!B641=17,参数统计!D641)</f>
        <v>0</v>
      </c>
      <c r="R641" s="10" t="b">
        <f>IF(参数统计!B641=18,参数统计!D641)</f>
        <v>0</v>
      </c>
      <c r="S641" s="10" t="b">
        <f>IF(参数统计!B641=19,参数统计!D641)</f>
        <v>0</v>
      </c>
      <c r="T641" s="10" t="b">
        <f>IF(参数统计!B641=20,参数统计!D641)</f>
        <v>0</v>
      </c>
      <c r="U641" s="10" t="b">
        <f>IF(参数统计!B641=21,参数统计!D641)</f>
        <v>0</v>
      </c>
      <c r="V641" s="10" t="b">
        <f>IF(参数统计!B641=22,参数统计!D641)</f>
        <v>0</v>
      </c>
      <c r="W641" s="10" t="b">
        <f>IF(参数统计!B641=23,参数统计!D641)</f>
        <v>0</v>
      </c>
      <c r="X641" s="10" t="b">
        <f>IF(参数统计!B641=24,参数统计!D641)</f>
        <v>0</v>
      </c>
      <c r="Y641" s="10" t="b">
        <f>IF(参数统计!B641=25,参数统计!D641)</f>
        <v>0</v>
      </c>
      <c r="Z641" s="10" t="b">
        <f>IF(参数统计!B641=26,参数统计!D641)</f>
        <v>0</v>
      </c>
      <c r="AA641" s="10" t="b">
        <f>IF(参数统计!B641=27,参数统计!D641)</f>
        <v>0</v>
      </c>
      <c r="AB641" s="10" t="b">
        <f>IF(参数统计!B641=28,参数统计!D641)</f>
        <v>0</v>
      </c>
      <c r="AC641" s="10" t="b">
        <f>IF(参数统计!B641=29,参数统计!D641)</f>
        <v>0</v>
      </c>
      <c r="AD641" s="10" t="b">
        <f>IF(参数统计!B641=30,参数统计!D641)</f>
        <v>0</v>
      </c>
    </row>
    <row r="642" spans="1:30">
      <c r="A642" s="10" t="b">
        <f>IF(参数统计!B642=1,参数统计!D642)</f>
        <v>0</v>
      </c>
      <c r="B642" s="10" t="b">
        <f>IF(参数统计!B642=2,参数统计!D642)</f>
        <v>0</v>
      </c>
      <c r="C642" s="10" t="b">
        <f>IF(参数统计!B642=3,参数统计!D642)</f>
        <v>0</v>
      </c>
      <c r="D642" s="10" t="b">
        <f>IF(参数统计!B642=4,参数统计!D642)</f>
        <v>0</v>
      </c>
      <c r="E642" s="10" t="b">
        <f>IF(参数统计!B642=5,参数统计!D642)</f>
        <v>0</v>
      </c>
      <c r="F642" s="10" t="b">
        <f>IF(参数统计!B642=6,参数统计!D642)</f>
        <v>0</v>
      </c>
      <c r="G642" s="10" t="b">
        <f>IF(参数统计!B642=7,参数统计!D642)</f>
        <v>0</v>
      </c>
      <c r="H642" s="10" t="b">
        <f>IF(参数统计!B642=8,参数统计!D642)</f>
        <v>0</v>
      </c>
      <c r="I642" s="10" t="b">
        <f>IF(参数统计!B642=9,参数统计!D642)</f>
        <v>0</v>
      </c>
      <c r="J642" s="10" t="b">
        <f>IF(参数统计!B642=10,参数统计!D642)</f>
        <v>0</v>
      </c>
      <c r="K642" s="10" t="b">
        <f>IF(参数统计!B642=11,参数统计!D642)</f>
        <v>0</v>
      </c>
      <c r="L642" s="10" t="b">
        <f>IF(参数统计!B642=12,参数统计!D642)</f>
        <v>0</v>
      </c>
      <c r="M642" s="10" t="b">
        <f>IF(参数统计!B642=13,参数统计!D642)</f>
        <v>0</v>
      </c>
      <c r="N642" s="10" t="b">
        <f>IF(参数统计!B642=14,参数统计!D642)</f>
        <v>0</v>
      </c>
      <c r="O642" s="10" t="b">
        <f>IF(参数统计!B642=15,参数统计!D642)</f>
        <v>0</v>
      </c>
      <c r="P642" s="10" t="b">
        <f>IF(参数统计!B642=16,参数统计!D642)</f>
        <v>0</v>
      </c>
      <c r="Q642" s="10" t="b">
        <f>IF(参数统计!B642=17,参数统计!D642)</f>
        <v>0</v>
      </c>
      <c r="R642" s="10" t="b">
        <f>IF(参数统计!B642=18,参数统计!D642)</f>
        <v>0</v>
      </c>
      <c r="S642" s="10" t="b">
        <f>IF(参数统计!B642=19,参数统计!D642)</f>
        <v>0</v>
      </c>
      <c r="T642" s="10" t="b">
        <f>IF(参数统计!B642=20,参数统计!D642)</f>
        <v>0</v>
      </c>
      <c r="U642" s="10" t="b">
        <f>IF(参数统计!B642=21,参数统计!D642)</f>
        <v>0</v>
      </c>
      <c r="V642" s="10" t="b">
        <f>IF(参数统计!B642=22,参数统计!D642)</f>
        <v>0</v>
      </c>
      <c r="W642" s="10" t="b">
        <f>IF(参数统计!B642=23,参数统计!D642)</f>
        <v>0</v>
      </c>
      <c r="X642" s="10" t="b">
        <f>IF(参数统计!B642=24,参数统计!D642)</f>
        <v>0</v>
      </c>
      <c r="Y642" s="10" t="b">
        <f>IF(参数统计!B642=25,参数统计!D642)</f>
        <v>0</v>
      </c>
      <c r="Z642" s="10" t="b">
        <f>IF(参数统计!B642=26,参数统计!D642)</f>
        <v>0</v>
      </c>
      <c r="AA642" s="10" t="b">
        <f>IF(参数统计!B642=27,参数统计!D642)</f>
        <v>0</v>
      </c>
      <c r="AB642" s="10" t="b">
        <f>IF(参数统计!B642=28,参数统计!D642)</f>
        <v>0</v>
      </c>
      <c r="AC642" s="10" t="b">
        <f>IF(参数统计!B642=29,参数统计!D642)</f>
        <v>0</v>
      </c>
      <c r="AD642" s="10" t="b">
        <f>IF(参数统计!B642=30,参数统计!D642)</f>
        <v>0</v>
      </c>
    </row>
    <row r="643" spans="1:30">
      <c r="A643" s="10" t="b">
        <f>IF(参数统计!B643=1,参数统计!D643)</f>
        <v>0</v>
      </c>
      <c r="B643" s="10" t="b">
        <f>IF(参数统计!B643=2,参数统计!D643)</f>
        <v>0</v>
      </c>
      <c r="C643" s="10" t="b">
        <f>IF(参数统计!B643=3,参数统计!D643)</f>
        <v>0</v>
      </c>
      <c r="D643" s="10" t="b">
        <f>IF(参数统计!B643=4,参数统计!D643)</f>
        <v>0</v>
      </c>
      <c r="E643" s="10" t="b">
        <f>IF(参数统计!B643=5,参数统计!D643)</f>
        <v>0</v>
      </c>
      <c r="F643" s="10" t="b">
        <f>IF(参数统计!B643=6,参数统计!D643)</f>
        <v>0</v>
      </c>
      <c r="G643" s="10" t="b">
        <f>IF(参数统计!B643=7,参数统计!D643)</f>
        <v>0</v>
      </c>
      <c r="H643" s="10" t="b">
        <f>IF(参数统计!B643=8,参数统计!D643)</f>
        <v>0</v>
      </c>
      <c r="I643" s="10" t="b">
        <f>IF(参数统计!B643=9,参数统计!D643)</f>
        <v>0</v>
      </c>
      <c r="J643" s="10" t="b">
        <f>IF(参数统计!B643=10,参数统计!D643)</f>
        <v>0</v>
      </c>
      <c r="K643" s="10" t="b">
        <f>IF(参数统计!B643=11,参数统计!D643)</f>
        <v>0</v>
      </c>
      <c r="L643" s="10" t="b">
        <f>IF(参数统计!B643=12,参数统计!D643)</f>
        <v>0</v>
      </c>
      <c r="M643" s="10" t="b">
        <f>IF(参数统计!B643=13,参数统计!D643)</f>
        <v>0</v>
      </c>
      <c r="N643" s="10" t="b">
        <f>IF(参数统计!B643=14,参数统计!D643)</f>
        <v>0</v>
      </c>
      <c r="O643" s="10" t="b">
        <f>IF(参数统计!B643=15,参数统计!D643)</f>
        <v>0</v>
      </c>
      <c r="P643" s="10" t="b">
        <f>IF(参数统计!B643=16,参数统计!D643)</f>
        <v>0</v>
      </c>
      <c r="Q643" s="10" t="b">
        <f>IF(参数统计!B643=17,参数统计!D643)</f>
        <v>0</v>
      </c>
      <c r="R643" s="10" t="b">
        <f>IF(参数统计!B643=18,参数统计!D643)</f>
        <v>0</v>
      </c>
      <c r="S643" s="10" t="b">
        <f>IF(参数统计!B643=19,参数统计!D643)</f>
        <v>0</v>
      </c>
      <c r="T643" s="10" t="b">
        <f>IF(参数统计!B643=20,参数统计!D643)</f>
        <v>0</v>
      </c>
      <c r="U643" s="10" t="b">
        <f>IF(参数统计!B643=21,参数统计!D643)</f>
        <v>0</v>
      </c>
      <c r="V643" s="10" t="b">
        <f>IF(参数统计!B643=22,参数统计!D643)</f>
        <v>0</v>
      </c>
      <c r="W643" s="10" t="b">
        <f>IF(参数统计!B643=23,参数统计!D643)</f>
        <v>0</v>
      </c>
      <c r="X643" s="10" t="b">
        <f>IF(参数统计!B643=24,参数统计!D643)</f>
        <v>0</v>
      </c>
      <c r="Y643" s="10" t="b">
        <f>IF(参数统计!B643=25,参数统计!D643)</f>
        <v>0</v>
      </c>
      <c r="Z643" s="10" t="b">
        <f>IF(参数统计!B643=26,参数统计!D643)</f>
        <v>0</v>
      </c>
      <c r="AA643" s="10" t="b">
        <f>IF(参数统计!B643=27,参数统计!D643)</f>
        <v>0</v>
      </c>
      <c r="AB643" s="10" t="b">
        <f>IF(参数统计!B643=28,参数统计!D643)</f>
        <v>0</v>
      </c>
      <c r="AC643" s="10" t="b">
        <f>IF(参数统计!B643=29,参数统计!D643)</f>
        <v>0</v>
      </c>
      <c r="AD643" s="10" t="b">
        <f>IF(参数统计!B643=30,参数统计!D643)</f>
        <v>0</v>
      </c>
    </row>
    <row r="644" spans="1:30">
      <c r="A644" s="10" t="b">
        <f>IF(参数统计!B644=1,参数统计!D644)</f>
        <v>0</v>
      </c>
      <c r="B644" s="10" t="b">
        <f>IF(参数统计!B644=2,参数统计!D644)</f>
        <v>0</v>
      </c>
      <c r="C644" s="10" t="b">
        <f>IF(参数统计!B644=3,参数统计!D644)</f>
        <v>0</v>
      </c>
      <c r="D644" s="10" t="b">
        <f>IF(参数统计!B644=4,参数统计!D644)</f>
        <v>0</v>
      </c>
      <c r="E644" s="10" t="b">
        <f>IF(参数统计!B644=5,参数统计!D644)</f>
        <v>0</v>
      </c>
      <c r="F644" s="10" t="b">
        <f>IF(参数统计!B644=6,参数统计!D644)</f>
        <v>0</v>
      </c>
      <c r="G644" s="10" t="b">
        <f>IF(参数统计!B644=7,参数统计!D644)</f>
        <v>0</v>
      </c>
      <c r="H644" s="10" t="b">
        <f>IF(参数统计!B644=8,参数统计!D644)</f>
        <v>0</v>
      </c>
      <c r="I644" s="10" t="b">
        <f>IF(参数统计!B644=9,参数统计!D644)</f>
        <v>0</v>
      </c>
      <c r="J644" s="10" t="b">
        <f>IF(参数统计!B644=10,参数统计!D644)</f>
        <v>0</v>
      </c>
      <c r="K644" s="10" t="b">
        <f>IF(参数统计!B644=11,参数统计!D644)</f>
        <v>0</v>
      </c>
      <c r="L644" s="10" t="b">
        <f>IF(参数统计!B644=12,参数统计!D644)</f>
        <v>0</v>
      </c>
      <c r="M644" s="10" t="b">
        <f>IF(参数统计!B644=13,参数统计!D644)</f>
        <v>0</v>
      </c>
      <c r="N644" s="10" t="b">
        <f>IF(参数统计!B644=14,参数统计!D644)</f>
        <v>0</v>
      </c>
      <c r="O644" s="10" t="b">
        <f>IF(参数统计!B644=15,参数统计!D644)</f>
        <v>0</v>
      </c>
      <c r="P644" s="10" t="b">
        <f>IF(参数统计!B644=16,参数统计!D644)</f>
        <v>0</v>
      </c>
      <c r="Q644" s="10" t="b">
        <f>IF(参数统计!B644=17,参数统计!D644)</f>
        <v>0</v>
      </c>
      <c r="R644" s="10" t="b">
        <f>IF(参数统计!B644=18,参数统计!D644)</f>
        <v>0</v>
      </c>
      <c r="S644" s="10" t="b">
        <f>IF(参数统计!B644=19,参数统计!D644)</f>
        <v>0</v>
      </c>
      <c r="T644" s="10" t="b">
        <f>IF(参数统计!B644=20,参数统计!D644)</f>
        <v>0</v>
      </c>
      <c r="U644" s="10" t="b">
        <f>IF(参数统计!B644=21,参数统计!D644)</f>
        <v>0</v>
      </c>
      <c r="V644" s="10" t="b">
        <f>IF(参数统计!B644=22,参数统计!D644)</f>
        <v>0</v>
      </c>
      <c r="W644" s="10" t="b">
        <f>IF(参数统计!B644=23,参数统计!D644)</f>
        <v>0</v>
      </c>
      <c r="X644" s="10" t="b">
        <f>IF(参数统计!B644=24,参数统计!D644)</f>
        <v>0</v>
      </c>
      <c r="Y644" s="10" t="b">
        <f>IF(参数统计!B644=25,参数统计!D644)</f>
        <v>0</v>
      </c>
      <c r="Z644" s="10" t="b">
        <f>IF(参数统计!B644=26,参数统计!D644)</f>
        <v>0</v>
      </c>
      <c r="AA644" s="10" t="b">
        <f>IF(参数统计!B644=27,参数统计!D644)</f>
        <v>0</v>
      </c>
      <c r="AB644" s="10" t="b">
        <f>IF(参数统计!B644=28,参数统计!D644)</f>
        <v>0</v>
      </c>
      <c r="AC644" s="10" t="b">
        <f>IF(参数统计!B644=29,参数统计!D644)</f>
        <v>0</v>
      </c>
      <c r="AD644" s="10" t="b">
        <f>IF(参数统计!B644=30,参数统计!D644)</f>
        <v>0</v>
      </c>
    </row>
    <row r="645" spans="1:30">
      <c r="A645" s="10" t="b">
        <f>IF(参数统计!B645=1,参数统计!D645)</f>
        <v>0</v>
      </c>
      <c r="B645" s="10" t="b">
        <f>IF(参数统计!B645=2,参数统计!D645)</f>
        <v>0</v>
      </c>
      <c r="C645" s="10" t="b">
        <f>IF(参数统计!B645=3,参数统计!D645)</f>
        <v>0</v>
      </c>
      <c r="D645" s="10" t="b">
        <f>IF(参数统计!B645=4,参数统计!D645)</f>
        <v>0</v>
      </c>
      <c r="E645" s="10" t="b">
        <f>IF(参数统计!B645=5,参数统计!D645)</f>
        <v>0</v>
      </c>
      <c r="F645" s="10" t="b">
        <f>IF(参数统计!B645=6,参数统计!D645)</f>
        <v>0</v>
      </c>
      <c r="G645" s="10" t="b">
        <f>IF(参数统计!B645=7,参数统计!D645)</f>
        <v>0</v>
      </c>
      <c r="H645" s="10" t="b">
        <f>IF(参数统计!B645=8,参数统计!D645)</f>
        <v>0</v>
      </c>
      <c r="I645" s="10" t="b">
        <f>IF(参数统计!B645=9,参数统计!D645)</f>
        <v>0</v>
      </c>
      <c r="J645" s="10" t="b">
        <f>IF(参数统计!B645=10,参数统计!D645)</f>
        <v>0</v>
      </c>
      <c r="K645" s="10" t="b">
        <f>IF(参数统计!B645=11,参数统计!D645)</f>
        <v>0</v>
      </c>
      <c r="L645" s="10" t="b">
        <f>IF(参数统计!B645=12,参数统计!D645)</f>
        <v>0</v>
      </c>
      <c r="M645" s="10" t="b">
        <f>IF(参数统计!B645=13,参数统计!D645)</f>
        <v>0</v>
      </c>
      <c r="N645" s="10" t="b">
        <f>IF(参数统计!B645=14,参数统计!D645)</f>
        <v>0</v>
      </c>
      <c r="O645" s="10" t="b">
        <f>IF(参数统计!B645=15,参数统计!D645)</f>
        <v>0</v>
      </c>
      <c r="P645" s="10" t="b">
        <f>IF(参数统计!B645=16,参数统计!D645)</f>
        <v>0</v>
      </c>
      <c r="Q645" s="10" t="b">
        <f>IF(参数统计!B645=17,参数统计!D645)</f>
        <v>0</v>
      </c>
      <c r="R645" s="10" t="b">
        <f>IF(参数统计!B645=18,参数统计!D645)</f>
        <v>0</v>
      </c>
      <c r="S645" s="10" t="b">
        <f>IF(参数统计!B645=19,参数统计!D645)</f>
        <v>0</v>
      </c>
      <c r="T645" s="10" t="b">
        <f>IF(参数统计!B645=20,参数统计!D645)</f>
        <v>0</v>
      </c>
      <c r="U645" s="10" t="b">
        <f>IF(参数统计!B645=21,参数统计!D645)</f>
        <v>0</v>
      </c>
      <c r="V645" s="10" t="b">
        <f>IF(参数统计!B645=22,参数统计!D645)</f>
        <v>0</v>
      </c>
      <c r="W645" s="10" t="b">
        <f>IF(参数统计!B645=23,参数统计!D645)</f>
        <v>0</v>
      </c>
      <c r="X645" s="10" t="b">
        <f>IF(参数统计!B645=24,参数统计!D645)</f>
        <v>0</v>
      </c>
      <c r="Y645" s="10" t="b">
        <f>IF(参数统计!B645=25,参数统计!D645)</f>
        <v>0</v>
      </c>
      <c r="Z645" s="10" t="b">
        <f>IF(参数统计!B645=26,参数统计!D645)</f>
        <v>0</v>
      </c>
      <c r="AA645" s="10" t="b">
        <f>IF(参数统计!B645=27,参数统计!D645)</f>
        <v>0</v>
      </c>
      <c r="AB645" s="10" t="b">
        <f>IF(参数统计!B645=28,参数统计!D645)</f>
        <v>0</v>
      </c>
      <c r="AC645" s="10" t="b">
        <f>IF(参数统计!B645=29,参数统计!D645)</f>
        <v>0</v>
      </c>
      <c r="AD645" s="10" t="b">
        <f>IF(参数统计!B645=30,参数统计!D645)</f>
        <v>0</v>
      </c>
    </row>
    <row r="646" spans="1:30">
      <c r="A646" s="10" t="b">
        <f>IF(参数统计!B646=1,参数统计!D646)</f>
        <v>0</v>
      </c>
      <c r="B646" s="10" t="b">
        <f>IF(参数统计!B646=2,参数统计!D646)</f>
        <v>0</v>
      </c>
      <c r="C646" s="10" t="b">
        <f>IF(参数统计!B646=3,参数统计!D646)</f>
        <v>0</v>
      </c>
      <c r="D646" s="10" t="b">
        <f>IF(参数统计!B646=4,参数统计!D646)</f>
        <v>0</v>
      </c>
      <c r="E646" s="10" t="b">
        <f>IF(参数统计!B646=5,参数统计!D646)</f>
        <v>0</v>
      </c>
      <c r="F646" s="10" t="b">
        <f>IF(参数统计!B646=6,参数统计!D646)</f>
        <v>0</v>
      </c>
      <c r="G646" s="10" t="b">
        <f>IF(参数统计!B646=7,参数统计!D646)</f>
        <v>0</v>
      </c>
      <c r="H646" s="10" t="b">
        <f>IF(参数统计!B646=8,参数统计!D646)</f>
        <v>0</v>
      </c>
      <c r="I646" s="10" t="b">
        <f>IF(参数统计!B646=9,参数统计!D646)</f>
        <v>0</v>
      </c>
      <c r="J646" s="10" t="b">
        <f>IF(参数统计!B646=10,参数统计!D646)</f>
        <v>0</v>
      </c>
      <c r="K646" s="10" t="b">
        <f>IF(参数统计!B646=11,参数统计!D646)</f>
        <v>0</v>
      </c>
      <c r="L646" s="10" t="b">
        <f>IF(参数统计!B646=12,参数统计!D646)</f>
        <v>0</v>
      </c>
      <c r="M646" s="10" t="b">
        <f>IF(参数统计!B646=13,参数统计!D646)</f>
        <v>0</v>
      </c>
      <c r="N646" s="10" t="b">
        <f>IF(参数统计!B646=14,参数统计!D646)</f>
        <v>0</v>
      </c>
      <c r="O646" s="10" t="b">
        <f>IF(参数统计!B646=15,参数统计!D646)</f>
        <v>0</v>
      </c>
      <c r="P646" s="10" t="b">
        <f>IF(参数统计!B646=16,参数统计!D646)</f>
        <v>0</v>
      </c>
      <c r="Q646" s="10" t="b">
        <f>IF(参数统计!B646=17,参数统计!D646)</f>
        <v>0</v>
      </c>
      <c r="R646" s="10" t="b">
        <f>IF(参数统计!B646=18,参数统计!D646)</f>
        <v>0</v>
      </c>
      <c r="S646" s="10" t="b">
        <f>IF(参数统计!B646=19,参数统计!D646)</f>
        <v>0</v>
      </c>
      <c r="T646" s="10" t="b">
        <f>IF(参数统计!B646=20,参数统计!D646)</f>
        <v>0</v>
      </c>
      <c r="U646" s="10" t="b">
        <f>IF(参数统计!B646=21,参数统计!D646)</f>
        <v>0</v>
      </c>
      <c r="V646" s="10" t="b">
        <f>IF(参数统计!B646=22,参数统计!D646)</f>
        <v>0</v>
      </c>
      <c r="W646" s="10" t="b">
        <f>IF(参数统计!B646=23,参数统计!D646)</f>
        <v>0</v>
      </c>
      <c r="X646" s="10" t="b">
        <f>IF(参数统计!B646=24,参数统计!D646)</f>
        <v>0</v>
      </c>
      <c r="Y646" s="10" t="b">
        <f>IF(参数统计!B646=25,参数统计!D646)</f>
        <v>0</v>
      </c>
      <c r="Z646" s="10" t="b">
        <f>IF(参数统计!B646=26,参数统计!D646)</f>
        <v>0</v>
      </c>
      <c r="AA646" s="10" t="b">
        <f>IF(参数统计!B646=27,参数统计!D646)</f>
        <v>0</v>
      </c>
      <c r="AB646" s="10" t="b">
        <f>IF(参数统计!B646=28,参数统计!D646)</f>
        <v>0</v>
      </c>
      <c r="AC646" s="10" t="b">
        <f>IF(参数统计!B646=29,参数统计!D646)</f>
        <v>0</v>
      </c>
      <c r="AD646" s="10" t="b">
        <f>IF(参数统计!B646=30,参数统计!D646)</f>
        <v>0</v>
      </c>
    </row>
    <row r="647" spans="1:30">
      <c r="A647" s="10" t="b">
        <f>IF(参数统计!B647=1,参数统计!D647)</f>
        <v>0</v>
      </c>
      <c r="B647" s="10" t="b">
        <f>IF(参数统计!B647=2,参数统计!D647)</f>
        <v>0</v>
      </c>
      <c r="C647" s="10" t="b">
        <f>IF(参数统计!B647=3,参数统计!D647)</f>
        <v>0</v>
      </c>
      <c r="D647" s="10" t="b">
        <f>IF(参数统计!B647=4,参数统计!D647)</f>
        <v>0</v>
      </c>
      <c r="E647" s="10" t="b">
        <f>IF(参数统计!B647=5,参数统计!D647)</f>
        <v>0</v>
      </c>
      <c r="F647" s="10" t="b">
        <f>IF(参数统计!B647=6,参数统计!D647)</f>
        <v>0</v>
      </c>
      <c r="G647" s="10" t="b">
        <f>IF(参数统计!B647=7,参数统计!D647)</f>
        <v>0</v>
      </c>
      <c r="H647" s="10" t="b">
        <f>IF(参数统计!B647=8,参数统计!D647)</f>
        <v>0</v>
      </c>
      <c r="I647" s="10" t="b">
        <f>IF(参数统计!B647=9,参数统计!D647)</f>
        <v>0</v>
      </c>
      <c r="J647" s="10" t="b">
        <f>IF(参数统计!B647=10,参数统计!D647)</f>
        <v>0</v>
      </c>
      <c r="K647" s="10" t="b">
        <f>IF(参数统计!B647=11,参数统计!D647)</f>
        <v>0</v>
      </c>
      <c r="L647" s="10" t="b">
        <f>IF(参数统计!B647=12,参数统计!D647)</f>
        <v>0</v>
      </c>
      <c r="M647" s="10" t="b">
        <f>IF(参数统计!B647=13,参数统计!D647)</f>
        <v>0</v>
      </c>
      <c r="N647" s="10" t="b">
        <f>IF(参数统计!B647=14,参数统计!D647)</f>
        <v>0</v>
      </c>
      <c r="O647" s="10" t="b">
        <f>IF(参数统计!B647=15,参数统计!D647)</f>
        <v>0</v>
      </c>
      <c r="P647" s="10" t="b">
        <f>IF(参数统计!B647=16,参数统计!D647)</f>
        <v>0</v>
      </c>
      <c r="Q647" s="10" t="b">
        <f>IF(参数统计!B647=17,参数统计!D647)</f>
        <v>0</v>
      </c>
      <c r="R647" s="10" t="b">
        <f>IF(参数统计!B647=18,参数统计!D647)</f>
        <v>0</v>
      </c>
      <c r="S647" s="10" t="b">
        <f>IF(参数统计!B647=19,参数统计!D647)</f>
        <v>0</v>
      </c>
      <c r="T647" s="10" t="b">
        <f>IF(参数统计!B647=20,参数统计!D647)</f>
        <v>0</v>
      </c>
      <c r="U647" s="10" t="b">
        <f>IF(参数统计!B647=21,参数统计!D647)</f>
        <v>0</v>
      </c>
      <c r="V647" s="10" t="b">
        <f>IF(参数统计!B647=22,参数统计!D647)</f>
        <v>0</v>
      </c>
      <c r="W647" s="10" t="b">
        <f>IF(参数统计!B647=23,参数统计!D647)</f>
        <v>0</v>
      </c>
      <c r="X647" s="10" t="b">
        <f>IF(参数统计!B647=24,参数统计!D647)</f>
        <v>0</v>
      </c>
      <c r="Y647" s="10" t="b">
        <f>IF(参数统计!B647=25,参数统计!D647)</f>
        <v>0</v>
      </c>
      <c r="Z647" s="10" t="b">
        <f>IF(参数统计!B647=26,参数统计!D647)</f>
        <v>0</v>
      </c>
      <c r="AA647" s="10" t="b">
        <f>IF(参数统计!B647=27,参数统计!D647)</f>
        <v>0</v>
      </c>
      <c r="AB647" s="10" t="b">
        <f>IF(参数统计!B647=28,参数统计!D647)</f>
        <v>0</v>
      </c>
      <c r="AC647" s="10" t="b">
        <f>IF(参数统计!B647=29,参数统计!D647)</f>
        <v>0</v>
      </c>
      <c r="AD647" s="10" t="b">
        <f>IF(参数统计!B647=30,参数统计!D647)</f>
        <v>0</v>
      </c>
    </row>
    <row r="648" spans="1:30">
      <c r="A648" s="10" t="b">
        <f>IF(参数统计!B648=1,参数统计!D648)</f>
        <v>0</v>
      </c>
      <c r="B648" s="10" t="b">
        <f>IF(参数统计!B648=2,参数统计!D648)</f>
        <v>0</v>
      </c>
      <c r="C648" s="10" t="b">
        <f>IF(参数统计!B648=3,参数统计!D648)</f>
        <v>0</v>
      </c>
      <c r="D648" s="10" t="b">
        <f>IF(参数统计!B648=4,参数统计!D648)</f>
        <v>0</v>
      </c>
      <c r="E648" s="10" t="b">
        <f>IF(参数统计!B648=5,参数统计!D648)</f>
        <v>0</v>
      </c>
      <c r="F648" s="10" t="b">
        <f>IF(参数统计!B648=6,参数统计!D648)</f>
        <v>0</v>
      </c>
      <c r="G648" s="10" t="b">
        <f>IF(参数统计!B648=7,参数统计!D648)</f>
        <v>0</v>
      </c>
      <c r="H648" s="10" t="b">
        <f>IF(参数统计!B648=8,参数统计!D648)</f>
        <v>0</v>
      </c>
      <c r="I648" s="10" t="b">
        <f>IF(参数统计!B648=9,参数统计!D648)</f>
        <v>0</v>
      </c>
      <c r="J648" s="10" t="b">
        <f>IF(参数统计!B648=10,参数统计!D648)</f>
        <v>0</v>
      </c>
      <c r="K648" s="10" t="b">
        <f>IF(参数统计!B648=11,参数统计!D648)</f>
        <v>0</v>
      </c>
      <c r="L648" s="10" t="b">
        <f>IF(参数统计!B648=12,参数统计!D648)</f>
        <v>0</v>
      </c>
      <c r="M648" s="10" t="b">
        <f>IF(参数统计!B648=13,参数统计!D648)</f>
        <v>0</v>
      </c>
      <c r="N648" s="10" t="b">
        <f>IF(参数统计!B648=14,参数统计!D648)</f>
        <v>0</v>
      </c>
      <c r="O648" s="10" t="b">
        <f>IF(参数统计!B648=15,参数统计!D648)</f>
        <v>0</v>
      </c>
      <c r="P648" s="10" t="b">
        <f>IF(参数统计!B648=16,参数统计!D648)</f>
        <v>0</v>
      </c>
      <c r="Q648" s="10" t="b">
        <f>IF(参数统计!B648=17,参数统计!D648)</f>
        <v>0</v>
      </c>
      <c r="R648" s="10" t="b">
        <f>IF(参数统计!B648=18,参数统计!D648)</f>
        <v>0</v>
      </c>
      <c r="S648" s="10" t="b">
        <f>IF(参数统计!B648=19,参数统计!D648)</f>
        <v>0</v>
      </c>
      <c r="T648" s="10" t="b">
        <f>IF(参数统计!B648=20,参数统计!D648)</f>
        <v>0</v>
      </c>
      <c r="U648" s="10" t="b">
        <f>IF(参数统计!B648=21,参数统计!D648)</f>
        <v>0</v>
      </c>
      <c r="V648" s="10" t="b">
        <f>IF(参数统计!B648=22,参数统计!D648)</f>
        <v>0</v>
      </c>
      <c r="W648" s="10" t="b">
        <f>IF(参数统计!B648=23,参数统计!D648)</f>
        <v>0</v>
      </c>
      <c r="X648" s="10" t="b">
        <f>IF(参数统计!B648=24,参数统计!D648)</f>
        <v>0</v>
      </c>
      <c r="Y648" s="10" t="b">
        <f>IF(参数统计!B648=25,参数统计!D648)</f>
        <v>0</v>
      </c>
      <c r="Z648" s="10" t="b">
        <f>IF(参数统计!B648=26,参数统计!D648)</f>
        <v>0</v>
      </c>
      <c r="AA648" s="10" t="b">
        <f>IF(参数统计!B648=27,参数统计!D648)</f>
        <v>0</v>
      </c>
      <c r="AB648" s="10" t="b">
        <f>IF(参数统计!B648=28,参数统计!D648)</f>
        <v>0</v>
      </c>
      <c r="AC648" s="10" t="b">
        <f>IF(参数统计!B648=29,参数统计!D648)</f>
        <v>0</v>
      </c>
      <c r="AD648" s="10" t="b">
        <f>IF(参数统计!B648=30,参数统计!D648)</f>
        <v>0</v>
      </c>
    </row>
    <row r="649" spans="1:30">
      <c r="A649" s="10" t="b">
        <f>IF(参数统计!B649=1,参数统计!D649)</f>
        <v>0</v>
      </c>
      <c r="B649" s="10" t="b">
        <f>IF(参数统计!B649=2,参数统计!D649)</f>
        <v>0</v>
      </c>
      <c r="C649" s="10" t="b">
        <f>IF(参数统计!B649=3,参数统计!D649)</f>
        <v>0</v>
      </c>
      <c r="D649" s="10" t="b">
        <f>IF(参数统计!B649=4,参数统计!D649)</f>
        <v>0</v>
      </c>
      <c r="E649" s="10" t="b">
        <f>IF(参数统计!B649=5,参数统计!D649)</f>
        <v>0</v>
      </c>
      <c r="F649" s="10" t="b">
        <f>IF(参数统计!B649=6,参数统计!D649)</f>
        <v>0</v>
      </c>
      <c r="G649" s="10" t="b">
        <f>IF(参数统计!B649=7,参数统计!D649)</f>
        <v>0</v>
      </c>
      <c r="H649" s="10" t="b">
        <f>IF(参数统计!B649=8,参数统计!D649)</f>
        <v>0</v>
      </c>
      <c r="I649" s="10" t="b">
        <f>IF(参数统计!B649=9,参数统计!D649)</f>
        <v>0</v>
      </c>
      <c r="J649" s="10" t="b">
        <f>IF(参数统计!B649=10,参数统计!D649)</f>
        <v>0</v>
      </c>
      <c r="K649" s="10" t="b">
        <f>IF(参数统计!B649=11,参数统计!D649)</f>
        <v>0</v>
      </c>
      <c r="L649" s="10" t="b">
        <f>IF(参数统计!B649=12,参数统计!D649)</f>
        <v>0</v>
      </c>
      <c r="M649" s="10" t="b">
        <f>IF(参数统计!B649=13,参数统计!D649)</f>
        <v>0</v>
      </c>
      <c r="N649" s="10" t="b">
        <f>IF(参数统计!B649=14,参数统计!D649)</f>
        <v>0</v>
      </c>
      <c r="O649" s="10" t="b">
        <f>IF(参数统计!B649=15,参数统计!D649)</f>
        <v>0</v>
      </c>
      <c r="P649" s="10" t="b">
        <f>IF(参数统计!B649=16,参数统计!D649)</f>
        <v>0</v>
      </c>
      <c r="Q649" s="10" t="b">
        <f>IF(参数统计!B649=17,参数统计!D649)</f>
        <v>0</v>
      </c>
      <c r="R649" s="10" t="b">
        <f>IF(参数统计!B649=18,参数统计!D649)</f>
        <v>0</v>
      </c>
      <c r="S649" s="10" t="b">
        <f>IF(参数统计!B649=19,参数统计!D649)</f>
        <v>0</v>
      </c>
      <c r="T649" s="10" t="b">
        <f>IF(参数统计!B649=20,参数统计!D649)</f>
        <v>0</v>
      </c>
      <c r="U649" s="10" t="b">
        <f>IF(参数统计!B649=21,参数统计!D649)</f>
        <v>0</v>
      </c>
      <c r="V649" s="10" t="b">
        <f>IF(参数统计!B649=22,参数统计!D649)</f>
        <v>0</v>
      </c>
      <c r="W649" s="10" t="b">
        <f>IF(参数统计!B649=23,参数统计!D649)</f>
        <v>0</v>
      </c>
      <c r="X649" s="10" t="b">
        <f>IF(参数统计!B649=24,参数统计!D649)</f>
        <v>0</v>
      </c>
      <c r="Y649" s="10" t="b">
        <f>IF(参数统计!B649=25,参数统计!D649)</f>
        <v>0</v>
      </c>
      <c r="Z649" s="10" t="b">
        <f>IF(参数统计!B649=26,参数统计!D649)</f>
        <v>0</v>
      </c>
      <c r="AA649" s="10" t="b">
        <f>IF(参数统计!B649=27,参数统计!D649)</f>
        <v>0</v>
      </c>
      <c r="AB649" s="10" t="b">
        <f>IF(参数统计!B649=28,参数统计!D649)</f>
        <v>0</v>
      </c>
      <c r="AC649" s="10" t="b">
        <f>IF(参数统计!B649=29,参数统计!D649)</f>
        <v>0</v>
      </c>
      <c r="AD649" s="10" t="b">
        <f>IF(参数统计!B649=30,参数统计!D649)</f>
        <v>0</v>
      </c>
    </row>
    <row r="650" spans="1:30">
      <c r="A650" s="10" t="b">
        <f>IF(参数统计!B650=1,参数统计!D650)</f>
        <v>0</v>
      </c>
      <c r="B650" s="10" t="b">
        <f>IF(参数统计!B650=2,参数统计!D650)</f>
        <v>0</v>
      </c>
      <c r="C650" s="10" t="b">
        <f>IF(参数统计!B650=3,参数统计!D650)</f>
        <v>0</v>
      </c>
      <c r="D650" s="10" t="b">
        <f>IF(参数统计!B650=4,参数统计!D650)</f>
        <v>0</v>
      </c>
      <c r="E650" s="10" t="b">
        <f>IF(参数统计!B650=5,参数统计!D650)</f>
        <v>0</v>
      </c>
      <c r="F650" s="10" t="b">
        <f>IF(参数统计!B650=6,参数统计!D650)</f>
        <v>0</v>
      </c>
      <c r="G650" s="10" t="b">
        <f>IF(参数统计!B650=7,参数统计!D650)</f>
        <v>0</v>
      </c>
      <c r="H650" s="10" t="b">
        <f>IF(参数统计!B650=8,参数统计!D650)</f>
        <v>0</v>
      </c>
      <c r="I650" s="10" t="b">
        <f>IF(参数统计!B650=9,参数统计!D650)</f>
        <v>0</v>
      </c>
      <c r="J650" s="10" t="b">
        <f>IF(参数统计!B650=10,参数统计!D650)</f>
        <v>0</v>
      </c>
      <c r="K650" s="10" t="b">
        <f>IF(参数统计!B650=11,参数统计!D650)</f>
        <v>0</v>
      </c>
      <c r="L650" s="10" t="b">
        <f>IF(参数统计!B650=12,参数统计!D650)</f>
        <v>0</v>
      </c>
      <c r="M650" s="10" t="b">
        <f>IF(参数统计!B650=13,参数统计!D650)</f>
        <v>0</v>
      </c>
      <c r="N650" s="10" t="b">
        <f>IF(参数统计!B650=14,参数统计!D650)</f>
        <v>0</v>
      </c>
      <c r="O650" s="10" t="b">
        <f>IF(参数统计!B650=15,参数统计!D650)</f>
        <v>0</v>
      </c>
      <c r="P650" s="10" t="b">
        <f>IF(参数统计!B650=16,参数统计!D650)</f>
        <v>0</v>
      </c>
      <c r="Q650" s="10" t="b">
        <f>IF(参数统计!B650=17,参数统计!D650)</f>
        <v>0</v>
      </c>
      <c r="R650" s="10" t="b">
        <f>IF(参数统计!B650=18,参数统计!D650)</f>
        <v>0</v>
      </c>
      <c r="S650" s="10" t="b">
        <f>IF(参数统计!B650=19,参数统计!D650)</f>
        <v>0</v>
      </c>
      <c r="T650" s="10" t="b">
        <f>IF(参数统计!B650=20,参数统计!D650)</f>
        <v>0</v>
      </c>
      <c r="U650" s="10" t="b">
        <f>IF(参数统计!B650=21,参数统计!D650)</f>
        <v>0</v>
      </c>
      <c r="V650" s="10" t="b">
        <f>IF(参数统计!B650=22,参数统计!D650)</f>
        <v>0</v>
      </c>
      <c r="W650" s="10" t="b">
        <f>IF(参数统计!B650=23,参数统计!D650)</f>
        <v>0</v>
      </c>
      <c r="X650" s="10" t="b">
        <f>IF(参数统计!B650=24,参数统计!D650)</f>
        <v>0</v>
      </c>
      <c r="Y650" s="10" t="b">
        <f>IF(参数统计!B650=25,参数统计!D650)</f>
        <v>0</v>
      </c>
      <c r="Z650" s="10" t="b">
        <f>IF(参数统计!B650=26,参数统计!D650)</f>
        <v>0</v>
      </c>
      <c r="AA650" s="10" t="b">
        <f>IF(参数统计!B650=27,参数统计!D650)</f>
        <v>0</v>
      </c>
      <c r="AB650" s="10" t="b">
        <f>IF(参数统计!B650=28,参数统计!D650)</f>
        <v>0</v>
      </c>
      <c r="AC650" s="10" t="b">
        <f>IF(参数统计!B650=29,参数统计!D650)</f>
        <v>0</v>
      </c>
      <c r="AD650" s="10" t="b">
        <f>IF(参数统计!B650=30,参数统计!D650)</f>
        <v>0</v>
      </c>
    </row>
    <row r="651" spans="1:30">
      <c r="A651" s="10" t="b">
        <f>IF(参数统计!B651=1,参数统计!D651)</f>
        <v>0</v>
      </c>
      <c r="B651" s="10" t="b">
        <f>IF(参数统计!B651=2,参数统计!D651)</f>
        <v>0</v>
      </c>
      <c r="C651" s="10" t="b">
        <f>IF(参数统计!B651=3,参数统计!D651)</f>
        <v>0</v>
      </c>
      <c r="D651" s="10" t="b">
        <f>IF(参数统计!B651=4,参数统计!D651)</f>
        <v>0</v>
      </c>
      <c r="E651" s="10" t="b">
        <f>IF(参数统计!B651=5,参数统计!D651)</f>
        <v>0</v>
      </c>
      <c r="F651" s="10" t="b">
        <f>IF(参数统计!B651=6,参数统计!D651)</f>
        <v>0</v>
      </c>
      <c r="G651" s="10" t="b">
        <f>IF(参数统计!B651=7,参数统计!D651)</f>
        <v>0</v>
      </c>
      <c r="H651" s="10" t="b">
        <f>IF(参数统计!B651=8,参数统计!D651)</f>
        <v>0</v>
      </c>
      <c r="I651" s="10" t="b">
        <f>IF(参数统计!B651=9,参数统计!D651)</f>
        <v>0</v>
      </c>
      <c r="J651" s="10" t="b">
        <f>IF(参数统计!B651=10,参数统计!D651)</f>
        <v>0</v>
      </c>
      <c r="K651" s="10" t="b">
        <f>IF(参数统计!B651=11,参数统计!D651)</f>
        <v>0</v>
      </c>
      <c r="L651" s="10" t="b">
        <f>IF(参数统计!B651=12,参数统计!D651)</f>
        <v>0</v>
      </c>
      <c r="M651" s="10" t="b">
        <f>IF(参数统计!B651=13,参数统计!D651)</f>
        <v>0</v>
      </c>
      <c r="N651" s="10" t="b">
        <f>IF(参数统计!B651=14,参数统计!D651)</f>
        <v>0</v>
      </c>
      <c r="O651" s="10" t="b">
        <f>IF(参数统计!B651=15,参数统计!D651)</f>
        <v>0</v>
      </c>
      <c r="P651" s="10" t="b">
        <f>IF(参数统计!B651=16,参数统计!D651)</f>
        <v>0</v>
      </c>
      <c r="Q651" s="10" t="b">
        <f>IF(参数统计!B651=17,参数统计!D651)</f>
        <v>0</v>
      </c>
      <c r="R651" s="10" t="b">
        <f>IF(参数统计!B651=18,参数统计!D651)</f>
        <v>0</v>
      </c>
      <c r="S651" s="10" t="b">
        <f>IF(参数统计!B651=19,参数统计!D651)</f>
        <v>0</v>
      </c>
      <c r="T651" s="10" t="b">
        <f>IF(参数统计!B651=20,参数统计!D651)</f>
        <v>0</v>
      </c>
      <c r="U651" s="10" t="b">
        <f>IF(参数统计!B651=21,参数统计!D651)</f>
        <v>0</v>
      </c>
      <c r="V651" s="10" t="b">
        <f>IF(参数统计!B651=22,参数统计!D651)</f>
        <v>0</v>
      </c>
      <c r="W651" s="10" t="b">
        <f>IF(参数统计!B651=23,参数统计!D651)</f>
        <v>0</v>
      </c>
      <c r="X651" s="10" t="b">
        <f>IF(参数统计!B651=24,参数统计!D651)</f>
        <v>0</v>
      </c>
      <c r="Y651" s="10" t="b">
        <f>IF(参数统计!B651=25,参数统计!D651)</f>
        <v>0</v>
      </c>
      <c r="Z651" s="10" t="b">
        <f>IF(参数统计!B651=26,参数统计!D651)</f>
        <v>0</v>
      </c>
      <c r="AA651" s="10" t="b">
        <f>IF(参数统计!B651=27,参数统计!D651)</f>
        <v>0</v>
      </c>
      <c r="AB651" s="10" t="b">
        <f>IF(参数统计!B651=28,参数统计!D651)</f>
        <v>0</v>
      </c>
      <c r="AC651" s="10" t="b">
        <f>IF(参数统计!B651=29,参数统计!D651)</f>
        <v>0</v>
      </c>
      <c r="AD651" s="10" t="b">
        <f>IF(参数统计!B651=30,参数统计!D651)</f>
        <v>0</v>
      </c>
    </row>
    <row r="652" spans="1:30">
      <c r="A652" s="10" t="b">
        <f>IF(参数统计!B652=1,参数统计!D652)</f>
        <v>0</v>
      </c>
      <c r="B652" s="10" t="b">
        <f>IF(参数统计!B652=2,参数统计!D652)</f>
        <v>0</v>
      </c>
      <c r="C652" s="10" t="b">
        <f>IF(参数统计!B652=3,参数统计!D652)</f>
        <v>0</v>
      </c>
      <c r="D652" s="10" t="b">
        <f>IF(参数统计!B652=4,参数统计!D652)</f>
        <v>0</v>
      </c>
      <c r="E652" s="10" t="b">
        <f>IF(参数统计!B652=5,参数统计!D652)</f>
        <v>0</v>
      </c>
      <c r="F652" s="10" t="b">
        <f>IF(参数统计!B652=6,参数统计!D652)</f>
        <v>0</v>
      </c>
      <c r="G652" s="10" t="b">
        <f>IF(参数统计!B652=7,参数统计!D652)</f>
        <v>0</v>
      </c>
      <c r="H652" s="10" t="b">
        <f>IF(参数统计!B652=8,参数统计!D652)</f>
        <v>0</v>
      </c>
      <c r="I652" s="10" t="b">
        <f>IF(参数统计!B652=9,参数统计!D652)</f>
        <v>0</v>
      </c>
      <c r="J652" s="10" t="b">
        <f>IF(参数统计!B652=10,参数统计!D652)</f>
        <v>0</v>
      </c>
      <c r="K652" s="10" t="b">
        <f>IF(参数统计!B652=11,参数统计!D652)</f>
        <v>0</v>
      </c>
      <c r="L652" s="10" t="b">
        <f>IF(参数统计!B652=12,参数统计!D652)</f>
        <v>0</v>
      </c>
      <c r="M652" s="10" t="b">
        <f>IF(参数统计!B652=13,参数统计!D652)</f>
        <v>0</v>
      </c>
      <c r="N652" s="10" t="b">
        <f>IF(参数统计!B652=14,参数统计!D652)</f>
        <v>0</v>
      </c>
      <c r="O652" s="10" t="b">
        <f>IF(参数统计!B652=15,参数统计!D652)</f>
        <v>0</v>
      </c>
      <c r="P652" s="10" t="b">
        <f>IF(参数统计!B652=16,参数统计!D652)</f>
        <v>0</v>
      </c>
      <c r="Q652" s="10" t="b">
        <f>IF(参数统计!B652=17,参数统计!D652)</f>
        <v>0</v>
      </c>
      <c r="R652" s="10" t="b">
        <f>IF(参数统计!B652=18,参数统计!D652)</f>
        <v>0</v>
      </c>
      <c r="S652" s="10" t="b">
        <f>IF(参数统计!B652=19,参数统计!D652)</f>
        <v>0</v>
      </c>
      <c r="T652" s="10" t="b">
        <f>IF(参数统计!B652=20,参数统计!D652)</f>
        <v>0</v>
      </c>
      <c r="U652" s="10" t="b">
        <f>IF(参数统计!B652=21,参数统计!D652)</f>
        <v>0</v>
      </c>
      <c r="V652" s="10" t="b">
        <f>IF(参数统计!B652=22,参数统计!D652)</f>
        <v>0</v>
      </c>
      <c r="W652" s="10" t="b">
        <f>IF(参数统计!B652=23,参数统计!D652)</f>
        <v>0</v>
      </c>
      <c r="X652" s="10" t="b">
        <f>IF(参数统计!B652=24,参数统计!D652)</f>
        <v>0</v>
      </c>
      <c r="Y652" s="10" t="b">
        <f>IF(参数统计!B652=25,参数统计!D652)</f>
        <v>0</v>
      </c>
      <c r="Z652" s="10" t="b">
        <f>IF(参数统计!B652=26,参数统计!D652)</f>
        <v>0</v>
      </c>
      <c r="AA652" s="10" t="b">
        <f>IF(参数统计!B652=27,参数统计!D652)</f>
        <v>0</v>
      </c>
      <c r="AB652" s="10" t="b">
        <f>IF(参数统计!B652=28,参数统计!D652)</f>
        <v>0</v>
      </c>
      <c r="AC652" s="10" t="b">
        <f>IF(参数统计!B652=29,参数统计!D652)</f>
        <v>0</v>
      </c>
      <c r="AD652" s="10" t="b">
        <f>IF(参数统计!B652=30,参数统计!D652)</f>
        <v>0</v>
      </c>
    </row>
    <row r="653" spans="1:30">
      <c r="A653" s="10" t="b">
        <f>IF(参数统计!B653=1,参数统计!D653)</f>
        <v>0</v>
      </c>
      <c r="B653" s="10" t="b">
        <f>IF(参数统计!B653=2,参数统计!D653)</f>
        <v>0</v>
      </c>
      <c r="C653" s="10" t="b">
        <f>IF(参数统计!B653=3,参数统计!D653)</f>
        <v>0</v>
      </c>
      <c r="D653" s="10" t="b">
        <f>IF(参数统计!B653=4,参数统计!D653)</f>
        <v>0</v>
      </c>
      <c r="E653" s="10" t="b">
        <f>IF(参数统计!B653=5,参数统计!D653)</f>
        <v>0</v>
      </c>
      <c r="F653" s="10" t="b">
        <f>IF(参数统计!B653=6,参数统计!D653)</f>
        <v>0</v>
      </c>
      <c r="G653" s="10" t="b">
        <f>IF(参数统计!B653=7,参数统计!D653)</f>
        <v>0</v>
      </c>
      <c r="H653" s="10" t="b">
        <f>IF(参数统计!B653=8,参数统计!D653)</f>
        <v>0</v>
      </c>
      <c r="I653" s="10" t="b">
        <f>IF(参数统计!B653=9,参数统计!D653)</f>
        <v>0</v>
      </c>
      <c r="J653" s="10" t="b">
        <f>IF(参数统计!B653=10,参数统计!D653)</f>
        <v>0</v>
      </c>
      <c r="K653" s="10" t="b">
        <f>IF(参数统计!B653=11,参数统计!D653)</f>
        <v>0</v>
      </c>
      <c r="L653" s="10" t="b">
        <f>IF(参数统计!B653=12,参数统计!D653)</f>
        <v>0</v>
      </c>
      <c r="M653" s="10" t="b">
        <f>IF(参数统计!B653=13,参数统计!D653)</f>
        <v>0</v>
      </c>
      <c r="N653" s="10" t="b">
        <f>IF(参数统计!B653=14,参数统计!D653)</f>
        <v>0</v>
      </c>
      <c r="O653" s="10" t="b">
        <f>IF(参数统计!B653=15,参数统计!D653)</f>
        <v>0</v>
      </c>
      <c r="P653" s="10" t="b">
        <f>IF(参数统计!B653=16,参数统计!D653)</f>
        <v>0</v>
      </c>
      <c r="Q653" s="10" t="b">
        <f>IF(参数统计!B653=17,参数统计!D653)</f>
        <v>0</v>
      </c>
      <c r="R653" s="10" t="b">
        <f>IF(参数统计!B653=18,参数统计!D653)</f>
        <v>0</v>
      </c>
      <c r="S653" s="10" t="b">
        <f>IF(参数统计!B653=19,参数统计!D653)</f>
        <v>0</v>
      </c>
      <c r="T653" s="10" t="b">
        <f>IF(参数统计!B653=20,参数统计!D653)</f>
        <v>0</v>
      </c>
      <c r="U653" s="10" t="b">
        <f>IF(参数统计!B653=21,参数统计!D653)</f>
        <v>0</v>
      </c>
      <c r="V653" s="10" t="b">
        <f>IF(参数统计!B653=22,参数统计!D653)</f>
        <v>0</v>
      </c>
      <c r="W653" s="10" t="b">
        <f>IF(参数统计!B653=23,参数统计!D653)</f>
        <v>0</v>
      </c>
      <c r="X653" s="10" t="b">
        <f>IF(参数统计!B653=24,参数统计!D653)</f>
        <v>0</v>
      </c>
      <c r="Y653" s="10" t="b">
        <f>IF(参数统计!B653=25,参数统计!D653)</f>
        <v>0</v>
      </c>
      <c r="Z653" s="10" t="b">
        <f>IF(参数统计!B653=26,参数统计!D653)</f>
        <v>0</v>
      </c>
      <c r="AA653" s="10" t="b">
        <f>IF(参数统计!B653=27,参数统计!D653)</f>
        <v>0</v>
      </c>
      <c r="AB653" s="10" t="b">
        <f>IF(参数统计!B653=28,参数统计!D653)</f>
        <v>0</v>
      </c>
      <c r="AC653" s="10" t="b">
        <f>IF(参数统计!B653=29,参数统计!D653)</f>
        <v>0</v>
      </c>
      <c r="AD653" s="10" t="b">
        <f>IF(参数统计!B653=30,参数统计!D653)</f>
        <v>0</v>
      </c>
    </row>
    <row r="654" spans="1:30">
      <c r="A654" s="10" t="b">
        <f>IF(参数统计!B654=1,参数统计!D654)</f>
        <v>0</v>
      </c>
      <c r="B654" s="10" t="b">
        <f>IF(参数统计!B654=2,参数统计!D654)</f>
        <v>0</v>
      </c>
      <c r="C654" s="10" t="b">
        <f>IF(参数统计!B654=3,参数统计!D654)</f>
        <v>0</v>
      </c>
      <c r="D654" s="10" t="b">
        <f>IF(参数统计!B654=4,参数统计!D654)</f>
        <v>0</v>
      </c>
      <c r="E654" s="10" t="b">
        <f>IF(参数统计!B654=5,参数统计!D654)</f>
        <v>0</v>
      </c>
      <c r="F654" s="10" t="b">
        <f>IF(参数统计!B654=6,参数统计!D654)</f>
        <v>0</v>
      </c>
      <c r="G654" s="10" t="b">
        <f>IF(参数统计!B654=7,参数统计!D654)</f>
        <v>0</v>
      </c>
      <c r="H654" s="10" t="b">
        <f>IF(参数统计!B654=8,参数统计!D654)</f>
        <v>0</v>
      </c>
      <c r="I654" s="10" t="b">
        <f>IF(参数统计!B654=9,参数统计!D654)</f>
        <v>0</v>
      </c>
      <c r="J654" s="10" t="b">
        <f>IF(参数统计!B654=10,参数统计!D654)</f>
        <v>0</v>
      </c>
      <c r="K654" s="10" t="b">
        <f>IF(参数统计!B654=11,参数统计!D654)</f>
        <v>0</v>
      </c>
      <c r="L654" s="10" t="b">
        <f>IF(参数统计!B654=12,参数统计!D654)</f>
        <v>0</v>
      </c>
      <c r="M654" s="10" t="b">
        <f>IF(参数统计!B654=13,参数统计!D654)</f>
        <v>0</v>
      </c>
      <c r="N654" s="10" t="b">
        <f>IF(参数统计!B654=14,参数统计!D654)</f>
        <v>0</v>
      </c>
      <c r="O654" s="10" t="b">
        <f>IF(参数统计!B654=15,参数统计!D654)</f>
        <v>0</v>
      </c>
      <c r="P654" s="10" t="b">
        <f>IF(参数统计!B654=16,参数统计!D654)</f>
        <v>0</v>
      </c>
      <c r="Q654" s="10" t="b">
        <f>IF(参数统计!B654=17,参数统计!D654)</f>
        <v>0</v>
      </c>
      <c r="R654" s="10" t="b">
        <f>IF(参数统计!B654=18,参数统计!D654)</f>
        <v>0</v>
      </c>
      <c r="S654" s="10" t="b">
        <f>IF(参数统计!B654=19,参数统计!D654)</f>
        <v>0</v>
      </c>
      <c r="T654" s="10" t="b">
        <f>IF(参数统计!B654=20,参数统计!D654)</f>
        <v>0</v>
      </c>
      <c r="U654" s="10" t="b">
        <f>IF(参数统计!B654=21,参数统计!D654)</f>
        <v>0</v>
      </c>
      <c r="V654" s="10" t="b">
        <f>IF(参数统计!B654=22,参数统计!D654)</f>
        <v>0</v>
      </c>
      <c r="W654" s="10" t="b">
        <f>IF(参数统计!B654=23,参数统计!D654)</f>
        <v>0</v>
      </c>
      <c r="X654" s="10" t="b">
        <f>IF(参数统计!B654=24,参数统计!D654)</f>
        <v>0</v>
      </c>
      <c r="Y654" s="10" t="b">
        <f>IF(参数统计!B654=25,参数统计!D654)</f>
        <v>0</v>
      </c>
      <c r="Z654" s="10" t="b">
        <f>IF(参数统计!B654=26,参数统计!D654)</f>
        <v>0</v>
      </c>
      <c r="AA654" s="10" t="b">
        <f>IF(参数统计!B654=27,参数统计!D654)</f>
        <v>0</v>
      </c>
      <c r="AB654" s="10" t="b">
        <f>IF(参数统计!B654=28,参数统计!D654)</f>
        <v>0</v>
      </c>
      <c r="AC654" s="10" t="b">
        <f>IF(参数统计!B654=29,参数统计!D654)</f>
        <v>0</v>
      </c>
      <c r="AD654" s="10" t="b">
        <f>IF(参数统计!B654=30,参数统计!D654)</f>
        <v>0</v>
      </c>
    </row>
    <row r="655" spans="1:30">
      <c r="A655" s="10" t="b">
        <f>IF(参数统计!B655=1,参数统计!D655)</f>
        <v>0</v>
      </c>
      <c r="B655" s="10" t="b">
        <f>IF(参数统计!B655=2,参数统计!D655)</f>
        <v>0</v>
      </c>
      <c r="C655" s="10" t="b">
        <f>IF(参数统计!B655=3,参数统计!D655)</f>
        <v>0</v>
      </c>
      <c r="D655" s="10" t="b">
        <f>IF(参数统计!B655=4,参数统计!D655)</f>
        <v>0</v>
      </c>
      <c r="E655" s="10" t="b">
        <f>IF(参数统计!B655=5,参数统计!D655)</f>
        <v>0</v>
      </c>
      <c r="F655" s="10" t="b">
        <f>IF(参数统计!B655=6,参数统计!D655)</f>
        <v>0</v>
      </c>
      <c r="G655" s="10" t="b">
        <f>IF(参数统计!B655=7,参数统计!D655)</f>
        <v>0</v>
      </c>
      <c r="H655" s="10" t="b">
        <f>IF(参数统计!B655=8,参数统计!D655)</f>
        <v>0</v>
      </c>
      <c r="I655" s="10" t="b">
        <f>IF(参数统计!B655=9,参数统计!D655)</f>
        <v>0</v>
      </c>
      <c r="J655" s="10" t="b">
        <f>IF(参数统计!B655=10,参数统计!D655)</f>
        <v>0</v>
      </c>
      <c r="K655" s="10" t="b">
        <f>IF(参数统计!B655=11,参数统计!D655)</f>
        <v>0</v>
      </c>
      <c r="L655" s="10" t="b">
        <f>IF(参数统计!B655=12,参数统计!D655)</f>
        <v>0</v>
      </c>
      <c r="M655" s="10" t="b">
        <f>IF(参数统计!B655=13,参数统计!D655)</f>
        <v>0</v>
      </c>
      <c r="N655" s="10" t="b">
        <f>IF(参数统计!B655=14,参数统计!D655)</f>
        <v>0</v>
      </c>
      <c r="O655" s="10" t="b">
        <f>IF(参数统计!B655=15,参数统计!D655)</f>
        <v>0</v>
      </c>
      <c r="P655" s="10" t="b">
        <f>IF(参数统计!B655=16,参数统计!D655)</f>
        <v>0</v>
      </c>
      <c r="Q655" s="10" t="b">
        <f>IF(参数统计!B655=17,参数统计!D655)</f>
        <v>0</v>
      </c>
      <c r="R655" s="10" t="b">
        <f>IF(参数统计!B655=18,参数统计!D655)</f>
        <v>0</v>
      </c>
      <c r="S655" s="10" t="b">
        <f>IF(参数统计!B655=19,参数统计!D655)</f>
        <v>0</v>
      </c>
      <c r="T655" s="10" t="b">
        <f>IF(参数统计!B655=20,参数统计!D655)</f>
        <v>0</v>
      </c>
      <c r="U655" s="10" t="b">
        <f>IF(参数统计!B655=21,参数统计!D655)</f>
        <v>0</v>
      </c>
      <c r="V655" s="10" t="b">
        <f>IF(参数统计!B655=22,参数统计!D655)</f>
        <v>0</v>
      </c>
      <c r="W655" s="10" t="b">
        <f>IF(参数统计!B655=23,参数统计!D655)</f>
        <v>0</v>
      </c>
      <c r="X655" s="10" t="b">
        <f>IF(参数统计!B655=24,参数统计!D655)</f>
        <v>0</v>
      </c>
      <c r="Y655" s="10" t="b">
        <f>IF(参数统计!B655=25,参数统计!D655)</f>
        <v>0</v>
      </c>
      <c r="Z655" s="10" t="b">
        <f>IF(参数统计!B655=26,参数统计!D655)</f>
        <v>0</v>
      </c>
      <c r="AA655" s="10" t="b">
        <f>IF(参数统计!B655=27,参数统计!D655)</f>
        <v>0</v>
      </c>
      <c r="AB655" s="10" t="b">
        <f>IF(参数统计!B655=28,参数统计!D655)</f>
        <v>0</v>
      </c>
      <c r="AC655" s="10" t="b">
        <f>IF(参数统计!B655=29,参数统计!D655)</f>
        <v>0</v>
      </c>
      <c r="AD655" s="10" t="b">
        <f>IF(参数统计!B655=30,参数统计!D655)</f>
        <v>0</v>
      </c>
    </row>
    <row r="656" spans="1:30">
      <c r="A656" s="10" t="b">
        <f>IF(参数统计!B656=1,参数统计!D656)</f>
        <v>0</v>
      </c>
      <c r="B656" s="10" t="b">
        <f>IF(参数统计!B656=2,参数统计!D656)</f>
        <v>0</v>
      </c>
      <c r="C656" s="10" t="b">
        <f>IF(参数统计!B656=3,参数统计!D656)</f>
        <v>0</v>
      </c>
      <c r="D656" s="10" t="b">
        <f>IF(参数统计!B656=4,参数统计!D656)</f>
        <v>0</v>
      </c>
      <c r="E656" s="10" t="b">
        <f>IF(参数统计!B656=5,参数统计!D656)</f>
        <v>0</v>
      </c>
      <c r="F656" s="10" t="b">
        <f>IF(参数统计!B656=6,参数统计!D656)</f>
        <v>0</v>
      </c>
      <c r="G656" s="10" t="b">
        <f>IF(参数统计!B656=7,参数统计!D656)</f>
        <v>0</v>
      </c>
      <c r="H656" s="10" t="b">
        <f>IF(参数统计!B656=8,参数统计!D656)</f>
        <v>0</v>
      </c>
      <c r="I656" s="10" t="b">
        <f>IF(参数统计!B656=9,参数统计!D656)</f>
        <v>0</v>
      </c>
      <c r="J656" s="10" t="b">
        <f>IF(参数统计!B656=10,参数统计!D656)</f>
        <v>0</v>
      </c>
      <c r="K656" s="10" t="b">
        <f>IF(参数统计!B656=11,参数统计!D656)</f>
        <v>0</v>
      </c>
      <c r="L656" s="10" t="b">
        <f>IF(参数统计!B656=12,参数统计!D656)</f>
        <v>0</v>
      </c>
      <c r="M656" s="10" t="b">
        <f>IF(参数统计!B656=13,参数统计!D656)</f>
        <v>0</v>
      </c>
      <c r="N656" s="10" t="b">
        <f>IF(参数统计!B656=14,参数统计!D656)</f>
        <v>0</v>
      </c>
      <c r="O656" s="10" t="b">
        <f>IF(参数统计!B656=15,参数统计!D656)</f>
        <v>0</v>
      </c>
      <c r="P656" s="10" t="b">
        <f>IF(参数统计!B656=16,参数统计!D656)</f>
        <v>0</v>
      </c>
      <c r="Q656" s="10" t="b">
        <f>IF(参数统计!B656=17,参数统计!D656)</f>
        <v>0</v>
      </c>
      <c r="R656" s="10" t="b">
        <f>IF(参数统计!B656=18,参数统计!D656)</f>
        <v>0</v>
      </c>
      <c r="S656" s="10" t="b">
        <f>IF(参数统计!B656=19,参数统计!D656)</f>
        <v>0</v>
      </c>
      <c r="T656" s="10" t="b">
        <f>IF(参数统计!B656=20,参数统计!D656)</f>
        <v>0</v>
      </c>
      <c r="U656" s="10" t="b">
        <f>IF(参数统计!B656=21,参数统计!D656)</f>
        <v>0</v>
      </c>
      <c r="V656" s="10" t="b">
        <f>IF(参数统计!B656=22,参数统计!D656)</f>
        <v>0</v>
      </c>
      <c r="W656" s="10" t="b">
        <f>IF(参数统计!B656=23,参数统计!D656)</f>
        <v>0</v>
      </c>
      <c r="X656" s="10" t="b">
        <f>IF(参数统计!B656=24,参数统计!D656)</f>
        <v>0</v>
      </c>
      <c r="Y656" s="10" t="b">
        <f>IF(参数统计!B656=25,参数统计!D656)</f>
        <v>0</v>
      </c>
      <c r="Z656" s="10" t="b">
        <f>IF(参数统计!B656=26,参数统计!D656)</f>
        <v>0</v>
      </c>
      <c r="AA656" s="10" t="b">
        <f>IF(参数统计!B656=27,参数统计!D656)</f>
        <v>0</v>
      </c>
      <c r="AB656" s="10" t="b">
        <f>IF(参数统计!B656=28,参数统计!D656)</f>
        <v>0</v>
      </c>
      <c r="AC656" s="10" t="b">
        <f>IF(参数统计!B656=29,参数统计!D656)</f>
        <v>0</v>
      </c>
      <c r="AD656" s="10" t="b">
        <f>IF(参数统计!B656=30,参数统计!D656)</f>
        <v>0</v>
      </c>
    </row>
    <row r="657" spans="1:30">
      <c r="A657" s="10" t="b">
        <f>IF(参数统计!B657=1,参数统计!D657)</f>
        <v>0</v>
      </c>
      <c r="B657" s="10" t="b">
        <f>IF(参数统计!B657=2,参数统计!D657)</f>
        <v>0</v>
      </c>
      <c r="C657" s="10" t="b">
        <f>IF(参数统计!B657=3,参数统计!D657)</f>
        <v>0</v>
      </c>
      <c r="D657" s="10" t="b">
        <f>IF(参数统计!B657=4,参数统计!D657)</f>
        <v>0</v>
      </c>
      <c r="E657" s="10" t="b">
        <f>IF(参数统计!B657=5,参数统计!D657)</f>
        <v>0</v>
      </c>
      <c r="F657" s="10" t="b">
        <f>IF(参数统计!B657=6,参数统计!D657)</f>
        <v>0</v>
      </c>
      <c r="G657" s="10" t="b">
        <f>IF(参数统计!B657=7,参数统计!D657)</f>
        <v>0</v>
      </c>
      <c r="H657" s="10" t="b">
        <f>IF(参数统计!B657=8,参数统计!D657)</f>
        <v>0</v>
      </c>
      <c r="I657" s="10" t="b">
        <f>IF(参数统计!B657=9,参数统计!D657)</f>
        <v>0</v>
      </c>
      <c r="J657" s="10" t="b">
        <f>IF(参数统计!B657=10,参数统计!D657)</f>
        <v>0</v>
      </c>
      <c r="K657" s="10" t="b">
        <f>IF(参数统计!B657=11,参数统计!D657)</f>
        <v>0</v>
      </c>
      <c r="L657" s="10" t="b">
        <f>IF(参数统计!B657=12,参数统计!D657)</f>
        <v>0</v>
      </c>
      <c r="M657" s="10" t="b">
        <f>IF(参数统计!B657=13,参数统计!D657)</f>
        <v>0</v>
      </c>
      <c r="N657" s="10" t="b">
        <f>IF(参数统计!B657=14,参数统计!D657)</f>
        <v>0</v>
      </c>
      <c r="O657" s="10" t="b">
        <f>IF(参数统计!B657=15,参数统计!D657)</f>
        <v>0</v>
      </c>
      <c r="P657" s="10" t="b">
        <f>IF(参数统计!B657=16,参数统计!D657)</f>
        <v>0</v>
      </c>
      <c r="Q657" s="10" t="b">
        <f>IF(参数统计!B657=17,参数统计!D657)</f>
        <v>0</v>
      </c>
      <c r="R657" s="10" t="b">
        <f>IF(参数统计!B657=18,参数统计!D657)</f>
        <v>0</v>
      </c>
      <c r="S657" s="10" t="b">
        <f>IF(参数统计!B657=19,参数统计!D657)</f>
        <v>0</v>
      </c>
      <c r="T657" s="10" t="b">
        <f>IF(参数统计!B657=20,参数统计!D657)</f>
        <v>0</v>
      </c>
      <c r="U657" s="10" t="b">
        <f>IF(参数统计!B657=21,参数统计!D657)</f>
        <v>0</v>
      </c>
      <c r="V657" s="10" t="b">
        <f>IF(参数统计!B657=22,参数统计!D657)</f>
        <v>0</v>
      </c>
      <c r="W657" s="10" t="b">
        <f>IF(参数统计!B657=23,参数统计!D657)</f>
        <v>0</v>
      </c>
      <c r="X657" s="10" t="b">
        <f>IF(参数统计!B657=24,参数统计!D657)</f>
        <v>0</v>
      </c>
      <c r="Y657" s="10" t="b">
        <f>IF(参数统计!B657=25,参数统计!D657)</f>
        <v>0</v>
      </c>
      <c r="Z657" s="10" t="b">
        <f>IF(参数统计!B657=26,参数统计!D657)</f>
        <v>0</v>
      </c>
      <c r="AA657" s="10" t="b">
        <f>IF(参数统计!B657=27,参数统计!D657)</f>
        <v>0</v>
      </c>
      <c r="AB657" s="10" t="b">
        <f>IF(参数统计!B657=28,参数统计!D657)</f>
        <v>0</v>
      </c>
      <c r="AC657" s="10" t="b">
        <f>IF(参数统计!B657=29,参数统计!D657)</f>
        <v>0</v>
      </c>
      <c r="AD657" s="10" t="b">
        <f>IF(参数统计!B657=30,参数统计!D657)</f>
        <v>0</v>
      </c>
    </row>
    <row r="658" spans="1:30">
      <c r="A658" s="10" t="b">
        <f>IF(参数统计!B658=1,参数统计!D658)</f>
        <v>0</v>
      </c>
      <c r="B658" s="10" t="b">
        <f>IF(参数统计!B658=2,参数统计!D658)</f>
        <v>0</v>
      </c>
      <c r="C658" s="10" t="b">
        <f>IF(参数统计!B658=3,参数统计!D658)</f>
        <v>0</v>
      </c>
      <c r="D658" s="10" t="b">
        <f>IF(参数统计!B658=4,参数统计!D658)</f>
        <v>0</v>
      </c>
      <c r="E658" s="10" t="b">
        <f>IF(参数统计!B658=5,参数统计!D658)</f>
        <v>0</v>
      </c>
      <c r="F658" s="10" t="b">
        <f>IF(参数统计!B658=6,参数统计!D658)</f>
        <v>0</v>
      </c>
      <c r="G658" s="10" t="b">
        <f>IF(参数统计!B658=7,参数统计!D658)</f>
        <v>0</v>
      </c>
      <c r="H658" s="10" t="b">
        <f>IF(参数统计!B658=8,参数统计!D658)</f>
        <v>0</v>
      </c>
      <c r="I658" s="10" t="b">
        <f>IF(参数统计!B658=9,参数统计!D658)</f>
        <v>0</v>
      </c>
      <c r="J658" s="10" t="b">
        <f>IF(参数统计!B658=10,参数统计!D658)</f>
        <v>0</v>
      </c>
      <c r="K658" s="10" t="b">
        <f>IF(参数统计!B658=11,参数统计!D658)</f>
        <v>0</v>
      </c>
      <c r="L658" s="10" t="b">
        <f>IF(参数统计!B658=12,参数统计!D658)</f>
        <v>0</v>
      </c>
      <c r="M658" s="10" t="b">
        <f>IF(参数统计!B658=13,参数统计!D658)</f>
        <v>0</v>
      </c>
      <c r="N658" s="10" t="b">
        <f>IF(参数统计!B658=14,参数统计!D658)</f>
        <v>0</v>
      </c>
      <c r="O658" s="10" t="b">
        <f>IF(参数统计!B658=15,参数统计!D658)</f>
        <v>0</v>
      </c>
      <c r="P658" s="10" t="b">
        <f>IF(参数统计!B658=16,参数统计!D658)</f>
        <v>0</v>
      </c>
      <c r="Q658" s="10" t="b">
        <f>IF(参数统计!B658=17,参数统计!D658)</f>
        <v>0</v>
      </c>
      <c r="R658" s="10" t="b">
        <f>IF(参数统计!B658=18,参数统计!D658)</f>
        <v>0</v>
      </c>
      <c r="S658" s="10" t="b">
        <f>IF(参数统计!B658=19,参数统计!D658)</f>
        <v>0</v>
      </c>
      <c r="T658" s="10" t="b">
        <f>IF(参数统计!B658=20,参数统计!D658)</f>
        <v>0</v>
      </c>
      <c r="U658" s="10" t="b">
        <f>IF(参数统计!B658=21,参数统计!D658)</f>
        <v>0</v>
      </c>
      <c r="V658" s="10" t="b">
        <f>IF(参数统计!B658=22,参数统计!D658)</f>
        <v>0</v>
      </c>
      <c r="W658" s="10" t="b">
        <f>IF(参数统计!B658=23,参数统计!D658)</f>
        <v>0</v>
      </c>
      <c r="X658" s="10" t="b">
        <f>IF(参数统计!B658=24,参数统计!D658)</f>
        <v>0</v>
      </c>
      <c r="Y658" s="10" t="b">
        <f>IF(参数统计!B658=25,参数统计!D658)</f>
        <v>0</v>
      </c>
      <c r="Z658" s="10" t="b">
        <f>IF(参数统计!B658=26,参数统计!D658)</f>
        <v>0</v>
      </c>
      <c r="AA658" s="10" t="b">
        <f>IF(参数统计!B658=27,参数统计!D658)</f>
        <v>0</v>
      </c>
      <c r="AB658" s="10" t="b">
        <f>IF(参数统计!B658=28,参数统计!D658)</f>
        <v>0</v>
      </c>
      <c r="AC658" s="10" t="b">
        <f>IF(参数统计!B658=29,参数统计!D658)</f>
        <v>0</v>
      </c>
      <c r="AD658" s="10" t="b">
        <f>IF(参数统计!B658=30,参数统计!D658)</f>
        <v>0</v>
      </c>
    </row>
    <row r="659" spans="1:30">
      <c r="A659" s="10" t="b">
        <f>IF(参数统计!B659=1,参数统计!D659)</f>
        <v>0</v>
      </c>
      <c r="B659" s="10" t="b">
        <f>IF(参数统计!B659=2,参数统计!D659)</f>
        <v>0</v>
      </c>
      <c r="C659" s="10" t="b">
        <f>IF(参数统计!B659=3,参数统计!D659)</f>
        <v>0</v>
      </c>
      <c r="D659" s="10" t="b">
        <f>IF(参数统计!B659=4,参数统计!D659)</f>
        <v>0</v>
      </c>
      <c r="E659" s="10" t="b">
        <f>IF(参数统计!B659=5,参数统计!D659)</f>
        <v>0</v>
      </c>
      <c r="F659" s="10" t="b">
        <f>IF(参数统计!B659=6,参数统计!D659)</f>
        <v>0</v>
      </c>
      <c r="G659" s="10" t="b">
        <f>IF(参数统计!B659=7,参数统计!D659)</f>
        <v>0</v>
      </c>
      <c r="H659" s="10" t="b">
        <f>IF(参数统计!B659=8,参数统计!D659)</f>
        <v>0</v>
      </c>
      <c r="I659" s="10" t="b">
        <f>IF(参数统计!B659=9,参数统计!D659)</f>
        <v>0</v>
      </c>
      <c r="J659" s="10" t="b">
        <f>IF(参数统计!B659=10,参数统计!D659)</f>
        <v>0</v>
      </c>
      <c r="K659" s="10" t="b">
        <f>IF(参数统计!B659=11,参数统计!D659)</f>
        <v>0</v>
      </c>
      <c r="L659" s="10" t="b">
        <f>IF(参数统计!B659=12,参数统计!D659)</f>
        <v>0</v>
      </c>
      <c r="M659" s="10" t="b">
        <f>IF(参数统计!B659=13,参数统计!D659)</f>
        <v>0</v>
      </c>
      <c r="N659" s="10" t="b">
        <f>IF(参数统计!B659=14,参数统计!D659)</f>
        <v>0</v>
      </c>
      <c r="O659" s="10" t="b">
        <f>IF(参数统计!B659=15,参数统计!D659)</f>
        <v>0</v>
      </c>
      <c r="P659" s="10" t="b">
        <f>IF(参数统计!B659=16,参数统计!D659)</f>
        <v>0</v>
      </c>
      <c r="Q659" s="10" t="b">
        <f>IF(参数统计!B659=17,参数统计!D659)</f>
        <v>0</v>
      </c>
      <c r="R659" s="10" t="b">
        <f>IF(参数统计!B659=18,参数统计!D659)</f>
        <v>0</v>
      </c>
      <c r="S659" s="10" t="b">
        <f>IF(参数统计!B659=19,参数统计!D659)</f>
        <v>0</v>
      </c>
      <c r="T659" s="10" t="b">
        <f>IF(参数统计!B659=20,参数统计!D659)</f>
        <v>0</v>
      </c>
      <c r="U659" s="10" t="b">
        <f>IF(参数统计!B659=21,参数统计!D659)</f>
        <v>0</v>
      </c>
      <c r="V659" s="10" t="b">
        <f>IF(参数统计!B659=22,参数统计!D659)</f>
        <v>0</v>
      </c>
      <c r="W659" s="10" t="b">
        <f>IF(参数统计!B659=23,参数统计!D659)</f>
        <v>0</v>
      </c>
      <c r="X659" s="10" t="b">
        <f>IF(参数统计!B659=24,参数统计!D659)</f>
        <v>0</v>
      </c>
      <c r="Y659" s="10" t="b">
        <f>IF(参数统计!B659=25,参数统计!D659)</f>
        <v>0</v>
      </c>
      <c r="Z659" s="10" t="b">
        <f>IF(参数统计!B659=26,参数统计!D659)</f>
        <v>0</v>
      </c>
      <c r="AA659" s="10" t="b">
        <f>IF(参数统计!B659=27,参数统计!D659)</f>
        <v>0</v>
      </c>
      <c r="AB659" s="10" t="b">
        <f>IF(参数统计!B659=28,参数统计!D659)</f>
        <v>0</v>
      </c>
      <c r="AC659" s="10" t="b">
        <f>IF(参数统计!B659=29,参数统计!D659)</f>
        <v>0</v>
      </c>
      <c r="AD659" s="10" t="b">
        <f>IF(参数统计!B659=30,参数统计!D659)</f>
        <v>0</v>
      </c>
    </row>
    <row r="660" spans="1:30">
      <c r="A660" s="10" t="b">
        <f>IF(参数统计!B660=1,参数统计!D660)</f>
        <v>0</v>
      </c>
      <c r="B660" s="10" t="b">
        <f>IF(参数统计!B660=2,参数统计!D660)</f>
        <v>0</v>
      </c>
      <c r="C660" s="10" t="b">
        <f>IF(参数统计!B660=3,参数统计!D660)</f>
        <v>0</v>
      </c>
      <c r="D660" s="10" t="b">
        <f>IF(参数统计!B660=4,参数统计!D660)</f>
        <v>0</v>
      </c>
      <c r="E660" s="10" t="b">
        <f>IF(参数统计!B660=5,参数统计!D660)</f>
        <v>0</v>
      </c>
      <c r="F660" s="10" t="b">
        <f>IF(参数统计!B660=6,参数统计!D660)</f>
        <v>0</v>
      </c>
      <c r="G660" s="10" t="b">
        <f>IF(参数统计!B660=7,参数统计!D660)</f>
        <v>0</v>
      </c>
      <c r="H660" s="10" t="b">
        <f>IF(参数统计!B660=8,参数统计!D660)</f>
        <v>0</v>
      </c>
      <c r="I660" s="10" t="b">
        <f>IF(参数统计!B660=9,参数统计!D660)</f>
        <v>0</v>
      </c>
      <c r="J660" s="10" t="b">
        <f>IF(参数统计!B660=10,参数统计!D660)</f>
        <v>0</v>
      </c>
      <c r="K660" s="10" t="b">
        <f>IF(参数统计!B660=11,参数统计!D660)</f>
        <v>0</v>
      </c>
      <c r="L660" s="10" t="b">
        <f>IF(参数统计!B660=12,参数统计!D660)</f>
        <v>0</v>
      </c>
      <c r="M660" s="10" t="b">
        <f>IF(参数统计!B660=13,参数统计!D660)</f>
        <v>0</v>
      </c>
      <c r="N660" s="10" t="b">
        <f>IF(参数统计!B660=14,参数统计!D660)</f>
        <v>0</v>
      </c>
      <c r="O660" s="10" t="b">
        <f>IF(参数统计!B660=15,参数统计!D660)</f>
        <v>0</v>
      </c>
      <c r="P660" s="10" t="b">
        <f>IF(参数统计!B660=16,参数统计!D660)</f>
        <v>0</v>
      </c>
      <c r="Q660" s="10" t="b">
        <f>IF(参数统计!B660=17,参数统计!D660)</f>
        <v>0</v>
      </c>
      <c r="R660" s="10" t="b">
        <f>IF(参数统计!B660=18,参数统计!D660)</f>
        <v>0</v>
      </c>
      <c r="S660" s="10" t="b">
        <f>IF(参数统计!B660=19,参数统计!D660)</f>
        <v>0</v>
      </c>
      <c r="T660" s="10" t="b">
        <f>IF(参数统计!B660=20,参数统计!D660)</f>
        <v>0</v>
      </c>
      <c r="U660" s="10" t="b">
        <f>IF(参数统计!B660=21,参数统计!D660)</f>
        <v>0</v>
      </c>
      <c r="V660" s="10" t="b">
        <f>IF(参数统计!B660=22,参数统计!D660)</f>
        <v>0</v>
      </c>
      <c r="W660" s="10" t="b">
        <f>IF(参数统计!B660=23,参数统计!D660)</f>
        <v>0</v>
      </c>
      <c r="X660" s="10" t="b">
        <f>IF(参数统计!B660=24,参数统计!D660)</f>
        <v>0</v>
      </c>
      <c r="Y660" s="10" t="b">
        <f>IF(参数统计!B660=25,参数统计!D660)</f>
        <v>0</v>
      </c>
      <c r="Z660" s="10" t="b">
        <f>IF(参数统计!B660=26,参数统计!D660)</f>
        <v>0</v>
      </c>
      <c r="AA660" s="10" t="b">
        <f>IF(参数统计!B660=27,参数统计!D660)</f>
        <v>0</v>
      </c>
      <c r="AB660" s="10" t="b">
        <f>IF(参数统计!B660=28,参数统计!D660)</f>
        <v>0</v>
      </c>
      <c r="AC660" s="10" t="b">
        <f>IF(参数统计!B660=29,参数统计!D660)</f>
        <v>0</v>
      </c>
      <c r="AD660" s="10" t="b">
        <f>IF(参数统计!B660=30,参数统计!D660)</f>
        <v>0</v>
      </c>
    </row>
    <row r="661" spans="1:30">
      <c r="A661" s="10" t="b">
        <f>IF(参数统计!B661=1,参数统计!D661)</f>
        <v>0</v>
      </c>
      <c r="B661" s="10" t="b">
        <f>IF(参数统计!B661=2,参数统计!D661)</f>
        <v>0</v>
      </c>
      <c r="C661" s="10" t="b">
        <f>IF(参数统计!B661=3,参数统计!D661)</f>
        <v>0</v>
      </c>
      <c r="D661" s="10" t="b">
        <f>IF(参数统计!B661=4,参数统计!D661)</f>
        <v>0</v>
      </c>
      <c r="E661" s="10" t="b">
        <f>IF(参数统计!B661=5,参数统计!D661)</f>
        <v>0</v>
      </c>
      <c r="F661" s="10" t="b">
        <f>IF(参数统计!B661=6,参数统计!D661)</f>
        <v>0</v>
      </c>
      <c r="G661" s="10" t="b">
        <f>IF(参数统计!B661=7,参数统计!D661)</f>
        <v>0</v>
      </c>
      <c r="H661" s="10" t="b">
        <f>IF(参数统计!B661=8,参数统计!D661)</f>
        <v>0</v>
      </c>
      <c r="I661" s="10" t="b">
        <f>IF(参数统计!B661=9,参数统计!D661)</f>
        <v>0</v>
      </c>
      <c r="J661" s="10" t="b">
        <f>IF(参数统计!B661=10,参数统计!D661)</f>
        <v>0</v>
      </c>
      <c r="K661" s="10" t="b">
        <f>IF(参数统计!B661=11,参数统计!D661)</f>
        <v>0</v>
      </c>
      <c r="L661" s="10" t="b">
        <f>IF(参数统计!B661=12,参数统计!D661)</f>
        <v>0</v>
      </c>
      <c r="M661" s="10" t="b">
        <f>IF(参数统计!B661=13,参数统计!D661)</f>
        <v>0</v>
      </c>
      <c r="N661" s="10" t="b">
        <f>IF(参数统计!B661=14,参数统计!D661)</f>
        <v>0</v>
      </c>
      <c r="O661" s="10" t="b">
        <f>IF(参数统计!B661=15,参数统计!D661)</f>
        <v>0</v>
      </c>
      <c r="P661" s="10" t="b">
        <f>IF(参数统计!B661=16,参数统计!D661)</f>
        <v>0</v>
      </c>
      <c r="Q661" s="10" t="b">
        <f>IF(参数统计!B661=17,参数统计!D661)</f>
        <v>0</v>
      </c>
      <c r="R661" s="10" t="b">
        <f>IF(参数统计!B661=18,参数统计!D661)</f>
        <v>0</v>
      </c>
      <c r="S661" s="10" t="b">
        <f>IF(参数统计!B661=19,参数统计!D661)</f>
        <v>0</v>
      </c>
      <c r="T661" s="10" t="b">
        <f>IF(参数统计!B661=20,参数统计!D661)</f>
        <v>0</v>
      </c>
      <c r="U661" s="10" t="b">
        <f>IF(参数统计!B661=21,参数统计!D661)</f>
        <v>0</v>
      </c>
      <c r="V661" s="10" t="b">
        <f>IF(参数统计!B661=22,参数统计!D661)</f>
        <v>0</v>
      </c>
      <c r="W661" s="10" t="b">
        <f>IF(参数统计!B661=23,参数统计!D661)</f>
        <v>0</v>
      </c>
      <c r="X661" s="10" t="b">
        <f>IF(参数统计!B661=24,参数统计!D661)</f>
        <v>0</v>
      </c>
      <c r="Y661" s="10" t="b">
        <f>IF(参数统计!B661=25,参数统计!D661)</f>
        <v>0</v>
      </c>
      <c r="Z661" s="10" t="b">
        <f>IF(参数统计!B661=26,参数统计!D661)</f>
        <v>0</v>
      </c>
      <c r="AA661" s="10" t="b">
        <f>IF(参数统计!B661=27,参数统计!D661)</f>
        <v>0</v>
      </c>
      <c r="AB661" s="10" t="b">
        <f>IF(参数统计!B661=28,参数统计!D661)</f>
        <v>0</v>
      </c>
      <c r="AC661" s="10" t="b">
        <f>IF(参数统计!B661=29,参数统计!D661)</f>
        <v>0</v>
      </c>
      <c r="AD661" s="10" t="b">
        <f>IF(参数统计!B661=30,参数统计!D661)</f>
        <v>0</v>
      </c>
    </row>
    <row r="662" spans="1:30">
      <c r="A662" s="10" t="b">
        <f>IF(参数统计!B662=1,参数统计!D662)</f>
        <v>0</v>
      </c>
      <c r="B662" s="10" t="b">
        <f>IF(参数统计!B662=2,参数统计!D662)</f>
        <v>0</v>
      </c>
      <c r="C662" s="10" t="b">
        <f>IF(参数统计!B662=3,参数统计!D662)</f>
        <v>0</v>
      </c>
      <c r="D662" s="10" t="b">
        <f>IF(参数统计!B662=4,参数统计!D662)</f>
        <v>0</v>
      </c>
      <c r="E662" s="10" t="b">
        <f>IF(参数统计!B662=5,参数统计!D662)</f>
        <v>0</v>
      </c>
      <c r="F662" s="10" t="b">
        <f>IF(参数统计!B662=6,参数统计!D662)</f>
        <v>0</v>
      </c>
      <c r="G662" s="10" t="b">
        <f>IF(参数统计!B662=7,参数统计!D662)</f>
        <v>0</v>
      </c>
      <c r="H662" s="10" t="b">
        <f>IF(参数统计!B662=8,参数统计!D662)</f>
        <v>0</v>
      </c>
      <c r="I662" s="10" t="b">
        <f>IF(参数统计!B662=9,参数统计!D662)</f>
        <v>0</v>
      </c>
      <c r="J662" s="10" t="b">
        <f>IF(参数统计!B662=10,参数统计!D662)</f>
        <v>0</v>
      </c>
      <c r="K662" s="10" t="b">
        <f>IF(参数统计!B662=11,参数统计!D662)</f>
        <v>0</v>
      </c>
      <c r="L662" s="10" t="b">
        <f>IF(参数统计!B662=12,参数统计!D662)</f>
        <v>0</v>
      </c>
      <c r="M662" s="10" t="b">
        <f>IF(参数统计!B662=13,参数统计!D662)</f>
        <v>0</v>
      </c>
      <c r="N662" s="10" t="b">
        <f>IF(参数统计!B662=14,参数统计!D662)</f>
        <v>0</v>
      </c>
      <c r="O662" s="10" t="b">
        <f>IF(参数统计!B662=15,参数统计!D662)</f>
        <v>0</v>
      </c>
      <c r="P662" s="10" t="b">
        <f>IF(参数统计!B662=16,参数统计!D662)</f>
        <v>0</v>
      </c>
      <c r="Q662" s="10" t="b">
        <f>IF(参数统计!B662=17,参数统计!D662)</f>
        <v>0</v>
      </c>
      <c r="R662" s="10" t="b">
        <f>IF(参数统计!B662=18,参数统计!D662)</f>
        <v>0</v>
      </c>
      <c r="S662" s="10" t="b">
        <f>IF(参数统计!B662=19,参数统计!D662)</f>
        <v>0</v>
      </c>
      <c r="T662" s="10" t="b">
        <f>IF(参数统计!B662=20,参数统计!D662)</f>
        <v>0</v>
      </c>
      <c r="U662" s="10" t="b">
        <f>IF(参数统计!B662=21,参数统计!D662)</f>
        <v>0</v>
      </c>
      <c r="V662" s="10" t="b">
        <f>IF(参数统计!B662=22,参数统计!D662)</f>
        <v>0</v>
      </c>
      <c r="W662" s="10" t="b">
        <f>IF(参数统计!B662=23,参数统计!D662)</f>
        <v>0</v>
      </c>
      <c r="X662" s="10" t="b">
        <f>IF(参数统计!B662=24,参数统计!D662)</f>
        <v>0</v>
      </c>
      <c r="Y662" s="10" t="b">
        <f>IF(参数统计!B662=25,参数统计!D662)</f>
        <v>0</v>
      </c>
      <c r="Z662" s="10" t="b">
        <f>IF(参数统计!B662=26,参数统计!D662)</f>
        <v>0</v>
      </c>
      <c r="AA662" s="10" t="b">
        <f>IF(参数统计!B662=27,参数统计!D662)</f>
        <v>0</v>
      </c>
      <c r="AB662" s="10" t="b">
        <f>IF(参数统计!B662=28,参数统计!D662)</f>
        <v>0</v>
      </c>
      <c r="AC662" s="10" t="b">
        <f>IF(参数统计!B662=29,参数统计!D662)</f>
        <v>0</v>
      </c>
      <c r="AD662" s="10" t="b">
        <f>IF(参数统计!B662=30,参数统计!D662)</f>
        <v>0</v>
      </c>
    </row>
    <row r="663" spans="1:30">
      <c r="A663" s="10" t="b">
        <f>IF(参数统计!B663=1,参数统计!D663)</f>
        <v>0</v>
      </c>
      <c r="B663" s="10" t="b">
        <f>IF(参数统计!B663=2,参数统计!D663)</f>
        <v>0</v>
      </c>
      <c r="C663" s="10" t="b">
        <f>IF(参数统计!B663=3,参数统计!D663)</f>
        <v>0</v>
      </c>
      <c r="D663" s="10" t="b">
        <f>IF(参数统计!B663=4,参数统计!D663)</f>
        <v>0</v>
      </c>
      <c r="E663" s="10" t="b">
        <f>IF(参数统计!B663=5,参数统计!D663)</f>
        <v>0</v>
      </c>
      <c r="F663" s="10" t="b">
        <f>IF(参数统计!B663=6,参数统计!D663)</f>
        <v>0</v>
      </c>
      <c r="G663" s="10" t="b">
        <f>IF(参数统计!B663=7,参数统计!D663)</f>
        <v>0</v>
      </c>
      <c r="H663" s="10" t="b">
        <f>IF(参数统计!B663=8,参数统计!D663)</f>
        <v>0</v>
      </c>
      <c r="I663" s="10" t="b">
        <f>IF(参数统计!B663=9,参数统计!D663)</f>
        <v>0</v>
      </c>
      <c r="J663" s="10" t="b">
        <f>IF(参数统计!B663=10,参数统计!D663)</f>
        <v>0</v>
      </c>
      <c r="K663" s="10" t="b">
        <f>IF(参数统计!B663=11,参数统计!D663)</f>
        <v>0</v>
      </c>
      <c r="L663" s="10" t="b">
        <f>IF(参数统计!B663=12,参数统计!D663)</f>
        <v>0</v>
      </c>
      <c r="M663" s="10" t="b">
        <f>IF(参数统计!B663=13,参数统计!D663)</f>
        <v>0</v>
      </c>
      <c r="N663" s="10" t="b">
        <f>IF(参数统计!B663=14,参数统计!D663)</f>
        <v>0</v>
      </c>
      <c r="O663" s="10" t="b">
        <f>IF(参数统计!B663=15,参数统计!D663)</f>
        <v>0</v>
      </c>
      <c r="P663" s="10" t="b">
        <f>IF(参数统计!B663=16,参数统计!D663)</f>
        <v>0</v>
      </c>
      <c r="Q663" s="10" t="b">
        <f>IF(参数统计!B663=17,参数统计!D663)</f>
        <v>0</v>
      </c>
      <c r="R663" s="10" t="b">
        <f>IF(参数统计!B663=18,参数统计!D663)</f>
        <v>0</v>
      </c>
      <c r="S663" s="10" t="b">
        <f>IF(参数统计!B663=19,参数统计!D663)</f>
        <v>0</v>
      </c>
      <c r="T663" s="10" t="b">
        <f>IF(参数统计!B663=20,参数统计!D663)</f>
        <v>0</v>
      </c>
      <c r="U663" s="10" t="b">
        <f>IF(参数统计!B663=21,参数统计!D663)</f>
        <v>0</v>
      </c>
      <c r="V663" s="10" t="b">
        <f>IF(参数统计!B663=22,参数统计!D663)</f>
        <v>0</v>
      </c>
      <c r="W663" s="10" t="b">
        <f>IF(参数统计!B663=23,参数统计!D663)</f>
        <v>0</v>
      </c>
      <c r="X663" s="10" t="b">
        <f>IF(参数统计!B663=24,参数统计!D663)</f>
        <v>0</v>
      </c>
      <c r="Y663" s="10" t="b">
        <f>IF(参数统计!B663=25,参数统计!D663)</f>
        <v>0</v>
      </c>
      <c r="Z663" s="10" t="b">
        <f>IF(参数统计!B663=26,参数统计!D663)</f>
        <v>0</v>
      </c>
      <c r="AA663" s="10" t="b">
        <f>IF(参数统计!B663=27,参数统计!D663)</f>
        <v>0</v>
      </c>
      <c r="AB663" s="10" t="b">
        <f>IF(参数统计!B663=28,参数统计!D663)</f>
        <v>0</v>
      </c>
      <c r="AC663" s="10" t="b">
        <f>IF(参数统计!B663=29,参数统计!D663)</f>
        <v>0</v>
      </c>
      <c r="AD663" s="10" t="b">
        <f>IF(参数统计!B663=30,参数统计!D663)</f>
        <v>0</v>
      </c>
    </row>
    <row r="664" spans="1:30">
      <c r="A664" s="10" t="b">
        <f>IF(参数统计!B664=1,参数统计!D664)</f>
        <v>0</v>
      </c>
      <c r="B664" s="10" t="b">
        <f>IF(参数统计!B664=2,参数统计!D664)</f>
        <v>0</v>
      </c>
      <c r="C664" s="10" t="b">
        <f>IF(参数统计!B664=3,参数统计!D664)</f>
        <v>0</v>
      </c>
      <c r="D664" s="10" t="b">
        <f>IF(参数统计!B664=4,参数统计!D664)</f>
        <v>0</v>
      </c>
      <c r="E664" s="10" t="b">
        <f>IF(参数统计!B664=5,参数统计!D664)</f>
        <v>0</v>
      </c>
      <c r="F664" s="10" t="b">
        <f>IF(参数统计!B664=6,参数统计!D664)</f>
        <v>0</v>
      </c>
      <c r="G664" s="10" t="b">
        <f>IF(参数统计!B664=7,参数统计!D664)</f>
        <v>0</v>
      </c>
      <c r="H664" s="10" t="b">
        <f>IF(参数统计!B664=8,参数统计!D664)</f>
        <v>0</v>
      </c>
      <c r="I664" s="10" t="b">
        <f>IF(参数统计!B664=9,参数统计!D664)</f>
        <v>0</v>
      </c>
      <c r="J664" s="10" t="b">
        <f>IF(参数统计!B664=10,参数统计!D664)</f>
        <v>0</v>
      </c>
      <c r="K664" s="10" t="b">
        <f>IF(参数统计!B664=11,参数统计!D664)</f>
        <v>0</v>
      </c>
      <c r="L664" s="10" t="b">
        <f>IF(参数统计!B664=12,参数统计!D664)</f>
        <v>0</v>
      </c>
      <c r="M664" s="10" t="b">
        <f>IF(参数统计!B664=13,参数统计!D664)</f>
        <v>0</v>
      </c>
      <c r="N664" s="10" t="b">
        <f>IF(参数统计!B664=14,参数统计!D664)</f>
        <v>0</v>
      </c>
      <c r="O664" s="10" t="b">
        <f>IF(参数统计!B664=15,参数统计!D664)</f>
        <v>0</v>
      </c>
      <c r="P664" s="10" t="b">
        <f>IF(参数统计!B664=16,参数统计!D664)</f>
        <v>0</v>
      </c>
      <c r="Q664" s="10" t="b">
        <f>IF(参数统计!B664=17,参数统计!D664)</f>
        <v>0</v>
      </c>
      <c r="R664" s="10" t="b">
        <f>IF(参数统计!B664=18,参数统计!D664)</f>
        <v>0</v>
      </c>
      <c r="S664" s="10" t="b">
        <f>IF(参数统计!B664=19,参数统计!D664)</f>
        <v>0</v>
      </c>
      <c r="T664" s="10" t="b">
        <f>IF(参数统计!B664=20,参数统计!D664)</f>
        <v>0</v>
      </c>
      <c r="U664" s="10" t="b">
        <f>IF(参数统计!B664=21,参数统计!D664)</f>
        <v>0</v>
      </c>
      <c r="V664" s="10" t="b">
        <f>IF(参数统计!B664=22,参数统计!D664)</f>
        <v>0</v>
      </c>
      <c r="W664" s="10" t="b">
        <f>IF(参数统计!B664=23,参数统计!D664)</f>
        <v>0</v>
      </c>
      <c r="X664" s="10" t="b">
        <f>IF(参数统计!B664=24,参数统计!D664)</f>
        <v>0</v>
      </c>
      <c r="Y664" s="10" t="b">
        <f>IF(参数统计!B664=25,参数统计!D664)</f>
        <v>0</v>
      </c>
      <c r="Z664" s="10" t="b">
        <f>IF(参数统计!B664=26,参数统计!D664)</f>
        <v>0</v>
      </c>
      <c r="AA664" s="10" t="b">
        <f>IF(参数统计!B664=27,参数统计!D664)</f>
        <v>0</v>
      </c>
      <c r="AB664" s="10" t="b">
        <f>IF(参数统计!B664=28,参数统计!D664)</f>
        <v>0</v>
      </c>
      <c r="AC664" s="10" t="b">
        <f>IF(参数统计!B664=29,参数统计!D664)</f>
        <v>0</v>
      </c>
      <c r="AD664" s="10" t="b">
        <f>IF(参数统计!B664=30,参数统计!D664)</f>
        <v>0</v>
      </c>
    </row>
    <row r="665" spans="1:30">
      <c r="A665" s="10" t="b">
        <f>IF(参数统计!B665=1,参数统计!D665)</f>
        <v>0</v>
      </c>
      <c r="B665" s="10" t="b">
        <f>IF(参数统计!B665=2,参数统计!D665)</f>
        <v>0</v>
      </c>
      <c r="C665" s="10" t="b">
        <f>IF(参数统计!B665=3,参数统计!D665)</f>
        <v>0</v>
      </c>
      <c r="D665" s="10" t="b">
        <f>IF(参数统计!B665=4,参数统计!D665)</f>
        <v>0</v>
      </c>
      <c r="E665" s="10" t="b">
        <f>IF(参数统计!B665=5,参数统计!D665)</f>
        <v>0</v>
      </c>
      <c r="F665" s="10" t="b">
        <f>IF(参数统计!B665=6,参数统计!D665)</f>
        <v>0</v>
      </c>
      <c r="G665" s="10" t="b">
        <f>IF(参数统计!B665=7,参数统计!D665)</f>
        <v>0</v>
      </c>
      <c r="H665" s="10" t="b">
        <f>IF(参数统计!B665=8,参数统计!D665)</f>
        <v>0</v>
      </c>
      <c r="I665" s="10" t="b">
        <f>IF(参数统计!B665=9,参数统计!D665)</f>
        <v>0</v>
      </c>
      <c r="J665" s="10" t="b">
        <f>IF(参数统计!B665=10,参数统计!D665)</f>
        <v>0</v>
      </c>
      <c r="K665" s="10" t="b">
        <f>IF(参数统计!B665=11,参数统计!D665)</f>
        <v>0</v>
      </c>
      <c r="L665" s="10" t="b">
        <f>IF(参数统计!B665=12,参数统计!D665)</f>
        <v>0</v>
      </c>
      <c r="M665" s="10" t="b">
        <f>IF(参数统计!B665=13,参数统计!D665)</f>
        <v>0</v>
      </c>
      <c r="N665" s="10" t="b">
        <f>IF(参数统计!B665=14,参数统计!D665)</f>
        <v>0</v>
      </c>
      <c r="O665" s="10" t="b">
        <f>IF(参数统计!B665=15,参数统计!D665)</f>
        <v>0</v>
      </c>
      <c r="P665" s="10" t="b">
        <f>IF(参数统计!B665=16,参数统计!D665)</f>
        <v>0</v>
      </c>
      <c r="Q665" s="10" t="b">
        <f>IF(参数统计!B665=17,参数统计!D665)</f>
        <v>0</v>
      </c>
      <c r="R665" s="10" t="b">
        <f>IF(参数统计!B665=18,参数统计!D665)</f>
        <v>0</v>
      </c>
      <c r="S665" s="10" t="b">
        <f>IF(参数统计!B665=19,参数统计!D665)</f>
        <v>0</v>
      </c>
      <c r="T665" s="10" t="b">
        <f>IF(参数统计!B665=20,参数统计!D665)</f>
        <v>0</v>
      </c>
      <c r="U665" s="10" t="b">
        <f>IF(参数统计!B665=21,参数统计!D665)</f>
        <v>0</v>
      </c>
      <c r="V665" s="10" t="b">
        <f>IF(参数统计!B665=22,参数统计!D665)</f>
        <v>0</v>
      </c>
      <c r="W665" s="10" t="b">
        <f>IF(参数统计!B665=23,参数统计!D665)</f>
        <v>0</v>
      </c>
      <c r="X665" s="10" t="b">
        <f>IF(参数统计!B665=24,参数统计!D665)</f>
        <v>0</v>
      </c>
      <c r="Y665" s="10" t="b">
        <f>IF(参数统计!B665=25,参数统计!D665)</f>
        <v>0</v>
      </c>
      <c r="Z665" s="10" t="b">
        <f>IF(参数统计!B665=26,参数统计!D665)</f>
        <v>0</v>
      </c>
      <c r="AA665" s="10" t="b">
        <f>IF(参数统计!B665=27,参数统计!D665)</f>
        <v>0</v>
      </c>
      <c r="AB665" s="10" t="b">
        <f>IF(参数统计!B665=28,参数统计!D665)</f>
        <v>0</v>
      </c>
      <c r="AC665" s="10" t="b">
        <f>IF(参数统计!B665=29,参数统计!D665)</f>
        <v>0</v>
      </c>
      <c r="AD665" s="10" t="b">
        <f>IF(参数统计!B665=30,参数统计!D665)</f>
        <v>0</v>
      </c>
    </row>
    <row r="666" spans="1:30">
      <c r="A666" s="10" t="b">
        <f>IF(参数统计!B666=1,参数统计!D666)</f>
        <v>0</v>
      </c>
      <c r="B666" s="10" t="b">
        <f>IF(参数统计!B666=2,参数统计!D666)</f>
        <v>0</v>
      </c>
      <c r="C666" s="10" t="b">
        <f>IF(参数统计!B666=3,参数统计!D666)</f>
        <v>0</v>
      </c>
      <c r="D666" s="10" t="b">
        <f>IF(参数统计!B666=4,参数统计!D666)</f>
        <v>0</v>
      </c>
      <c r="E666" s="10" t="b">
        <f>IF(参数统计!B666=5,参数统计!D666)</f>
        <v>0</v>
      </c>
      <c r="F666" s="10" t="b">
        <f>IF(参数统计!B666=6,参数统计!D666)</f>
        <v>0</v>
      </c>
      <c r="G666" s="10" t="b">
        <f>IF(参数统计!B666=7,参数统计!D666)</f>
        <v>0</v>
      </c>
      <c r="H666" s="10" t="b">
        <f>IF(参数统计!B666=8,参数统计!D666)</f>
        <v>0</v>
      </c>
      <c r="I666" s="10" t="b">
        <f>IF(参数统计!B666=9,参数统计!D666)</f>
        <v>0</v>
      </c>
      <c r="J666" s="10" t="b">
        <f>IF(参数统计!B666=10,参数统计!D666)</f>
        <v>0</v>
      </c>
      <c r="K666" s="10" t="b">
        <f>IF(参数统计!B666=11,参数统计!D666)</f>
        <v>0</v>
      </c>
      <c r="L666" s="10" t="b">
        <f>IF(参数统计!B666=12,参数统计!D666)</f>
        <v>0</v>
      </c>
      <c r="M666" s="10" t="b">
        <f>IF(参数统计!B666=13,参数统计!D666)</f>
        <v>0</v>
      </c>
      <c r="N666" s="10" t="b">
        <f>IF(参数统计!B666=14,参数统计!D666)</f>
        <v>0</v>
      </c>
      <c r="O666" s="10" t="b">
        <f>IF(参数统计!B666=15,参数统计!D666)</f>
        <v>0</v>
      </c>
      <c r="P666" s="10" t="b">
        <f>IF(参数统计!B666=16,参数统计!D666)</f>
        <v>0</v>
      </c>
      <c r="Q666" s="10" t="b">
        <f>IF(参数统计!B666=17,参数统计!D666)</f>
        <v>0</v>
      </c>
      <c r="R666" s="10" t="b">
        <f>IF(参数统计!B666=18,参数统计!D666)</f>
        <v>0</v>
      </c>
      <c r="S666" s="10" t="b">
        <f>IF(参数统计!B666=19,参数统计!D666)</f>
        <v>0</v>
      </c>
      <c r="T666" s="10" t="b">
        <f>IF(参数统计!B666=20,参数统计!D666)</f>
        <v>0</v>
      </c>
      <c r="U666" s="10" t="b">
        <f>IF(参数统计!B666=21,参数统计!D666)</f>
        <v>0</v>
      </c>
      <c r="V666" s="10" t="b">
        <f>IF(参数统计!B666=22,参数统计!D666)</f>
        <v>0</v>
      </c>
      <c r="W666" s="10" t="b">
        <f>IF(参数统计!B666=23,参数统计!D666)</f>
        <v>0</v>
      </c>
      <c r="X666" s="10" t="b">
        <f>IF(参数统计!B666=24,参数统计!D666)</f>
        <v>0</v>
      </c>
      <c r="Y666" s="10" t="b">
        <f>IF(参数统计!B666=25,参数统计!D666)</f>
        <v>0</v>
      </c>
      <c r="Z666" s="10" t="b">
        <f>IF(参数统计!B666=26,参数统计!D666)</f>
        <v>0</v>
      </c>
      <c r="AA666" s="10" t="b">
        <f>IF(参数统计!B666=27,参数统计!D666)</f>
        <v>0</v>
      </c>
      <c r="AB666" s="10" t="b">
        <f>IF(参数统计!B666=28,参数统计!D666)</f>
        <v>0</v>
      </c>
      <c r="AC666" s="10" t="b">
        <f>IF(参数统计!B666=29,参数统计!D666)</f>
        <v>0</v>
      </c>
      <c r="AD666" s="10" t="b">
        <f>IF(参数统计!B666=30,参数统计!D666)</f>
        <v>0</v>
      </c>
    </row>
    <row r="667" spans="1:30">
      <c r="A667" s="10" t="b">
        <f>IF(参数统计!B667=1,参数统计!D667)</f>
        <v>0</v>
      </c>
      <c r="B667" s="10" t="b">
        <f>IF(参数统计!B667=2,参数统计!D667)</f>
        <v>0</v>
      </c>
      <c r="C667" s="10" t="b">
        <f>IF(参数统计!B667=3,参数统计!D667)</f>
        <v>0</v>
      </c>
      <c r="D667" s="10" t="b">
        <f>IF(参数统计!B667=4,参数统计!D667)</f>
        <v>0</v>
      </c>
      <c r="E667" s="10" t="b">
        <f>IF(参数统计!B667=5,参数统计!D667)</f>
        <v>0</v>
      </c>
      <c r="F667" s="10" t="b">
        <f>IF(参数统计!B667=6,参数统计!D667)</f>
        <v>0</v>
      </c>
      <c r="G667" s="10" t="b">
        <f>IF(参数统计!B667=7,参数统计!D667)</f>
        <v>0</v>
      </c>
      <c r="H667" s="10" t="b">
        <f>IF(参数统计!B667=8,参数统计!D667)</f>
        <v>0</v>
      </c>
      <c r="I667" s="10" t="b">
        <f>IF(参数统计!B667=9,参数统计!D667)</f>
        <v>0</v>
      </c>
      <c r="J667" s="10" t="b">
        <f>IF(参数统计!B667=10,参数统计!D667)</f>
        <v>0</v>
      </c>
      <c r="K667" s="10" t="b">
        <f>IF(参数统计!B667=11,参数统计!D667)</f>
        <v>0</v>
      </c>
      <c r="L667" s="10" t="b">
        <f>IF(参数统计!B667=12,参数统计!D667)</f>
        <v>0</v>
      </c>
      <c r="M667" s="10" t="b">
        <f>IF(参数统计!B667=13,参数统计!D667)</f>
        <v>0</v>
      </c>
      <c r="N667" s="10" t="b">
        <f>IF(参数统计!B667=14,参数统计!D667)</f>
        <v>0</v>
      </c>
      <c r="O667" s="10" t="b">
        <f>IF(参数统计!B667=15,参数统计!D667)</f>
        <v>0</v>
      </c>
      <c r="P667" s="10" t="b">
        <f>IF(参数统计!B667=16,参数统计!D667)</f>
        <v>0</v>
      </c>
      <c r="Q667" s="10" t="b">
        <f>IF(参数统计!B667=17,参数统计!D667)</f>
        <v>0</v>
      </c>
      <c r="R667" s="10" t="b">
        <f>IF(参数统计!B667=18,参数统计!D667)</f>
        <v>0</v>
      </c>
      <c r="S667" s="10" t="b">
        <f>IF(参数统计!B667=19,参数统计!D667)</f>
        <v>0</v>
      </c>
      <c r="T667" s="10" t="b">
        <f>IF(参数统计!B667=20,参数统计!D667)</f>
        <v>0</v>
      </c>
      <c r="U667" s="10" t="b">
        <f>IF(参数统计!B667=21,参数统计!D667)</f>
        <v>0</v>
      </c>
      <c r="V667" s="10" t="b">
        <f>IF(参数统计!B667=22,参数统计!D667)</f>
        <v>0</v>
      </c>
      <c r="W667" s="10" t="b">
        <f>IF(参数统计!B667=23,参数统计!D667)</f>
        <v>0</v>
      </c>
      <c r="X667" s="10" t="b">
        <f>IF(参数统计!B667=24,参数统计!D667)</f>
        <v>0</v>
      </c>
      <c r="Y667" s="10" t="b">
        <f>IF(参数统计!B667=25,参数统计!D667)</f>
        <v>0</v>
      </c>
      <c r="Z667" s="10" t="b">
        <f>IF(参数统计!B667=26,参数统计!D667)</f>
        <v>0</v>
      </c>
      <c r="AA667" s="10" t="b">
        <f>IF(参数统计!B667=27,参数统计!D667)</f>
        <v>0</v>
      </c>
      <c r="AB667" s="10" t="b">
        <f>IF(参数统计!B667=28,参数统计!D667)</f>
        <v>0</v>
      </c>
      <c r="AC667" s="10" t="b">
        <f>IF(参数统计!B667=29,参数统计!D667)</f>
        <v>0</v>
      </c>
      <c r="AD667" s="10" t="b">
        <f>IF(参数统计!B667=30,参数统计!D667)</f>
        <v>0</v>
      </c>
    </row>
    <row r="668" spans="1:30">
      <c r="A668" s="10" t="b">
        <f>IF(参数统计!B668=1,参数统计!D668)</f>
        <v>0</v>
      </c>
      <c r="B668" s="10" t="b">
        <f>IF(参数统计!B668=2,参数统计!D668)</f>
        <v>0</v>
      </c>
      <c r="C668" s="10" t="b">
        <f>IF(参数统计!B668=3,参数统计!D668)</f>
        <v>0</v>
      </c>
      <c r="D668" s="10" t="b">
        <f>IF(参数统计!B668=4,参数统计!D668)</f>
        <v>0</v>
      </c>
      <c r="E668" s="10" t="b">
        <f>IF(参数统计!B668=5,参数统计!D668)</f>
        <v>0</v>
      </c>
      <c r="F668" s="10" t="b">
        <f>IF(参数统计!B668=6,参数统计!D668)</f>
        <v>0</v>
      </c>
      <c r="G668" s="10" t="b">
        <f>IF(参数统计!B668=7,参数统计!D668)</f>
        <v>0</v>
      </c>
      <c r="H668" s="10" t="b">
        <f>IF(参数统计!B668=8,参数统计!D668)</f>
        <v>0</v>
      </c>
      <c r="I668" s="10" t="b">
        <f>IF(参数统计!B668=9,参数统计!D668)</f>
        <v>0</v>
      </c>
      <c r="J668" s="10" t="b">
        <f>IF(参数统计!B668=10,参数统计!D668)</f>
        <v>0</v>
      </c>
      <c r="K668" s="10" t="b">
        <f>IF(参数统计!B668=11,参数统计!D668)</f>
        <v>0</v>
      </c>
      <c r="L668" s="10" t="b">
        <f>IF(参数统计!B668=12,参数统计!D668)</f>
        <v>0</v>
      </c>
      <c r="M668" s="10" t="b">
        <f>IF(参数统计!B668=13,参数统计!D668)</f>
        <v>0</v>
      </c>
      <c r="N668" s="10" t="b">
        <f>IF(参数统计!B668=14,参数统计!D668)</f>
        <v>0</v>
      </c>
      <c r="O668" s="10" t="b">
        <f>IF(参数统计!B668=15,参数统计!D668)</f>
        <v>0</v>
      </c>
      <c r="P668" s="10" t="b">
        <f>IF(参数统计!B668=16,参数统计!D668)</f>
        <v>0</v>
      </c>
      <c r="Q668" s="10" t="b">
        <f>IF(参数统计!B668=17,参数统计!D668)</f>
        <v>0</v>
      </c>
      <c r="R668" s="10" t="b">
        <f>IF(参数统计!B668=18,参数统计!D668)</f>
        <v>0</v>
      </c>
      <c r="S668" s="10" t="b">
        <f>IF(参数统计!B668=19,参数统计!D668)</f>
        <v>0</v>
      </c>
      <c r="T668" s="10" t="b">
        <f>IF(参数统计!B668=20,参数统计!D668)</f>
        <v>0</v>
      </c>
      <c r="U668" s="10" t="b">
        <f>IF(参数统计!B668=21,参数统计!D668)</f>
        <v>0</v>
      </c>
      <c r="V668" s="10" t="b">
        <f>IF(参数统计!B668=22,参数统计!D668)</f>
        <v>0</v>
      </c>
      <c r="W668" s="10" t="b">
        <f>IF(参数统计!B668=23,参数统计!D668)</f>
        <v>0</v>
      </c>
      <c r="X668" s="10" t="b">
        <f>IF(参数统计!B668=24,参数统计!D668)</f>
        <v>0</v>
      </c>
      <c r="Y668" s="10" t="b">
        <f>IF(参数统计!B668=25,参数统计!D668)</f>
        <v>0</v>
      </c>
      <c r="Z668" s="10" t="b">
        <f>IF(参数统计!B668=26,参数统计!D668)</f>
        <v>0</v>
      </c>
      <c r="AA668" s="10" t="b">
        <f>IF(参数统计!B668=27,参数统计!D668)</f>
        <v>0</v>
      </c>
      <c r="AB668" s="10" t="b">
        <f>IF(参数统计!B668=28,参数统计!D668)</f>
        <v>0</v>
      </c>
      <c r="AC668" s="10" t="b">
        <f>IF(参数统计!B668=29,参数统计!D668)</f>
        <v>0</v>
      </c>
      <c r="AD668" s="10" t="b">
        <f>IF(参数统计!B668=30,参数统计!D668)</f>
        <v>0</v>
      </c>
    </row>
    <row r="669" spans="1:30">
      <c r="A669" s="10" t="b">
        <f>IF(参数统计!B669=1,参数统计!D669)</f>
        <v>0</v>
      </c>
      <c r="B669" s="10" t="b">
        <f>IF(参数统计!B669=2,参数统计!D669)</f>
        <v>0</v>
      </c>
      <c r="C669" s="10" t="b">
        <f>IF(参数统计!B669=3,参数统计!D669)</f>
        <v>0</v>
      </c>
      <c r="D669" s="10" t="b">
        <f>IF(参数统计!B669=4,参数统计!D669)</f>
        <v>0</v>
      </c>
      <c r="E669" s="10" t="b">
        <f>IF(参数统计!B669=5,参数统计!D669)</f>
        <v>0</v>
      </c>
      <c r="F669" s="10" t="b">
        <f>IF(参数统计!B669=6,参数统计!D669)</f>
        <v>0</v>
      </c>
      <c r="G669" s="10" t="b">
        <f>IF(参数统计!B669=7,参数统计!D669)</f>
        <v>0</v>
      </c>
      <c r="H669" s="10" t="b">
        <f>IF(参数统计!B669=8,参数统计!D669)</f>
        <v>0</v>
      </c>
      <c r="I669" s="10" t="b">
        <f>IF(参数统计!B669=9,参数统计!D669)</f>
        <v>0</v>
      </c>
      <c r="J669" s="10" t="b">
        <f>IF(参数统计!B669=10,参数统计!D669)</f>
        <v>0</v>
      </c>
      <c r="K669" s="10" t="b">
        <f>IF(参数统计!B669=11,参数统计!D669)</f>
        <v>0</v>
      </c>
      <c r="L669" s="10" t="b">
        <f>IF(参数统计!B669=12,参数统计!D669)</f>
        <v>0</v>
      </c>
      <c r="M669" s="10" t="b">
        <f>IF(参数统计!B669=13,参数统计!D669)</f>
        <v>0</v>
      </c>
      <c r="N669" s="10" t="b">
        <f>IF(参数统计!B669=14,参数统计!D669)</f>
        <v>0</v>
      </c>
      <c r="O669" s="10" t="b">
        <f>IF(参数统计!B669=15,参数统计!D669)</f>
        <v>0</v>
      </c>
      <c r="P669" s="10" t="b">
        <f>IF(参数统计!B669=16,参数统计!D669)</f>
        <v>0</v>
      </c>
      <c r="Q669" s="10" t="b">
        <f>IF(参数统计!B669=17,参数统计!D669)</f>
        <v>0</v>
      </c>
      <c r="R669" s="10" t="b">
        <f>IF(参数统计!B669=18,参数统计!D669)</f>
        <v>0</v>
      </c>
      <c r="S669" s="10" t="b">
        <f>IF(参数统计!B669=19,参数统计!D669)</f>
        <v>0</v>
      </c>
      <c r="T669" s="10" t="b">
        <f>IF(参数统计!B669=20,参数统计!D669)</f>
        <v>0</v>
      </c>
      <c r="U669" s="10" t="b">
        <f>IF(参数统计!B669=21,参数统计!D669)</f>
        <v>0</v>
      </c>
      <c r="V669" s="10" t="b">
        <f>IF(参数统计!B669=22,参数统计!D669)</f>
        <v>0</v>
      </c>
      <c r="W669" s="10" t="b">
        <f>IF(参数统计!B669=23,参数统计!D669)</f>
        <v>0</v>
      </c>
      <c r="X669" s="10" t="b">
        <f>IF(参数统计!B669=24,参数统计!D669)</f>
        <v>0</v>
      </c>
      <c r="Y669" s="10" t="b">
        <f>IF(参数统计!B669=25,参数统计!D669)</f>
        <v>0</v>
      </c>
      <c r="Z669" s="10" t="b">
        <f>IF(参数统计!B669=26,参数统计!D669)</f>
        <v>0</v>
      </c>
      <c r="AA669" s="10" t="b">
        <f>IF(参数统计!B669=27,参数统计!D669)</f>
        <v>0</v>
      </c>
      <c r="AB669" s="10" t="b">
        <f>IF(参数统计!B669=28,参数统计!D669)</f>
        <v>0</v>
      </c>
      <c r="AC669" s="10" t="b">
        <f>IF(参数统计!B669=29,参数统计!D669)</f>
        <v>0</v>
      </c>
      <c r="AD669" s="10" t="b">
        <f>IF(参数统计!B669=30,参数统计!D669)</f>
        <v>0</v>
      </c>
    </row>
    <row r="670" spans="1:30">
      <c r="A670" s="10" t="b">
        <f>IF(参数统计!B670=1,参数统计!D670)</f>
        <v>0</v>
      </c>
      <c r="B670" s="10" t="b">
        <f>IF(参数统计!B670=2,参数统计!D670)</f>
        <v>0</v>
      </c>
      <c r="C670" s="10" t="b">
        <f>IF(参数统计!B670=3,参数统计!D670)</f>
        <v>0</v>
      </c>
      <c r="D670" s="10" t="b">
        <f>IF(参数统计!B670=4,参数统计!D670)</f>
        <v>0</v>
      </c>
      <c r="E670" s="10" t="b">
        <f>IF(参数统计!B670=5,参数统计!D670)</f>
        <v>0</v>
      </c>
      <c r="F670" s="10" t="b">
        <f>IF(参数统计!B670=6,参数统计!D670)</f>
        <v>0</v>
      </c>
      <c r="G670" s="10" t="b">
        <f>IF(参数统计!B670=7,参数统计!D670)</f>
        <v>0</v>
      </c>
      <c r="H670" s="10" t="b">
        <f>IF(参数统计!B670=8,参数统计!D670)</f>
        <v>0</v>
      </c>
      <c r="I670" s="10" t="b">
        <f>IF(参数统计!B670=9,参数统计!D670)</f>
        <v>0</v>
      </c>
      <c r="J670" s="10" t="b">
        <f>IF(参数统计!B670=10,参数统计!D670)</f>
        <v>0</v>
      </c>
      <c r="K670" s="10" t="b">
        <f>IF(参数统计!B670=11,参数统计!D670)</f>
        <v>0</v>
      </c>
      <c r="L670" s="10" t="b">
        <f>IF(参数统计!B670=12,参数统计!D670)</f>
        <v>0</v>
      </c>
      <c r="M670" s="10" t="b">
        <f>IF(参数统计!B670=13,参数统计!D670)</f>
        <v>0</v>
      </c>
      <c r="N670" s="10" t="b">
        <f>IF(参数统计!B670=14,参数统计!D670)</f>
        <v>0</v>
      </c>
      <c r="O670" s="10" t="b">
        <f>IF(参数统计!B670=15,参数统计!D670)</f>
        <v>0</v>
      </c>
      <c r="P670" s="10" t="b">
        <f>IF(参数统计!B670=16,参数统计!D670)</f>
        <v>0</v>
      </c>
      <c r="Q670" s="10" t="b">
        <f>IF(参数统计!B670=17,参数统计!D670)</f>
        <v>0</v>
      </c>
      <c r="R670" s="10" t="b">
        <f>IF(参数统计!B670=18,参数统计!D670)</f>
        <v>0</v>
      </c>
      <c r="S670" s="10" t="b">
        <f>IF(参数统计!B670=19,参数统计!D670)</f>
        <v>0</v>
      </c>
      <c r="T670" s="10" t="b">
        <f>IF(参数统计!B670=20,参数统计!D670)</f>
        <v>0</v>
      </c>
      <c r="U670" s="10" t="b">
        <f>IF(参数统计!B670=21,参数统计!D670)</f>
        <v>0</v>
      </c>
      <c r="V670" s="10" t="b">
        <f>IF(参数统计!B670=22,参数统计!D670)</f>
        <v>0</v>
      </c>
      <c r="W670" s="10" t="b">
        <f>IF(参数统计!B670=23,参数统计!D670)</f>
        <v>0</v>
      </c>
      <c r="X670" s="10" t="b">
        <f>IF(参数统计!B670=24,参数统计!D670)</f>
        <v>0</v>
      </c>
      <c r="Y670" s="10" t="b">
        <f>IF(参数统计!B670=25,参数统计!D670)</f>
        <v>0</v>
      </c>
      <c r="Z670" s="10" t="b">
        <f>IF(参数统计!B670=26,参数统计!D670)</f>
        <v>0</v>
      </c>
      <c r="AA670" s="10" t="b">
        <f>IF(参数统计!B670=27,参数统计!D670)</f>
        <v>0</v>
      </c>
      <c r="AB670" s="10" t="b">
        <f>IF(参数统计!B670=28,参数统计!D670)</f>
        <v>0</v>
      </c>
      <c r="AC670" s="10" t="b">
        <f>IF(参数统计!B670=29,参数统计!D670)</f>
        <v>0</v>
      </c>
      <c r="AD670" s="10" t="b">
        <f>IF(参数统计!B670=30,参数统计!D670)</f>
        <v>0</v>
      </c>
    </row>
    <row r="671" spans="1:30">
      <c r="A671" s="10" t="b">
        <f>IF(参数统计!B671=1,参数统计!D671)</f>
        <v>0</v>
      </c>
      <c r="B671" s="10" t="b">
        <f>IF(参数统计!B671=2,参数统计!D671)</f>
        <v>0</v>
      </c>
      <c r="C671" s="10" t="b">
        <f>IF(参数统计!B671=3,参数统计!D671)</f>
        <v>0</v>
      </c>
      <c r="D671" s="10" t="b">
        <f>IF(参数统计!B671=4,参数统计!D671)</f>
        <v>0</v>
      </c>
      <c r="E671" s="10" t="b">
        <f>IF(参数统计!B671=5,参数统计!D671)</f>
        <v>0</v>
      </c>
      <c r="F671" s="10" t="b">
        <f>IF(参数统计!B671=6,参数统计!D671)</f>
        <v>0</v>
      </c>
      <c r="G671" s="10" t="b">
        <f>IF(参数统计!B671=7,参数统计!D671)</f>
        <v>0</v>
      </c>
      <c r="H671" s="10" t="b">
        <f>IF(参数统计!B671=8,参数统计!D671)</f>
        <v>0</v>
      </c>
      <c r="I671" s="10" t="b">
        <f>IF(参数统计!B671=9,参数统计!D671)</f>
        <v>0</v>
      </c>
      <c r="J671" s="10" t="b">
        <f>IF(参数统计!B671=10,参数统计!D671)</f>
        <v>0</v>
      </c>
      <c r="K671" s="10" t="b">
        <f>IF(参数统计!B671=11,参数统计!D671)</f>
        <v>0</v>
      </c>
      <c r="L671" s="10" t="b">
        <f>IF(参数统计!B671=12,参数统计!D671)</f>
        <v>0</v>
      </c>
      <c r="M671" s="10" t="b">
        <f>IF(参数统计!B671=13,参数统计!D671)</f>
        <v>0</v>
      </c>
      <c r="N671" s="10" t="b">
        <f>IF(参数统计!B671=14,参数统计!D671)</f>
        <v>0</v>
      </c>
      <c r="O671" s="10" t="b">
        <f>IF(参数统计!B671=15,参数统计!D671)</f>
        <v>0</v>
      </c>
      <c r="P671" s="10" t="b">
        <f>IF(参数统计!B671=16,参数统计!D671)</f>
        <v>0</v>
      </c>
      <c r="Q671" s="10" t="b">
        <f>IF(参数统计!B671=17,参数统计!D671)</f>
        <v>0</v>
      </c>
      <c r="R671" s="10" t="b">
        <f>IF(参数统计!B671=18,参数统计!D671)</f>
        <v>0</v>
      </c>
      <c r="S671" s="10" t="b">
        <f>IF(参数统计!B671=19,参数统计!D671)</f>
        <v>0</v>
      </c>
      <c r="T671" s="10" t="b">
        <f>IF(参数统计!B671=20,参数统计!D671)</f>
        <v>0</v>
      </c>
      <c r="U671" s="10" t="b">
        <f>IF(参数统计!B671=21,参数统计!D671)</f>
        <v>0</v>
      </c>
      <c r="V671" s="10" t="b">
        <f>IF(参数统计!B671=22,参数统计!D671)</f>
        <v>0</v>
      </c>
      <c r="W671" s="10" t="b">
        <f>IF(参数统计!B671=23,参数统计!D671)</f>
        <v>0</v>
      </c>
      <c r="X671" s="10" t="b">
        <f>IF(参数统计!B671=24,参数统计!D671)</f>
        <v>0</v>
      </c>
      <c r="Y671" s="10" t="b">
        <f>IF(参数统计!B671=25,参数统计!D671)</f>
        <v>0</v>
      </c>
      <c r="Z671" s="10" t="b">
        <f>IF(参数统计!B671=26,参数统计!D671)</f>
        <v>0</v>
      </c>
      <c r="AA671" s="10" t="b">
        <f>IF(参数统计!B671=27,参数统计!D671)</f>
        <v>0</v>
      </c>
      <c r="AB671" s="10" t="b">
        <f>IF(参数统计!B671=28,参数统计!D671)</f>
        <v>0</v>
      </c>
      <c r="AC671" s="10" t="b">
        <f>IF(参数统计!B671=29,参数统计!D671)</f>
        <v>0</v>
      </c>
      <c r="AD671" s="10" t="b">
        <f>IF(参数统计!B671=30,参数统计!D671)</f>
        <v>0</v>
      </c>
    </row>
    <row r="672" spans="1:30">
      <c r="A672" s="10" t="b">
        <f>IF(参数统计!B672=1,参数统计!D672)</f>
        <v>0</v>
      </c>
      <c r="B672" s="10" t="b">
        <f>IF(参数统计!B672=2,参数统计!D672)</f>
        <v>0</v>
      </c>
      <c r="C672" s="10" t="b">
        <f>IF(参数统计!B672=3,参数统计!D672)</f>
        <v>0</v>
      </c>
      <c r="D672" s="10" t="b">
        <f>IF(参数统计!B672=4,参数统计!D672)</f>
        <v>0</v>
      </c>
      <c r="E672" s="10" t="b">
        <f>IF(参数统计!B672=5,参数统计!D672)</f>
        <v>0</v>
      </c>
      <c r="F672" s="10" t="b">
        <f>IF(参数统计!B672=6,参数统计!D672)</f>
        <v>0</v>
      </c>
      <c r="G672" s="10" t="b">
        <f>IF(参数统计!B672=7,参数统计!D672)</f>
        <v>0</v>
      </c>
      <c r="H672" s="10" t="b">
        <f>IF(参数统计!B672=8,参数统计!D672)</f>
        <v>0</v>
      </c>
      <c r="I672" s="10" t="b">
        <f>IF(参数统计!B672=9,参数统计!D672)</f>
        <v>0</v>
      </c>
      <c r="J672" s="10" t="b">
        <f>IF(参数统计!B672=10,参数统计!D672)</f>
        <v>0</v>
      </c>
      <c r="K672" s="10" t="b">
        <f>IF(参数统计!B672=11,参数统计!D672)</f>
        <v>0</v>
      </c>
      <c r="L672" s="10" t="b">
        <f>IF(参数统计!B672=12,参数统计!D672)</f>
        <v>0</v>
      </c>
      <c r="M672" s="10" t="b">
        <f>IF(参数统计!B672=13,参数统计!D672)</f>
        <v>0</v>
      </c>
      <c r="N672" s="10" t="b">
        <f>IF(参数统计!B672=14,参数统计!D672)</f>
        <v>0</v>
      </c>
      <c r="O672" s="10" t="b">
        <f>IF(参数统计!B672=15,参数统计!D672)</f>
        <v>0</v>
      </c>
      <c r="P672" s="10" t="b">
        <f>IF(参数统计!B672=16,参数统计!D672)</f>
        <v>0</v>
      </c>
      <c r="Q672" s="10" t="b">
        <f>IF(参数统计!B672=17,参数统计!D672)</f>
        <v>0</v>
      </c>
      <c r="R672" s="10" t="b">
        <f>IF(参数统计!B672=18,参数统计!D672)</f>
        <v>0</v>
      </c>
      <c r="S672" s="10" t="b">
        <f>IF(参数统计!B672=19,参数统计!D672)</f>
        <v>0</v>
      </c>
      <c r="T672" s="10" t="b">
        <f>IF(参数统计!B672=20,参数统计!D672)</f>
        <v>0</v>
      </c>
      <c r="U672" s="10" t="b">
        <f>IF(参数统计!B672=21,参数统计!D672)</f>
        <v>0</v>
      </c>
      <c r="V672" s="10" t="b">
        <f>IF(参数统计!B672=22,参数统计!D672)</f>
        <v>0</v>
      </c>
      <c r="W672" s="10" t="b">
        <f>IF(参数统计!B672=23,参数统计!D672)</f>
        <v>0</v>
      </c>
      <c r="X672" s="10" t="b">
        <f>IF(参数统计!B672=24,参数统计!D672)</f>
        <v>0</v>
      </c>
      <c r="Y672" s="10" t="b">
        <f>IF(参数统计!B672=25,参数统计!D672)</f>
        <v>0</v>
      </c>
      <c r="Z672" s="10" t="b">
        <f>IF(参数统计!B672=26,参数统计!D672)</f>
        <v>0</v>
      </c>
      <c r="AA672" s="10" t="b">
        <f>IF(参数统计!B672=27,参数统计!D672)</f>
        <v>0</v>
      </c>
      <c r="AB672" s="10" t="b">
        <f>IF(参数统计!B672=28,参数统计!D672)</f>
        <v>0</v>
      </c>
      <c r="AC672" s="10" t="b">
        <f>IF(参数统计!B672=29,参数统计!D672)</f>
        <v>0</v>
      </c>
      <c r="AD672" s="10" t="b">
        <f>IF(参数统计!B672=30,参数统计!D672)</f>
        <v>0</v>
      </c>
    </row>
    <row r="673" spans="1:30">
      <c r="A673" s="10" t="b">
        <f>IF(参数统计!B673=1,参数统计!D673)</f>
        <v>0</v>
      </c>
      <c r="B673" s="10" t="b">
        <f>IF(参数统计!B673=2,参数统计!D673)</f>
        <v>0</v>
      </c>
      <c r="C673" s="10" t="b">
        <f>IF(参数统计!B673=3,参数统计!D673)</f>
        <v>0</v>
      </c>
      <c r="D673" s="10" t="b">
        <f>IF(参数统计!B673=4,参数统计!D673)</f>
        <v>0</v>
      </c>
      <c r="E673" s="10" t="b">
        <f>IF(参数统计!B673=5,参数统计!D673)</f>
        <v>0</v>
      </c>
      <c r="F673" s="10" t="b">
        <f>IF(参数统计!B673=6,参数统计!D673)</f>
        <v>0</v>
      </c>
      <c r="G673" s="10" t="b">
        <f>IF(参数统计!B673=7,参数统计!D673)</f>
        <v>0</v>
      </c>
      <c r="H673" s="10" t="b">
        <f>IF(参数统计!B673=8,参数统计!D673)</f>
        <v>0</v>
      </c>
      <c r="I673" s="10" t="b">
        <f>IF(参数统计!B673=9,参数统计!D673)</f>
        <v>0</v>
      </c>
      <c r="J673" s="10" t="b">
        <f>IF(参数统计!B673=10,参数统计!D673)</f>
        <v>0</v>
      </c>
      <c r="K673" s="10" t="b">
        <f>IF(参数统计!B673=11,参数统计!D673)</f>
        <v>0</v>
      </c>
      <c r="L673" s="10" t="b">
        <f>IF(参数统计!B673=12,参数统计!D673)</f>
        <v>0</v>
      </c>
      <c r="M673" s="10" t="b">
        <f>IF(参数统计!B673=13,参数统计!D673)</f>
        <v>0</v>
      </c>
      <c r="N673" s="10" t="b">
        <f>IF(参数统计!B673=14,参数统计!D673)</f>
        <v>0</v>
      </c>
      <c r="O673" s="10" t="b">
        <f>IF(参数统计!B673=15,参数统计!D673)</f>
        <v>0</v>
      </c>
      <c r="P673" s="10" t="b">
        <f>IF(参数统计!B673=16,参数统计!D673)</f>
        <v>0</v>
      </c>
      <c r="Q673" s="10" t="b">
        <f>IF(参数统计!B673=17,参数统计!D673)</f>
        <v>0</v>
      </c>
      <c r="R673" s="10" t="b">
        <f>IF(参数统计!B673=18,参数统计!D673)</f>
        <v>0</v>
      </c>
      <c r="S673" s="10" t="b">
        <f>IF(参数统计!B673=19,参数统计!D673)</f>
        <v>0</v>
      </c>
      <c r="T673" s="10" t="b">
        <f>IF(参数统计!B673=20,参数统计!D673)</f>
        <v>0</v>
      </c>
      <c r="U673" s="10" t="b">
        <f>IF(参数统计!B673=21,参数统计!D673)</f>
        <v>0</v>
      </c>
      <c r="V673" s="10" t="b">
        <f>IF(参数统计!B673=22,参数统计!D673)</f>
        <v>0</v>
      </c>
      <c r="W673" s="10" t="b">
        <f>IF(参数统计!B673=23,参数统计!D673)</f>
        <v>0</v>
      </c>
      <c r="X673" s="10" t="b">
        <f>IF(参数统计!B673=24,参数统计!D673)</f>
        <v>0</v>
      </c>
      <c r="Y673" s="10" t="b">
        <f>IF(参数统计!B673=25,参数统计!D673)</f>
        <v>0</v>
      </c>
      <c r="Z673" s="10" t="b">
        <f>IF(参数统计!B673=26,参数统计!D673)</f>
        <v>0</v>
      </c>
      <c r="AA673" s="10" t="b">
        <f>IF(参数统计!B673=27,参数统计!D673)</f>
        <v>0</v>
      </c>
      <c r="AB673" s="10" t="b">
        <f>IF(参数统计!B673=28,参数统计!D673)</f>
        <v>0</v>
      </c>
      <c r="AC673" s="10" t="b">
        <f>IF(参数统计!B673=29,参数统计!D673)</f>
        <v>0</v>
      </c>
      <c r="AD673" s="10" t="b">
        <f>IF(参数统计!B673=30,参数统计!D673)</f>
        <v>0</v>
      </c>
    </row>
    <row r="674" spans="1:30">
      <c r="A674" s="10" t="b">
        <f>IF(参数统计!B674=1,参数统计!D674)</f>
        <v>0</v>
      </c>
      <c r="B674" s="10" t="b">
        <f>IF(参数统计!B674=2,参数统计!D674)</f>
        <v>0</v>
      </c>
      <c r="C674" s="10" t="b">
        <f>IF(参数统计!B674=3,参数统计!D674)</f>
        <v>0</v>
      </c>
      <c r="D674" s="10" t="b">
        <f>IF(参数统计!B674=4,参数统计!D674)</f>
        <v>0</v>
      </c>
      <c r="E674" s="10" t="b">
        <f>IF(参数统计!B674=5,参数统计!D674)</f>
        <v>0</v>
      </c>
      <c r="F674" s="10" t="b">
        <f>IF(参数统计!B674=6,参数统计!D674)</f>
        <v>0</v>
      </c>
      <c r="G674" s="10" t="b">
        <f>IF(参数统计!B674=7,参数统计!D674)</f>
        <v>0</v>
      </c>
      <c r="H674" s="10" t="b">
        <f>IF(参数统计!B674=8,参数统计!D674)</f>
        <v>0</v>
      </c>
      <c r="I674" s="10" t="b">
        <f>IF(参数统计!B674=9,参数统计!D674)</f>
        <v>0</v>
      </c>
      <c r="J674" s="10" t="b">
        <f>IF(参数统计!B674=10,参数统计!D674)</f>
        <v>0</v>
      </c>
      <c r="K674" s="10" t="b">
        <f>IF(参数统计!B674=11,参数统计!D674)</f>
        <v>0</v>
      </c>
      <c r="L674" s="10" t="b">
        <f>IF(参数统计!B674=12,参数统计!D674)</f>
        <v>0</v>
      </c>
      <c r="M674" s="10" t="b">
        <f>IF(参数统计!B674=13,参数统计!D674)</f>
        <v>0</v>
      </c>
      <c r="N674" s="10" t="b">
        <f>IF(参数统计!B674=14,参数统计!D674)</f>
        <v>0</v>
      </c>
      <c r="O674" s="10" t="b">
        <f>IF(参数统计!B674=15,参数统计!D674)</f>
        <v>0</v>
      </c>
      <c r="P674" s="10" t="b">
        <f>IF(参数统计!B674=16,参数统计!D674)</f>
        <v>0</v>
      </c>
      <c r="Q674" s="10" t="b">
        <f>IF(参数统计!B674=17,参数统计!D674)</f>
        <v>0</v>
      </c>
      <c r="R674" s="10" t="b">
        <f>IF(参数统计!B674=18,参数统计!D674)</f>
        <v>0</v>
      </c>
      <c r="S674" s="10" t="b">
        <f>IF(参数统计!B674=19,参数统计!D674)</f>
        <v>0</v>
      </c>
      <c r="T674" s="10" t="b">
        <f>IF(参数统计!B674=20,参数统计!D674)</f>
        <v>0</v>
      </c>
      <c r="U674" s="10" t="b">
        <f>IF(参数统计!B674=21,参数统计!D674)</f>
        <v>0</v>
      </c>
      <c r="V674" s="10" t="b">
        <f>IF(参数统计!B674=22,参数统计!D674)</f>
        <v>0</v>
      </c>
      <c r="W674" s="10" t="b">
        <f>IF(参数统计!B674=23,参数统计!D674)</f>
        <v>0</v>
      </c>
      <c r="X674" s="10" t="b">
        <f>IF(参数统计!B674=24,参数统计!D674)</f>
        <v>0</v>
      </c>
      <c r="Y674" s="10" t="b">
        <f>IF(参数统计!B674=25,参数统计!D674)</f>
        <v>0</v>
      </c>
      <c r="Z674" s="10" t="b">
        <f>IF(参数统计!B674=26,参数统计!D674)</f>
        <v>0</v>
      </c>
      <c r="AA674" s="10" t="b">
        <f>IF(参数统计!B674=27,参数统计!D674)</f>
        <v>0</v>
      </c>
      <c r="AB674" s="10" t="b">
        <f>IF(参数统计!B674=28,参数统计!D674)</f>
        <v>0</v>
      </c>
      <c r="AC674" s="10" t="b">
        <f>IF(参数统计!B674=29,参数统计!D674)</f>
        <v>0</v>
      </c>
      <c r="AD674" s="10" t="b">
        <f>IF(参数统计!B674=30,参数统计!D674)</f>
        <v>0</v>
      </c>
    </row>
    <row r="675" spans="1:30">
      <c r="A675" s="10" t="b">
        <f>IF(参数统计!B675=1,参数统计!D675)</f>
        <v>0</v>
      </c>
      <c r="B675" s="10" t="b">
        <f>IF(参数统计!B675=2,参数统计!D675)</f>
        <v>0</v>
      </c>
      <c r="C675" s="10" t="b">
        <f>IF(参数统计!B675=3,参数统计!D675)</f>
        <v>0</v>
      </c>
      <c r="D675" s="10" t="b">
        <f>IF(参数统计!B675=4,参数统计!D675)</f>
        <v>0</v>
      </c>
      <c r="E675" s="10" t="b">
        <f>IF(参数统计!B675=5,参数统计!D675)</f>
        <v>0</v>
      </c>
      <c r="F675" s="10" t="b">
        <f>IF(参数统计!B675=6,参数统计!D675)</f>
        <v>0</v>
      </c>
      <c r="G675" s="10" t="b">
        <f>IF(参数统计!B675=7,参数统计!D675)</f>
        <v>0</v>
      </c>
      <c r="H675" s="10" t="b">
        <f>IF(参数统计!B675=8,参数统计!D675)</f>
        <v>0</v>
      </c>
      <c r="I675" s="10" t="b">
        <f>IF(参数统计!B675=9,参数统计!D675)</f>
        <v>0</v>
      </c>
      <c r="J675" s="10" t="b">
        <f>IF(参数统计!B675=10,参数统计!D675)</f>
        <v>0</v>
      </c>
      <c r="K675" s="10" t="b">
        <f>IF(参数统计!B675=11,参数统计!D675)</f>
        <v>0</v>
      </c>
      <c r="L675" s="10" t="b">
        <f>IF(参数统计!B675=12,参数统计!D675)</f>
        <v>0</v>
      </c>
      <c r="M675" s="10" t="b">
        <f>IF(参数统计!B675=13,参数统计!D675)</f>
        <v>0</v>
      </c>
      <c r="N675" s="10" t="b">
        <f>IF(参数统计!B675=14,参数统计!D675)</f>
        <v>0</v>
      </c>
      <c r="O675" s="10" t="b">
        <f>IF(参数统计!B675=15,参数统计!D675)</f>
        <v>0</v>
      </c>
      <c r="P675" s="10" t="b">
        <f>IF(参数统计!B675=16,参数统计!D675)</f>
        <v>0</v>
      </c>
      <c r="Q675" s="10" t="b">
        <f>IF(参数统计!B675=17,参数统计!D675)</f>
        <v>0</v>
      </c>
      <c r="R675" s="10" t="b">
        <f>IF(参数统计!B675=18,参数统计!D675)</f>
        <v>0</v>
      </c>
      <c r="S675" s="10" t="b">
        <f>IF(参数统计!B675=19,参数统计!D675)</f>
        <v>0</v>
      </c>
      <c r="T675" s="10" t="b">
        <f>IF(参数统计!B675=20,参数统计!D675)</f>
        <v>0</v>
      </c>
      <c r="U675" s="10" t="b">
        <f>IF(参数统计!B675=21,参数统计!D675)</f>
        <v>0</v>
      </c>
      <c r="V675" s="10" t="b">
        <f>IF(参数统计!B675=22,参数统计!D675)</f>
        <v>0</v>
      </c>
      <c r="W675" s="10" t="b">
        <f>IF(参数统计!B675=23,参数统计!D675)</f>
        <v>0</v>
      </c>
      <c r="X675" s="10" t="b">
        <f>IF(参数统计!B675=24,参数统计!D675)</f>
        <v>0</v>
      </c>
      <c r="Y675" s="10" t="b">
        <f>IF(参数统计!B675=25,参数统计!D675)</f>
        <v>0</v>
      </c>
      <c r="Z675" s="10" t="b">
        <f>IF(参数统计!B675=26,参数统计!D675)</f>
        <v>0</v>
      </c>
      <c r="AA675" s="10" t="b">
        <f>IF(参数统计!B675=27,参数统计!D675)</f>
        <v>0</v>
      </c>
      <c r="AB675" s="10" t="b">
        <f>IF(参数统计!B675=28,参数统计!D675)</f>
        <v>0</v>
      </c>
      <c r="AC675" s="10" t="b">
        <f>IF(参数统计!B675=29,参数统计!D675)</f>
        <v>0</v>
      </c>
      <c r="AD675" s="10" t="b">
        <f>IF(参数统计!B675=30,参数统计!D675)</f>
        <v>0</v>
      </c>
    </row>
    <row r="676" spans="1:30">
      <c r="A676" s="10" t="b">
        <f>IF(参数统计!B676=1,参数统计!D676)</f>
        <v>0</v>
      </c>
      <c r="B676" s="10" t="b">
        <f>IF(参数统计!B676=2,参数统计!D676)</f>
        <v>0</v>
      </c>
      <c r="C676" s="10" t="b">
        <f>IF(参数统计!B676=3,参数统计!D676)</f>
        <v>0</v>
      </c>
      <c r="D676" s="10" t="b">
        <f>IF(参数统计!B676=4,参数统计!D676)</f>
        <v>0</v>
      </c>
      <c r="E676" s="10" t="b">
        <f>IF(参数统计!B676=5,参数统计!D676)</f>
        <v>0</v>
      </c>
      <c r="F676" s="10" t="b">
        <f>IF(参数统计!B676=6,参数统计!D676)</f>
        <v>0</v>
      </c>
      <c r="G676" s="10" t="b">
        <f>IF(参数统计!B676=7,参数统计!D676)</f>
        <v>0</v>
      </c>
      <c r="H676" s="10" t="b">
        <f>IF(参数统计!B676=8,参数统计!D676)</f>
        <v>0</v>
      </c>
      <c r="I676" s="10" t="b">
        <f>IF(参数统计!B676=9,参数统计!D676)</f>
        <v>0</v>
      </c>
      <c r="J676" s="10" t="b">
        <f>IF(参数统计!B676=10,参数统计!D676)</f>
        <v>0</v>
      </c>
      <c r="K676" s="10" t="b">
        <f>IF(参数统计!B676=11,参数统计!D676)</f>
        <v>0</v>
      </c>
      <c r="L676" s="10" t="b">
        <f>IF(参数统计!B676=12,参数统计!D676)</f>
        <v>0</v>
      </c>
      <c r="M676" s="10" t="b">
        <f>IF(参数统计!B676=13,参数统计!D676)</f>
        <v>0</v>
      </c>
      <c r="N676" s="10" t="b">
        <f>IF(参数统计!B676=14,参数统计!D676)</f>
        <v>0</v>
      </c>
      <c r="O676" s="10" t="b">
        <f>IF(参数统计!B676=15,参数统计!D676)</f>
        <v>0</v>
      </c>
      <c r="P676" s="10" t="b">
        <f>IF(参数统计!B676=16,参数统计!D676)</f>
        <v>0</v>
      </c>
      <c r="Q676" s="10" t="b">
        <f>IF(参数统计!B676=17,参数统计!D676)</f>
        <v>0</v>
      </c>
      <c r="R676" s="10" t="b">
        <f>IF(参数统计!B676=18,参数统计!D676)</f>
        <v>0</v>
      </c>
      <c r="S676" s="10" t="b">
        <f>IF(参数统计!B676=19,参数统计!D676)</f>
        <v>0</v>
      </c>
      <c r="T676" s="10" t="b">
        <f>IF(参数统计!B676=20,参数统计!D676)</f>
        <v>0</v>
      </c>
      <c r="U676" s="10" t="b">
        <f>IF(参数统计!B676=21,参数统计!D676)</f>
        <v>0</v>
      </c>
      <c r="V676" s="10" t="b">
        <f>IF(参数统计!B676=22,参数统计!D676)</f>
        <v>0</v>
      </c>
      <c r="W676" s="10" t="b">
        <f>IF(参数统计!B676=23,参数统计!D676)</f>
        <v>0</v>
      </c>
      <c r="X676" s="10" t="b">
        <f>IF(参数统计!B676=24,参数统计!D676)</f>
        <v>0</v>
      </c>
      <c r="Y676" s="10" t="b">
        <f>IF(参数统计!B676=25,参数统计!D676)</f>
        <v>0</v>
      </c>
      <c r="Z676" s="10" t="b">
        <f>IF(参数统计!B676=26,参数统计!D676)</f>
        <v>0</v>
      </c>
      <c r="AA676" s="10" t="b">
        <f>IF(参数统计!B676=27,参数统计!D676)</f>
        <v>0</v>
      </c>
      <c r="AB676" s="10" t="b">
        <f>IF(参数统计!B676=28,参数统计!D676)</f>
        <v>0</v>
      </c>
      <c r="AC676" s="10" t="b">
        <f>IF(参数统计!B676=29,参数统计!D676)</f>
        <v>0</v>
      </c>
      <c r="AD676" s="10" t="b">
        <f>IF(参数统计!B676=30,参数统计!D676)</f>
        <v>0</v>
      </c>
    </row>
    <row r="677" spans="1:30">
      <c r="A677" s="10" t="b">
        <f>IF(参数统计!B677=1,参数统计!D677)</f>
        <v>0</v>
      </c>
      <c r="B677" s="10" t="b">
        <f>IF(参数统计!B677=2,参数统计!D677)</f>
        <v>0</v>
      </c>
      <c r="C677" s="10" t="b">
        <f>IF(参数统计!B677=3,参数统计!D677)</f>
        <v>0</v>
      </c>
      <c r="D677" s="10" t="b">
        <f>IF(参数统计!B677=4,参数统计!D677)</f>
        <v>0</v>
      </c>
      <c r="E677" s="10" t="b">
        <f>IF(参数统计!B677=5,参数统计!D677)</f>
        <v>0</v>
      </c>
      <c r="F677" s="10" t="b">
        <f>IF(参数统计!B677=6,参数统计!D677)</f>
        <v>0</v>
      </c>
      <c r="G677" s="10" t="b">
        <f>IF(参数统计!B677=7,参数统计!D677)</f>
        <v>0</v>
      </c>
      <c r="H677" s="10" t="b">
        <f>IF(参数统计!B677=8,参数统计!D677)</f>
        <v>0</v>
      </c>
      <c r="I677" s="10" t="b">
        <f>IF(参数统计!B677=9,参数统计!D677)</f>
        <v>0</v>
      </c>
      <c r="J677" s="10" t="b">
        <f>IF(参数统计!B677=10,参数统计!D677)</f>
        <v>0</v>
      </c>
      <c r="K677" s="10" t="b">
        <f>IF(参数统计!B677=11,参数统计!D677)</f>
        <v>0</v>
      </c>
      <c r="L677" s="10" t="b">
        <f>IF(参数统计!B677=12,参数统计!D677)</f>
        <v>0</v>
      </c>
      <c r="M677" s="10" t="b">
        <f>IF(参数统计!B677=13,参数统计!D677)</f>
        <v>0</v>
      </c>
      <c r="N677" s="10" t="b">
        <f>IF(参数统计!B677=14,参数统计!D677)</f>
        <v>0</v>
      </c>
      <c r="O677" s="10" t="b">
        <f>IF(参数统计!B677=15,参数统计!D677)</f>
        <v>0</v>
      </c>
      <c r="P677" s="10" t="b">
        <f>IF(参数统计!B677=16,参数统计!D677)</f>
        <v>0</v>
      </c>
      <c r="Q677" s="10" t="b">
        <f>IF(参数统计!B677=17,参数统计!D677)</f>
        <v>0</v>
      </c>
      <c r="R677" s="10" t="b">
        <f>IF(参数统计!B677=18,参数统计!D677)</f>
        <v>0</v>
      </c>
      <c r="S677" s="10" t="b">
        <f>IF(参数统计!B677=19,参数统计!D677)</f>
        <v>0</v>
      </c>
      <c r="T677" s="10" t="b">
        <f>IF(参数统计!B677=20,参数统计!D677)</f>
        <v>0</v>
      </c>
      <c r="U677" s="10" t="b">
        <f>IF(参数统计!B677=21,参数统计!D677)</f>
        <v>0</v>
      </c>
      <c r="V677" s="10" t="b">
        <f>IF(参数统计!B677=22,参数统计!D677)</f>
        <v>0</v>
      </c>
      <c r="W677" s="10" t="b">
        <f>IF(参数统计!B677=23,参数统计!D677)</f>
        <v>0</v>
      </c>
      <c r="X677" s="10" t="b">
        <f>IF(参数统计!B677=24,参数统计!D677)</f>
        <v>0</v>
      </c>
      <c r="Y677" s="10" t="b">
        <f>IF(参数统计!B677=25,参数统计!D677)</f>
        <v>0</v>
      </c>
      <c r="Z677" s="10" t="b">
        <f>IF(参数统计!B677=26,参数统计!D677)</f>
        <v>0</v>
      </c>
      <c r="AA677" s="10" t="b">
        <f>IF(参数统计!B677=27,参数统计!D677)</f>
        <v>0</v>
      </c>
      <c r="AB677" s="10" t="b">
        <f>IF(参数统计!B677=28,参数统计!D677)</f>
        <v>0</v>
      </c>
      <c r="AC677" s="10" t="b">
        <f>IF(参数统计!B677=29,参数统计!D677)</f>
        <v>0</v>
      </c>
      <c r="AD677" s="10" t="b">
        <f>IF(参数统计!B677=30,参数统计!D677)</f>
        <v>0</v>
      </c>
    </row>
    <row r="678" spans="1:30">
      <c r="A678" s="10" t="b">
        <f>IF(参数统计!B678=1,参数统计!D678)</f>
        <v>0</v>
      </c>
      <c r="B678" s="10" t="b">
        <f>IF(参数统计!B678=2,参数统计!D678)</f>
        <v>0</v>
      </c>
      <c r="C678" s="10" t="b">
        <f>IF(参数统计!B678=3,参数统计!D678)</f>
        <v>0</v>
      </c>
      <c r="D678" s="10" t="b">
        <f>IF(参数统计!B678=4,参数统计!D678)</f>
        <v>0</v>
      </c>
      <c r="E678" s="10" t="b">
        <f>IF(参数统计!B678=5,参数统计!D678)</f>
        <v>0</v>
      </c>
      <c r="F678" s="10" t="b">
        <f>IF(参数统计!B678=6,参数统计!D678)</f>
        <v>0</v>
      </c>
      <c r="G678" s="10" t="b">
        <f>IF(参数统计!B678=7,参数统计!D678)</f>
        <v>0</v>
      </c>
      <c r="H678" s="10" t="b">
        <f>IF(参数统计!B678=8,参数统计!D678)</f>
        <v>0</v>
      </c>
      <c r="I678" s="10" t="b">
        <f>IF(参数统计!B678=9,参数统计!D678)</f>
        <v>0</v>
      </c>
      <c r="J678" s="10" t="b">
        <f>IF(参数统计!B678=10,参数统计!D678)</f>
        <v>0</v>
      </c>
      <c r="K678" s="10" t="b">
        <f>IF(参数统计!B678=11,参数统计!D678)</f>
        <v>0</v>
      </c>
      <c r="L678" s="10" t="b">
        <f>IF(参数统计!B678=12,参数统计!D678)</f>
        <v>0</v>
      </c>
      <c r="M678" s="10" t="b">
        <f>IF(参数统计!B678=13,参数统计!D678)</f>
        <v>0</v>
      </c>
      <c r="N678" s="10" t="b">
        <f>IF(参数统计!B678=14,参数统计!D678)</f>
        <v>0</v>
      </c>
      <c r="O678" s="10" t="b">
        <f>IF(参数统计!B678=15,参数统计!D678)</f>
        <v>0</v>
      </c>
      <c r="P678" s="10" t="b">
        <f>IF(参数统计!B678=16,参数统计!D678)</f>
        <v>0</v>
      </c>
      <c r="Q678" s="10" t="b">
        <f>IF(参数统计!B678=17,参数统计!D678)</f>
        <v>0</v>
      </c>
      <c r="R678" s="10" t="b">
        <f>IF(参数统计!B678=18,参数统计!D678)</f>
        <v>0</v>
      </c>
      <c r="S678" s="10" t="b">
        <f>IF(参数统计!B678=19,参数统计!D678)</f>
        <v>0</v>
      </c>
      <c r="T678" s="10" t="b">
        <f>IF(参数统计!B678=20,参数统计!D678)</f>
        <v>0</v>
      </c>
      <c r="U678" s="10" t="b">
        <f>IF(参数统计!B678=21,参数统计!D678)</f>
        <v>0</v>
      </c>
      <c r="V678" s="10" t="b">
        <f>IF(参数统计!B678=22,参数统计!D678)</f>
        <v>0</v>
      </c>
      <c r="W678" s="10" t="b">
        <f>IF(参数统计!B678=23,参数统计!D678)</f>
        <v>0</v>
      </c>
      <c r="X678" s="10" t="b">
        <f>IF(参数统计!B678=24,参数统计!D678)</f>
        <v>0</v>
      </c>
      <c r="Y678" s="10" t="b">
        <f>IF(参数统计!B678=25,参数统计!D678)</f>
        <v>0</v>
      </c>
      <c r="Z678" s="10" t="b">
        <f>IF(参数统计!B678=26,参数统计!D678)</f>
        <v>0</v>
      </c>
      <c r="AA678" s="10" t="b">
        <f>IF(参数统计!B678=27,参数统计!D678)</f>
        <v>0</v>
      </c>
      <c r="AB678" s="10" t="b">
        <f>IF(参数统计!B678=28,参数统计!D678)</f>
        <v>0</v>
      </c>
      <c r="AC678" s="10" t="b">
        <f>IF(参数统计!B678=29,参数统计!D678)</f>
        <v>0</v>
      </c>
      <c r="AD678" s="10" t="b">
        <f>IF(参数统计!B678=30,参数统计!D678)</f>
        <v>0</v>
      </c>
    </row>
    <row r="679" spans="1:30">
      <c r="A679" s="10" t="b">
        <f>IF(参数统计!B679=1,参数统计!D679)</f>
        <v>0</v>
      </c>
      <c r="B679" s="10" t="b">
        <f>IF(参数统计!B679=2,参数统计!D679)</f>
        <v>0</v>
      </c>
      <c r="C679" s="10" t="b">
        <f>IF(参数统计!B679=3,参数统计!D679)</f>
        <v>0</v>
      </c>
      <c r="D679" s="10" t="b">
        <f>IF(参数统计!B679=4,参数统计!D679)</f>
        <v>0</v>
      </c>
      <c r="E679" s="10" t="b">
        <f>IF(参数统计!B679=5,参数统计!D679)</f>
        <v>0</v>
      </c>
      <c r="F679" s="10" t="b">
        <f>IF(参数统计!B679=6,参数统计!D679)</f>
        <v>0</v>
      </c>
      <c r="G679" s="10" t="b">
        <f>IF(参数统计!B679=7,参数统计!D679)</f>
        <v>0</v>
      </c>
      <c r="H679" s="10" t="b">
        <f>IF(参数统计!B679=8,参数统计!D679)</f>
        <v>0</v>
      </c>
      <c r="I679" s="10" t="b">
        <f>IF(参数统计!B679=9,参数统计!D679)</f>
        <v>0</v>
      </c>
      <c r="J679" s="10" t="b">
        <f>IF(参数统计!B679=10,参数统计!D679)</f>
        <v>0</v>
      </c>
      <c r="K679" s="10" t="b">
        <f>IF(参数统计!B679=11,参数统计!D679)</f>
        <v>0</v>
      </c>
      <c r="L679" s="10" t="b">
        <f>IF(参数统计!B679=12,参数统计!D679)</f>
        <v>0</v>
      </c>
      <c r="M679" s="10" t="b">
        <f>IF(参数统计!B679=13,参数统计!D679)</f>
        <v>0</v>
      </c>
      <c r="N679" s="10" t="b">
        <f>IF(参数统计!B679=14,参数统计!D679)</f>
        <v>0</v>
      </c>
      <c r="O679" s="10" t="b">
        <f>IF(参数统计!B679=15,参数统计!D679)</f>
        <v>0</v>
      </c>
      <c r="P679" s="10" t="b">
        <f>IF(参数统计!B679=16,参数统计!D679)</f>
        <v>0</v>
      </c>
      <c r="Q679" s="10" t="b">
        <f>IF(参数统计!B679=17,参数统计!D679)</f>
        <v>0</v>
      </c>
      <c r="R679" s="10" t="b">
        <f>IF(参数统计!B679=18,参数统计!D679)</f>
        <v>0</v>
      </c>
      <c r="S679" s="10" t="b">
        <f>IF(参数统计!B679=19,参数统计!D679)</f>
        <v>0</v>
      </c>
      <c r="T679" s="10" t="b">
        <f>IF(参数统计!B679=20,参数统计!D679)</f>
        <v>0</v>
      </c>
      <c r="U679" s="10" t="b">
        <f>IF(参数统计!B679=21,参数统计!D679)</f>
        <v>0</v>
      </c>
      <c r="V679" s="10" t="b">
        <f>IF(参数统计!B679=22,参数统计!D679)</f>
        <v>0</v>
      </c>
      <c r="W679" s="10" t="b">
        <f>IF(参数统计!B679=23,参数统计!D679)</f>
        <v>0</v>
      </c>
      <c r="X679" s="10" t="b">
        <f>IF(参数统计!B679=24,参数统计!D679)</f>
        <v>0</v>
      </c>
      <c r="Y679" s="10" t="b">
        <f>IF(参数统计!B679=25,参数统计!D679)</f>
        <v>0</v>
      </c>
      <c r="Z679" s="10" t="b">
        <f>IF(参数统计!B679=26,参数统计!D679)</f>
        <v>0</v>
      </c>
      <c r="AA679" s="10" t="b">
        <f>IF(参数统计!B679=27,参数统计!D679)</f>
        <v>0</v>
      </c>
      <c r="AB679" s="10" t="b">
        <f>IF(参数统计!B679=28,参数统计!D679)</f>
        <v>0</v>
      </c>
      <c r="AC679" s="10" t="b">
        <f>IF(参数统计!B679=29,参数统计!D679)</f>
        <v>0</v>
      </c>
      <c r="AD679" s="10" t="b">
        <f>IF(参数统计!B679=30,参数统计!D679)</f>
        <v>0</v>
      </c>
    </row>
    <row r="680" spans="1:30">
      <c r="A680" s="10" t="b">
        <f>IF(参数统计!B680=1,参数统计!D680)</f>
        <v>0</v>
      </c>
      <c r="B680" s="10" t="b">
        <f>IF(参数统计!B680=2,参数统计!D680)</f>
        <v>0</v>
      </c>
      <c r="C680" s="10" t="b">
        <f>IF(参数统计!B680=3,参数统计!D680)</f>
        <v>0</v>
      </c>
      <c r="D680" s="10" t="b">
        <f>IF(参数统计!B680=4,参数统计!D680)</f>
        <v>0</v>
      </c>
      <c r="E680" s="10" t="b">
        <f>IF(参数统计!B680=5,参数统计!D680)</f>
        <v>0</v>
      </c>
      <c r="F680" s="10" t="b">
        <f>IF(参数统计!B680=6,参数统计!D680)</f>
        <v>0</v>
      </c>
      <c r="G680" s="10" t="b">
        <f>IF(参数统计!B680=7,参数统计!D680)</f>
        <v>0</v>
      </c>
      <c r="H680" s="10" t="b">
        <f>IF(参数统计!B680=8,参数统计!D680)</f>
        <v>0</v>
      </c>
      <c r="I680" s="10" t="b">
        <f>IF(参数统计!B680=9,参数统计!D680)</f>
        <v>0</v>
      </c>
      <c r="J680" s="10" t="b">
        <f>IF(参数统计!B680=10,参数统计!D680)</f>
        <v>0</v>
      </c>
      <c r="K680" s="10" t="b">
        <f>IF(参数统计!B680=11,参数统计!D680)</f>
        <v>0</v>
      </c>
      <c r="L680" s="10" t="b">
        <f>IF(参数统计!B680=12,参数统计!D680)</f>
        <v>0</v>
      </c>
      <c r="M680" s="10" t="b">
        <f>IF(参数统计!B680=13,参数统计!D680)</f>
        <v>0</v>
      </c>
      <c r="N680" s="10" t="b">
        <f>IF(参数统计!B680=14,参数统计!D680)</f>
        <v>0</v>
      </c>
      <c r="O680" s="10" t="b">
        <f>IF(参数统计!B680=15,参数统计!D680)</f>
        <v>0</v>
      </c>
      <c r="P680" s="10" t="b">
        <f>IF(参数统计!B680=16,参数统计!D680)</f>
        <v>0</v>
      </c>
      <c r="Q680" s="10" t="b">
        <f>IF(参数统计!B680=17,参数统计!D680)</f>
        <v>0</v>
      </c>
      <c r="R680" s="10" t="b">
        <f>IF(参数统计!B680=18,参数统计!D680)</f>
        <v>0</v>
      </c>
      <c r="S680" s="10" t="b">
        <f>IF(参数统计!B680=19,参数统计!D680)</f>
        <v>0</v>
      </c>
      <c r="T680" s="10" t="b">
        <f>IF(参数统计!B680=20,参数统计!D680)</f>
        <v>0</v>
      </c>
      <c r="U680" s="10" t="b">
        <f>IF(参数统计!B680=21,参数统计!D680)</f>
        <v>0</v>
      </c>
      <c r="V680" s="10" t="b">
        <f>IF(参数统计!B680=22,参数统计!D680)</f>
        <v>0</v>
      </c>
      <c r="W680" s="10" t="b">
        <f>IF(参数统计!B680=23,参数统计!D680)</f>
        <v>0</v>
      </c>
      <c r="X680" s="10" t="b">
        <f>IF(参数统计!B680=24,参数统计!D680)</f>
        <v>0</v>
      </c>
      <c r="Y680" s="10" t="b">
        <f>IF(参数统计!B680=25,参数统计!D680)</f>
        <v>0</v>
      </c>
      <c r="Z680" s="10" t="b">
        <f>IF(参数统计!B680=26,参数统计!D680)</f>
        <v>0</v>
      </c>
      <c r="AA680" s="10" t="b">
        <f>IF(参数统计!B680=27,参数统计!D680)</f>
        <v>0</v>
      </c>
      <c r="AB680" s="10" t="b">
        <f>IF(参数统计!B680=28,参数统计!D680)</f>
        <v>0</v>
      </c>
      <c r="AC680" s="10" t="b">
        <f>IF(参数统计!B680=29,参数统计!D680)</f>
        <v>0</v>
      </c>
      <c r="AD680" s="10" t="b">
        <f>IF(参数统计!B680=30,参数统计!D680)</f>
        <v>0</v>
      </c>
    </row>
    <row r="681" spans="1:30">
      <c r="A681" s="10" t="b">
        <f>IF(参数统计!B681=1,参数统计!D681)</f>
        <v>0</v>
      </c>
      <c r="B681" s="10" t="b">
        <f>IF(参数统计!B681=2,参数统计!D681)</f>
        <v>0</v>
      </c>
      <c r="C681" s="10" t="b">
        <f>IF(参数统计!B681=3,参数统计!D681)</f>
        <v>0</v>
      </c>
      <c r="D681" s="10" t="b">
        <f>IF(参数统计!B681=4,参数统计!D681)</f>
        <v>0</v>
      </c>
      <c r="E681" s="10" t="b">
        <f>IF(参数统计!B681=5,参数统计!D681)</f>
        <v>0</v>
      </c>
      <c r="F681" s="10" t="b">
        <f>IF(参数统计!B681=6,参数统计!D681)</f>
        <v>0</v>
      </c>
      <c r="G681" s="10" t="b">
        <f>IF(参数统计!B681=7,参数统计!D681)</f>
        <v>0</v>
      </c>
      <c r="H681" s="10" t="b">
        <f>IF(参数统计!B681=8,参数统计!D681)</f>
        <v>0</v>
      </c>
      <c r="I681" s="10" t="b">
        <f>IF(参数统计!B681=9,参数统计!D681)</f>
        <v>0</v>
      </c>
      <c r="J681" s="10" t="b">
        <f>IF(参数统计!B681=10,参数统计!D681)</f>
        <v>0</v>
      </c>
      <c r="K681" s="10" t="b">
        <f>IF(参数统计!B681=11,参数统计!D681)</f>
        <v>0</v>
      </c>
      <c r="L681" s="10" t="b">
        <f>IF(参数统计!B681=12,参数统计!D681)</f>
        <v>0</v>
      </c>
      <c r="M681" s="10" t="b">
        <f>IF(参数统计!B681=13,参数统计!D681)</f>
        <v>0</v>
      </c>
      <c r="N681" s="10" t="b">
        <f>IF(参数统计!B681=14,参数统计!D681)</f>
        <v>0</v>
      </c>
      <c r="O681" s="10" t="b">
        <f>IF(参数统计!B681=15,参数统计!D681)</f>
        <v>0</v>
      </c>
      <c r="P681" s="10" t="b">
        <f>IF(参数统计!B681=16,参数统计!D681)</f>
        <v>0</v>
      </c>
      <c r="Q681" s="10" t="b">
        <f>IF(参数统计!B681=17,参数统计!D681)</f>
        <v>0</v>
      </c>
      <c r="R681" s="10" t="b">
        <f>IF(参数统计!B681=18,参数统计!D681)</f>
        <v>0</v>
      </c>
      <c r="S681" s="10" t="b">
        <f>IF(参数统计!B681=19,参数统计!D681)</f>
        <v>0</v>
      </c>
      <c r="T681" s="10" t="b">
        <f>IF(参数统计!B681=20,参数统计!D681)</f>
        <v>0</v>
      </c>
      <c r="U681" s="10" t="b">
        <f>IF(参数统计!B681=21,参数统计!D681)</f>
        <v>0</v>
      </c>
      <c r="V681" s="10" t="b">
        <f>IF(参数统计!B681=22,参数统计!D681)</f>
        <v>0</v>
      </c>
      <c r="W681" s="10" t="b">
        <f>IF(参数统计!B681=23,参数统计!D681)</f>
        <v>0</v>
      </c>
      <c r="X681" s="10" t="b">
        <f>IF(参数统计!B681=24,参数统计!D681)</f>
        <v>0</v>
      </c>
      <c r="Y681" s="10" t="b">
        <f>IF(参数统计!B681=25,参数统计!D681)</f>
        <v>0</v>
      </c>
      <c r="Z681" s="10" t="b">
        <f>IF(参数统计!B681=26,参数统计!D681)</f>
        <v>0</v>
      </c>
      <c r="AA681" s="10" t="b">
        <f>IF(参数统计!B681=27,参数统计!D681)</f>
        <v>0</v>
      </c>
      <c r="AB681" s="10" t="b">
        <f>IF(参数统计!B681=28,参数统计!D681)</f>
        <v>0</v>
      </c>
      <c r="AC681" s="10" t="b">
        <f>IF(参数统计!B681=29,参数统计!D681)</f>
        <v>0</v>
      </c>
      <c r="AD681" s="10" t="b">
        <f>IF(参数统计!B681=30,参数统计!D681)</f>
        <v>0</v>
      </c>
    </row>
    <row r="682" spans="1:30">
      <c r="A682" s="10" t="b">
        <f>IF(参数统计!B682=1,参数统计!D682)</f>
        <v>0</v>
      </c>
      <c r="B682" s="10" t="b">
        <f>IF(参数统计!B682=2,参数统计!D682)</f>
        <v>0</v>
      </c>
      <c r="C682" s="10" t="b">
        <f>IF(参数统计!B682=3,参数统计!D682)</f>
        <v>0</v>
      </c>
      <c r="D682" s="10" t="b">
        <f>IF(参数统计!B682=4,参数统计!D682)</f>
        <v>0</v>
      </c>
      <c r="E682" s="10" t="b">
        <f>IF(参数统计!B682=5,参数统计!D682)</f>
        <v>0</v>
      </c>
      <c r="F682" s="10" t="b">
        <f>IF(参数统计!B682=6,参数统计!D682)</f>
        <v>0</v>
      </c>
      <c r="G682" s="10" t="b">
        <f>IF(参数统计!B682=7,参数统计!D682)</f>
        <v>0</v>
      </c>
      <c r="H682" s="10" t="b">
        <f>IF(参数统计!B682=8,参数统计!D682)</f>
        <v>0</v>
      </c>
      <c r="I682" s="10" t="b">
        <f>IF(参数统计!B682=9,参数统计!D682)</f>
        <v>0</v>
      </c>
      <c r="J682" s="10" t="b">
        <f>IF(参数统计!B682=10,参数统计!D682)</f>
        <v>0</v>
      </c>
      <c r="K682" s="10" t="b">
        <f>IF(参数统计!B682=11,参数统计!D682)</f>
        <v>0</v>
      </c>
      <c r="L682" s="10" t="b">
        <f>IF(参数统计!B682=12,参数统计!D682)</f>
        <v>0</v>
      </c>
      <c r="M682" s="10" t="b">
        <f>IF(参数统计!B682=13,参数统计!D682)</f>
        <v>0</v>
      </c>
      <c r="N682" s="10" t="b">
        <f>IF(参数统计!B682=14,参数统计!D682)</f>
        <v>0</v>
      </c>
      <c r="O682" s="10" t="b">
        <f>IF(参数统计!B682=15,参数统计!D682)</f>
        <v>0</v>
      </c>
      <c r="P682" s="10" t="b">
        <f>IF(参数统计!B682=16,参数统计!D682)</f>
        <v>0</v>
      </c>
      <c r="Q682" s="10" t="b">
        <f>IF(参数统计!B682=17,参数统计!D682)</f>
        <v>0</v>
      </c>
      <c r="R682" s="10" t="b">
        <f>IF(参数统计!B682=18,参数统计!D682)</f>
        <v>0</v>
      </c>
      <c r="S682" s="10" t="b">
        <f>IF(参数统计!B682=19,参数统计!D682)</f>
        <v>0</v>
      </c>
      <c r="T682" s="10" t="b">
        <f>IF(参数统计!B682=20,参数统计!D682)</f>
        <v>0</v>
      </c>
      <c r="U682" s="10" t="b">
        <f>IF(参数统计!B682=21,参数统计!D682)</f>
        <v>0</v>
      </c>
      <c r="V682" s="10" t="b">
        <f>IF(参数统计!B682=22,参数统计!D682)</f>
        <v>0</v>
      </c>
      <c r="W682" s="10" t="b">
        <f>IF(参数统计!B682=23,参数统计!D682)</f>
        <v>0</v>
      </c>
      <c r="X682" s="10" t="b">
        <f>IF(参数统计!B682=24,参数统计!D682)</f>
        <v>0</v>
      </c>
      <c r="Y682" s="10" t="b">
        <f>IF(参数统计!B682=25,参数统计!D682)</f>
        <v>0</v>
      </c>
      <c r="Z682" s="10" t="b">
        <f>IF(参数统计!B682=26,参数统计!D682)</f>
        <v>0</v>
      </c>
      <c r="AA682" s="10" t="b">
        <f>IF(参数统计!B682=27,参数统计!D682)</f>
        <v>0</v>
      </c>
      <c r="AB682" s="10" t="b">
        <f>IF(参数统计!B682=28,参数统计!D682)</f>
        <v>0</v>
      </c>
      <c r="AC682" s="10" t="b">
        <f>IF(参数统计!B682=29,参数统计!D682)</f>
        <v>0</v>
      </c>
      <c r="AD682" s="10" t="b">
        <f>IF(参数统计!B682=30,参数统计!D682)</f>
        <v>0</v>
      </c>
    </row>
    <row r="683" spans="1:30">
      <c r="A683" s="10" t="b">
        <f>IF(参数统计!B683=1,参数统计!D683)</f>
        <v>0</v>
      </c>
      <c r="B683" s="10" t="b">
        <f>IF(参数统计!B683=2,参数统计!D683)</f>
        <v>0</v>
      </c>
      <c r="C683" s="10" t="b">
        <f>IF(参数统计!B683=3,参数统计!D683)</f>
        <v>0</v>
      </c>
      <c r="D683" s="10" t="b">
        <f>IF(参数统计!B683=4,参数统计!D683)</f>
        <v>0</v>
      </c>
      <c r="E683" s="10" t="b">
        <f>IF(参数统计!B683=5,参数统计!D683)</f>
        <v>0</v>
      </c>
      <c r="F683" s="10" t="b">
        <f>IF(参数统计!B683=6,参数统计!D683)</f>
        <v>0</v>
      </c>
      <c r="G683" s="10" t="b">
        <f>IF(参数统计!B683=7,参数统计!D683)</f>
        <v>0</v>
      </c>
      <c r="H683" s="10" t="b">
        <f>IF(参数统计!B683=8,参数统计!D683)</f>
        <v>0</v>
      </c>
      <c r="I683" s="10" t="b">
        <f>IF(参数统计!B683=9,参数统计!D683)</f>
        <v>0</v>
      </c>
      <c r="J683" s="10" t="b">
        <f>IF(参数统计!B683=10,参数统计!D683)</f>
        <v>0</v>
      </c>
      <c r="K683" s="10" t="b">
        <f>IF(参数统计!B683=11,参数统计!D683)</f>
        <v>0</v>
      </c>
      <c r="L683" s="10" t="b">
        <f>IF(参数统计!B683=12,参数统计!D683)</f>
        <v>0</v>
      </c>
      <c r="M683" s="10" t="b">
        <f>IF(参数统计!B683=13,参数统计!D683)</f>
        <v>0</v>
      </c>
      <c r="N683" s="10" t="b">
        <f>IF(参数统计!B683=14,参数统计!D683)</f>
        <v>0</v>
      </c>
      <c r="O683" s="10" t="b">
        <f>IF(参数统计!B683=15,参数统计!D683)</f>
        <v>0</v>
      </c>
      <c r="P683" s="10" t="b">
        <f>IF(参数统计!B683=16,参数统计!D683)</f>
        <v>0</v>
      </c>
      <c r="Q683" s="10" t="b">
        <f>IF(参数统计!B683=17,参数统计!D683)</f>
        <v>0</v>
      </c>
      <c r="R683" s="10" t="b">
        <f>IF(参数统计!B683=18,参数统计!D683)</f>
        <v>0</v>
      </c>
      <c r="S683" s="10" t="b">
        <f>IF(参数统计!B683=19,参数统计!D683)</f>
        <v>0</v>
      </c>
      <c r="T683" s="10" t="b">
        <f>IF(参数统计!B683=20,参数统计!D683)</f>
        <v>0</v>
      </c>
      <c r="U683" s="10" t="b">
        <f>IF(参数统计!B683=21,参数统计!D683)</f>
        <v>0</v>
      </c>
      <c r="V683" s="10" t="b">
        <f>IF(参数统计!B683=22,参数统计!D683)</f>
        <v>0</v>
      </c>
      <c r="W683" s="10" t="b">
        <f>IF(参数统计!B683=23,参数统计!D683)</f>
        <v>0</v>
      </c>
      <c r="X683" s="10" t="b">
        <f>IF(参数统计!B683=24,参数统计!D683)</f>
        <v>0</v>
      </c>
      <c r="Y683" s="10" t="b">
        <f>IF(参数统计!B683=25,参数统计!D683)</f>
        <v>0</v>
      </c>
      <c r="Z683" s="10" t="b">
        <f>IF(参数统计!B683=26,参数统计!D683)</f>
        <v>0</v>
      </c>
      <c r="AA683" s="10" t="b">
        <f>IF(参数统计!B683=27,参数统计!D683)</f>
        <v>0</v>
      </c>
      <c r="AB683" s="10" t="b">
        <f>IF(参数统计!B683=28,参数统计!D683)</f>
        <v>0</v>
      </c>
      <c r="AC683" s="10" t="b">
        <f>IF(参数统计!B683=29,参数统计!D683)</f>
        <v>0</v>
      </c>
      <c r="AD683" s="10" t="b">
        <f>IF(参数统计!B683=30,参数统计!D683)</f>
        <v>0</v>
      </c>
    </row>
    <row r="684" spans="1:30">
      <c r="A684" s="10" t="b">
        <f>IF(参数统计!B684=1,参数统计!D684)</f>
        <v>0</v>
      </c>
      <c r="B684" s="10" t="b">
        <f>IF(参数统计!B684=2,参数统计!D684)</f>
        <v>0</v>
      </c>
      <c r="C684" s="10" t="b">
        <f>IF(参数统计!B684=3,参数统计!D684)</f>
        <v>0</v>
      </c>
      <c r="D684" s="10" t="b">
        <f>IF(参数统计!B684=4,参数统计!D684)</f>
        <v>0</v>
      </c>
      <c r="E684" s="10" t="b">
        <f>IF(参数统计!B684=5,参数统计!D684)</f>
        <v>0</v>
      </c>
      <c r="F684" s="10" t="b">
        <f>IF(参数统计!B684=6,参数统计!D684)</f>
        <v>0</v>
      </c>
      <c r="G684" s="10" t="b">
        <f>IF(参数统计!B684=7,参数统计!D684)</f>
        <v>0</v>
      </c>
      <c r="H684" s="10" t="b">
        <f>IF(参数统计!B684=8,参数统计!D684)</f>
        <v>0</v>
      </c>
      <c r="I684" s="10" t="b">
        <f>IF(参数统计!B684=9,参数统计!D684)</f>
        <v>0</v>
      </c>
      <c r="J684" s="10" t="b">
        <f>IF(参数统计!B684=10,参数统计!D684)</f>
        <v>0</v>
      </c>
      <c r="K684" s="10" t="b">
        <f>IF(参数统计!B684=11,参数统计!D684)</f>
        <v>0</v>
      </c>
      <c r="L684" s="10" t="b">
        <f>IF(参数统计!B684=12,参数统计!D684)</f>
        <v>0</v>
      </c>
      <c r="M684" s="10" t="b">
        <f>IF(参数统计!B684=13,参数统计!D684)</f>
        <v>0</v>
      </c>
      <c r="N684" s="10" t="b">
        <f>IF(参数统计!B684=14,参数统计!D684)</f>
        <v>0</v>
      </c>
      <c r="O684" s="10" t="b">
        <f>IF(参数统计!B684=15,参数统计!D684)</f>
        <v>0</v>
      </c>
      <c r="P684" s="10" t="b">
        <f>IF(参数统计!B684=16,参数统计!D684)</f>
        <v>0</v>
      </c>
      <c r="Q684" s="10" t="b">
        <f>IF(参数统计!B684=17,参数统计!D684)</f>
        <v>0</v>
      </c>
      <c r="R684" s="10" t="b">
        <f>IF(参数统计!B684=18,参数统计!D684)</f>
        <v>0</v>
      </c>
      <c r="S684" s="10" t="b">
        <f>IF(参数统计!B684=19,参数统计!D684)</f>
        <v>0</v>
      </c>
      <c r="T684" s="10" t="b">
        <f>IF(参数统计!B684=20,参数统计!D684)</f>
        <v>0</v>
      </c>
      <c r="U684" s="10" t="b">
        <f>IF(参数统计!B684=21,参数统计!D684)</f>
        <v>0</v>
      </c>
      <c r="V684" s="10" t="b">
        <f>IF(参数统计!B684=22,参数统计!D684)</f>
        <v>0</v>
      </c>
      <c r="W684" s="10" t="b">
        <f>IF(参数统计!B684=23,参数统计!D684)</f>
        <v>0</v>
      </c>
      <c r="X684" s="10" t="b">
        <f>IF(参数统计!B684=24,参数统计!D684)</f>
        <v>0</v>
      </c>
      <c r="Y684" s="10" t="b">
        <f>IF(参数统计!B684=25,参数统计!D684)</f>
        <v>0</v>
      </c>
      <c r="Z684" s="10" t="b">
        <f>IF(参数统计!B684=26,参数统计!D684)</f>
        <v>0</v>
      </c>
      <c r="AA684" s="10" t="b">
        <f>IF(参数统计!B684=27,参数统计!D684)</f>
        <v>0</v>
      </c>
      <c r="AB684" s="10" t="b">
        <f>IF(参数统计!B684=28,参数统计!D684)</f>
        <v>0</v>
      </c>
      <c r="AC684" s="10" t="b">
        <f>IF(参数统计!B684=29,参数统计!D684)</f>
        <v>0</v>
      </c>
      <c r="AD684" s="10" t="b">
        <f>IF(参数统计!B684=30,参数统计!D684)</f>
        <v>0</v>
      </c>
    </row>
    <row r="685" spans="1:30">
      <c r="A685" s="10" t="b">
        <f>IF(参数统计!B685=1,参数统计!D685)</f>
        <v>0</v>
      </c>
      <c r="B685" s="10" t="b">
        <f>IF(参数统计!B685=2,参数统计!D685)</f>
        <v>0</v>
      </c>
      <c r="C685" s="10" t="b">
        <f>IF(参数统计!B685=3,参数统计!D685)</f>
        <v>0</v>
      </c>
      <c r="D685" s="10" t="b">
        <f>IF(参数统计!B685=4,参数统计!D685)</f>
        <v>0</v>
      </c>
      <c r="E685" s="10" t="b">
        <f>IF(参数统计!B685=5,参数统计!D685)</f>
        <v>0</v>
      </c>
      <c r="F685" s="10" t="b">
        <f>IF(参数统计!B685=6,参数统计!D685)</f>
        <v>0</v>
      </c>
      <c r="G685" s="10" t="b">
        <f>IF(参数统计!B685=7,参数统计!D685)</f>
        <v>0</v>
      </c>
      <c r="H685" s="10" t="b">
        <f>IF(参数统计!B685=8,参数统计!D685)</f>
        <v>0</v>
      </c>
      <c r="I685" s="10" t="b">
        <f>IF(参数统计!B685=9,参数统计!D685)</f>
        <v>0</v>
      </c>
      <c r="J685" s="10" t="b">
        <f>IF(参数统计!B685=10,参数统计!D685)</f>
        <v>0</v>
      </c>
      <c r="K685" s="10" t="b">
        <f>IF(参数统计!B685=11,参数统计!D685)</f>
        <v>0</v>
      </c>
      <c r="L685" s="10" t="b">
        <f>IF(参数统计!B685=12,参数统计!D685)</f>
        <v>0</v>
      </c>
      <c r="M685" s="10" t="b">
        <f>IF(参数统计!B685=13,参数统计!D685)</f>
        <v>0</v>
      </c>
      <c r="N685" s="10" t="b">
        <f>IF(参数统计!B685=14,参数统计!D685)</f>
        <v>0</v>
      </c>
      <c r="O685" s="10" t="b">
        <f>IF(参数统计!B685=15,参数统计!D685)</f>
        <v>0</v>
      </c>
      <c r="P685" s="10" t="b">
        <f>IF(参数统计!B685=16,参数统计!D685)</f>
        <v>0</v>
      </c>
      <c r="Q685" s="10" t="b">
        <f>IF(参数统计!B685=17,参数统计!D685)</f>
        <v>0</v>
      </c>
      <c r="R685" s="10" t="b">
        <f>IF(参数统计!B685=18,参数统计!D685)</f>
        <v>0</v>
      </c>
      <c r="S685" s="10" t="b">
        <f>IF(参数统计!B685=19,参数统计!D685)</f>
        <v>0</v>
      </c>
      <c r="T685" s="10" t="b">
        <f>IF(参数统计!B685=20,参数统计!D685)</f>
        <v>0</v>
      </c>
      <c r="U685" s="10" t="b">
        <f>IF(参数统计!B685=21,参数统计!D685)</f>
        <v>0</v>
      </c>
      <c r="V685" s="10" t="b">
        <f>IF(参数统计!B685=22,参数统计!D685)</f>
        <v>0</v>
      </c>
      <c r="W685" s="10" t="b">
        <f>IF(参数统计!B685=23,参数统计!D685)</f>
        <v>0</v>
      </c>
      <c r="X685" s="10" t="b">
        <f>IF(参数统计!B685=24,参数统计!D685)</f>
        <v>0</v>
      </c>
      <c r="Y685" s="10" t="b">
        <f>IF(参数统计!B685=25,参数统计!D685)</f>
        <v>0</v>
      </c>
      <c r="Z685" s="10" t="b">
        <f>IF(参数统计!B685=26,参数统计!D685)</f>
        <v>0</v>
      </c>
      <c r="AA685" s="10" t="b">
        <f>IF(参数统计!B685=27,参数统计!D685)</f>
        <v>0</v>
      </c>
      <c r="AB685" s="10" t="b">
        <f>IF(参数统计!B685=28,参数统计!D685)</f>
        <v>0</v>
      </c>
      <c r="AC685" s="10" t="b">
        <f>IF(参数统计!B685=29,参数统计!D685)</f>
        <v>0</v>
      </c>
      <c r="AD685" s="10" t="b">
        <f>IF(参数统计!B685=30,参数统计!D685)</f>
        <v>0</v>
      </c>
    </row>
    <row r="686" spans="1:30">
      <c r="A686" s="10" t="b">
        <f>IF(参数统计!B686=1,参数统计!D686)</f>
        <v>0</v>
      </c>
      <c r="B686" s="10" t="b">
        <f>IF(参数统计!B686=2,参数统计!D686)</f>
        <v>0</v>
      </c>
      <c r="C686" s="10" t="b">
        <f>IF(参数统计!B686=3,参数统计!D686)</f>
        <v>0</v>
      </c>
      <c r="D686" s="10" t="b">
        <f>IF(参数统计!B686=4,参数统计!D686)</f>
        <v>0</v>
      </c>
      <c r="E686" s="10" t="b">
        <f>IF(参数统计!B686=5,参数统计!D686)</f>
        <v>0</v>
      </c>
      <c r="F686" s="10" t="b">
        <f>IF(参数统计!B686=6,参数统计!D686)</f>
        <v>0</v>
      </c>
      <c r="G686" s="10" t="b">
        <f>IF(参数统计!B686=7,参数统计!D686)</f>
        <v>0</v>
      </c>
      <c r="H686" s="10" t="b">
        <f>IF(参数统计!B686=8,参数统计!D686)</f>
        <v>0</v>
      </c>
      <c r="I686" s="10" t="b">
        <f>IF(参数统计!B686=9,参数统计!D686)</f>
        <v>0</v>
      </c>
      <c r="J686" s="10" t="b">
        <f>IF(参数统计!B686=10,参数统计!D686)</f>
        <v>0</v>
      </c>
      <c r="K686" s="10" t="b">
        <f>IF(参数统计!B686=11,参数统计!D686)</f>
        <v>0</v>
      </c>
      <c r="L686" s="10" t="b">
        <f>IF(参数统计!B686=12,参数统计!D686)</f>
        <v>0</v>
      </c>
      <c r="M686" s="10" t="b">
        <f>IF(参数统计!B686=13,参数统计!D686)</f>
        <v>0</v>
      </c>
      <c r="N686" s="10" t="b">
        <f>IF(参数统计!B686=14,参数统计!D686)</f>
        <v>0</v>
      </c>
      <c r="O686" s="10" t="b">
        <f>IF(参数统计!B686=15,参数统计!D686)</f>
        <v>0</v>
      </c>
      <c r="P686" s="10" t="b">
        <f>IF(参数统计!B686=16,参数统计!D686)</f>
        <v>0</v>
      </c>
      <c r="Q686" s="10" t="b">
        <f>IF(参数统计!B686=17,参数统计!D686)</f>
        <v>0</v>
      </c>
      <c r="R686" s="10" t="b">
        <f>IF(参数统计!B686=18,参数统计!D686)</f>
        <v>0</v>
      </c>
      <c r="S686" s="10" t="b">
        <f>IF(参数统计!B686=19,参数统计!D686)</f>
        <v>0</v>
      </c>
      <c r="T686" s="10" t="b">
        <f>IF(参数统计!B686=20,参数统计!D686)</f>
        <v>0</v>
      </c>
      <c r="U686" s="10" t="b">
        <f>IF(参数统计!B686=21,参数统计!D686)</f>
        <v>0</v>
      </c>
      <c r="V686" s="10" t="b">
        <f>IF(参数统计!B686=22,参数统计!D686)</f>
        <v>0</v>
      </c>
      <c r="W686" s="10" t="b">
        <f>IF(参数统计!B686=23,参数统计!D686)</f>
        <v>0</v>
      </c>
      <c r="X686" s="10" t="b">
        <f>IF(参数统计!B686=24,参数统计!D686)</f>
        <v>0</v>
      </c>
      <c r="Y686" s="10" t="b">
        <f>IF(参数统计!B686=25,参数统计!D686)</f>
        <v>0</v>
      </c>
      <c r="Z686" s="10" t="b">
        <f>IF(参数统计!B686=26,参数统计!D686)</f>
        <v>0</v>
      </c>
      <c r="AA686" s="10" t="b">
        <f>IF(参数统计!B686=27,参数统计!D686)</f>
        <v>0</v>
      </c>
      <c r="AB686" s="10" t="b">
        <f>IF(参数统计!B686=28,参数统计!D686)</f>
        <v>0</v>
      </c>
      <c r="AC686" s="10" t="b">
        <f>IF(参数统计!B686=29,参数统计!D686)</f>
        <v>0</v>
      </c>
      <c r="AD686" s="10" t="b">
        <f>IF(参数统计!B686=30,参数统计!D686)</f>
        <v>0</v>
      </c>
    </row>
    <row r="687" spans="1:30">
      <c r="A687" s="10" t="b">
        <f>IF(参数统计!B687=1,参数统计!D687)</f>
        <v>0</v>
      </c>
      <c r="B687" s="10" t="b">
        <f>IF(参数统计!B687=2,参数统计!D687)</f>
        <v>0</v>
      </c>
      <c r="C687" s="10" t="b">
        <f>IF(参数统计!B687=3,参数统计!D687)</f>
        <v>0</v>
      </c>
      <c r="D687" s="10" t="b">
        <f>IF(参数统计!B687=4,参数统计!D687)</f>
        <v>0</v>
      </c>
      <c r="E687" s="10" t="b">
        <f>IF(参数统计!B687=5,参数统计!D687)</f>
        <v>0</v>
      </c>
      <c r="F687" s="10" t="b">
        <f>IF(参数统计!B687=6,参数统计!D687)</f>
        <v>0</v>
      </c>
      <c r="G687" s="10" t="b">
        <f>IF(参数统计!B687=7,参数统计!D687)</f>
        <v>0</v>
      </c>
      <c r="H687" s="10" t="b">
        <f>IF(参数统计!B687=8,参数统计!D687)</f>
        <v>0</v>
      </c>
      <c r="I687" s="10" t="b">
        <f>IF(参数统计!B687=9,参数统计!D687)</f>
        <v>0</v>
      </c>
      <c r="J687" s="10" t="b">
        <f>IF(参数统计!B687=10,参数统计!D687)</f>
        <v>0</v>
      </c>
      <c r="K687" s="10" t="b">
        <f>IF(参数统计!B687=11,参数统计!D687)</f>
        <v>0</v>
      </c>
      <c r="L687" s="10" t="b">
        <f>IF(参数统计!B687=12,参数统计!D687)</f>
        <v>0</v>
      </c>
      <c r="M687" s="10" t="b">
        <f>IF(参数统计!B687=13,参数统计!D687)</f>
        <v>0</v>
      </c>
      <c r="N687" s="10" t="b">
        <f>IF(参数统计!B687=14,参数统计!D687)</f>
        <v>0</v>
      </c>
      <c r="O687" s="10" t="b">
        <f>IF(参数统计!B687=15,参数统计!D687)</f>
        <v>0</v>
      </c>
      <c r="P687" s="10" t="b">
        <f>IF(参数统计!B687=16,参数统计!D687)</f>
        <v>0</v>
      </c>
      <c r="Q687" s="10" t="b">
        <f>IF(参数统计!B687=17,参数统计!D687)</f>
        <v>0</v>
      </c>
      <c r="R687" s="10" t="b">
        <f>IF(参数统计!B687=18,参数统计!D687)</f>
        <v>0</v>
      </c>
      <c r="S687" s="10" t="b">
        <f>IF(参数统计!B687=19,参数统计!D687)</f>
        <v>0</v>
      </c>
      <c r="T687" s="10" t="b">
        <f>IF(参数统计!B687=20,参数统计!D687)</f>
        <v>0</v>
      </c>
      <c r="U687" s="10" t="b">
        <f>IF(参数统计!B687=21,参数统计!D687)</f>
        <v>0</v>
      </c>
      <c r="V687" s="10" t="b">
        <f>IF(参数统计!B687=22,参数统计!D687)</f>
        <v>0</v>
      </c>
      <c r="W687" s="10" t="b">
        <f>IF(参数统计!B687=23,参数统计!D687)</f>
        <v>0</v>
      </c>
      <c r="X687" s="10" t="b">
        <f>IF(参数统计!B687=24,参数统计!D687)</f>
        <v>0</v>
      </c>
      <c r="Y687" s="10" t="b">
        <f>IF(参数统计!B687=25,参数统计!D687)</f>
        <v>0</v>
      </c>
      <c r="Z687" s="10" t="b">
        <f>IF(参数统计!B687=26,参数统计!D687)</f>
        <v>0</v>
      </c>
      <c r="AA687" s="10" t="b">
        <f>IF(参数统计!B687=27,参数统计!D687)</f>
        <v>0</v>
      </c>
      <c r="AB687" s="10" t="b">
        <f>IF(参数统计!B687=28,参数统计!D687)</f>
        <v>0</v>
      </c>
      <c r="AC687" s="10" t="b">
        <f>IF(参数统计!B687=29,参数统计!D687)</f>
        <v>0</v>
      </c>
      <c r="AD687" s="10" t="b">
        <f>IF(参数统计!B687=30,参数统计!D687)</f>
        <v>0</v>
      </c>
    </row>
    <row r="688" spans="1:30">
      <c r="A688" s="10" t="b">
        <f>IF(参数统计!B688=1,参数统计!D688)</f>
        <v>0</v>
      </c>
      <c r="B688" s="10" t="b">
        <f>IF(参数统计!B688=2,参数统计!D688)</f>
        <v>0</v>
      </c>
      <c r="C688" s="10" t="b">
        <f>IF(参数统计!B688=3,参数统计!D688)</f>
        <v>0</v>
      </c>
      <c r="D688" s="10" t="b">
        <f>IF(参数统计!B688=4,参数统计!D688)</f>
        <v>0</v>
      </c>
      <c r="E688" s="10" t="b">
        <f>IF(参数统计!B688=5,参数统计!D688)</f>
        <v>0</v>
      </c>
      <c r="F688" s="10" t="b">
        <f>IF(参数统计!B688=6,参数统计!D688)</f>
        <v>0</v>
      </c>
      <c r="G688" s="10" t="b">
        <f>IF(参数统计!B688=7,参数统计!D688)</f>
        <v>0</v>
      </c>
      <c r="H688" s="10" t="b">
        <f>IF(参数统计!B688=8,参数统计!D688)</f>
        <v>0</v>
      </c>
      <c r="I688" s="10" t="b">
        <f>IF(参数统计!B688=9,参数统计!D688)</f>
        <v>0</v>
      </c>
      <c r="J688" s="10" t="b">
        <f>IF(参数统计!B688=10,参数统计!D688)</f>
        <v>0</v>
      </c>
      <c r="K688" s="10" t="b">
        <f>IF(参数统计!B688=11,参数统计!D688)</f>
        <v>0</v>
      </c>
      <c r="L688" s="10" t="b">
        <f>IF(参数统计!B688=12,参数统计!D688)</f>
        <v>0</v>
      </c>
      <c r="M688" s="10" t="b">
        <f>IF(参数统计!B688=13,参数统计!D688)</f>
        <v>0</v>
      </c>
      <c r="N688" s="10" t="b">
        <f>IF(参数统计!B688=14,参数统计!D688)</f>
        <v>0</v>
      </c>
      <c r="O688" s="10" t="b">
        <f>IF(参数统计!B688=15,参数统计!D688)</f>
        <v>0</v>
      </c>
      <c r="P688" s="10" t="b">
        <f>IF(参数统计!B688=16,参数统计!D688)</f>
        <v>0</v>
      </c>
      <c r="Q688" s="10" t="b">
        <f>IF(参数统计!B688=17,参数统计!D688)</f>
        <v>0</v>
      </c>
      <c r="R688" s="10" t="b">
        <f>IF(参数统计!B688=18,参数统计!D688)</f>
        <v>0</v>
      </c>
      <c r="S688" s="10" t="b">
        <f>IF(参数统计!B688=19,参数统计!D688)</f>
        <v>0</v>
      </c>
      <c r="T688" s="10" t="b">
        <f>IF(参数统计!B688=20,参数统计!D688)</f>
        <v>0</v>
      </c>
      <c r="U688" s="10" t="b">
        <f>IF(参数统计!B688=21,参数统计!D688)</f>
        <v>0</v>
      </c>
      <c r="V688" s="10" t="b">
        <f>IF(参数统计!B688=22,参数统计!D688)</f>
        <v>0</v>
      </c>
      <c r="W688" s="10" t="b">
        <f>IF(参数统计!B688=23,参数统计!D688)</f>
        <v>0</v>
      </c>
      <c r="X688" s="10" t="b">
        <f>IF(参数统计!B688=24,参数统计!D688)</f>
        <v>0</v>
      </c>
      <c r="Y688" s="10" t="b">
        <f>IF(参数统计!B688=25,参数统计!D688)</f>
        <v>0</v>
      </c>
      <c r="Z688" s="10" t="b">
        <f>IF(参数统计!B688=26,参数统计!D688)</f>
        <v>0</v>
      </c>
      <c r="AA688" s="10" t="b">
        <f>IF(参数统计!B688=27,参数统计!D688)</f>
        <v>0</v>
      </c>
      <c r="AB688" s="10" t="b">
        <f>IF(参数统计!B688=28,参数统计!D688)</f>
        <v>0</v>
      </c>
      <c r="AC688" s="10" t="b">
        <f>IF(参数统计!B688=29,参数统计!D688)</f>
        <v>0</v>
      </c>
      <c r="AD688" s="10" t="b">
        <f>IF(参数统计!B688=30,参数统计!D688)</f>
        <v>0</v>
      </c>
    </row>
    <row r="689" spans="1:30">
      <c r="A689" s="10" t="b">
        <f>IF(参数统计!B689=1,参数统计!D689)</f>
        <v>0</v>
      </c>
      <c r="B689" s="10" t="b">
        <f>IF(参数统计!B689=2,参数统计!D689)</f>
        <v>0</v>
      </c>
      <c r="C689" s="10" t="b">
        <f>IF(参数统计!B689=3,参数统计!D689)</f>
        <v>0</v>
      </c>
      <c r="D689" s="10" t="b">
        <f>IF(参数统计!B689=4,参数统计!D689)</f>
        <v>0</v>
      </c>
      <c r="E689" s="10" t="b">
        <f>IF(参数统计!B689=5,参数统计!D689)</f>
        <v>0</v>
      </c>
      <c r="F689" s="10" t="b">
        <f>IF(参数统计!B689=6,参数统计!D689)</f>
        <v>0</v>
      </c>
      <c r="G689" s="10" t="b">
        <f>IF(参数统计!B689=7,参数统计!D689)</f>
        <v>0</v>
      </c>
      <c r="H689" s="10" t="b">
        <f>IF(参数统计!B689=8,参数统计!D689)</f>
        <v>0</v>
      </c>
      <c r="I689" s="10" t="b">
        <f>IF(参数统计!B689=9,参数统计!D689)</f>
        <v>0</v>
      </c>
      <c r="J689" s="10" t="b">
        <f>IF(参数统计!B689=10,参数统计!D689)</f>
        <v>0</v>
      </c>
      <c r="K689" s="10" t="b">
        <f>IF(参数统计!B689=11,参数统计!D689)</f>
        <v>0</v>
      </c>
      <c r="L689" s="10" t="b">
        <f>IF(参数统计!B689=12,参数统计!D689)</f>
        <v>0</v>
      </c>
      <c r="M689" s="10" t="b">
        <f>IF(参数统计!B689=13,参数统计!D689)</f>
        <v>0</v>
      </c>
      <c r="N689" s="10" t="b">
        <f>IF(参数统计!B689=14,参数统计!D689)</f>
        <v>0</v>
      </c>
      <c r="O689" s="10" t="b">
        <f>IF(参数统计!B689=15,参数统计!D689)</f>
        <v>0</v>
      </c>
      <c r="P689" s="10" t="b">
        <f>IF(参数统计!B689=16,参数统计!D689)</f>
        <v>0</v>
      </c>
      <c r="Q689" s="10" t="b">
        <f>IF(参数统计!B689=17,参数统计!D689)</f>
        <v>0</v>
      </c>
      <c r="R689" s="10" t="b">
        <f>IF(参数统计!B689=18,参数统计!D689)</f>
        <v>0</v>
      </c>
      <c r="S689" s="10" t="b">
        <f>IF(参数统计!B689=19,参数统计!D689)</f>
        <v>0</v>
      </c>
      <c r="T689" s="10" t="b">
        <f>IF(参数统计!B689=20,参数统计!D689)</f>
        <v>0</v>
      </c>
      <c r="U689" s="10" t="b">
        <f>IF(参数统计!B689=21,参数统计!D689)</f>
        <v>0</v>
      </c>
      <c r="V689" s="10" t="b">
        <f>IF(参数统计!B689=22,参数统计!D689)</f>
        <v>0</v>
      </c>
      <c r="W689" s="10" t="b">
        <f>IF(参数统计!B689=23,参数统计!D689)</f>
        <v>0</v>
      </c>
      <c r="X689" s="10" t="b">
        <f>IF(参数统计!B689=24,参数统计!D689)</f>
        <v>0</v>
      </c>
      <c r="Y689" s="10" t="b">
        <f>IF(参数统计!B689=25,参数统计!D689)</f>
        <v>0</v>
      </c>
      <c r="Z689" s="10" t="b">
        <f>IF(参数统计!B689=26,参数统计!D689)</f>
        <v>0</v>
      </c>
      <c r="AA689" s="10" t="b">
        <f>IF(参数统计!B689=27,参数统计!D689)</f>
        <v>0</v>
      </c>
      <c r="AB689" s="10" t="b">
        <f>IF(参数统计!B689=28,参数统计!D689)</f>
        <v>0</v>
      </c>
      <c r="AC689" s="10" t="b">
        <f>IF(参数统计!B689=29,参数统计!D689)</f>
        <v>0</v>
      </c>
      <c r="AD689" s="10" t="b">
        <f>IF(参数统计!B689=30,参数统计!D689)</f>
        <v>0</v>
      </c>
    </row>
    <row r="690" spans="1:30">
      <c r="A690" s="10" t="b">
        <f>IF(参数统计!B690=1,参数统计!D690)</f>
        <v>0</v>
      </c>
      <c r="B690" s="10" t="b">
        <f>IF(参数统计!B690=2,参数统计!D690)</f>
        <v>0</v>
      </c>
      <c r="C690" s="10" t="b">
        <f>IF(参数统计!B690=3,参数统计!D690)</f>
        <v>0</v>
      </c>
      <c r="D690" s="10" t="b">
        <f>IF(参数统计!B690=4,参数统计!D690)</f>
        <v>0</v>
      </c>
      <c r="E690" s="10" t="b">
        <f>IF(参数统计!B690=5,参数统计!D690)</f>
        <v>0</v>
      </c>
      <c r="F690" s="10" t="b">
        <f>IF(参数统计!B690=6,参数统计!D690)</f>
        <v>0</v>
      </c>
      <c r="G690" s="10" t="b">
        <f>IF(参数统计!B690=7,参数统计!D690)</f>
        <v>0</v>
      </c>
      <c r="H690" s="10" t="b">
        <f>IF(参数统计!B690=8,参数统计!D690)</f>
        <v>0</v>
      </c>
      <c r="I690" s="10" t="b">
        <f>IF(参数统计!B690=9,参数统计!D690)</f>
        <v>0</v>
      </c>
      <c r="J690" s="10" t="b">
        <f>IF(参数统计!B690=10,参数统计!D690)</f>
        <v>0</v>
      </c>
      <c r="K690" s="10" t="b">
        <f>IF(参数统计!B690=11,参数统计!D690)</f>
        <v>0</v>
      </c>
      <c r="L690" s="10" t="b">
        <f>IF(参数统计!B690=12,参数统计!D690)</f>
        <v>0</v>
      </c>
      <c r="M690" s="10" t="b">
        <f>IF(参数统计!B690=13,参数统计!D690)</f>
        <v>0</v>
      </c>
      <c r="N690" s="10" t="b">
        <f>IF(参数统计!B690=14,参数统计!D690)</f>
        <v>0</v>
      </c>
      <c r="O690" s="10" t="b">
        <f>IF(参数统计!B690=15,参数统计!D690)</f>
        <v>0</v>
      </c>
      <c r="P690" s="10" t="b">
        <f>IF(参数统计!B690=16,参数统计!D690)</f>
        <v>0</v>
      </c>
      <c r="Q690" s="10" t="b">
        <f>IF(参数统计!B690=17,参数统计!D690)</f>
        <v>0</v>
      </c>
      <c r="R690" s="10" t="b">
        <f>IF(参数统计!B690=18,参数统计!D690)</f>
        <v>0</v>
      </c>
      <c r="S690" s="10" t="b">
        <f>IF(参数统计!B690=19,参数统计!D690)</f>
        <v>0</v>
      </c>
      <c r="T690" s="10" t="b">
        <f>IF(参数统计!B690=20,参数统计!D690)</f>
        <v>0</v>
      </c>
      <c r="U690" s="10" t="b">
        <f>IF(参数统计!B690=21,参数统计!D690)</f>
        <v>0</v>
      </c>
      <c r="V690" s="10" t="b">
        <f>IF(参数统计!B690=22,参数统计!D690)</f>
        <v>0</v>
      </c>
      <c r="W690" s="10" t="b">
        <f>IF(参数统计!B690=23,参数统计!D690)</f>
        <v>0</v>
      </c>
      <c r="X690" s="10" t="b">
        <f>IF(参数统计!B690=24,参数统计!D690)</f>
        <v>0</v>
      </c>
      <c r="Y690" s="10" t="b">
        <f>IF(参数统计!B690=25,参数统计!D690)</f>
        <v>0</v>
      </c>
      <c r="Z690" s="10" t="b">
        <f>IF(参数统计!B690=26,参数统计!D690)</f>
        <v>0</v>
      </c>
      <c r="AA690" s="10" t="b">
        <f>IF(参数统计!B690=27,参数统计!D690)</f>
        <v>0</v>
      </c>
      <c r="AB690" s="10" t="b">
        <f>IF(参数统计!B690=28,参数统计!D690)</f>
        <v>0</v>
      </c>
      <c r="AC690" s="10" t="b">
        <f>IF(参数统计!B690=29,参数统计!D690)</f>
        <v>0</v>
      </c>
      <c r="AD690" s="10" t="b">
        <f>IF(参数统计!B690=30,参数统计!D690)</f>
        <v>0</v>
      </c>
    </row>
    <row r="691" spans="1:30">
      <c r="A691" s="10" t="b">
        <f>IF(参数统计!B691=1,参数统计!D691)</f>
        <v>0</v>
      </c>
      <c r="B691" s="10" t="b">
        <f>IF(参数统计!B691=2,参数统计!D691)</f>
        <v>0</v>
      </c>
      <c r="C691" s="10" t="b">
        <f>IF(参数统计!B691=3,参数统计!D691)</f>
        <v>0</v>
      </c>
      <c r="D691" s="10" t="b">
        <f>IF(参数统计!B691=4,参数统计!D691)</f>
        <v>0</v>
      </c>
      <c r="E691" s="10" t="b">
        <f>IF(参数统计!B691=5,参数统计!D691)</f>
        <v>0</v>
      </c>
      <c r="F691" s="10" t="b">
        <f>IF(参数统计!B691=6,参数统计!D691)</f>
        <v>0</v>
      </c>
      <c r="G691" s="10" t="b">
        <f>IF(参数统计!B691=7,参数统计!D691)</f>
        <v>0</v>
      </c>
      <c r="H691" s="10" t="b">
        <f>IF(参数统计!B691=8,参数统计!D691)</f>
        <v>0</v>
      </c>
      <c r="I691" s="10" t="b">
        <f>IF(参数统计!B691=9,参数统计!D691)</f>
        <v>0</v>
      </c>
      <c r="J691" s="10" t="b">
        <f>IF(参数统计!B691=10,参数统计!D691)</f>
        <v>0</v>
      </c>
      <c r="K691" s="10" t="b">
        <f>IF(参数统计!B691=11,参数统计!D691)</f>
        <v>0</v>
      </c>
      <c r="L691" s="10" t="b">
        <f>IF(参数统计!B691=12,参数统计!D691)</f>
        <v>0</v>
      </c>
      <c r="M691" s="10" t="b">
        <f>IF(参数统计!B691=13,参数统计!D691)</f>
        <v>0</v>
      </c>
      <c r="N691" s="10" t="b">
        <f>IF(参数统计!B691=14,参数统计!D691)</f>
        <v>0</v>
      </c>
      <c r="O691" s="10" t="b">
        <f>IF(参数统计!B691=15,参数统计!D691)</f>
        <v>0</v>
      </c>
      <c r="P691" s="10" t="b">
        <f>IF(参数统计!B691=16,参数统计!D691)</f>
        <v>0</v>
      </c>
      <c r="Q691" s="10" t="b">
        <f>IF(参数统计!B691=17,参数统计!D691)</f>
        <v>0</v>
      </c>
      <c r="R691" s="10" t="b">
        <f>IF(参数统计!B691=18,参数统计!D691)</f>
        <v>0</v>
      </c>
      <c r="S691" s="10" t="b">
        <f>IF(参数统计!B691=19,参数统计!D691)</f>
        <v>0</v>
      </c>
      <c r="T691" s="10" t="b">
        <f>IF(参数统计!B691=20,参数统计!D691)</f>
        <v>0</v>
      </c>
      <c r="U691" s="10" t="b">
        <f>IF(参数统计!B691=21,参数统计!D691)</f>
        <v>0</v>
      </c>
      <c r="V691" s="10" t="b">
        <f>IF(参数统计!B691=22,参数统计!D691)</f>
        <v>0</v>
      </c>
      <c r="W691" s="10" t="b">
        <f>IF(参数统计!B691=23,参数统计!D691)</f>
        <v>0</v>
      </c>
      <c r="X691" s="10" t="b">
        <f>IF(参数统计!B691=24,参数统计!D691)</f>
        <v>0</v>
      </c>
      <c r="Y691" s="10" t="b">
        <f>IF(参数统计!B691=25,参数统计!D691)</f>
        <v>0</v>
      </c>
      <c r="Z691" s="10" t="b">
        <f>IF(参数统计!B691=26,参数统计!D691)</f>
        <v>0</v>
      </c>
      <c r="AA691" s="10" t="b">
        <f>IF(参数统计!B691=27,参数统计!D691)</f>
        <v>0</v>
      </c>
      <c r="AB691" s="10" t="b">
        <f>IF(参数统计!B691=28,参数统计!D691)</f>
        <v>0</v>
      </c>
      <c r="AC691" s="10" t="b">
        <f>IF(参数统计!B691=29,参数统计!D691)</f>
        <v>0</v>
      </c>
      <c r="AD691" s="10" t="b">
        <f>IF(参数统计!B691=30,参数统计!D691)</f>
        <v>0</v>
      </c>
    </row>
    <row r="692" spans="1:30">
      <c r="A692" s="10" t="b">
        <f>IF(参数统计!B692=1,参数统计!D692)</f>
        <v>0</v>
      </c>
      <c r="B692" s="10" t="b">
        <f>IF(参数统计!B692=2,参数统计!D692)</f>
        <v>0</v>
      </c>
      <c r="C692" s="10" t="b">
        <f>IF(参数统计!B692=3,参数统计!D692)</f>
        <v>0</v>
      </c>
      <c r="D692" s="10" t="b">
        <f>IF(参数统计!B692=4,参数统计!D692)</f>
        <v>0</v>
      </c>
      <c r="E692" s="10" t="b">
        <f>IF(参数统计!B692=5,参数统计!D692)</f>
        <v>0</v>
      </c>
      <c r="F692" s="10" t="b">
        <f>IF(参数统计!B692=6,参数统计!D692)</f>
        <v>0</v>
      </c>
      <c r="G692" s="10" t="b">
        <f>IF(参数统计!B692=7,参数统计!D692)</f>
        <v>0</v>
      </c>
      <c r="H692" s="10" t="b">
        <f>IF(参数统计!B692=8,参数统计!D692)</f>
        <v>0</v>
      </c>
      <c r="I692" s="10" t="b">
        <f>IF(参数统计!B692=9,参数统计!D692)</f>
        <v>0</v>
      </c>
      <c r="J692" s="10" t="b">
        <f>IF(参数统计!B692=10,参数统计!D692)</f>
        <v>0</v>
      </c>
      <c r="K692" s="10" t="b">
        <f>IF(参数统计!B692=11,参数统计!D692)</f>
        <v>0</v>
      </c>
      <c r="L692" s="10" t="b">
        <f>IF(参数统计!B692=12,参数统计!D692)</f>
        <v>0</v>
      </c>
      <c r="M692" s="10" t="b">
        <f>IF(参数统计!B692=13,参数统计!D692)</f>
        <v>0</v>
      </c>
      <c r="N692" s="10" t="b">
        <f>IF(参数统计!B692=14,参数统计!D692)</f>
        <v>0</v>
      </c>
      <c r="O692" s="10" t="b">
        <f>IF(参数统计!B692=15,参数统计!D692)</f>
        <v>0</v>
      </c>
      <c r="P692" s="10" t="b">
        <f>IF(参数统计!B692=16,参数统计!D692)</f>
        <v>0</v>
      </c>
      <c r="Q692" s="10" t="b">
        <f>IF(参数统计!B692=17,参数统计!D692)</f>
        <v>0</v>
      </c>
      <c r="R692" s="10" t="b">
        <f>IF(参数统计!B692=18,参数统计!D692)</f>
        <v>0</v>
      </c>
      <c r="S692" s="10" t="b">
        <f>IF(参数统计!B692=19,参数统计!D692)</f>
        <v>0</v>
      </c>
      <c r="T692" s="10" t="b">
        <f>IF(参数统计!B692=20,参数统计!D692)</f>
        <v>0</v>
      </c>
      <c r="U692" s="10" t="b">
        <f>IF(参数统计!B692=21,参数统计!D692)</f>
        <v>0</v>
      </c>
      <c r="V692" s="10" t="b">
        <f>IF(参数统计!B692=22,参数统计!D692)</f>
        <v>0</v>
      </c>
      <c r="W692" s="10" t="b">
        <f>IF(参数统计!B692=23,参数统计!D692)</f>
        <v>0</v>
      </c>
      <c r="X692" s="10" t="b">
        <f>IF(参数统计!B692=24,参数统计!D692)</f>
        <v>0</v>
      </c>
      <c r="Y692" s="10" t="b">
        <f>IF(参数统计!B692=25,参数统计!D692)</f>
        <v>0</v>
      </c>
      <c r="Z692" s="10" t="b">
        <f>IF(参数统计!B692=26,参数统计!D692)</f>
        <v>0</v>
      </c>
      <c r="AA692" s="10" t="b">
        <f>IF(参数统计!B692=27,参数统计!D692)</f>
        <v>0</v>
      </c>
      <c r="AB692" s="10" t="b">
        <f>IF(参数统计!B692=28,参数统计!D692)</f>
        <v>0</v>
      </c>
      <c r="AC692" s="10" t="b">
        <f>IF(参数统计!B692=29,参数统计!D692)</f>
        <v>0</v>
      </c>
      <c r="AD692" s="10" t="b">
        <f>IF(参数统计!B692=30,参数统计!D692)</f>
        <v>0</v>
      </c>
    </row>
    <row r="693" spans="1:30">
      <c r="A693" s="10" t="b">
        <f>IF(参数统计!B693=1,参数统计!D693)</f>
        <v>0</v>
      </c>
      <c r="B693" s="10" t="b">
        <f>IF(参数统计!B693=2,参数统计!D693)</f>
        <v>0</v>
      </c>
      <c r="C693" s="10" t="b">
        <f>IF(参数统计!B693=3,参数统计!D693)</f>
        <v>0</v>
      </c>
      <c r="D693" s="10" t="b">
        <f>IF(参数统计!B693=4,参数统计!D693)</f>
        <v>0</v>
      </c>
      <c r="E693" s="10" t="b">
        <f>IF(参数统计!B693=5,参数统计!D693)</f>
        <v>0</v>
      </c>
      <c r="F693" s="10" t="b">
        <f>IF(参数统计!B693=6,参数统计!D693)</f>
        <v>0</v>
      </c>
      <c r="G693" s="10" t="b">
        <f>IF(参数统计!B693=7,参数统计!D693)</f>
        <v>0</v>
      </c>
      <c r="H693" s="10" t="b">
        <f>IF(参数统计!B693=8,参数统计!D693)</f>
        <v>0</v>
      </c>
      <c r="I693" s="10" t="b">
        <f>IF(参数统计!B693=9,参数统计!D693)</f>
        <v>0</v>
      </c>
      <c r="J693" s="10" t="b">
        <f>IF(参数统计!B693=10,参数统计!D693)</f>
        <v>0</v>
      </c>
      <c r="K693" s="10" t="b">
        <f>IF(参数统计!B693=11,参数统计!D693)</f>
        <v>0</v>
      </c>
      <c r="L693" s="10" t="b">
        <f>IF(参数统计!B693=12,参数统计!D693)</f>
        <v>0</v>
      </c>
      <c r="M693" s="10" t="b">
        <f>IF(参数统计!B693=13,参数统计!D693)</f>
        <v>0</v>
      </c>
      <c r="N693" s="10" t="b">
        <f>IF(参数统计!B693=14,参数统计!D693)</f>
        <v>0</v>
      </c>
      <c r="O693" s="10" t="b">
        <f>IF(参数统计!B693=15,参数统计!D693)</f>
        <v>0</v>
      </c>
      <c r="P693" s="10" t="b">
        <f>IF(参数统计!B693=16,参数统计!D693)</f>
        <v>0</v>
      </c>
      <c r="Q693" s="10" t="b">
        <f>IF(参数统计!B693=17,参数统计!D693)</f>
        <v>0</v>
      </c>
      <c r="R693" s="10" t="b">
        <f>IF(参数统计!B693=18,参数统计!D693)</f>
        <v>0</v>
      </c>
      <c r="S693" s="10" t="b">
        <f>IF(参数统计!B693=19,参数统计!D693)</f>
        <v>0</v>
      </c>
      <c r="T693" s="10" t="b">
        <f>IF(参数统计!B693=20,参数统计!D693)</f>
        <v>0</v>
      </c>
      <c r="U693" s="10" t="b">
        <f>IF(参数统计!B693=21,参数统计!D693)</f>
        <v>0</v>
      </c>
      <c r="V693" s="10" t="b">
        <f>IF(参数统计!B693=22,参数统计!D693)</f>
        <v>0</v>
      </c>
      <c r="W693" s="10" t="b">
        <f>IF(参数统计!B693=23,参数统计!D693)</f>
        <v>0</v>
      </c>
      <c r="X693" s="10" t="b">
        <f>IF(参数统计!B693=24,参数统计!D693)</f>
        <v>0</v>
      </c>
      <c r="Y693" s="10" t="b">
        <f>IF(参数统计!B693=25,参数统计!D693)</f>
        <v>0</v>
      </c>
      <c r="Z693" s="10" t="b">
        <f>IF(参数统计!B693=26,参数统计!D693)</f>
        <v>0</v>
      </c>
      <c r="AA693" s="10" t="b">
        <f>IF(参数统计!B693=27,参数统计!D693)</f>
        <v>0</v>
      </c>
      <c r="AB693" s="10" t="b">
        <f>IF(参数统计!B693=28,参数统计!D693)</f>
        <v>0</v>
      </c>
      <c r="AC693" s="10" t="b">
        <f>IF(参数统计!B693=29,参数统计!D693)</f>
        <v>0</v>
      </c>
      <c r="AD693" s="10" t="b">
        <f>IF(参数统计!B693=30,参数统计!D693)</f>
        <v>0</v>
      </c>
    </row>
    <row r="694" spans="1:30">
      <c r="A694" s="10" t="b">
        <f>IF(参数统计!B694=1,参数统计!D694)</f>
        <v>0</v>
      </c>
      <c r="B694" s="10" t="b">
        <f>IF(参数统计!B694=2,参数统计!D694)</f>
        <v>0</v>
      </c>
      <c r="C694" s="10" t="b">
        <f>IF(参数统计!B694=3,参数统计!D694)</f>
        <v>0</v>
      </c>
      <c r="D694" s="10" t="b">
        <f>IF(参数统计!B694=4,参数统计!D694)</f>
        <v>0</v>
      </c>
      <c r="E694" s="10" t="b">
        <f>IF(参数统计!B694=5,参数统计!D694)</f>
        <v>0</v>
      </c>
      <c r="F694" s="10" t="b">
        <f>IF(参数统计!B694=6,参数统计!D694)</f>
        <v>0</v>
      </c>
      <c r="G694" s="10" t="b">
        <f>IF(参数统计!B694=7,参数统计!D694)</f>
        <v>0</v>
      </c>
      <c r="H694" s="10" t="b">
        <f>IF(参数统计!B694=8,参数统计!D694)</f>
        <v>0</v>
      </c>
      <c r="I694" s="10" t="b">
        <f>IF(参数统计!B694=9,参数统计!D694)</f>
        <v>0</v>
      </c>
      <c r="J694" s="10" t="b">
        <f>IF(参数统计!B694=10,参数统计!D694)</f>
        <v>0</v>
      </c>
      <c r="K694" s="10" t="b">
        <f>IF(参数统计!B694=11,参数统计!D694)</f>
        <v>0</v>
      </c>
      <c r="L694" s="10" t="b">
        <f>IF(参数统计!B694=12,参数统计!D694)</f>
        <v>0</v>
      </c>
      <c r="M694" s="10" t="b">
        <f>IF(参数统计!B694=13,参数统计!D694)</f>
        <v>0</v>
      </c>
      <c r="N694" s="10" t="b">
        <f>IF(参数统计!B694=14,参数统计!D694)</f>
        <v>0</v>
      </c>
      <c r="O694" s="10" t="b">
        <f>IF(参数统计!B694=15,参数统计!D694)</f>
        <v>0</v>
      </c>
      <c r="P694" s="10" t="b">
        <f>IF(参数统计!B694=16,参数统计!D694)</f>
        <v>0</v>
      </c>
      <c r="Q694" s="10" t="b">
        <f>IF(参数统计!B694=17,参数统计!D694)</f>
        <v>0</v>
      </c>
      <c r="R694" s="10" t="b">
        <f>IF(参数统计!B694=18,参数统计!D694)</f>
        <v>0</v>
      </c>
      <c r="S694" s="10" t="b">
        <f>IF(参数统计!B694=19,参数统计!D694)</f>
        <v>0</v>
      </c>
      <c r="T694" s="10" t="b">
        <f>IF(参数统计!B694=20,参数统计!D694)</f>
        <v>0</v>
      </c>
      <c r="U694" s="10" t="b">
        <f>IF(参数统计!B694=21,参数统计!D694)</f>
        <v>0</v>
      </c>
      <c r="V694" s="10" t="b">
        <f>IF(参数统计!B694=22,参数统计!D694)</f>
        <v>0</v>
      </c>
      <c r="W694" s="10" t="b">
        <f>IF(参数统计!B694=23,参数统计!D694)</f>
        <v>0</v>
      </c>
      <c r="X694" s="10" t="b">
        <f>IF(参数统计!B694=24,参数统计!D694)</f>
        <v>0</v>
      </c>
      <c r="Y694" s="10" t="b">
        <f>IF(参数统计!B694=25,参数统计!D694)</f>
        <v>0</v>
      </c>
      <c r="Z694" s="10" t="b">
        <f>IF(参数统计!B694=26,参数统计!D694)</f>
        <v>0</v>
      </c>
      <c r="AA694" s="10" t="b">
        <f>IF(参数统计!B694=27,参数统计!D694)</f>
        <v>0</v>
      </c>
      <c r="AB694" s="10" t="b">
        <f>IF(参数统计!B694=28,参数统计!D694)</f>
        <v>0</v>
      </c>
      <c r="AC694" s="10" t="b">
        <f>IF(参数统计!B694=29,参数统计!D694)</f>
        <v>0</v>
      </c>
      <c r="AD694" s="10" t="b">
        <f>IF(参数统计!B694=30,参数统计!D694)</f>
        <v>0</v>
      </c>
    </row>
    <row r="695" spans="1:30">
      <c r="A695" s="10" t="b">
        <f>IF(参数统计!B695=1,参数统计!D695)</f>
        <v>0</v>
      </c>
      <c r="B695" s="10" t="b">
        <f>IF(参数统计!B695=2,参数统计!D695)</f>
        <v>0</v>
      </c>
      <c r="C695" s="10" t="b">
        <f>IF(参数统计!B695=3,参数统计!D695)</f>
        <v>0</v>
      </c>
      <c r="D695" s="10" t="b">
        <f>IF(参数统计!B695=4,参数统计!D695)</f>
        <v>0</v>
      </c>
      <c r="E695" s="10" t="b">
        <f>IF(参数统计!B695=5,参数统计!D695)</f>
        <v>0</v>
      </c>
      <c r="F695" s="10" t="b">
        <f>IF(参数统计!B695=6,参数统计!D695)</f>
        <v>0</v>
      </c>
      <c r="G695" s="10" t="b">
        <f>IF(参数统计!B695=7,参数统计!D695)</f>
        <v>0</v>
      </c>
      <c r="H695" s="10" t="b">
        <f>IF(参数统计!B695=8,参数统计!D695)</f>
        <v>0</v>
      </c>
      <c r="I695" s="10" t="b">
        <f>IF(参数统计!B695=9,参数统计!D695)</f>
        <v>0</v>
      </c>
      <c r="J695" s="10" t="b">
        <f>IF(参数统计!B695=10,参数统计!D695)</f>
        <v>0</v>
      </c>
      <c r="K695" s="10" t="b">
        <f>IF(参数统计!B695=11,参数统计!D695)</f>
        <v>0</v>
      </c>
      <c r="L695" s="10" t="b">
        <f>IF(参数统计!B695=12,参数统计!D695)</f>
        <v>0</v>
      </c>
      <c r="M695" s="10" t="b">
        <f>IF(参数统计!B695=13,参数统计!D695)</f>
        <v>0</v>
      </c>
      <c r="N695" s="10" t="b">
        <f>IF(参数统计!B695=14,参数统计!D695)</f>
        <v>0</v>
      </c>
      <c r="O695" s="10" t="b">
        <f>IF(参数统计!B695=15,参数统计!D695)</f>
        <v>0</v>
      </c>
      <c r="P695" s="10" t="b">
        <f>IF(参数统计!B695=16,参数统计!D695)</f>
        <v>0</v>
      </c>
      <c r="Q695" s="10" t="b">
        <f>IF(参数统计!B695=17,参数统计!D695)</f>
        <v>0</v>
      </c>
      <c r="R695" s="10" t="b">
        <f>IF(参数统计!B695=18,参数统计!D695)</f>
        <v>0</v>
      </c>
      <c r="S695" s="10" t="b">
        <f>IF(参数统计!B695=19,参数统计!D695)</f>
        <v>0</v>
      </c>
      <c r="T695" s="10" t="b">
        <f>IF(参数统计!B695=20,参数统计!D695)</f>
        <v>0</v>
      </c>
      <c r="U695" s="10" t="b">
        <f>IF(参数统计!B695=21,参数统计!D695)</f>
        <v>0</v>
      </c>
      <c r="V695" s="10" t="b">
        <f>IF(参数统计!B695=22,参数统计!D695)</f>
        <v>0</v>
      </c>
      <c r="W695" s="10" t="b">
        <f>IF(参数统计!B695=23,参数统计!D695)</f>
        <v>0</v>
      </c>
      <c r="X695" s="10" t="b">
        <f>IF(参数统计!B695=24,参数统计!D695)</f>
        <v>0</v>
      </c>
      <c r="Y695" s="10" t="b">
        <f>IF(参数统计!B695=25,参数统计!D695)</f>
        <v>0</v>
      </c>
      <c r="Z695" s="10" t="b">
        <f>IF(参数统计!B695=26,参数统计!D695)</f>
        <v>0</v>
      </c>
      <c r="AA695" s="10" t="b">
        <f>IF(参数统计!B695=27,参数统计!D695)</f>
        <v>0</v>
      </c>
      <c r="AB695" s="10" t="b">
        <f>IF(参数统计!B695=28,参数统计!D695)</f>
        <v>0</v>
      </c>
      <c r="AC695" s="10" t="b">
        <f>IF(参数统计!B695=29,参数统计!D695)</f>
        <v>0</v>
      </c>
      <c r="AD695" s="10" t="b">
        <f>IF(参数统计!B695=30,参数统计!D695)</f>
        <v>0</v>
      </c>
    </row>
    <row r="696" spans="1:30">
      <c r="A696" s="10" t="b">
        <f>IF(参数统计!B696=1,参数统计!D696)</f>
        <v>0</v>
      </c>
      <c r="B696" s="10" t="b">
        <f>IF(参数统计!B696=2,参数统计!D696)</f>
        <v>0</v>
      </c>
      <c r="C696" s="10" t="b">
        <f>IF(参数统计!B696=3,参数统计!D696)</f>
        <v>0</v>
      </c>
      <c r="D696" s="10" t="b">
        <f>IF(参数统计!B696=4,参数统计!D696)</f>
        <v>0</v>
      </c>
      <c r="E696" s="10" t="b">
        <f>IF(参数统计!B696=5,参数统计!D696)</f>
        <v>0</v>
      </c>
      <c r="F696" s="10" t="b">
        <f>IF(参数统计!B696=6,参数统计!D696)</f>
        <v>0</v>
      </c>
      <c r="G696" s="10" t="b">
        <f>IF(参数统计!B696=7,参数统计!D696)</f>
        <v>0</v>
      </c>
      <c r="H696" s="10" t="b">
        <f>IF(参数统计!B696=8,参数统计!D696)</f>
        <v>0</v>
      </c>
      <c r="I696" s="10" t="b">
        <f>IF(参数统计!B696=9,参数统计!D696)</f>
        <v>0</v>
      </c>
      <c r="J696" s="10" t="b">
        <f>IF(参数统计!B696=10,参数统计!D696)</f>
        <v>0</v>
      </c>
      <c r="K696" s="10" t="b">
        <f>IF(参数统计!B696=11,参数统计!D696)</f>
        <v>0</v>
      </c>
      <c r="L696" s="10" t="b">
        <f>IF(参数统计!B696=12,参数统计!D696)</f>
        <v>0</v>
      </c>
      <c r="M696" s="10" t="b">
        <f>IF(参数统计!B696=13,参数统计!D696)</f>
        <v>0</v>
      </c>
      <c r="N696" s="10" t="b">
        <f>IF(参数统计!B696=14,参数统计!D696)</f>
        <v>0</v>
      </c>
      <c r="O696" s="10" t="b">
        <f>IF(参数统计!B696=15,参数统计!D696)</f>
        <v>0</v>
      </c>
      <c r="P696" s="10" t="b">
        <f>IF(参数统计!B696=16,参数统计!D696)</f>
        <v>0</v>
      </c>
      <c r="Q696" s="10" t="b">
        <f>IF(参数统计!B696=17,参数统计!D696)</f>
        <v>0</v>
      </c>
      <c r="R696" s="10" t="b">
        <f>IF(参数统计!B696=18,参数统计!D696)</f>
        <v>0</v>
      </c>
      <c r="S696" s="10" t="b">
        <f>IF(参数统计!B696=19,参数统计!D696)</f>
        <v>0</v>
      </c>
      <c r="T696" s="10" t="b">
        <f>IF(参数统计!B696=20,参数统计!D696)</f>
        <v>0</v>
      </c>
      <c r="U696" s="10" t="b">
        <f>IF(参数统计!B696=21,参数统计!D696)</f>
        <v>0</v>
      </c>
      <c r="V696" s="10" t="b">
        <f>IF(参数统计!B696=22,参数统计!D696)</f>
        <v>0</v>
      </c>
      <c r="W696" s="10" t="b">
        <f>IF(参数统计!B696=23,参数统计!D696)</f>
        <v>0</v>
      </c>
      <c r="X696" s="10" t="b">
        <f>IF(参数统计!B696=24,参数统计!D696)</f>
        <v>0</v>
      </c>
      <c r="Y696" s="10" t="b">
        <f>IF(参数统计!B696=25,参数统计!D696)</f>
        <v>0</v>
      </c>
      <c r="Z696" s="10" t="b">
        <f>IF(参数统计!B696=26,参数统计!D696)</f>
        <v>0</v>
      </c>
      <c r="AA696" s="10" t="b">
        <f>IF(参数统计!B696=27,参数统计!D696)</f>
        <v>0</v>
      </c>
      <c r="AB696" s="10" t="b">
        <f>IF(参数统计!B696=28,参数统计!D696)</f>
        <v>0</v>
      </c>
      <c r="AC696" s="10" t="b">
        <f>IF(参数统计!B696=29,参数统计!D696)</f>
        <v>0</v>
      </c>
      <c r="AD696" s="10" t="b">
        <f>IF(参数统计!B696=30,参数统计!D696)</f>
        <v>0</v>
      </c>
    </row>
    <row r="697" spans="1:30">
      <c r="A697" s="10" t="b">
        <f>IF(参数统计!B697=1,参数统计!D697)</f>
        <v>0</v>
      </c>
      <c r="B697" s="10" t="b">
        <f>IF(参数统计!B697=2,参数统计!D697)</f>
        <v>0</v>
      </c>
      <c r="C697" s="10" t="b">
        <f>IF(参数统计!B697=3,参数统计!D697)</f>
        <v>0</v>
      </c>
      <c r="D697" s="10" t="b">
        <f>IF(参数统计!B697=4,参数统计!D697)</f>
        <v>0</v>
      </c>
      <c r="E697" s="10" t="b">
        <f>IF(参数统计!B697=5,参数统计!D697)</f>
        <v>0</v>
      </c>
      <c r="F697" s="10" t="b">
        <f>IF(参数统计!B697=6,参数统计!D697)</f>
        <v>0</v>
      </c>
      <c r="G697" s="10" t="b">
        <f>IF(参数统计!B697=7,参数统计!D697)</f>
        <v>0</v>
      </c>
      <c r="H697" s="10" t="b">
        <f>IF(参数统计!B697=8,参数统计!D697)</f>
        <v>0</v>
      </c>
      <c r="I697" s="10" t="b">
        <f>IF(参数统计!B697=9,参数统计!D697)</f>
        <v>0</v>
      </c>
      <c r="J697" s="10" t="b">
        <f>IF(参数统计!B697=10,参数统计!D697)</f>
        <v>0</v>
      </c>
      <c r="K697" s="10" t="b">
        <f>IF(参数统计!B697=11,参数统计!D697)</f>
        <v>0</v>
      </c>
      <c r="L697" s="10" t="b">
        <f>IF(参数统计!B697=12,参数统计!D697)</f>
        <v>0</v>
      </c>
      <c r="M697" s="10" t="b">
        <f>IF(参数统计!B697=13,参数统计!D697)</f>
        <v>0</v>
      </c>
      <c r="N697" s="10" t="b">
        <f>IF(参数统计!B697=14,参数统计!D697)</f>
        <v>0</v>
      </c>
      <c r="O697" s="10" t="b">
        <f>IF(参数统计!B697=15,参数统计!D697)</f>
        <v>0</v>
      </c>
      <c r="P697" s="10" t="b">
        <f>IF(参数统计!B697=16,参数统计!D697)</f>
        <v>0</v>
      </c>
      <c r="Q697" s="10" t="b">
        <f>IF(参数统计!B697=17,参数统计!D697)</f>
        <v>0</v>
      </c>
      <c r="R697" s="10" t="b">
        <f>IF(参数统计!B697=18,参数统计!D697)</f>
        <v>0</v>
      </c>
      <c r="S697" s="10" t="b">
        <f>IF(参数统计!B697=19,参数统计!D697)</f>
        <v>0</v>
      </c>
      <c r="T697" s="10" t="b">
        <f>IF(参数统计!B697=20,参数统计!D697)</f>
        <v>0</v>
      </c>
      <c r="U697" s="10" t="b">
        <f>IF(参数统计!B697=21,参数统计!D697)</f>
        <v>0</v>
      </c>
      <c r="V697" s="10" t="b">
        <f>IF(参数统计!B697=22,参数统计!D697)</f>
        <v>0</v>
      </c>
      <c r="W697" s="10" t="b">
        <f>IF(参数统计!B697=23,参数统计!D697)</f>
        <v>0</v>
      </c>
      <c r="X697" s="10" t="b">
        <f>IF(参数统计!B697=24,参数统计!D697)</f>
        <v>0</v>
      </c>
      <c r="Y697" s="10" t="b">
        <f>IF(参数统计!B697=25,参数统计!D697)</f>
        <v>0</v>
      </c>
      <c r="Z697" s="10" t="b">
        <f>IF(参数统计!B697=26,参数统计!D697)</f>
        <v>0</v>
      </c>
      <c r="AA697" s="10" t="b">
        <f>IF(参数统计!B697=27,参数统计!D697)</f>
        <v>0</v>
      </c>
      <c r="AB697" s="10" t="b">
        <f>IF(参数统计!B697=28,参数统计!D697)</f>
        <v>0</v>
      </c>
      <c r="AC697" s="10" t="b">
        <f>IF(参数统计!B697=29,参数统计!D697)</f>
        <v>0</v>
      </c>
      <c r="AD697" s="10" t="b">
        <f>IF(参数统计!B697=30,参数统计!D697)</f>
        <v>0</v>
      </c>
    </row>
    <row r="698" spans="1:30">
      <c r="A698" s="10" t="b">
        <f>IF(参数统计!B698=1,参数统计!D698)</f>
        <v>0</v>
      </c>
      <c r="B698" s="10" t="b">
        <f>IF(参数统计!B698=2,参数统计!D698)</f>
        <v>0</v>
      </c>
      <c r="C698" s="10" t="b">
        <f>IF(参数统计!B698=3,参数统计!D698)</f>
        <v>0</v>
      </c>
      <c r="D698" s="10" t="b">
        <f>IF(参数统计!B698=4,参数统计!D698)</f>
        <v>0</v>
      </c>
      <c r="E698" s="10" t="b">
        <f>IF(参数统计!B698=5,参数统计!D698)</f>
        <v>0</v>
      </c>
      <c r="F698" s="10" t="b">
        <f>IF(参数统计!B698=6,参数统计!D698)</f>
        <v>0</v>
      </c>
      <c r="G698" s="10" t="b">
        <f>IF(参数统计!B698=7,参数统计!D698)</f>
        <v>0</v>
      </c>
      <c r="H698" s="10" t="b">
        <f>IF(参数统计!B698=8,参数统计!D698)</f>
        <v>0</v>
      </c>
      <c r="I698" s="10" t="b">
        <f>IF(参数统计!B698=9,参数统计!D698)</f>
        <v>0</v>
      </c>
      <c r="J698" s="10" t="b">
        <f>IF(参数统计!B698=10,参数统计!D698)</f>
        <v>0</v>
      </c>
      <c r="K698" s="10" t="b">
        <f>IF(参数统计!B698=11,参数统计!D698)</f>
        <v>0</v>
      </c>
      <c r="L698" s="10" t="b">
        <f>IF(参数统计!B698=12,参数统计!D698)</f>
        <v>0</v>
      </c>
      <c r="M698" s="10" t="b">
        <f>IF(参数统计!B698=13,参数统计!D698)</f>
        <v>0</v>
      </c>
      <c r="N698" s="10" t="b">
        <f>IF(参数统计!B698=14,参数统计!D698)</f>
        <v>0</v>
      </c>
      <c r="O698" s="10" t="b">
        <f>IF(参数统计!B698=15,参数统计!D698)</f>
        <v>0</v>
      </c>
      <c r="P698" s="10" t="b">
        <f>IF(参数统计!B698=16,参数统计!D698)</f>
        <v>0</v>
      </c>
      <c r="Q698" s="10" t="b">
        <f>IF(参数统计!B698=17,参数统计!D698)</f>
        <v>0</v>
      </c>
      <c r="R698" s="10" t="b">
        <f>IF(参数统计!B698=18,参数统计!D698)</f>
        <v>0</v>
      </c>
      <c r="S698" s="10" t="b">
        <f>IF(参数统计!B698=19,参数统计!D698)</f>
        <v>0</v>
      </c>
      <c r="T698" s="10" t="b">
        <f>IF(参数统计!B698=20,参数统计!D698)</f>
        <v>0</v>
      </c>
      <c r="U698" s="10" t="b">
        <f>IF(参数统计!B698=21,参数统计!D698)</f>
        <v>0</v>
      </c>
      <c r="V698" s="10" t="b">
        <f>IF(参数统计!B698=22,参数统计!D698)</f>
        <v>0</v>
      </c>
      <c r="W698" s="10" t="b">
        <f>IF(参数统计!B698=23,参数统计!D698)</f>
        <v>0</v>
      </c>
      <c r="X698" s="10" t="b">
        <f>IF(参数统计!B698=24,参数统计!D698)</f>
        <v>0</v>
      </c>
      <c r="Y698" s="10" t="b">
        <f>IF(参数统计!B698=25,参数统计!D698)</f>
        <v>0</v>
      </c>
      <c r="Z698" s="10" t="b">
        <f>IF(参数统计!B698=26,参数统计!D698)</f>
        <v>0</v>
      </c>
      <c r="AA698" s="10" t="b">
        <f>IF(参数统计!B698=27,参数统计!D698)</f>
        <v>0</v>
      </c>
      <c r="AB698" s="10" t="b">
        <f>IF(参数统计!B698=28,参数统计!D698)</f>
        <v>0</v>
      </c>
      <c r="AC698" s="10" t="b">
        <f>IF(参数统计!B698=29,参数统计!D698)</f>
        <v>0</v>
      </c>
      <c r="AD698" s="10" t="b">
        <f>IF(参数统计!B698=30,参数统计!D698)</f>
        <v>0</v>
      </c>
    </row>
    <row r="699" spans="1:30">
      <c r="A699" s="10" t="b">
        <f>IF(参数统计!B699=1,参数统计!D699)</f>
        <v>0</v>
      </c>
      <c r="B699" s="10" t="b">
        <f>IF(参数统计!B699=2,参数统计!D699)</f>
        <v>0</v>
      </c>
      <c r="C699" s="10" t="b">
        <f>IF(参数统计!B699=3,参数统计!D699)</f>
        <v>0</v>
      </c>
      <c r="D699" s="10" t="b">
        <f>IF(参数统计!B699=4,参数统计!D699)</f>
        <v>0</v>
      </c>
      <c r="E699" s="10" t="b">
        <f>IF(参数统计!B699=5,参数统计!D699)</f>
        <v>0</v>
      </c>
      <c r="F699" s="10" t="b">
        <f>IF(参数统计!B699=6,参数统计!D699)</f>
        <v>0</v>
      </c>
      <c r="G699" s="10" t="b">
        <f>IF(参数统计!B699=7,参数统计!D699)</f>
        <v>0</v>
      </c>
      <c r="H699" s="10" t="b">
        <f>IF(参数统计!B699=8,参数统计!D699)</f>
        <v>0</v>
      </c>
      <c r="I699" s="10" t="b">
        <f>IF(参数统计!B699=9,参数统计!D699)</f>
        <v>0</v>
      </c>
      <c r="J699" s="10" t="b">
        <f>IF(参数统计!B699=10,参数统计!D699)</f>
        <v>0</v>
      </c>
      <c r="K699" s="10" t="b">
        <f>IF(参数统计!B699=11,参数统计!D699)</f>
        <v>0</v>
      </c>
      <c r="L699" s="10" t="b">
        <f>IF(参数统计!B699=12,参数统计!D699)</f>
        <v>0</v>
      </c>
      <c r="M699" s="10" t="b">
        <f>IF(参数统计!B699=13,参数统计!D699)</f>
        <v>0</v>
      </c>
      <c r="N699" s="10" t="b">
        <f>IF(参数统计!B699=14,参数统计!D699)</f>
        <v>0</v>
      </c>
      <c r="O699" s="10" t="b">
        <f>IF(参数统计!B699=15,参数统计!D699)</f>
        <v>0</v>
      </c>
      <c r="P699" s="10" t="b">
        <f>IF(参数统计!B699=16,参数统计!D699)</f>
        <v>0</v>
      </c>
      <c r="Q699" s="10" t="b">
        <f>IF(参数统计!B699=17,参数统计!D699)</f>
        <v>0</v>
      </c>
      <c r="R699" s="10" t="b">
        <f>IF(参数统计!B699=18,参数统计!D699)</f>
        <v>0</v>
      </c>
      <c r="S699" s="10" t="b">
        <f>IF(参数统计!B699=19,参数统计!D699)</f>
        <v>0</v>
      </c>
      <c r="T699" s="10" t="b">
        <f>IF(参数统计!B699=20,参数统计!D699)</f>
        <v>0</v>
      </c>
      <c r="U699" s="10" t="b">
        <f>IF(参数统计!B699=21,参数统计!D699)</f>
        <v>0</v>
      </c>
      <c r="V699" s="10" t="b">
        <f>IF(参数统计!B699=22,参数统计!D699)</f>
        <v>0</v>
      </c>
      <c r="W699" s="10" t="b">
        <f>IF(参数统计!B699=23,参数统计!D699)</f>
        <v>0</v>
      </c>
      <c r="X699" s="10" t="b">
        <f>IF(参数统计!B699=24,参数统计!D699)</f>
        <v>0</v>
      </c>
      <c r="Y699" s="10" t="b">
        <f>IF(参数统计!B699=25,参数统计!D699)</f>
        <v>0</v>
      </c>
      <c r="Z699" s="10" t="b">
        <f>IF(参数统计!B699=26,参数统计!D699)</f>
        <v>0</v>
      </c>
      <c r="AA699" s="10" t="b">
        <f>IF(参数统计!B699=27,参数统计!D699)</f>
        <v>0</v>
      </c>
      <c r="AB699" s="10" t="b">
        <f>IF(参数统计!B699=28,参数统计!D699)</f>
        <v>0</v>
      </c>
      <c r="AC699" s="10" t="b">
        <f>IF(参数统计!B699=29,参数统计!D699)</f>
        <v>0</v>
      </c>
      <c r="AD699" s="10" t="b">
        <f>IF(参数统计!B699=30,参数统计!D699)</f>
        <v>0</v>
      </c>
    </row>
    <row r="700" spans="1:30">
      <c r="A700" s="10" t="b">
        <f>IF(参数统计!B700=1,参数统计!D700)</f>
        <v>0</v>
      </c>
      <c r="B700" s="10" t="b">
        <f>IF(参数统计!B700=2,参数统计!D700)</f>
        <v>0</v>
      </c>
      <c r="C700" s="10" t="b">
        <f>IF(参数统计!B700=3,参数统计!D700)</f>
        <v>0</v>
      </c>
      <c r="D700" s="10" t="b">
        <f>IF(参数统计!B700=4,参数统计!D700)</f>
        <v>0</v>
      </c>
      <c r="E700" s="10" t="b">
        <f>IF(参数统计!B700=5,参数统计!D700)</f>
        <v>0</v>
      </c>
      <c r="F700" s="10" t="b">
        <f>IF(参数统计!B700=6,参数统计!D700)</f>
        <v>0</v>
      </c>
      <c r="G700" s="10" t="b">
        <f>IF(参数统计!B700=7,参数统计!D700)</f>
        <v>0</v>
      </c>
      <c r="H700" s="10" t="b">
        <f>IF(参数统计!B700=8,参数统计!D700)</f>
        <v>0</v>
      </c>
      <c r="I700" s="10" t="b">
        <f>IF(参数统计!B700=9,参数统计!D700)</f>
        <v>0</v>
      </c>
      <c r="J700" s="10" t="b">
        <f>IF(参数统计!B700=10,参数统计!D700)</f>
        <v>0</v>
      </c>
      <c r="K700" s="10" t="b">
        <f>IF(参数统计!B700=11,参数统计!D700)</f>
        <v>0</v>
      </c>
      <c r="L700" s="10" t="b">
        <f>IF(参数统计!B700=12,参数统计!D700)</f>
        <v>0</v>
      </c>
      <c r="M700" s="10" t="b">
        <f>IF(参数统计!B700=13,参数统计!D700)</f>
        <v>0</v>
      </c>
      <c r="N700" s="10" t="b">
        <f>IF(参数统计!B700=14,参数统计!D700)</f>
        <v>0</v>
      </c>
      <c r="O700" s="10" t="b">
        <f>IF(参数统计!B700=15,参数统计!D700)</f>
        <v>0</v>
      </c>
      <c r="P700" s="10" t="b">
        <f>IF(参数统计!B700=16,参数统计!D700)</f>
        <v>0</v>
      </c>
      <c r="Q700" s="10" t="b">
        <f>IF(参数统计!B700=17,参数统计!D700)</f>
        <v>0</v>
      </c>
      <c r="R700" s="10" t="b">
        <f>IF(参数统计!B700=18,参数统计!D700)</f>
        <v>0</v>
      </c>
      <c r="S700" s="10" t="b">
        <f>IF(参数统计!B700=19,参数统计!D700)</f>
        <v>0</v>
      </c>
      <c r="T700" s="10" t="b">
        <f>IF(参数统计!B700=20,参数统计!D700)</f>
        <v>0</v>
      </c>
      <c r="U700" s="10" t="b">
        <f>IF(参数统计!B700=21,参数统计!D700)</f>
        <v>0</v>
      </c>
      <c r="V700" s="10" t="b">
        <f>IF(参数统计!B700=22,参数统计!D700)</f>
        <v>0</v>
      </c>
      <c r="W700" s="10" t="b">
        <f>IF(参数统计!B700=23,参数统计!D700)</f>
        <v>0</v>
      </c>
      <c r="X700" s="10" t="b">
        <f>IF(参数统计!B700=24,参数统计!D700)</f>
        <v>0</v>
      </c>
      <c r="Y700" s="10" t="b">
        <f>IF(参数统计!B700=25,参数统计!D700)</f>
        <v>0</v>
      </c>
      <c r="Z700" s="10" t="b">
        <f>IF(参数统计!B700=26,参数统计!D700)</f>
        <v>0</v>
      </c>
      <c r="AA700" s="10" t="b">
        <f>IF(参数统计!B700=27,参数统计!D700)</f>
        <v>0</v>
      </c>
      <c r="AB700" s="10" t="b">
        <f>IF(参数统计!B700=28,参数统计!D700)</f>
        <v>0</v>
      </c>
      <c r="AC700" s="10" t="b">
        <f>IF(参数统计!B700=29,参数统计!D700)</f>
        <v>0</v>
      </c>
      <c r="AD700" s="10" t="b">
        <f>IF(参数统计!B700=30,参数统计!D700)</f>
        <v>0</v>
      </c>
    </row>
    <row r="701" spans="1:30">
      <c r="A701" s="10" t="b">
        <f>IF(参数统计!B701=1,参数统计!D701)</f>
        <v>0</v>
      </c>
      <c r="B701" s="10" t="b">
        <f>IF(参数统计!B701=2,参数统计!D701)</f>
        <v>0</v>
      </c>
      <c r="C701" s="10" t="b">
        <f>IF(参数统计!B701=3,参数统计!D701)</f>
        <v>0</v>
      </c>
      <c r="D701" s="10" t="b">
        <f>IF(参数统计!B701=4,参数统计!D701)</f>
        <v>0</v>
      </c>
      <c r="E701" s="10" t="b">
        <f>IF(参数统计!B701=5,参数统计!D701)</f>
        <v>0</v>
      </c>
      <c r="F701" s="10" t="b">
        <f>IF(参数统计!B701=6,参数统计!D701)</f>
        <v>0</v>
      </c>
      <c r="G701" s="10" t="b">
        <f>IF(参数统计!B701=7,参数统计!D701)</f>
        <v>0</v>
      </c>
      <c r="H701" s="10" t="b">
        <f>IF(参数统计!B701=8,参数统计!D701)</f>
        <v>0</v>
      </c>
      <c r="I701" s="10" t="b">
        <f>IF(参数统计!B701=9,参数统计!D701)</f>
        <v>0</v>
      </c>
      <c r="J701" s="10" t="b">
        <f>IF(参数统计!B701=10,参数统计!D701)</f>
        <v>0</v>
      </c>
      <c r="K701" s="10" t="b">
        <f>IF(参数统计!B701=11,参数统计!D701)</f>
        <v>0</v>
      </c>
      <c r="L701" s="10" t="b">
        <f>IF(参数统计!B701=12,参数统计!D701)</f>
        <v>0</v>
      </c>
      <c r="M701" s="10" t="b">
        <f>IF(参数统计!B701=13,参数统计!D701)</f>
        <v>0</v>
      </c>
      <c r="N701" s="10" t="b">
        <f>IF(参数统计!B701=14,参数统计!D701)</f>
        <v>0</v>
      </c>
      <c r="O701" s="10" t="b">
        <f>IF(参数统计!B701=15,参数统计!D701)</f>
        <v>0</v>
      </c>
      <c r="P701" s="10" t="b">
        <f>IF(参数统计!B701=16,参数统计!D701)</f>
        <v>0</v>
      </c>
      <c r="Q701" s="10" t="b">
        <f>IF(参数统计!B701=17,参数统计!D701)</f>
        <v>0</v>
      </c>
      <c r="R701" s="10" t="b">
        <f>IF(参数统计!B701=18,参数统计!D701)</f>
        <v>0</v>
      </c>
      <c r="S701" s="10" t="b">
        <f>IF(参数统计!B701=19,参数统计!D701)</f>
        <v>0</v>
      </c>
      <c r="T701" s="10" t="b">
        <f>IF(参数统计!B701=20,参数统计!D701)</f>
        <v>0</v>
      </c>
      <c r="U701" s="10" t="b">
        <f>IF(参数统计!B701=21,参数统计!D701)</f>
        <v>0</v>
      </c>
      <c r="V701" s="10" t="b">
        <f>IF(参数统计!B701=22,参数统计!D701)</f>
        <v>0</v>
      </c>
      <c r="W701" s="10" t="b">
        <f>IF(参数统计!B701=23,参数统计!D701)</f>
        <v>0</v>
      </c>
      <c r="X701" s="10" t="b">
        <f>IF(参数统计!B701=24,参数统计!D701)</f>
        <v>0</v>
      </c>
      <c r="Y701" s="10" t="b">
        <f>IF(参数统计!B701=25,参数统计!D701)</f>
        <v>0</v>
      </c>
      <c r="Z701" s="10" t="b">
        <f>IF(参数统计!B701=26,参数统计!D701)</f>
        <v>0</v>
      </c>
      <c r="AA701" s="10" t="b">
        <f>IF(参数统计!B701=27,参数统计!D701)</f>
        <v>0</v>
      </c>
      <c r="AB701" s="10" t="b">
        <f>IF(参数统计!B701=28,参数统计!D701)</f>
        <v>0</v>
      </c>
      <c r="AC701" s="10" t="b">
        <f>IF(参数统计!B701=29,参数统计!D701)</f>
        <v>0</v>
      </c>
      <c r="AD701" s="10" t="b">
        <f>IF(参数统计!B701=30,参数统计!D701)</f>
        <v>0</v>
      </c>
    </row>
    <row r="702" spans="1:30">
      <c r="A702" s="10" t="b">
        <f>IF(参数统计!B702=1,参数统计!D702)</f>
        <v>0</v>
      </c>
      <c r="B702" s="10" t="b">
        <f>IF(参数统计!B702=2,参数统计!D702)</f>
        <v>0</v>
      </c>
      <c r="C702" s="10" t="b">
        <f>IF(参数统计!B702=3,参数统计!D702)</f>
        <v>0</v>
      </c>
      <c r="D702" s="10" t="b">
        <f>IF(参数统计!B702=4,参数统计!D702)</f>
        <v>0</v>
      </c>
      <c r="E702" s="10" t="b">
        <f>IF(参数统计!B702=5,参数统计!D702)</f>
        <v>0</v>
      </c>
      <c r="F702" s="10" t="b">
        <f>IF(参数统计!B702=6,参数统计!D702)</f>
        <v>0</v>
      </c>
      <c r="G702" s="10" t="b">
        <f>IF(参数统计!B702=7,参数统计!D702)</f>
        <v>0</v>
      </c>
      <c r="H702" s="10" t="b">
        <f>IF(参数统计!B702=8,参数统计!D702)</f>
        <v>0</v>
      </c>
      <c r="I702" s="10" t="b">
        <f>IF(参数统计!B702=9,参数统计!D702)</f>
        <v>0</v>
      </c>
      <c r="J702" s="10" t="b">
        <f>IF(参数统计!B702=10,参数统计!D702)</f>
        <v>0</v>
      </c>
      <c r="K702" s="10" t="b">
        <f>IF(参数统计!B702=11,参数统计!D702)</f>
        <v>0</v>
      </c>
      <c r="L702" s="10" t="b">
        <f>IF(参数统计!B702=12,参数统计!D702)</f>
        <v>0</v>
      </c>
      <c r="M702" s="10" t="b">
        <f>IF(参数统计!B702=13,参数统计!D702)</f>
        <v>0</v>
      </c>
      <c r="N702" s="10" t="b">
        <f>IF(参数统计!B702=14,参数统计!D702)</f>
        <v>0</v>
      </c>
      <c r="O702" s="10" t="b">
        <f>IF(参数统计!B702=15,参数统计!D702)</f>
        <v>0</v>
      </c>
      <c r="P702" s="10" t="b">
        <f>IF(参数统计!B702=16,参数统计!D702)</f>
        <v>0</v>
      </c>
      <c r="Q702" s="10" t="b">
        <f>IF(参数统计!B702=17,参数统计!D702)</f>
        <v>0</v>
      </c>
      <c r="R702" s="10" t="b">
        <f>IF(参数统计!B702=18,参数统计!D702)</f>
        <v>0</v>
      </c>
      <c r="S702" s="10" t="b">
        <f>IF(参数统计!B702=19,参数统计!D702)</f>
        <v>0</v>
      </c>
      <c r="T702" s="10" t="b">
        <f>IF(参数统计!B702=20,参数统计!D702)</f>
        <v>0</v>
      </c>
      <c r="U702" s="10" t="b">
        <f>IF(参数统计!B702=21,参数统计!D702)</f>
        <v>0</v>
      </c>
      <c r="V702" s="10" t="b">
        <f>IF(参数统计!B702=22,参数统计!D702)</f>
        <v>0</v>
      </c>
      <c r="W702" s="10" t="b">
        <f>IF(参数统计!B702=23,参数统计!D702)</f>
        <v>0</v>
      </c>
      <c r="X702" s="10" t="b">
        <f>IF(参数统计!B702=24,参数统计!D702)</f>
        <v>0</v>
      </c>
      <c r="Y702" s="10" t="b">
        <f>IF(参数统计!B702=25,参数统计!D702)</f>
        <v>0</v>
      </c>
      <c r="Z702" s="10" t="b">
        <f>IF(参数统计!B702=26,参数统计!D702)</f>
        <v>0</v>
      </c>
      <c r="AA702" s="10" t="b">
        <f>IF(参数统计!B702=27,参数统计!D702)</f>
        <v>0</v>
      </c>
      <c r="AB702" s="10" t="b">
        <f>IF(参数统计!B702=28,参数统计!D702)</f>
        <v>0</v>
      </c>
      <c r="AC702" s="10" t="b">
        <f>IF(参数统计!B702=29,参数统计!D702)</f>
        <v>0</v>
      </c>
      <c r="AD702" s="10" t="b">
        <f>IF(参数统计!B702=30,参数统计!D702)</f>
        <v>0</v>
      </c>
    </row>
    <row r="703" spans="1:30">
      <c r="A703" s="10" t="b">
        <f>IF(参数统计!B703=1,参数统计!D703)</f>
        <v>0</v>
      </c>
      <c r="B703" s="10" t="b">
        <f>IF(参数统计!B703=2,参数统计!D703)</f>
        <v>0</v>
      </c>
      <c r="C703" s="10" t="b">
        <f>IF(参数统计!B703=3,参数统计!D703)</f>
        <v>0</v>
      </c>
      <c r="D703" s="10" t="b">
        <f>IF(参数统计!B703=4,参数统计!D703)</f>
        <v>0</v>
      </c>
      <c r="E703" s="10" t="b">
        <f>IF(参数统计!B703=5,参数统计!D703)</f>
        <v>0</v>
      </c>
      <c r="F703" s="10" t="b">
        <f>IF(参数统计!B703=6,参数统计!D703)</f>
        <v>0</v>
      </c>
      <c r="G703" s="10" t="b">
        <f>IF(参数统计!B703=7,参数统计!D703)</f>
        <v>0</v>
      </c>
      <c r="H703" s="10" t="b">
        <f>IF(参数统计!B703=8,参数统计!D703)</f>
        <v>0</v>
      </c>
      <c r="I703" s="10" t="b">
        <f>IF(参数统计!B703=9,参数统计!D703)</f>
        <v>0</v>
      </c>
      <c r="J703" s="10" t="b">
        <f>IF(参数统计!B703=10,参数统计!D703)</f>
        <v>0</v>
      </c>
      <c r="K703" s="10" t="b">
        <f>IF(参数统计!B703=11,参数统计!D703)</f>
        <v>0</v>
      </c>
      <c r="L703" s="10" t="b">
        <f>IF(参数统计!B703=12,参数统计!D703)</f>
        <v>0</v>
      </c>
      <c r="M703" s="10" t="b">
        <f>IF(参数统计!B703=13,参数统计!D703)</f>
        <v>0</v>
      </c>
      <c r="N703" s="10" t="b">
        <f>IF(参数统计!B703=14,参数统计!D703)</f>
        <v>0</v>
      </c>
      <c r="O703" s="10" t="b">
        <f>IF(参数统计!B703=15,参数统计!D703)</f>
        <v>0</v>
      </c>
      <c r="P703" s="10" t="b">
        <f>IF(参数统计!B703=16,参数统计!D703)</f>
        <v>0</v>
      </c>
      <c r="Q703" s="10" t="b">
        <f>IF(参数统计!B703=17,参数统计!D703)</f>
        <v>0</v>
      </c>
      <c r="R703" s="10" t="b">
        <f>IF(参数统计!B703=18,参数统计!D703)</f>
        <v>0</v>
      </c>
      <c r="S703" s="10" t="b">
        <f>IF(参数统计!B703=19,参数统计!D703)</f>
        <v>0</v>
      </c>
      <c r="T703" s="10" t="b">
        <f>IF(参数统计!B703=20,参数统计!D703)</f>
        <v>0</v>
      </c>
      <c r="U703" s="10" t="b">
        <f>IF(参数统计!B703=21,参数统计!D703)</f>
        <v>0</v>
      </c>
      <c r="V703" s="10" t="b">
        <f>IF(参数统计!B703=22,参数统计!D703)</f>
        <v>0</v>
      </c>
      <c r="W703" s="10" t="b">
        <f>IF(参数统计!B703=23,参数统计!D703)</f>
        <v>0</v>
      </c>
      <c r="X703" s="10" t="b">
        <f>IF(参数统计!B703=24,参数统计!D703)</f>
        <v>0</v>
      </c>
      <c r="Y703" s="10" t="b">
        <f>IF(参数统计!B703=25,参数统计!D703)</f>
        <v>0</v>
      </c>
      <c r="Z703" s="10" t="b">
        <f>IF(参数统计!B703=26,参数统计!D703)</f>
        <v>0</v>
      </c>
      <c r="AA703" s="10" t="b">
        <f>IF(参数统计!B703=27,参数统计!D703)</f>
        <v>0</v>
      </c>
      <c r="AB703" s="10" t="b">
        <f>IF(参数统计!B703=28,参数统计!D703)</f>
        <v>0</v>
      </c>
      <c r="AC703" s="10" t="b">
        <f>IF(参数统计!B703=29,参数统计!D703)</f>
        <v>0</v>
      </c>
      <c r="AD703" s="10" t="b">
        <f>IF(参数统计!B703=30,参数统计!D703)</f>
        <v>0</v>
      </c>
    </row>
    <row r="704" spans="1:30">
      <c r="A704" s="10" t="b">
        <f>IF(参数统计!B704=1,参数统计!D704)</f>
        <v>0</v>
      </c>
      <c r="B704" s="10" t="b">
        <f>IF(参数统计!B704=2,参数统计!D704)</f>
        <v>0</v>
      </c>
      <c r="C704" s="10" t="b">
        <f>IF(参数统计!B704=3,参数统计!D704)</f>
        <v>0</v>
      </c>
      <c r="D704" s="10" t="b">
        <f>IF(参数统计!B704=4,参数统计!D704)</f>
        <v>0</v>
      </c>
      <c r="E704" s="10" t="b">
        <f>IF(参数统计!B704=5,参数统计!D704)</f>
        <v>0</v>
      </c>
      <c r="F704" s="10" t="b">
        <f>IF(参数统计!B704=6,参数统计!D704)</f>
        <v>0</v>
      </c>
      <c r="G704" s="10" t="b">
        <f>IF(参数统计!B704=7,参数统计!D704)</f>
        <v>0</v>
      </c>
      <c r="H704" s="10" t="b">
        <f>IF(参数统计!B704=8,参数统计!D704)</f>
        <v>0</v>
      </c>
      <c r="I704" s="10" t="b">
        <f>IF(参数统计!B704=9,参数统计!D704)</f>
        <v>0</v>
      </c>
      <c r="J704" s="10" t="b">
        <f>IF(参数统计!B704=10,参数统计!D704)</f>
        <v>0</v>
      </c>
      <c r="K704" s="10" t="b">
        <f>IF(参数统计!B704=11,参数统计!D704)</f>
        <v>0</v>
      </c>
      <c r="L704" s="10" t="b">
        <f>IF(参数统计!B704=12,参数统计!D704)</f>
        <v>0</v>
      </c>
      <c r="M704" s="10" t="b">
        <f>IF(参数统计!B704=13,参数统计!D704)</f>
        <v>0</v>
      </c>
      <c r="N704" s="10" t="b">
        <f>IF(参数统计!B704=14,参数统计!D704)</f>
        <v>0</v>
      </c>
      <c r="O704" s="10" t="b">
        <f>IF(参数统计!B704=15,参数统计!D704)</f>
        <v>0</v>
      </c>
      <c r="P704" s="10" t="b">
        <f>IF(参数统计!B704=16,参数统计!D704)</f>
        <v>0</v>
      </c>
      <c r="Q704" s="10" t="b">
        <f>IF(参数统计!B704=17,参数统计!D704)</f>
        <v>0</v>
      </c>
      <c r="R704" s="10" t="b">
        <f>IF(参数统计!B704=18,参数统计!D704)</f>
        <v>0</v>
      </c>
      <c r="S704" s="10" t="b">
        <f>IF(参数统计!B704=19,参数统计!D704)</f>
        <v>0</v>
      </c>
      <c r="T704" s="10" t="b">
        <f>IF(参数统计!B704=20,参数统计!D704)</f>
        <v>0</v>
      </c>
      <c r="U704" s="10" t="b">
        <f>IF(参数统计!B704=21,参数统计!D704)</f>
        <v>0</v>
      </c>
      <c r="V704" s="10" t="b">
        <f>IF(参数统计!B704=22,参数统计!D704)</f>
        <v>0</v>
      </c>
      <c r="W704" s="10" t="b">
        <f>IF(参数统计!B704=23,参数统计!D704)</f>
        <v>0</v>
      </c>
      <c r="X704" s="10" t="b">
        <f>IF(参数统计!B704=24,参数统计!D704)</f>
        <v>0</v>
      </c>
      <c r="Y704" s="10" t="b">
        <f>IF(参数统计!B704=25,参数统计!D704)</f>
        <v>0</v>
      </c>
      <c r="Z704" s="10" t="b">
        <f>IF(参数统计!B704=26,参数统计!D704)</f>
        <v>0</v>
      </c>
      <c r="AA704" s="10" t="b">
        <f>IF(参数统计!B704=27,参数统计!D704)</f>
        <v>0</v>
      </c>
      <c r="AB704" s="10" t="b">
        <f>IF(参数统计!B704=28,参数统计!D704)</f>
        <v>0</v>
      </c>
      <c r="AC704" s="10" t="b">
        <f>IF(参数统计!B704=29,参数统计!D704)</f>
        <v>0</v>
      </c>
      <c r="AD704" s="10" t="b">
        <f>IF(参数统计!B704=30,参数统计!D704)</f>
        <v>0</v>
      </c>
    </row>
    <row r="705" spans="1:30">
      <c r="A705" s="10" t="b">
        <f>IF(参数统计!B705=1,参数统计!D705)</f>
        <v>0</v>
      </c>
      <c r="B705" s="10" t="b">
        <f>IF(参数统计!B705=2,参数统计!D705)</f>
        <v>0</v>
      </c>
      <c r="C705" s="10" t="b">
        <f>IF(参数统计!B705=3,参数统计!D705)</f>
        <v>0</v>
      </c>
      <c r="D705" s="10" t="b">
        <f>IF(参数统计!B705=4,参数统计!D705)</f>
        <v>0</v>
      </c>
      <c r="E705" s="10" t="b">
        <f>IF(参数统计!B705=5,参数统计!D705)</f>
        <v>0</v>
      </c>
      <c r="F705" s="10" t="b">
        <f>IF(参数统计!B705=6,参数统计!D705)</f>
        <v>0</v>
      </c>
      <c r="G705" s="10" t="b">
        <f>IF(参数统计!B705=7,参数统计!D705)</f>
        <v>0</v>
      </c>
      <c r="H705" s="10" t="b">
        <f>IF(参数统计!B705=8,参数统计!D705)</f>
        <v>0</v>
      </c>
      <c r="I705" s="10" t="b">
        <f>IF(参数统计!B705=9,参数统计!D705)</f>
        <v>0</v>
      </c>
      <c r="J705" s="10" t="b">
        <f>IF(参数统计!B705=10,参数统计!D705)</f>
        <v>0</v>
      </c>
      <c r="K705" s="10" t="b">
        <f>IF(参数统计!B705=11,参数统计!D705)</f>
        <v>0</v>
      </c>
      <c r="L705" s="10" t="b">
        <f>IF(参数统计!B705=12,参数统计!D705)</f>
        <v>0</v>
      </c>
      <c r="M705" s="10" t="b">
        <f>IF(参数统计!B705=13,参数统计!D705)</f>
        <v>0</v>
      </c>
      <c r="N705" s="10" t="b">
        <f>IF(参数统计!B705=14,参数统计!D705)</f>
        <v>0</v>
      </c>
      <c r="O705" s="10" t="b">
        <f>IF(参数统计!B705=15,参数统计!D705)</f>
        <v>0</v>
      </c>
      <c r="P705" s="10" t="b">
        <f>IF(参数统计!B705=16,参数统计!D705)</f>
        <v>0</v>
      </c>
      <c r="Q705" s="10" t="b">
        <f>IF(参数统计!B705=17,参数统计!D705)</f>
        <v>0</v>
      </c>
      <c r="R705" s="10" t="b">
        <f>IF(参数统计!B705=18,参数统计!D705)</f>
        <v>0</v>
      </c>
      <c r="S705" s="10" t="b">
        <f>IF(参数统计!B705=19,参数统计!D705)</f>
        <v>0</v>
      </c>
      <c r="T705" s="10" t="b">
        <f>IF(参数统计!B705=20,参数统计!D705)</f>
        <v>0</v>
      </c>
      <c r="U705" s="10" t="b">
        <f>IF(参数统计!B705=21,参数统计!D705)</f>
        <v>0</v>
      </c>
      <c r="V705" s="10" t="b">
        <f>IF(参数统计!B705=22,参数统计!D705)</f>
        <v>0</v>
      </c>
      <c r="W705" s="10" t="b">
        <f>IF(参数统计!B705=23,参数统计!D705)</f>
        <v>0</v>
      </c>
      <c r="X705" s="10" t="b">
        <f>IF(参数统计!B705=24,参数统计!D705)</f>
        <v>0</v>
      </c>
      <c r="Y705" s="10" t="b">
        <f>IF(参数统计!B705=25,参数统计!D705)</f>
        <v>0</v>
      </c>
      <c r="Z705" s="10" t="b">
        <f>IF(参数统计!B705=26,参数统计!D705)</f>
        <v>0</v>
      </c>
      <c r="AA705" s="10" t="b">
        <f>IF(参数统计!B705=27,参数统计!D705)</f>
        <v>0</v>
      </c>
      <c r="AB705" s="10" t="b">
        <f>IF(参数统计!B705=28,参数统计!D705)</f>
        <v>0</v>
      </c>
      <c r="AC705" s="10" t="b">
        <f>IF(参数统计!B705=29,参数统计!D705)</f>
        <v>0</v>
      </c>
      <c r="AD705" s="10" t="b">
        <f>IF(参数统计!B705=30,参数统计!D705)</f>
        <v>0</v>
      </c>
    </row>
    <row r="706" spans="1:30">
      <c r="A706" s="10" t="b">
        <f>IF(参数统计!B706=1,参数统计!D706)</f>
        <v>0</v>
      </c>
      <c r="B706" s="10" t="b">
        <f>IF(参数统计!B706=2,参数统计!D706)</f>
        <v>0</v>
      </c>
      <c r="C706" s="10" t="b">
        <f>IF(参数统计!B706=3,参数统计!D706)</f>
        <v>0</v>
      </c>
      <c r="D706" s="10" t="b">
        <f>IF(参数统计!B706=4,参数统计!D706)</f>
        <v>0</v>
      </c>
      <c r="E706" s="10" t="b">
        <f>IF(参数统计!B706=5,参数统计!D706)</f>
        <v>0</v>
      </c>
      <c r="F706" s="10" t="b">
        <f>IF(参数统计!B706=6,参数统计!D706)</f>
        <v>0</v>
      </c>
      <c r="G706" s="10" t="b">
        <f>IF(参数统计!B706=7,参数统计!D706)</f>
        <v>0</v>
      </c>
      <c r="H706" s="10" t="b">
        <f>IF(参数统计!B706=8,参数统计!D706)</f>
        <v>0</v>
      </c>
      <c r="I706" s="10" t="b">
        <f>IF(参数统计!B706=9,参数统计!D706)</f>
        <v>0</v>
      </c>
      <c r="J706" s="10" t="b">
        <f>IF(参数统计!B706=10,参数统计!D706)</f>
        <v>0</v>
      </c>
      <c r="K706" s="10" t="b">
        <f>IF(参数统计!B706=11,参数统计!D706)</f>
        <v>0</v>
      </c>
      <c r="L706" s="10" t="b">
        <f>IF(参数统计!B706=12,参数统计!D706)</f>
        <v>0</v>
      </c>
      <c r="M706" s="10" t="b">
        <f>IF(参数统计!B706=13,参数统计!D706)</f>
        <v>0</v>
      </c>
      <c r="N706" s="10" t="b">
        <f>IF(参数统计!B706=14,参数统计!D706)</f>
        <v>0</v>
      </c>
      <c r="O706" s="10" t="b">
        <f>IF(参数统计!B706=15,参数统计!D706)</f>
        <v>0</v>
      </c>
      <c r="P706" s="10" t="b">
        <f>IF(参数统计!B706=16,参数统计!D706)</f>
        <v>0</v>
      </c>
      <c r="Q706" s="10" t="b">
        <f>IF(参数统计!B706=17,参数统计!D706)</f>
        <v>0</v>
      </c>
      <c r="R706" s="10" t="b">
        <f>IF(参数统计!B706=18,参数统计!D706)</f>
        <v>0</v>
      </c>
      <c r="S706" s="10" t="b">
        <f>IF(参数统计!B706=19,参数统计!D706)</f>
        <v>0</v>
      </c>
      <c r="T706" s="10" t="b">
        <f>IF(参数统计!B706=20,参数统计!D706)</f>
        <v>0</v>
      </c>
      <c r="U706" s="10" t="b">
        <f>IF(参数统计!B706=21,参数统计!D706)</f>
        <v>0</v>
      </c>
      <c r="V706" s="10" t="b">
        <f>IF(参数统计!B706=22,参数统计!D706)</f>
        <v>0</v>
      </c>
      <c r="W706" s="10" t="b">
        <f>IF(参数统计!B706=23,参数统计!D706)</f>
        <v>0</v>
      </c>
      <c r="X706" s="10" t="b">
        <f>IF(参数统计!B706=24,参数统计!D706)</f>
        <v>0</v>
      </c>
      <c r="Y706" s="10" t="b">
        <f>IF(参数统计!B706=25,参数统计!D706)</f>
        <v>0</v>
      </c>
      <c r="Z706" s="10" t="b">
        <f>IF(参数统计!B706=26,参数统计!D706)</f>
        <v>0</v>
      </c>
      <c r="AA706" s="10" t="b">
        <f>IF(参数统计!B706=27,参数统计!D706)</f>
        <v>0</v>
      </c>
      <c r="AB706" s="10" t="b">
        <f>IF(参数统计!B706=28,参数统计!D706)</f>
        <v>0</v>
      </c>
      <c r="AC706" s="10" t="b">
        <f>IF(参数统计!B706=29,参数统计!D706)</f>
        <v>0</v>
      </c>
      <c r="AD706" s="10" t="b">
        <f>IF(参数统计!B706=30,参数统计!D706)</f>
        <v>0</v>
      </c>
    </row>
    <row r="707" spans="1:30">
      <c r="A707" s="10" t="b">
        <f>IF(参数统计!B707=1,参数统计!D707)</f>
        <v>0</v>
      </c>
      <c r="B707" s="10" t="b">
        <f>IF(参数统计!B707=2,参数统计!D707)</f>
        <v>0</v>
      </c>
      <c r="C707" s="10" t="b">
        <f>IF(参数统计!B707=3,参数统计!D707)</f>
        <v>0</v>
      </c>
      <c r="D707" s="10" t="b">
        <f>IF(参数统计!B707=4,参数统计!D707)</f>
        <v>0</v>
      </c>
      <c r="E707" s="10" t="b">
        <f>IF(参数统计!B707=5,参数统计!D707)</f>
        <v>0</v>
      </c>
      <c r="F707" s="10" t="b">
        <f>IF(参数统计!B707=6,参数统计!D707)</f>
        <v>0</v>
      </c>
      <c r="G707" s="10" t="b">
        <f>IF(参数统计!B707=7,参数统计!D707)</f>
        <v>0</v>
      </c>
      <c r="H707" s="10" t="b">
        <f>IF(参数统计!B707=8,参数统计!D707)</f>
        <v>0</v>
      </c>
      <c r="I707" s="10" t="b">
        <f>IF(参数统计!B707=9,参数统计!D707)</f>
        <v>0</v>
      </c>
      <c r="J707" s="10" t="b">
        <f>IF(参数统计!B707=10,参数统计!D707)</f>
        <v>0</v>
      </c>
      <c r="K707" s="10" t="b">
        <f>IF(参数统计!B707=11,参数统计!D707)</f>
        <v>0</v>
      </c>
      <c r="L707" s="10" t="b">
        <f>IF(参数统计!B707=12,参数统计!D707)</f>
        <v>0</v>
      </c>
      <c r="M707" s="10" t="b">
        <f>IF(参数统计!B707=13,参数统计!D707)</f>
        <v>0</v>
      </c>
      <c r="N707" s="10" t="b">
        <f>IF(参数统计!B707=14,参数统计!D707)</f>
        <v>0</v>
      </c>
      <c r="O707" s="10" t="b">
        <f>IF(参数统计!B707=15,参数统计!D707)</f>
        <v>0</v>
      </c>
      <c r="P707" s="10" t="b">
        <f>IF(参数统计!B707=16,参数统计!D707)</f>
        <v>0</v>
      </c>
      <c r="Q707" s="10" t="b">
        <f>IF(参数统计!B707=17,参数统计!D707)</f>
        <v>0</v>
      </c>
      <c r="R707" s="10" t="b">
        <f>IF(参数统计!B707=18,参数统计!D707)</f>
        <v>0</v>
      </c>
      <c r="S707" s="10" t="b">
        <f>IF(参数统计!B707=19,参数统计!D707)</f>
        <v>0</v>
      </c>
      <c r="T707" s="10" t="b">
        <f>IF(参数统计!B707=20,参数统计!D707)</f>
        <v>0</v>
      </c>
      <c r="U707" s="10" t="b">
        <f>IF(参数统计!B707=21,参数统计!D707)</f>
        <v>0</v>
      </c>
      <c r="V707" s="10" t="b">
        <f>IF(参数统计!B707=22,参数统计!D707)</f>
        <v>0</v>
      </c>
      <c r="W707" s="10" t="b">
        <f>IF(参数统计!B707=23,参数统计!D707)</f>
        <v>0</v>
      </c>
      <c r="X707" s="10" t="b">
        <f>IF(参数统计!B707=24,参数统计!D707)</f>
        <v>0</v>
      </c>
      <c r="Y707" s="10" t="b">
        <f>IF(参数统计!B707=25,参数统计!D707)</f>
        <v>0</v>
      </c>
      <c r="Z707" s="10" t="b">
        <f>IF(参数统计!B707=26,参数统计!D707)</f>
        <v>0</v>
      </c>
      <c r="AA707" s="10" t="b">
        <f>IF(参数统计!B707=27,参数统计!D707)</f>
        <v>0</v>
      </c>
      <c r="AB707" s="10" t="b">
        <f>IF(参数统计!B707=28,参数统计!D707)</f>
        <v>0</v>
      </c>
      <c r="AC707" s="10" t="b">
        <f>IF(参数统计!B707=29,参数统计!D707)</f>
        <v>0</v>
      </c>
      <c r="AD707" s="10" t="b">
        <f>IF(参数统计!B707=30,参数统计!D707)</f>
        <v>0</v>
      </c>
    </row>
    <row r="708" spans="1:30">
      <c r="A708" s="10" t="b">
        <f>IF(参数统计!B708=1,参数统计!D708)</f>
        <v>0</v>
      </c>
      <c r="B708" s="10" t="b">
        <f>IF(参数统计!B708=2,参数统计!D708)</f>
        <v>0</v>
      </c>
      <c r="C708" s="10" t="b">
        <f>IF(参数统计!B708=3,参数统计!D708)</f>
        <v>0</v>
      </c>
      <c r="D708" s="10" t="b">
        <f>IF(参数统计!B708=4,参数统计!D708)</f>
        <v>0</v>
      </c>
      <c r="E708" s="10" t="b">
        <f>IF(参数统计!B708=5,参数统计!D708)</f>
        <v>0</v>
      </c>
      <c r="F708" s="10" t="b">
        <f>IF(参数统计!B708=6,参数统计!D708)</f>
        <v>0</v>
      </c>
      <c r="G708" s="10" t="b">
        <f>IF(参数统计!B708=7,参数统计!D708)</f>
        <v>0</v>
      </c>
      <c r="H708" s="10" t="b">
        <f>IF(参数统计!B708=8,参数统计!D708)</f>
        <v>0</v>
      </c>
      <c r="I708" s="10" t="b">
        <f>IF(参数统计!B708=9,参数统计!D708)</f>
        <v>0</v>
      </c>
      <c r="J708" s="10" t="b">
        <f>IF(参数统计!B708=10,参数统计!D708)</f>
        <v>0</v>
      </c>
      <c r="K708" s="10" t="b">
        <f>IF(参数统计!B708=11,参数统计!D708)</f>
        <v>0</v>
      </c>
      <c r="L708" s="10" t="b">
        <f>IF(参数统计!B708=12,参数统计!D708)</f>
        <v>0</v>
      </c>
      <c r="M708" s="10" t="b">
        <f>IF(参数统计!B708=13,参数统计!D708)</f>
        <v>0</v>
      </c>
      <c r="N708" s="10" t="b">
        <f>IF(参数统计!B708=14,参数统计!D708)</f>
        <v>0</v>
      </c>
      <c r="O708" s="10" t="b">
        <f>IF(参数统计!B708=15,参数统计!D708)</f>
        <v>0</v>
      </c>
      <c r="P708" s="10" t="b">
        <f>IF(参数统计!B708=16,参数统计!D708)</f>
        <v>0</v>
      </c>
      <c r="Q708" s="10" t="b">
        <f>IF(参数统计!B708=17,参数统计!D708)</f>
        <v>0</v>
      </c>
      <c r="R708" s="10" t="b">
        <f>IF(参数统计!B708=18,参数统计!D708)</f>
        <v>0</v>
      </c>
      <c r="S708" s="10" t="b">
        <f>IF(参数统计!B708=19,参数统计!D708)</f>
        <v>0</v>
      </c>
      <c r="T708" s="10" t="b">
        <f>IF(参数统计!B708=20,参数统计!D708)</f>
        <v>0</v>
      </c>
      <c r="U708" s="10" t="b">
        <f>IF(参数统计!B708=21,参数统计!D708)</f>
        <v>0</v>
      </c>
      <c r="V708" s="10" t="b">
        <f>IF(参数统计!B708=22,参数统计!D708)</f>
        <v>0</v>
      </c>
      <c r="W708" s="10" t="b">
        <f>IF(参数统计!B708=23,参数统计!D708)</f>
        <v>0</v>
      </c>
      <c r="X708" s="10" t="b">
        <f>IF(参数统计!B708=24,参数统计!D708)</f>
        <v>0</v>
      </c>
      <c r="Y708" s="10" t="b">
        <f>IF(参数统计!B708=25,参数统计!D708)</f>
        <v>0</v>
      </c>
      <c r="Z708" s="10" t="b">
        <f>IF(参数统计!B708=26,参数统计!D708)</f>
        <v>0</v>
      </c>
      <c r="AA708" s="10" t="b">
        <f>IF(参数统计!B708=27,参数统计!D708)</f>
        <v>0</v>
      </c>
      <c r="AB708" s="10" t="b">
        <f>IF(参数统计!B708=28,参数统计!D708)</f>
        <v>0</v>
      </c>
      <c r="AC708" s="10" t="b">
        <f>IF(参数统计!B708=29,参数统计!D708)</f>
        <v>0</v>
      </c>
      <c r="AD708" s="10" t="b">
        <f>IF(参数统计!B708=30,参数统计!D708)</f>
        <v>0</v>
      </c>
    </row>
    <row r="709" spans="1:30">
      <c r="A709" s="10" t="b">
        <f>IF(参数统计!B709=1,参数统计!D709)</f>
        <v>0</v>
      </c>
      <c r="B709" s="10" t="b">
        <f>IF(参数统计!B709=2,参数统计!D709)</f>
        <v>0</v>
      </c>
      <c r="C709" s="10" t="b">
        <f>IF(参数统计!B709=3,参数统计!D709)</f>
        <v>0</v>
      </c>
      <c r="D709" s="10" t="b">
        <f>IF(参数统计!B709=4,参数统计!D709)</f>
        <v>0</v>
      </c>
      <c r="E709" s="10" t="b">
        <f>IF(参数统计!B709=5,参数统计!D709)</f>
        <v>0</v>
      </c>
      <c r="F709" s="10" t="b">
        <f>IF(参数统计!B709=6,参数统计!D709)</f>
        <v>0</v>
      </c>
      <c r="G709" s="10" t="b">
        <f>IF(参数统计!B709=7,参数统计!D709)</f>
        <v>0</v>
      </c>
      <c r="H709" s="10" t="b">
        <f>IF(参数统计!B709=8,参数统计!D709)</f>
        <v>0</v>
      </c>
      <c r="I709" s="10" t="b">
        <f>IF(参数统计!B709=9,参数统计!D709)</f>
        <v>0</v>
      </c>
      <c r="J709" s="10" t="b">
        <f>IF(参数统计!B709=10,参数统计!D709)</f>
        <v>0</v>
      </c>
      <c r="K709" s="10" t="b">
        <f>IF(参数统计!B709=11,参数统计!D709)</f>
        <v>0</v>
      </c>
      <c r="L709" s="10" t="b">
        <f>IF(参数统计!B709=12,参数统计!D709)</f>
        <v>0</v>
      </c>
      <c r="M709" s="10" t="b">
        <f>IF(参数统计!B709=13,参数统计!D709)</f>
        <v>0</v>
      </c>
      <c r="N709" s="10" t="b">
        <f>IF(参数统计!B709=14,参数统计!D709)</f>
        <v>0</v>
      </c>
      <c r="O709" s="10" t="b">
        <f>IF(参数统计!B709=15,参数统计!D709)</f>
        <v>0</v>
      </c>
      <c r="P709" s="10" t="b">
        <f>IF(参数统计!B709=16,参数统计!D709)</f>
        <v>0</v>
      </c>
      <c r="Q709" s="10" t="b">
        <f>IF(参数统计!B709=17,参数统计!D709)</f>
        <v>0</v>
      </c>
      <c r="R709" s="10" t="b">
        <f>IF(参数统计!B709=18,参数统计!D709)</f>
        <v>0</v>
      </c>
      <c r="S709" s="10" t="b">
        <f>IF(参数统计!B709=19,参数统计!D709)</f>
        <v>0</v>
      </c>
      <c r="T709" s="10" t="b">
        <f>IF(参数统计!B709=20,参数统计!D709)</f>
        <v>0</v>
      </c>
      <c r="U709" s="10" t="b">
        <f>IF(参数统计!B709=21,参数统计!D709)</f>
        <v>0</v>
      </c>
      <c r="V709" s="10" t="b">
        <f>IF(参数统计!B709=22,参数统计!D709)</f>
        <v>0</v>
      </c>
      <c r="W709" s="10" t="b">
        <f>IF(参数统计!B709=23,参数统计!D709)</f>
        <v>0</v>
      </c>
      <c r="X709" s="10" t="b">
        <f>IF(参数统计!B709=24,参数统计!D709)</f>
        <v>0</v>
      </c>
      <c r="Y709" s="10" t="b">
        <f>IF(参数统计!B709=25,参数统计!D709)</f>
        <v>0</v>
      </c>
      <c r="Z709" s="10" t="b">
        <f>IF(参数统计!B709=26,参数统计!D709)</f>
        <v>0</v>
      </c>
      <c r="AA709" s="10" t="b">
        <f>IF(参数统计!B709=27,参数统计!D709)</f>
        <v>0</v>
      </c>
      <c r="AB709" s="10" t="b">
        <f>IF(参数统计!B709=28,参数统计!D709)</f>
        <v>0</v>
      </c>
      <c r="AC709" s="10" t="b">
        <f>IF(参数统计!B709=29,参数统计!D709)</f>
        <v>0</v>
      </c>
      <c r="AD709" s="10" t="b">
        <f>IF(参数统计!B709=30,参数统计!D709)</f>
        <v>0</v>
      </c>
    </row>
    <row r="710" spans="1:30">
      <c r="A710" s="10" t="b">
        <f>IF(参数统计!B710=1,参数统计!D710)</f>
        <v>0</v>
      </c>
      <c r="B710" s="10" t="b">
        <f>IF(参数统计!B710=2,参数统计!D710)</f>
        <v>0</v>
      </c>
      <c r="C710" s="10" t="b">
        <f>IF(参数统计!B710=3,参数统计!D710)</f>
        <v>0</v>
      </c>
      <c r="D710" s="10" t="b">
        <f>IF(参数统计!B710=4,参数统计!D710)</f>
        <v>0</v>
      </c>
      <c r="E710" s="10" t="b">
        <f>IF(参数统计!B710=5,参数统计!D710)</f>
        <v>0</v>
      </c>
      <c r="F710" s="10" t="b">
        <f>IF(参数统计!B710=6,参数统计!D710)</f>
        <v>0</v>
      </c>
      <c r="G710" s="10" t="b">
        <f>IF(参数统计!B710=7,参数统计!D710)</f>
        <v>0</v>
      </c>
      <c r="H710" s="10" t="b">
        <f>IF(参数统计!B710=8,参数统计!D710)</f>
        <v>0</v>
      </c>
      <c r="I710" s="10" t="b">
        <f>IF(参数统计!B710=9,参数统计!D710)</f>
        <v>0</v>
      </c>
      <c r="J710" s="10" t="b">
        <f>IF(参数统计!B710=10,参数统计!D710)</f>
        <v>0</v>
      </c>
      <c r="K710" s="10" t="b">
        <f>IF(参数统计!B710=11,参数统计!D710)</f>
        <v>0</v>
      </c>
      <c r="L710" s="10" t="b">
        <f>IF(参数统计!B710=12,参数统计!D710)</f>
        <v>0</v>
      </c>
      <c r="M710" s="10" t="b">
        <f>IF(参数统计!B710=13,参数统计!D710)</f>
        <v>0</v>
      </c>
      <c r="N710" s="10" t="b">
        <f>IF(参数统计!B710=14,参数统计!D710)</f>
        <v>0</v>
      </c>
      <c r="O710" s="10" t="b">
        <f>IF(参数统计!B710=15,参数统计!D710)</f>
        <v>0</v>
      </c>
      <c r="P710" s="10" t="b">
        <f>IF(参数统计!B710=16,参数统计!D710)</f>
        <v>0</v>
      </c>
      <c r="Q710" s="10" t="b">
        <f>IF(参数统计!B710=17,参数统计!D710)</f>
        <v>0</v>
      </c>
      <c r="R710" s="10" t="b">
        <f>IF(参数统计!B710=18,参数统计!D710)</f>
        <v>0</v>
      </c>
      <c r="S710" s="10" t="b">
        <f>IF(参数统计!B710=19,参数统计!D710)</f>
        <v>0</v>
      </c>
      <c r="T710" s="10" t="b">
        <f>IF(参数统计!B710=20,参数统计!D710)</f>
        <v>0</v>
      </c>
      <c r="U710" s="10" t="b">
        <f>IF(参数统计!B710=21,参数统计!D710)</f>
        <v>0</v>
      </c>
      <c r="V710" s="10" t="b">
        <f>IF(参数统计!B710=22,参数统计!D710)</f>
        <v>0</v>
      </c>
      <c r="W710" s="10" t="b">
        <f>IF(参数统计!B710=23,参数统计!D710)</f>
        <v>0</v>
      </c>
      <c r="X710" s="10" t="b">
        <f>IF(参数统计!B710=24,参数统计!D710)</f>
        <v>0</v>
      </c>
      <c r="Y710" s="10" t="b">
        <f>IF(参数统计!B710=25,参数统计!D710)</f>
        <v>0</v>
      </c>
      <c r="Z710" s="10" t="b">
        <f>IF(参数统计!B710=26,参数统计!D710)</f>
        <v>0</v>
      </c>
      <c r="AA710" s="10" t="b">
        <f>IF(参数统计!B710=27,参数统计!D710)</f>
        <v>0</v>
      </c>
      <c r="AB710" s="10" t="b">
        <f>IF(参数统计!B710=28,参数统计!D710)</f>
        <v>0</v>
      </c>
      <c r="AC710" s="10" t="b">
        <f>IF(参数统计!B710=29,参数统计!D710)</f>
        <v>0</v>
      </c>
      <c r="AD710" s="10" t="b">
        <f>IF(参数统计!B710=30,参数统计!D710)</f>
        <v>0</v>
      </c>
    </row>
    <row r="711" spans="1:30">
      <c r="A711" s="10" t="b">
        <f>IF(参数统计!B711=1,参数统计!D711)</f>
        <v>0</v>
      </c>
      <c r="B711" s="10" t="b">
        <f>IF(参数统计!B711=2,参数统计!D711)</f>
        <v>0</v>
      </c>
      <c r="C711" s="10" t="b">
        <f>IF(参数统计!B711=3,参数统计!D711)</f>
        <v>0</v>
      </c>
      <c r="D711" s="10" t="b">
        <f>IF(参数统计!B711=4,参数统计!D711)</f>
        <v>0</v>
      </c>
      <c r="E711" s="10" t="b">
        <f>IF(参数统计!B711=5,参数统计!D711)</f>
        <v>0</v>
      </c>
      <c r="F711" s="10" t="b">
        <f>IF(参数统计!B711=6,参数统计!D711)</f>
        <v>0</v>
      </c>
      <c r="G711" s="10" t="b">
        <f>IF(参数统计!B711=7,参数统计!D711)</f>
        <v>0</v>
      </c>
      <c r="H711" s="10" t="b">
        <f>IF(参数统计!B711=8,参数统计!D711)</f>
        <v>0</v>
      </c>
      <c r="I711" s="10" t="b">
        <f>IF(参数统计!B711=9,参数统计!D711)</f>
        <v>0</v>
      </c>
      <c r="J711" s="10" t="b">
        <f>IF(参数统计!B711=10,参数统计!D711)</f>
        <v>0</v>
      </c>
      <c r="K711" s="10" t="b">
        <f>IF(参数统计!B711=11,参数统计!D711)</f>
        <v>0</v>
      </c>
      <c r="L711" s="10" t="b">
        <f>IF(参数统计!B711=12,参数统计!D711)</f>
        <v>0</v>
      </c>
      <c r="M711" s="10" t="b">
        <f>IF(参数统计!B711=13,参数统计!D711)</f>
        <v>0</v>
      </c>
      <c r="N711" s="10" t="b">
        <f>IF(参数统计!B711=14,参数统计!D711)</f>
        <v>0</v>
      </c>
      <c r="O711" s="10" t="b">
        <f>IF(参数统计!B711=15,参数统计!D711)</f>
        <v>0</v>
      </c>
      <c r="P711" s="10" t="b">
        <f>IF(参数统计!B711=16,参数统计!D711)</f>
        <v>0</v>
      </c>
      <c r="Q711" s="10" t="b">
        <f>IF(参数统计!B711=17,参数统计!D711)</f>
        <v>0</v>
      </c>
      <c r="R711" s="10" t="b">
        <f>IF(参数统计!B711=18,参数统计!D711)</f>
        <v>0</v>
      </c>
      <c r="S711" s="10" t="b">
        <f>IF(参数统计!B711=19,参数统计!D711)</f>
        <v>0</v>
      </c>
      <c r="T711" s="10" t="b">
        <f>IF(参数统计!B711=20,参数统计!D711)</f>
        <v>0</v>
      </c>
      <c r="U711" s="10" t="b">
        <f>IF(参数统计!B711=21,参数统计!D711)</f>
        <v>0</v>
      </c>
      <c r="V711" s="10" t="b">
        <f>IF(参数统计!B711=22,参数统计!D711)</f>
        <v>0</v>
      </c>
      <c r="W711" s="10" t="b">
        <f>IF(参数统计!B711=23,参数统计!D711)</f>
        <v>0</v>
      </c>
      <c r="X711" s="10" t="b">
        <f>IF(参数统计!B711=24,参数统计!D711)</f>
        <v>0</v>
      </c>
      <c r="Y711" s="10" t="b">
        <f>IF(参数统计!B711=25,参数统计!D711)</f>
        <v>0</v>
      </c>
      <c r="Z711" s="10" t="b">
        <f>IF(参数统计!B711=26,参数统计!D711)</f>
        <v>0</v>
      </c>
      <c r="AA711" s="10" t="b">
        <f>IF(参数统计!B711=27,参数统计!D711)</f>
        <v>0</v>
      </c>
      <c r="AB711" s="10" t="b">
        <f>IF(参数统计!B711=28,参数统计!D711)</f>
        <v>0</v>
      </c>
      <c r="AC711" s="10" t="b">
        <f>IF(参数统计!B711=29,参数统计!D711)</f>
        <v>0</v>
      </c>
      <c r="AD711" s="10" t="b">
        <f>IF(参数统计!B711=30,参数统计!D711)</f>
        <v>0</v>
      </c>
    </row>
    <row r="712" spans="1:30">
      <c r="A712" s="10" t="b">
        <f>IF(参数统计!B712=1,参数统计!D712)</f>
        <v>0</v>
      </c>
      <c r="B712" s="10" t="b">
        <f>IF(参数统计!B712=2,参数统计!D712)</f>
        <v>0</v>
      </c>
      <c r="C712" s="10" t="b">
        <f>IF(参数统计!B712=3,参数统计!D712)</f>
        <v>0</v>
      </c>
      <c r="D712" s="10" t="b">
        <f>IF(参数统计!B712=4,参数统计!D712)</f>
        <v>0</v>
      </c>
      <c r="E712" s="10" t="b">
        <f>IF(参数统计!B712=5,参数统计!D712)</f>
        <v>0</v>
      </c>
      <c r="F712" s="10" t="b">
        <f>IF(参数统计!B712=6,参数统计!D712)</f>
        <v>0</v>
      </c>
      <c r="G712" s="10" t="b">
        <f>IF(参数统计!B712=7,参数统计!D712)</f>
        <v>0</v>
      </c>
      <c r="H712" s="10" t="b">
        <f>IF(参数统计!B712=8,参数统计!D712)</f>
        <v>0</v>
      </c>
      <c r="I712" s="10" t="b">
        <f>IF(参数统计!B712=9,参数统计!D712)</f>
        <v>0</v>
      </c>
      <c r="J712" s="10" t="b">
        <f>IF(参数统计!B712=10,参数统计!D712)</f>
        <v>0</v>
      </c>
      <c r="K712" s="10" t="b">
        <f>IF(参数统计!B712=11,参数统计!D712)</f>
        <v>0</v>
      </c>
      <c r="L712" s="10" t="b">
        <f>IF(参数统计!B712=12,参数统计!D712)</f>
        <v>0</v>
      </c>
      <c r="M712" s="10" t="b">
        <f>IF(参数统计!B712=13,参数统计!D712)</f>
        <v>0</v>
      </c>
      <c r="N712" s="10" t="b">
        <f>IF(参数统计!B712=14,参数统计!D712)</f>
        <v>0</v>
      </c>
      <c r="O712" s="10" t="b">
        <f>IF(参数统计!B712=15,参数统计!D712)</f>
        <v>0</v>
      </c>
      <c r="P712" s="10" t="b">
        <f>IF(参数统计!B712=16,参数统计!D712)</f>
        <v>0</v>
      </c>
      <c r="Q712" s="10" t="b">
        <f>IF(参数统计!B712=17,参数统计!D712)</f>
        <v>0</v>
      </c>
      <c r="R712" s="10" t="b">
        <f>IF(参数统计!B712=18,参数统计!D712)</f>
        <v>0</v>
      </c>
      <c r="S712" s="10" t="b">
        <f>IF(参数统计!B712=19,参数统计!D712)</f>
        <v>0</v>
      </c>
      <c r="T712" s="10" t="b">
        <f>IF(参数统计!B712=20,参数统计!D712)</f>
        <v>0</v>
      </c>
      <c r="U712" s="10" t="b">
        <f>IF(参数统计!B712=21,参数统计!D712)</f>
        <v>0</v>
      </c>
      <c r="V712" s="10" t="b">
        <f>IF(参数统计!B712=22,参数统计!D712)</f>
        <v>0</v>
      </c>
      <c r="W712" s="10" t="b">
        <f>IF(参数统计!B712=23,参数统计!D712)</f>
        <v>0</v>
      </c>
      <c r="X712" s="10" t="b">
        <f>IF(参数统计!B712=24,参数统计!D712)</f>
        <v>0</v>
      </c>
      <c r="Y712" s="10" t="b">
        <f>IF(参数统计!B712=25,参数统计!D712)</f>
        <v>0</v>
      </c>
      <c r="Z712" s="10" t="b">
        <f>IF(参数统计!B712=26,参数统计!D712)</f>
        <v>0</v>
      </c>
      <c r="AA712" s="10" t="b">
        <f>IF(参数统计!B712=27,参数统计!D712)</f>
        <v>0</v>
      </c>
      <c r="AB712" s="10" t="b">
        <f>IF(参数统计!B712=28,参数统计!D712)</f>
        <v>0</v>
      </c>
      <c r="AC712" s="10" t="b">
        <f>IF(参数统计!B712=29,参数统计!D712)</f>
        <v>0</v>
      </c>
      <c r="AD712" s="10" t="b">
        <f>IF(参数统计!B712=30,参数统计!D712)</f>
        <v>0</v>
      </c>
    </row>
    <row r="713" spans="1:30">
      <c r="A713" s="10" t="b">
        <f>IF(参数统计!B713=1,参数统计!D713)</f>
        <v>0</v>
      </c>
      <c r="B713" s="10" t="b">
        <f>IF(参数统计!B713=2,参数统计!D713)</f>
        <v>0</v>
      </c>
      <c r="C713" s="10" t="b">
        <f>IF(参数统计!B713=3,参数统计!D713)</f>
        <v>0</v>
      </c>
      <c r="D713" s="10" t="b">
        <f>IF(参数统计!B713=4,参数统计!D713)</f>
        <v>0</v>
      </c>
      <c r="E713" s="10" t="b">
        <f>IF(参数统计!B713=5,参数统计!D713)</f>
        <v>0</v>
      </c>
      <c r="F713" s="10" t="b">
        <f>IF(参数统计!B713=6,参数统计!D713)</f>
        <v>0</v>
      </c>
      <c r="G713" s="10" t="b">
        <f>IF(参数统计!B713=7,参数统计!D713)</f>
        <v>0</v>
      </c>
      <c r="H713" s="10" t="b">
        <f>IF(参数统计!B713=8,参数统计!D713)</f>
        <v>0</v>
      </c>
      <c r="I713" s="10" t="b">
        <f>IF(参数统计!B713=9,参数统计!D713)</f>
        <v>0</v>
      </c>
      <c r="J713" s="10" t="b">
        <f>IF(参数统计!B713=10,参数统计!D713)</f>
        <v>0</v>
      </c>
      <c r="K713" s="10" t="b">
        <f>IF(参数统计!B713=11,参数统计!D713)</f>
        <v>0</v>
      </c>
      <c r="L713" s="10" t="b">
        <f>IF(参数统计!B713=12,参数统计!D713)</f>
        <v>0</v>
      </c>
      <c r="M713" s="10" t="b">
        <f>IF(参数统计!B713=13,参数统计!D713)</f>
        <v>0</v>
      </c>
      <c r="N713" s="10" t="b">
        <f>IF(参数统计!B713=14,参数统计!D713)</f>
        <v>0</v>
      </c>
      <c r="O713" s="10" t="b">
        <f>IF(参数统计!B713=15,参数统计!D713)</f>
        <v>0</v>
      </c>
      <c r="P713" s="10" t="b">
        <f>IF(参数统计!B713=16,参数统计!D713)</f>
        <v>0</v>
      </c>
      <c r="Q713" s="10" t="b">
        <f>IF(参数统计!B713=17,参数统计!D713)</f>
        <v>0</v>
      </c>
      <c r="R713" s="10" t="b">
        <f>IF(参数统计!B713=18,参数统计!D713)</f>
        <v>0</v>
      </c>
      <c r="S713" s="10" t="b">
        <f>IF(参数统计!B713=19,参数统计!D713)</f>
        <v>0</v>
      </c>
      <c r="T713" s="10" t="b">
        <f>IF(参数统计!B713=20,参数统计!D713)</f>
        <v>0</v>
      </c>
      <c r="U713" s="10" t="b">
        <f>IF(参数统计!B713=21,参数统计!D713)</f>
        <v>0</v>
      </c>
      <c r="V713" s="10" t="b">
        <f>IF(参数统计!B713=22,参数统计!D713)</f>
        <v>0</v>
      </c>
      <c r="W713" s="10" t="b">
        <f>IF(参数统计!B713=23,参数统计!D713)</f>
        <v>0</v>
      </c>
      <c r="X713" s="10" t="b">
        <f>IF(参数统计!B713=24,参数统计!D713)</f>
        <v>0</v>
      </c>
      <c r="Y713" s="10" t="b">
        <f>IF(参数统计!B713=25,参数统计!D713)</f>
        <v>0</v>
      </c>
      <c r="Z713" s="10" t="b">
        <f>IF(参数统计!B713=26,参数统计!D713)</f>
        <v>0</v>
      </c>
      <c r="AA713" s="10" t="b">
        <f>IF(参数统计!B713=27,参数统计!D713)</f>
        <v>0</v>
      </c>
      <c r="AB713" s="10" t="b">
        <f>IF(参数统计!B713=28,参数统计!D713)</f>
        <v>0</v>
      </c>
      <c r="AC713" s="10" t="b">
        <f>IF(参数统计!B713=29,参数统计!D713)</f>
        <v>0</v>
      </c>
      <c r="AD713" s="10" t="b">
        <f>IF(参数统计!B713=30,参数统计!D713)</f>
        <v>0</v>
      </c>
    </row>
    <row r="714" spans="1:30">
      <c r="A714" s="10" t="b">
        <f>IF(参数统计!B714=1,参数统计!D714)</f>
        <v>0</v>
      </c>
      <c r="B714" s="10" t="b">
        <f>IF(参数统计!B714=2,参数统计!D714)</f>
        <v>0</v>
      </c>
      <c r="C714" s="10" t="b">
        <f>IF(参数统计!B714=3,参数统计!D714)</f>
        <v>0</v>
      </c>
      <c r="D714" s="10" t="b">
        <f>IF(参数统计!B714=4,参数统计!D714)</f>
        <v>0</v>
      </c>
      <c r="E714" s="10" t="b">
        <f>IF(参数统计!B714=5,参数统计!D714)</f>
        <v>0</v>
      </c>
      <c r="F714" s="10" t="b">
        <f>IF(参数统计!B714=6,参数统计!D714)</f>
        <v>0</v>
      </c>
      <c r="G714" s="10" t="b">
        <f>IF(参数统计!B714=7,参数统计!D714)</f>
        <v>0</v>
      </c>
      <c r="H714" s="10" t="b">
        <f>IF(参数统计!B714=8,参数统计!D714)</f>
        <v>0</v>
      </c>
      <c r="I714" s="10" t="b">
        <f>IF(参数统计!B714=9,参数统计!D714)</f>
        <v>0</v>
      </c>
      <c r="J714" s="10" t="b">
        <f>IF(参数统计!B714=10,参数统计!D714)</f>
        <v>0</v>
      </c>
      <c r="K714" s="10" t="b">
        <f>IF(参数统计!B714=11,参数统计!D714)</f>
        <v>0</v>
      </c>
      <c r="L714" s="10" t="b">
        <f>IF(参数统计!B714=12,参数统计!D714)</f>
        <v>0</v>
      </c>
      <c r="M714" s="10" t="b">
        <f>IF(参数统计!B714=13,参数统计!D714)</f>
        <v>0</v>
      </c>
      <c r="N714" s="10" t="b">
        <f>IF(参数统计!B714=14,参数统计!D714)</f>
        <v>0</v>
      </c>
      <c r="O714" s="10" t="b">
        <f>IF(参数统计!B714=15,参数统计!D714)</f>
        <v>0</v>
      </c>
      <c r="P714" s="10" t="b">
        <f>IF(参数统计!B714=16,参数统计!D714)</f>
        <v>0</v>
      </c>
      <c r="Q714" s="10" t="b">
        <f>IF(参数统计!B714=17,参数统计!D714)</f>
        <v>0</v>
      </c>
      <c r="R714" s="10" t="b">
        <f>IF(参数统计!B714=18,参数统计!D714)</f>
        <v>0</v>
      </c>
      <c r="S714" s="10" t="b">
        <f>IF(参数统计!B714=19,参数统计!D714)</f>
        <v>0</v>
      </c>
      <c r="T714" s="10" t="b">
        <f>IF(参数统计!B714=20,参数统计!D714)</f>
        <v>0</v>
      </c>
      <c r="U714" s="10" t="b">
        <f>IF(参数统计!B714=21,参数统计!D714)</f>
        <v>0</v>
      </c>
      <c r="V714" s="10" t="b">
        <f>IF(参数统计!B714=22,参数统计!D714)</f>
        <v>0</v>
      </c>
      <c r="W714" s="10" t="b">
        <f>IF(参数统计!B714=23,参数统计!D714)</f>
        <v>0</v>
      </c>
      <c r="X714" s="10" t="b">
        <f>IF(参数统计!B714=24,参数统计!D714)</f>
        <v>0</v>
      </c>
      <c r="Y714" s="10" t="b">
        <f>IF(参数统计!B714=25,参数统计!D714)</f>
        <v>0</v>
      </c>
      <c r="Z714" s="10" t="b">
        <f>IF(参数统计!B714=26,参数统计!D714)</f>
        <v>0</v>
      </c>
      <c r="AA714" s="10" t="b">
        <f>IF(参数统计!B714=27,参数统计!D714)</f>
        <v>0</v>
      </c>
      <c r="AB714" s="10" t="b">
        <f>IF(参数统计!B714=28,参数统计!D714)</f>
        <v>0</v>
      </c>
      <c r="AC714" s="10" t="b">
        <f>IF(参数统计!B714=29,参数统计!D714)</f>
        <v>0</v>
      </c>
      <c r="AD714" s="10" t="b">
        <f>IF(参数统计!B714=30,参数统计!D714)</f>
        <v>0</v>
      </c>
    </row>
    <row r="715" spans="1:30">
      <c r="A715" s="10" t="b">
        <f>IF(参数统计!B715=1,参数统计!D715)</f>
        <v>0</v>
      </c>
      <c r="B715" s="10" t="b">
        <f>IF(参数统计!B715=2,参数统计!D715)</f>
        <v>0</v>
      </c>
      <c r="C715" s="10" t="b">
        <f>IF(参数统计!B715=3,参数统计!D715)</f>
        <v>0</v>
      </c>
      <c r="D715" s="10" t="b">
        <f>IF(参数统计!B715=4,参数统计!D715)</f>
        <v>0</v>
      </c>
      <c r="E715" s="10" t="b">
        <f>IF(参数统计!B715=5,参数统计!D715)</f>
        <v>0</v>
      </c>
      <c r="F715" s="10" t="b">
        <f>IF(参数统计!B715=6,参数统计!D715)</f>
        <v>0</v>
      </c>
      <c r="G715" s="10" t="b">
        <f>IF(参数统计!B715=7,参数统计!D715)</f>
        <v>0</v>
      </c>
      <c r="H715" s="10" t="b">
        <f>IF(参数统计!B715=8,参数统计!D715)</f>
        <v>0</v>
      </c>
      <c r="I715" s="10" t="b">
        <f>IF(参数统计!B715=9,参数统计!D715)</f>
        <v>0</v>
      </c>
      <c r="J715" s="10" t="b">
        <f>IF(参数统计!B715=10,参数统计!D715)</f>
        <v>0</v>
      </c>
      <c r="K715" s="10" t="b">
        <f>IF(参数统计!B715=11,参数统计!D715)</f>
        <v>0</v>
      </c>
      <c r="L715" s="10" t="b">
        <f>IF(参数统计!B715=12,参数统计!D715)</f>
        <v>0</v>
      </c>
      <c r="M715" s="10" t="b">
        <f>IF(参数统计!B715=13,参数统计!D715)</f>
        <v>0</v>
      </c>
      <c r="N715" s="10" t="b">
        <f>IF(参数统计!B715=14,参数统计!D715)</f>
        <v>0</v>
      </c>
      <c r="O715" s="10" t="b">
        <f>IF(参数统计!B715=15,参数统计!D715)</f>
        <v>0</v>
      </c>
      <c r="P715" s="10" t="b">
        <f>IF(参数统计!B715=16,参数统计!D715)</f>
        <v>0</v>
      </c>
      <c r="Q715" s="10" t="b">
        <f>IF(参数统计!B715=17,参数统计!D715)</f>
        <v>0</v>
      </c>
      <c r="R715" s="10" t="b">
        <f>IF(参数统计!B715=18,参数统计!D715)</f>
        <v>0</v>
      </c>
      <c r="S715" s="10" t="b">
        <f>IF(参数统计!B715=19,参数统计!D715)</f>
        <v>0</v>
      </c>
      <c r="T715" s="10" t="b">
        <f>IF(参数统计!B715=20,参数统计!D715)</f>
        <v>0</v>
      </c>
      <c r="U715" s="10" t="b">
        <f>IF(参数统计!B715=21,参数统计!D715)</f>
        <v>0</v>
      </c>
      <c r="V715" s="10" t="b">
        <f>IF(参数统计!B715=22,参数统计!D715)</f>
        <v>0</v>
      </c>
      <c r="W715" s="10" t="b">
        <f>IF(参数统计!B715=23,参数统计!D715)</f>
        <v>0</v>
      </c>
      <c r="X715" s="10" t="b">
        <f>IF(参数统计!B715=24,参数统计!D715)</f>
        <v>0</v>
      </c>
      <c r="Y715" s="10" t="b">
        <f>IF(参数统计!B715=25,参数统计!D715)</f>
        <v>0</v>
      </c>
      <c r="Z715" s="10" t="b">
        <f>IF(参数统计!B715=26,参数统计!D715)</f>
        <v>0</v>
      </c>
      <c r="AA715" s="10" t="b">
        <f>IF(参数统计!B715=27,参数统计!D715)</f>
        <v>0</v>
      </c>
      <c r="AB715" s="10" t="b">
        <f>IF(参数统计!B715=28,参数统计!D715)</f>
        <v>0</v>
      </c>
      <c r="AC715" s="10" t="b">
        <f>IF(参数统计!B715=29,参数统计!D715)</f>
        <v>0</v>
      </c>
      <c r="AD715" s="10" t="b">
        <f>IF(参数统计!B715=30,参数统计!D715)</f>
        <v>0</v>
      </c>
    </row>
    <row r="716" spans="1:30">
      <c r="A716" s="10" t="b">
        <f>IF(参数统计!B716=1,参数统计!D716)</f>
        <v>0</v>
      </c>
      <c r="B716" s="10" t="b">
        <f>IF(参数统计!B716=2,参数统计!D716)</f>
        <v>0</v>
      </c>
      <c r="C716" s="10" t="b">
        <f>IF(参数统计!B716=3,参数统计!D716)</f>
        <v>0</v>
      </c>
      <c r="D716" s="10" t="b">
        <f>IF(参数统计!B716=4,参数统计!D716)</f>
        <v>0</v>
      </c>
      <c r="E716" s="10" t="b">
        <f>IF(参数统计!B716=5,参数统计!D716)</f>
        <v>0</v>
      </c>
      <c r="F716" s="10" t="b">
        <f>IF(参数统计!B716=6,参数统计!D716)</f>
        <v>0</v>
      </c>
      <c r="G716" s="10" t="b">
        <f>IF(参数统计!B716=7,参数统计!D716)</f>
        <v>0</v>
      </c>
      <c r="H716" s="10" t="b">
        <f>IF(参数统计!B716=8,参数统计!D716)</f>
        <v>0</v>
      </c>
      <c r="I716" s="10" t="b">
        <f>IF(参数统计!B716=9,参数统计!D716)</f>
        <v>0</v>
      </c>
      <c r="J716" s="10" t="b">
        <f>IF(参数统计!B716=10,参数统计!D716)</f>
        <v>0</v>
      </c>
      <c r="K716" s="10" t="b">
        <f>IF(参数统计!B716=11,参数统计!D716)</f>
        <v>0</v>
      </c>
      <c r="L716" s="10" t="b">
        <f>IF(参数统计!B716=12,参数统计!D716)</f>
        <v>0</v>
      </c>
      <c r="M716" s="10" t="b">
        <f>IF(参数统计!B716=13,参数统计!D716)</f>
        <v>0</v>
      </c>
      <c r="N716" s="10" t="b">
        <f>IF(参数统计!B716=14,参数统计!D716)</f>
        <v>0</v>
      </c>
      <c r="O716" s="10" t="b">
        <f>IF(参数统计!B716=15,参数统计!D716)</f>
        <v>0</v>
      </c>
      <c r="P716" s="10" t="b">
        <f>IF(参数统计!B716=16,参数统计!D716)</f>
        <v>0</v>
      </c>
      <c r="Q716" s="10" t="b">
        <f>IF(参数统计!B716=17,参数统计!D716)</f>
        <v>0</v>
      </c>
      <c r="R716" s="10" t="b">
        <f>IF(参数统计!B716=18,参数统计!D716)</f>
        <v>0</v>
      </c>
      <c r="S716" s="10" t="b">
        <f>IF(参数统计!B716=19,参数统计!D716)</f>
        <v>0</v>
      </c>
      <c r="T716" s="10" t="b">
        <f>IF(参数统计!B716=20,参数统计!D716)</f>
        <v>0</v>
      </c>
      <c r="U716" s="10" t="b">
        <f>IF(参数统计!B716=21,参数统计!D716)</f>
        <v>0</v>
      </c>
      <c r="V716" s="10" t="b">
        <f>IF(参数统计!B716=22,参数统计!D716)</f>
        <v>0</v>
      </c>
      <c r="W716" s="10" t="b">
        <f>IF(参数统计!B716=23,参数统计!D716)</f>
        <v>0</v>
      </c>
      <c r="X716" s="10" t="b">
        <f>IF(参数统计!B716=24,参数统计!D716)</f>
        <v>0</v>
      </c>
      <c r="Y716" s="10" t="b">
        <f>IF(参数统计!B716=25,参数统计!D716)</f>
        <v>0</v>
      </c>
      <c r="Z716" s="10" t="b">
        <f>IF(参数统计!B716=26,参数统计!D716)</f>
        <v>0</v>
      </c>
      <c r="AA716" s="10" t="b">
        <f>IF(参数统计!B716=27,参数统计!D716)</f>
        <v>0</v>
      </c>
      <c r="AB716" s="10" t="b">
        <f>IF(参数统计!B716=28,参数统计!D716)</f>
        <v>0</v>
      </c>
      <c r="AC716" s="10" t="b">
        <f>IF(参数统计!B716=29,参数统计!D716)</f>
        <v>0</v>
      </c>
      <c r="AD716" s="10" t="b">
        <f>IF(参数统计!B716=30,参数统计!D716)</f>
        <v>0</v>
      </c>
    </row>
    <row r="717" spans="1:30">
      <c r="A717" s="10" t="b">
        <f>IF(参数统计!B717=1,参数统计!D717)</f>
        <v>0</v>
      </c>
      <c r="B717" s="10" t="b">
        <f>IF(参数统计!B717=2,参数统计!D717)</f>
        <v>0</v>
      </c>
      <c r="C717" s="10" t="b">
        <f>IF(参数统计!B717=3,参数统计!D717)</f>
        <v>0</v>
      </c>
      <c r="D717" s="10" t="b">
        <f>IF(参数统计!B717=4,参数统计!D717)</f>
        <v>0</v>
      </c>
      <c r="E717" s="10" t="b">
        <f>IF(参数统计!B717=5,参数统计!D717)</f>
        <v>0</v>
      </c>
      <c r="F717" s="10" t="b">
        <f>IF(参数统计!B717=6,参数统计!D717)</f>
        <v>0</v>
      </c>
      <c r="G717" s="10" t="b">
        <f>IF(参数统计!B717=7,参数统计!D717)</f>
        <v>0</v>
      </c>
      <c r="H717" s="10" t="b">
        <f>IF(参数统计!B717=8,参数统计!D717)</f>
        <v>0</v>
      </c>
      <c r="I717" s="10" t="b">
        <f>IF(参数统计!B717=9,参数统计!D717)</f>
        <v>0</v>
      </c>
      <c r="J717" s="10" t="b">
        <f>IF(参数统计!B717=10,参数统计!D717)</f>
        <v>0</v>
      </c>
      <c r="K717" s="10" t="b">
        <f>IF(参数统计!B717=11,参数统计!D717)</f>
        <v>0</v>
      </c>
      <c r="L717" s="10" t="b">
        <f>IF(参数统计!B717=12,参数统计!D717)</f>
        <v>0</v>
      </c>
      <c r="M717" s="10" t="b">
        <f>IF(参数统计!B717=13,参数统计!D717)</f>
        <v>0</v>
      </c>
      <c r="N717" s="10" t="b">
        <f>IF(参数统计!B717=14,参数统计!D717)</f>
        <v>0</v>
      </c>
      <c r="O717" s="10" t="b">
        <f>IF(参数统计!B717=15,参数统计!D717)</f>
        <v>0</v>
      </c>
      <c r="P717" s="10" t="b">
        <f>IF(参数统计!B717=16,参数统计!D717)</f>
        <v>0</v>
      </c>
      <c r="Q717" s="10" t="b">
        <f>IF(参数统计!B717=17,参数统计!D717)</f>
        <v>0</v>
      </c>
      <c r="R717" s="10" t="b">
        <f>IF(参数统计!B717=18,参数统计!D717)</f>
        <v>0</v>
      </c>
      <c r="S717" s="10" t="b">
        <f>IF(参数统计!B717=19,参数统计!D717)</f>
        <v>0</v>
      </c>
      <c r="T717" s="10" t="b">
        <f>IF(参数统计!B717=20,参数统计!D717)</f>
        <v>0</v>
      </c>
      <c r="U717" s="10" t="b">
        <f>IF(参数统计!B717=21,参数统计!D717)</f>
        <v>0</v>
      </c>
      <c r="V717" s="10" t="b">
        <f>IF(参数统计!B717=22,参数统计!D717)</f>
        <v>0</v>
      </c>
      <c r="W717" s="10" t="b">
        <f>IF(参数统计!B717=23,参数统计!D717)</f>
        <v>0</v>
      </c>
      <c r="X717" s="10" t="b">
        <f>IF(参数统计!B717=24,参数统计!D717)</f>
        <v>0</v>
      </c>
      <c r="Y717" s="10" t="b">
        <f>IF(参数统计!B717=25,参数统计!D717)</f>
        <v>0</v>
      </c>
      <c r="Z717" s="10" t="b">
        <f>IF(参数统计!B717=26,参数统计!D717)</f>
        <v>0</v>
      </c>
      <c r="AA717" s="10" t="b">
        <f>IF(参数统计!B717=27,参数统计!D717)</f>
        <v>0</v>
      </c>
      <c r="AB717" s="10" t="b">
        <f>IF(参数统计!B717=28,参数统计!D717)</f>
        <v>0</v>
      </c>
      <c r="AC717" s="10" t="b">
        <f>IF(参数统计!B717=29,参数统计!D717)</f>
        <v>0</v>
      </c>
      <c r="AD717" s="10" t="b">
        <f>IF(参数统计!B717=30,参数统计!D717)</f>
        <v>0</v>
      </c>
    </row>
    <row r="718" spans="1:30">
      <c r="A718" s="10" t="b">
        <f>IF(参数统计!B718=1,参数统计!D718)</f>
        <v>0</v>
      </c>
      <c r="B718" s="10" t="b">
        <f>IF(参数统计!B718=2,参数统计!D718)</f>
        <v>0</v>
      </c>
      <c r="C718" s="10" t="b">
        <f>IF(参数统计!B718=3,参数统计!D718)</f>
        <v>0</v>
      </c>
      <c r="D718" s="10" t="b">
        <f>IF(参数统计!B718=4,参数统计!D718)</f>
        <v>0</v>
      </c>
      <c r="E718" s="10" t="b">
        <f>IF(参数统计!B718=5,参数统计!D718)</f>
        <v>0</v>
      </c>
      <c r="F718" s="10" t="b">
        <f>IF(参数统计!B718=6,参数统计!D718)</f>
        <v>0</v>
      </c>
      <c r="G718" s="10" t="b">
        <f>IF(参数统计!B718=7,参数统计!D718)</f>
        <v>0</v>
      </c>
      <c r="H718" s="10" t="b">
        <f>IF(参数统计!B718=8,参数统计!D718)</f>
        <v>0</v>
      </c>
      <c r="I718" s="10" t="b">
        <f>IF(参数统计!B718=9,参数统计!D718)</f>
        <v>0</v>
      </c>
      <c r="J718" s="10" t="b">
        <f>IF(参数统计!B718=10,参数统计!D718)</f>
        <v>0</v>
      </c>
      <c r="K718" s="10" t="b">
        <f>IF(参数统计!B718=11,参数统计!D718)</f>
        <v>0</v>
      </c>
      <c r="L718" s="10" t="b">
        <f>IF(参数统计!B718=12,参数统计!D718)</f>
        <v>0</v>
      </c>
      <c r="M718" s="10" t="b">
        <f>IF(参数统计!B718=13,参数统计!D718)</f>
        <v>0</v>
      </c>
      <c r="N718" s="10" t="b">
        <f>IF(参数统计!B718=14,参数统计!D718)</f>
        <v>0</v>
      </c>
      <c r="O718" s="10" t="b">
        <f>IF(参数统计!B718=15,参数统计!D718)</f>
        <v>0</v>
      </c>
      <c r="P718" s="10" t="b">
        <f>IF(参数统计!B718=16,参数统计!D718)</f>
        <v>0</v>
      </c>
      <c r="Q718" s="10" t="b">
        <f>IF(参数统计!B718=17,参数统计!D718)</f>
        <v>0</v>
      </c>
      <c r="R718" s="10" t="b">
        <f>IF(参数统计!B718=18,参数统计!D718)</f>
        <v>0</v>
      </c>
      <c r="S718" s="10" t="b">
        <f>IF(参数统计!B718=19,参数统计!D718)</f>
        <v>0</v>
      </c>
      <c r="T718" s="10" t="b">
        <f>IF(参数统计!B718=20,参数统计!D718)</f>
        <v>0</v>
      </c>
      <c r="U718" s="10" t="b">
        <f>IF(参数统计!B718=21,参数统计!D718)</f>
        <v>0</v>
      </c>
      <c r="V718" s="10" t="b">
        <f>IF(参数统计!B718=22,参数统计!D718)</f>
        <v>0</v>
      </c>
      <c r="W718" s="10" t="b">
        <f>IF(参数统计!B718=23,参数统计!D718)</f>
        <v>0</v>
      </c>
      <c r="X718" s="10" t="b">
        <f>IF(参数统计!B718=24,参数统计!D718)</f>
        <v>0</v>
      </c>
      <c r="Y718" s="10" t="b">
        <f>IF(参数统计!B718=25,参数统计!D718)</f>
        <v>0</v>
      </c>
      <c r="Z718" s="10" t="b">
        <f>IF(参数统计!B718=26,参数统计!D718)</f>
        <v>0</v>
      </c>
      <c r="AA718" s="10" t="b">
        <f>IF(参数统计!B718=27,参数统计!D718)</f>
        <v>0</v>
      </c>
      <c r="AB718" s="10" t="b">
        <f>IF(参数统计!B718=28,参数统计!D718)</f>
        <v>0</v>
      </c>
      <c r="AC718" s="10" t="b">
        <f>IF(参数统计!B718=29,参数统计!D718)</f>
        <v>0</v>
      </c>
      <c r="AD718" s="10" t="b">
        <f>IF(参数统计!B718=30,参数统计!D718)</f>
        <v>0</v>
      </c>
    </row>
    <row r="719" spans="1:30">
      <c r="A719" s="10" t="b">
        <f>IF(参数统计!B719=1,参数统计!D719)</f>
        <v>0</v>
      </c>
      <c r="B719" s="10" t="b">
        <f>IF(参数统计!B719=2,参数统计!D719)</f>
        <v>0</v>
      </c>
      <c r="C719" s="10" t="b">
        <f>IF(参数统计!B719=3,参数统计!D719)</f>
        <v>0</v>
      </c>
      <c r="D719" s="10" t="b">
        <f>IF(参数统计!B719=4,参数统计!D719)</f>
        <v>0</v>
      </c>
      <c r="E719" s="10" t="b">
        <f>IF(参数统计!B719=5,参数统计!D719)</f>
        <v>0</v>
      </c>
      <c r="F719" s="10" t="b">
        <f>IF(参数统计!B719=6,参数统计!D719)</f>
        <v>0</v>
      </c>
      <c r="G719" s="10" t="b">
        <f>IF(参数统计!B719=7,参数统计!D719)</f>
        <v>0</v>
      </c>
      <c r="H719" s="10" t="b">
        <f>IF(参数统计!B719=8,参数统计!D719)</f>
        <v>0</v>
      </c>
      <c r="I719" s="10" t="b">
        <f>IF(参数统计!B719=9,参数统计!D719)</f>
        <v>0</v>
      </c>
      <c r="J719" s="10" t="b">
        <f>IF(参数统计!B719=10,参数统计!D719)</f>
        <v>0</v>
      </c>
      <c r="K719" s="10" t="b">
        <f>IF(参数统计!B719=11,参数统计!D719)</f>
        <v>0</v>
      </c>
      <c r="L719" s="10" t="b">
        <f>IF(参数统计!B719=12,参数统计!D719)</f>
        <v>0</v>
      </c>
      <c r="M719" s="10" t="b">
        <f>IF(参数统计!B719=13,参数统计!D719)</f>
        <v>0</v>
      </c>
      <c r="N719" s="10" t="b">
        <f>IF(参数统计!B719=14,参数统计!D719)</f>
        <v>0</v>
      </c>
      <c r="O719" s="10" t="b">
        <f>IF(参数统计!B719=15,参数统计!D719)</f>
        <v>0</v>
      </c>
      <c r="P719" s="10" t="b">
        <f>IF(参数统计!B719=16,参数统计!D719)</f>
        <v>0</v>
      </c>
      <c r="Q719" s="10" t="b">
        <f>IF(参数统计!B719=17,参数统计!D719)</f>
        <v>0</v>
      </c>
      <c r="R719" s="10" t="b">
        <f>IF(参数统计!B719=18,参数统计!D719)</f>
        <v>0</v>
      </c>
      <c r="S719" s="10" t="b">
        <f>IF(参数统计!B719=19,参数统计!D719)</f>
        <v>0</v>
      </c>
      <c r="T719" s="10" t="b">
        <f>IF(参数统计!B719=20,参数统计!D719)</f>
        <v>0</v>
      </c>
      <c r="U719" s="10" t="b">
        <f>IF(参数统计!B719=21,参数统计!D719)</f>
        <v>0</v>
      </c>
      <c r="V719" s="10" t="b">
        <f>IF(参数统计!B719=22,参数统计!D719)</f>
        <v>0</v>
      </c>
      <c r="W719" s="10" t="b">
        <f>IF(参数统计!B719=23,参数统计!D719)</f>
        <v>0</v>
      </c>
      <c r="X719" s="10" t="b">
        <f>IF(参数统计!B719=24,参数统计!D719)</f>
        <v>0</v>
      </c>
      <c r="Y719" s="10" t="b">
        <f>IF(参数统计!B719=25,参数统计!D719)</f>
        <v>0</v>
      </c>
      <c r="Z719" s="10" t="b">
        <f>IF(参数统计!B719=26,参数统计!D719)</f>
        <v>0</v>
      </c>
      <c r="AA719" s="10" t="b">
        <f>IF(参数统计!B719=27,参数统计!D719)</f>
        <v>0</v>
      </c>
      <c r="AB719" s="10" t="b">
        <f>IF(参数统计!B719=28,参数统计!D719)</f>
        <v>0</v>
      </c>
      <c r="AC719" s="10" t="b">
        <f>IF(参数统计!B719=29,参数统计!D719)</f>
        <v>0</v>
      </c>
      <c r="AD719" s="10" t="b">
        <f>IF(参数统计!B719=30,参数统计!D719)</f>
        <v>0</v>
      </c>
    </row>
    <row r="720" spans="1:30">
      <c r="A720" s="10" t="b">
        <f>IF(参数统计!B720=1,参数统计!D720)</f>
        <v>0</v>
      </c>
      <c r="B720" s="10" t="b">
        <f>IF(参数统计!B720=2,参数统计!D720)</f>
        <v>0</v>
      </c>
      <c r="C720" s="10" t="b">
        <f>IF(参数统计!B720=3,参数统计!D720)</f>
        <v>0</v>
      </c>
      <c r="D720" s="10" t="b">
        <f>IF(参数统计!B720=4,参数统计!D720)</f>
        <v>0</v>
      </c>
      <c r="E720" s="10" t="b">
        <f>IF(参数统计!B720=5,参数统计!D720)</f>
        <v>0</v>
      </c>
      <c r="F720" s="10" t="b">
        <f>IF(参数统计!B720=6,参数统计!D720)</f>
        <v>0</v>
      </c>
      <c r="G720" s="10" t="b">
        <f>IF(参数统计!B720=7,参数统计!D720)</f>
        <v>0</v>
      </c>
      <c r="H720" s="10" t="b">
        <f>IF(参数统计!B720=8,参数统计!D720)</f>
        <v>0</v>
      </c>
      <c r="I720" s="10" t="b">
        <f>IF(参数统计!B720=9,参数统计!D720)</f>
        <v>0</v>
      </c>
      <c r="J720" s="10" t="b">
        <f>IF(参数统计!B720=10,参数统计!D720)</f>
        <v>0</v>
      </c>
      <c r="K720" s="10" t="b">
        <f>IF(参数统计!B720=11,参数统计!D720)</f>
        <v>0</v>
      </c>
      <c r="L720" s="10" t="b">
        <f>IF(参数统计!B720=12,参数统计!D720)</f>
        <v>0</v>
      </c>
      <c r="M720" s="10" t="b">
        <f>IF(参数统计!B720=13,参数统计!D720)</f>
        <v>0</v>
      </c>
      <c r="N720" s="10" t="b">
        <f>IF(参数统计!B720=14,参数统计!D720)</f>
        <v>0</v>
      </c>
      <c r="O720" s="10" t="b">
        <f>IF(参数统计!B720=15,参数统计!D720)</f>
        <v>0</v>
      </c>
      <c r="P720" s="10" t="b">
        <f>IF(参数统计!B720=16,参数统计!D720)</f>
        <v>0</v>
      </c>
      <c r="Q720" s="10" t="b">
        <f>IF(参数统计!B720=17,参数统计!D720)</f>
        <v>0</v>
      </c>
      <c r="R720" s="10" t="b">
        <f>IF(参数统计!B720=18,参数统计!D720)</f>
        <v>0</v>
      </c>
      <c r="S720" s="10" t="b">
        <f>IF(参数统计!B720=19,参数统计!D720)</f>
        <v>0</v>
      </c>
      <c r="T720" s="10" t="b">
        <f>IF(参数统计!B720=20,参数统计!D720)</f>
        <v>0</v>
      </c>
      <c r="U720" s="10" t="b">
        <f>IF(参数统计!B720=21,参数统计!D720)</f>
        <v>0</v>
      </c>
      <c r="V720" s="10" t="b">
        <f>IF(参数统计!B720=22,参数统计!D720)</f>
        <v>0</v>
      </c>
      <c r="W720" s="10" t="b">
        <f>IF(参数统计!B720=23,参数统计!D720)</f>
        <v>0</v>
      </c>
      <c r="X720" s="10" t="b">
        <f>IF(参数统计!B720=24,参数统计!D720)</f>
        <v>0</v>
      </c>
      <c r="Y720" s="10" t="b">
        <f>IF(参数统计!B720=25,参数统计!D720)</f>
        <v>0</v>
      </c>
      <c r="Z720" s="10" t="b">
        <f>IF(参数统计!B720=26,参数统计!D720)</f>
        <v>0</v>
      </c>
      <c r="AA720" s="10" t="b">
        <f>IF(参数统计!B720=27,参数统计!D720)</f>
        <v>0</v>
      </c>
      <c r="AB720" s="10" t="b">
        <f>IF(参数统计!B720=28,参数统计!D720)</f>
        <v>0</v>
      </c>
      <c r="AC720" s="10" t="b">
        <f>IF(参数统计!B720=29,参数统计!D720)</f>
        <v>0</v>
      </c>
      <c r="AD720" s="10" t="b">
        <f>IF(参数统计!B720=30,参数统计!D720)</f>
        <v>0</v>
      </c>
    </row>
    <row r="721" spans="1:30">
      <c r="A721" s="10" t="b">
        <f>IF(参数统计!B721=1,参数统计!D721)</f>
        <v>0</v>
      </c>
      <c r="B721" s="10" t="b">
        <f>IF(参数统计!B721=2,参数统计!D721)</f>
        <v>0</v>
      </c>
      <c r="C721" s="10" t="b">
        <f>IF(参数统计!B721=3,参数统计!D721)</f>
        <v>0</v>
      </c>
      <c r="D721" s="10" t="b">
        <f>IF(参数统计!B721=4,参数统计!D721)</f>
        <v>0</v>
      </c>
      <c r="E721" s="10" t="b">
        <f>IF(参数统计!B721=5,参数统计!D721)</f>
        <v>0</v>
      </c>
      <c r="F721" s="10" t="b">
        <f>IF(参数统计!B721=6,参数统计!D721)</f>
        <v>0</v>
      </c>
      <c r="G721" s="10" t="b">
        <f>IF(参数统计!B721=7,参数统计!D721)</f>
        <v>0</v>
      </c>
      <c r="H721" s="10" t="b">
        <f>IF(参数统计!B721=8,参数统计!D721)</f>
        <v>0</v>
      </c>
      <c r="I721" s="10" t="b">
        <f>IF(参数统计!B721=9,参数统计!D721)</f>
        <v>0</v>
      </c>
      <c r="J721" s="10" t="b">
        <f>IF(参数统计!B721=10,参数统计!D721)</f>
        <v>0</v>
      </c>
      <c r="K721" s="10" t="b">
        <f>IF(参数统计!B721=11,参数统计!D721)</f>
        <v>0</v>
      </c>
      <c r="L721" s="10" t="b">
        <f>IF(参数统计!B721=12,参数统计!D721)</f>
        <v>0</v>
      </c>
      <c r="M721" s="10" t="b">
        <f>IF(参数统计!B721=13,参数统计!D721)</f>
        <v>0</v>
      </c>
      <c r="N721" s="10" t="b">
        <f>IF(参数统计!B721=14,参数统计!D721)</f>
        <v>0</v>
      </c>
      <c r="O721" s="10" t="b">
        <f>IF(参数统计!B721=15,参数统计!D721)</f>
        <v>0</v>
      </c>
      <c r="P721" s="10" t="b">
        <f>IF(参数统计!B721=16,参数统计!D721)</f>
        <v>0</v>
      </c>
      <c r="Q721" s="10" t="b">
        <f>IF(参数统计!B721=17,参数统计!D721)</f>
        <v>0</v>
      </c>
      <c r="R721" s="10" t="b">
        <f>IF(参数统计!B721=18,参数统计!D721)</f>
        <v>0</v>
      </c>
      <c r="S721" s="10" t="b">
        <f>IF(参数统计!B721=19,参数统计!D721)</f>
        <v>0</v>
      </c>
      <c r="T721" s="10" t="b">
        <f>IF(参数统计!B721=20,参数统计!D721)</f>
        <v>0</v>
      </c>
      <c r="U721" s="10" t="b">
        <f>IF(参数统计!B721=21,参数统计!D721)</f>
        <v>0</v>
      </c>
      <c r="V721" s="10" t="b">
        <f>IF(参数统计!B721=22,参数统计!D721)</f>
        <v>0</v>
      </c>
      <c r="W721" s="10" t="b">
        <f>IF(参数统计!B721=23,参数统计!D721)</f>
        <v>0</v>
      </c>
      <c r="X721" s="10" t="b">
        <f>IF(参数统计!B721=24,参数统计!D721)</f>
        <v>0</v>
      </c>
      <c r="Y721" s="10" t="b">
        <f>IF(参数统计!B721=25,参数统计!D721)</f>
        <v>0</v>
      </c>
      <c r="Z721" s="10" t="b">
        <f>IF(参数统计!B721=26,参数统计!D721)</f>
        <v>0</v>
      </c>
      <c r="AA721" s="10" t="b">
        <f>IF(参数统计!B721=27,参数统计!D721)</f>
        <v>0</v>
      </c>
      <c r="AB721" s="10" t="b">
        <f>IF(参数统计!B721=28,参数统计!D721)</f>
        <v>0</v>
      </c>
      <c r="AC721" s="10" t="b">
        <f>IF(参数统计!B721=29,参数统计!D721)</f>
        <v>0</v>
      </c>
      <c r="AD721" s="10" t="b">
        <f>IF(参数统计!B721=30,参数统计!D721)</f>
        <v>0</v>
      </c>
    </row>
    <row r="722" spans="1:30">
      <c r="A722" s="10" t="b">
        <f>IF(参数统计!B722=1,参数统计!D722)</f>
        <v>0</v>
      </c>
      <c r="B722" s="10" t="b">
        <f>IF(参数统计!B722=2,参数统计!D722)</f>
        <v>0</v>
      </c>
      <c r="C722" s="10" t="b">
        <f>IF(参数统计!B722=3,参数统计!D722)</f>
        <v>0</v>
      </c>
      <c r="D722" s="10" t="b">
        <f>IF(参数统计!B722=4,参数统计!D722)</f>
        <v>0</v>
      </c>
      <c r="E722" s="10" t="b">
        <f>IF(参数统计!B722=5,参数统计!D722)</f>
        <v>0</v>
      </c>
      <c r="F722" s="10" t="b">
        <f>IF(参数统计!B722=6,参数统计!D722)</f>
        <v>0</v>
      </c>
      <c r="G722" s="10" t="b">
        <f>IF(参数统计!B722=7,参数统计!D722)</f>
        <v>0</v>
      </c>
      <c r="H722" s="10" t="b">
        <f>IF(参数统计!B722=8,参数统计!D722)</f>
        <v>0</v>
      </c>
      <c r="I722" s="10" t="b">
        <f>IF(参数统计!B722=9,参数统计!D722)</f>
        <v>0</v>
      </c>
      <c r="J722" s="10" t="b">
        <f>IF(参数统计!B722=10,参数统计!D722)</f>
        <v>0</v>
      </c>
      <c r="K722" s="10" t="b">
        <f>IF(参数统计!B722=11,参数统计!D722)</f>
        <v>0</v>
      </c>
      <c r="L722" s="10" t="b">
        <f>IF(参数统计!B722=12,参数统计!D722)</f>
        <v>0</v>
      </c>
      <c r="M722" s="10" t="b">
        <f>IF(参数统计!B722=13,参数统计!D722)</f>
        <v>0</v>
      </c>
      <c r="N722" s="10" t="b">
        <f>IF(参数统计!B722=14,参数统计!D722)</f>
        <v>0</v>
      </c>
      <c r="O722" s="10" t="b">
        <f>IF(参数统计!B722=15,参数统计!D722)</f>
        <v>0</v>
      </c>
      <c r="P722" s="10" t="b">
        <f>IF(参数统计!B722=16,参数统计!D722)</f>
        <v>0</v>
      </c>
      <c r="Q722" s="10" t="b">
        <f>IF(参数统计!B722=17,参数统计!D722)</f>
        <v>0</v>
      </c>
      <c r="R722" s="10" t="b">
        <f>IF(参数统计!B722=18,参数统计!D722)</f>
        <v>0</v>
      </c>
      <c r="S722" s="10" t="b">
        <f>IF(参数统计!B722=19,参数统计!D722)</f>
        <v>0</v>
      </c>
      <c r="T722" s="10" t="b">
        <f>IF(参数统计!B722=20,参数统计!D722)</f>
        <v>0</v>
      </c>
      <c r="U722" s="10" t="b">
        <f>IF(参数统计!B722=21,参数统计!D722)</f>
        <v>0</v>
      </c>
      <c r="V722" s="10" t="b">
        <f>IF(参数统计!B722=22,参数统计!D722)</f>
        <v>0</v>
      </c>
      <c r="W722" s="10" t="b">
        <f>IF(参数统计!B722=23,参数统计!D722)</f>
        <v>0</v>
      </c>
      <c r="X722" s="10" t="b">
        <f>IF(参数统计!B722=24,参数统计!D722)</f>
        <v>0</v>
      </c>
      <c r="Y722" s="10" t="b">
        <f>IF(参数统计!B722=25,参数统计!D722)</f>
        <v>0</v>
      </c>
      <c r="Z722" s="10" t="b">
        <f>IF(参数统计!B722=26,参数统计!D722)</f>
        <v>0</v>
      </c>
      <c r="AA722" s="10" t="b">
        <f>IF(参数统计!B722=27,参数统计!D722)</f>
        <v>0</v>
      </c>
      <c r="AB722" s="10" t="b">
        <f>IF(参数统计!B722=28,参数统计!D722)</f>
        <v>0</v>
      </c>
      <c r="AC722" s="10" t="b">
        <f>IF(参数统计!B722=29,参数统计!D722)</f>
        <v>0</v>
      </c>
      <c r="AD722" s="10" t="b">
        <f>IF(参数统计!B722=30,参数统计!D722)</f>
        <v>0</v>
      </c>
    </row>
    <row r="723" spans="1:30">
      <c r="A723" s="10" t="b">
        <f>IF(参数统计!B723=1,参数统计!D723)</f>
        <v>0</v>
      </c>
      <c r="B723" s="10" t="b">
        <f>IF(参数统计!B723=2,参数统计!D723)</f>
        <v>0</v>
      </c>
      <c r="C723" s="10" t="b">
        <f>IF(参数统计!B723=3,参数统计!D723)</f>
        <v>0</v>
      </c>
      <c r="D723" s="10" t="b">
        <f>IF(参数统计!B723=4,参数统计!D723)</f>
        <v>0</v>
      </c>
      <c r="E723" s="10" t="b">
        <f>IF(参数统计!B723=5,参数统计!D723)</f>
        <v>0</v>
      </c>
      <c r="F723" s="10" t="b">
        <f>IF(参数统计!B723=6,参数统计!D723)</f>
        <v>0</v>
      </c>
      <c r="G723" s="10" t="b">
        <f>IF(参数统计!B723=7,参数统计!D723)</f>
        <v>0</v>
      </c>
      <c r="H723" s="10" t="b">
        <f>IF(参数统计!B723=8,参数统计!D723)</f>
        <v>0</v>
      </c>
      <c r="I723" s="10" t="b">
        <f>IF(参数统计!B723=9,参数统计!D723)</f>
        <v>0</v>
      </c>
      <c r="J723" s="10" t="b">
        <f>IF(参数统计!B723=10,参数统计!D723)</f>
        <v>0</v>
      </c>
      <c r="K723" s="10" t="b">
        <f>IF(参数统计!B723=11,参数统计!D723)</f>
        <v>0</v>
      </c>
      <c r="L723" s="10" t="b">
        <f>IF(参数统计!B723=12,参数统计!D723)</f>
        <v>0</v>
      </c>
      <c r="M723" s="10" t="b">
        <f>IF(参数统计!B723=13,参数统计!D723)</f>
        <v>0</v>
      </c>
      <c r="N723" s="10" t="b">
        <f>IF(参数统计!B723=14,参数统计!D723)</f>
        <v>0</v>
      </c>
      <c r="O723" s="10" t="b">
        <f>IF(参数统计!B723=15,参数统计!D723)</f>
        <v>0</v>
      </c>
      <c r="P723" s="10" t="b">
        <f>IF(参数统计!B723=16,参数统计!D723)</f>
        <v>0</v>
      </c>
      <c r="Q723" s="10" t="b">
        <f>IF(参数统计!B723=17,参数统计!D723)</f>
        <v>0</v>
      </c>
      <c r="R723" s="10" t="b">
        <f>IF(参数统计!B723=18,参数统计!D723)</f>
        <v>0</v>
      </c>
      <c r="S723" s="10" t="b">
        <f>IF(参数统计!B723=19,参数统计!D723)</f>
        <v>0</v>
      </c>
      <c r="T723" s="10" t="b">
        <f>IF(参数统计!B723=20,参数统计!D723)</f>
        <v>0</v>
      </c>
      <c r="U723" s="10" t="b">
        <f>IF(参数统计!B723=21,参数统计!D723)</f>
        <v>0</v>
      </c>
      <c r="V723" s="10" t="b">
        <f>IF(参数统计!B723=22,参数统计!D723)</f>
        <v>0</v>
      </c>
      <c r="W723" s="10" t="b">
        <f>IF(参数统计!B723=23,参数统计!D723)</f>
        <v>0</v>
      </c>
      <c r="X723" s="10" t="b">
        <f>IF(参数统计!B723=24,参数统计!D723)</f>
        <v>0</v>
      </c>
      <c r="Y723" s="10" t="b">
        <f>IF(参数统计!B723=25,参数统计!D723)</f>
        <v>0</v>
      </c>
      <c r="Z723" s="10" t="b">
        <f>IF(参数统计!B723=26,参数统计!D723)</f>
        <v>0</v>
      </c>
      <c r="AA723" s="10" t="b">
        <f>IF(参数统计!B723=27,参数统计!D723)</f>
        <v>0</v>
      </c>
      <c r="AB723" s="10" t="b">
        <f>IF(参数统计!B723=28,参数统计!D723)</f>
        <v>0</v>
      </c>
      <c r="AC723" s="10" t="b">
        <f>IF(参数统计!B723=29,参数统计!D723)</f>
        <v>0</v>
      </c>
      <c r="AD723" s="10" t="b">
        <f>IF(参数统计!B723=30,参数统计!D723)</f>
        <v>0</v>
      </c>
    </row>
    <row r="724" spans="1:30">
      <c r="A724" s="10" t="b">
        <f>IF(参数统计!B724=1,参数统计!D724)</f>
        <v>0</v>
      </c>
      <c r="B724" s="10" t="b">
        <f>IF(参数统计!B724=2,参数统计!D724)</f>
        <v>0</v>
      </c>
      <c r="C724" s="10" t="b">
        <f>IF(参数统计!B724=3,参数统计!D724)</f>
        <v>0</v>
      </c>
      <c r="D724" s="10" t="b">
        <f>IF(参数统计!B724=4,参数统计!D724)</f>
        <v>0</v>
      </c>
      <c r="E724" s="10" t="b">
        <f>IF(参数统计!B724=5,参数统计!D724)</f>
        <v>0</v>
      </c>
      <c r="F724" s="10" t="b">
        <f>IF(参数统计!B724=6,参数统计!D724)</f>
        <v>0</v>
      </c>
      <c r="G724" s="10" t="b">
        <f>IF(参数统计!B724=7,参数统计!D724)</f>
        <v>0</v>
      </c>
      <c r="H724" s="10" t="b">
        <f>IF(参数统计!B724=8,参数统计!D724)</f>
        <v>0</v>
      </c>
      <c r="I724" s="10" t="b">
        <f>IF(参数统计!B724=9,参数统计!D724)</f>
        <v>0</v>
      </c>
      <c r="J724" s="10" t="b">
        <f>IF(参数统计!B724=10,参数统计!D724)</f>
        <v>0</v>
      </c>
      <c r="K724" s="10" t="b">
        <f>IF(参数统计!B724=11,参数统计!D724)</f>
        <v>0</v>
      </c>
      <c r="L724" s="10" t="b">
        <f>IF(参数统计!B724=12,参数统计!D724)</f>
        <v>0</v>
      </c>
      <c r="M724" s="10" t="b">
        <f>IF(参数统计!B724=13,参数统计!D724)</f>
        <v>0</v>
      </c>
      <c r="N724" s="10" t="b">
        <f>IF(参数统计!B724=14,参数统计!D724)</f>
        <v>0</v>
      </c>
      <c r="O724" s="10" t="b">
        <f>IF(参数统计!B724=15,参数统计!D724)</f>
        <v>0</v>
      </c>
      <c r="P724" s="10" t="b">
        <f>IF(参数统计!B724=16,参数统计!D724)</f>
        <v>0</v>
      </c>
      <c r="Q724" s="10" t="b">
        <f>IF(参数统计!B724=17,参数统计!D724)</f>
        <v>0</v>
      </c>
      <c r="R724" s="10" t="b">
        <f>IF(参数统计!B724=18,参数统计!D724)</f>
        <v>0</v>
      </c>
      <c r="S724" s="10" t="b">
        <f>IF(参数统计!B724=19,参数统计!D724)</f>
        <v>0</v>
      </c>
      <c r="T724" s="10" t="b">
        <f>IF(参数统计!B724=20,参数统计!D724)</f>
        <v>0</v>
      </c>
      <c r="U724" s="10" t="b">
        <f>IF(参数统计!B724=21,参数统计!D724)</f>
        <v>0</v>
      </c>
      <c r="V724" s="10" t="b">
        <f>IF(参数统计!B724=22,参数统计!D724)</f>
        <v>0</v>
      </c>
      <c r="W724" s="10" t="b">
        <f>IF(参数统计!B724=23,参数统计!D724)</f>
        <v>0</v>
      </c>
      <c r="X724" s="10" t="b">
        <f>IF(参数统计!B724=24,参数统计!D724)</f>
        <v>0</v>
      </c>
      <c r="Y724" s="10" t="b">
        <f>IF(参数统计!B724=25,参数统计!D724)</f>
        <v>0</v>
      </c>
      <c r="Z724" s="10" t="b">
        <f>IF(参数统计!B724=26,参数统计!D724)</f>
        <v>0</v>
      </c>
      <c r="AA724" s="10" t="b">
        <f>IF(参数统计!B724=27,参数统计!D724)</f>
        <v>0</v>
      </c>
      <c r="AB724" s="10" t="b">
        <f>IF(参数统计!B724=28,参数统计!D724)</f>
        <v>0</v>
      </c>
      <c r="AC724" s="10" t="b">
        <f>IF(参数统计!B724=29,参数统计!D724)</f>
        <v>0</v>
      </c>
      <c r="AD724" s="10" t="b">
        <f>IF(参数统计!B724=30,参数统计!D724)</f>
        <v>0</v>
      </c>
    </row>
    <row r="725" spans="1:30">
      <c r="A725" s="10" t="b">
        <f>IF(参数统计!B725=1,参数统计!D725)</f>
        <v>0</v>
      </c>
      <c r="B725" s="10" t="b">
        <f>IF(参数统计!B725=2,参数统计!D725)</f>
        <v>0</v>
      </c>
      <c r="C725" s="10" t="b">
        <f>IF(参数统计!B725=3,参数统计!D725)</f>
        <v>0</v>
      </c>
      <c r="D725" s="10" t="b">
        <f>IF(参数统计!B725=4,参数统计!D725)</f>
        <v>0</v>
      </c>
      <c r="E725" s="10" t="b">
        <f>IF(参数统计!B725=5,参数统计!D725)</f>
        <v>0</v>
      </c>
      <c r="F725" s="10" t="b">
        <f>IF(参数统计!B725=6,参数统计!D725)</f>
        <v>0</v>
      </c>
      <c r="G725" s="10" t="b">
        <f>IF(参数统计!B725=7,参数统计!D725)</f>
        <v>0</v>
      </c>
      <c r="H725" s="10" t="b">
        <f>IF(参数统计!B725=8,参数统计!D725)</f>
        <v>0</v>
      </c>
      <c r="I725" s="10" t="b">
        <f>IF(参数统计!B725=9,参数统计!D725)</f>
        <v>0</v>
      </c>
      <c r="J725" s="10" t="b">
        <f>IF(参数统计!B725=10,参数统计!D725)</f>
        <v>0</v>
      </c>
      <c r="K725" s="10" t="b">
        <f>IF(参数统计!B725=11,参数统计!D725)</f>
        <v>0</v>
      </c>
      <c r="L725" s="10" t="b">
        <f>IF(参数统计!B725=12,参数统计!D725)</f>
        <v>0</v>
      </c>
      <c r="M725" s="10" t="b">
        <f>IF(参数统计!B725=13,参数统计!D725)</f>
        <v>0</v>
      </c>
      <c r="N725" s="10" t="b">
        <f>IF(参数统计!B725=14,参数统计!D725)</f>
        <v>0</v>
      </c>
      <c r="O725" s="10" t="b">
        <f>IF(参数统计!B725=15,参数统计!D725)</f>
        <v>0</v>
      </c>
      <c r="P725" s="10" t="b">
        <f>IF(参数统计!B725=16,参数统计!D725)</f>
        <v>0</v>
      </c>
      <c r="Q725" s="10" t="b">
        <f>IF(参数统计!B725=17,参数统计!D725)</f>
        <v>0</v>
      </c>
      <c r="R725" s="10" t="b">
        <f>IF(参数统计!B725=18,参数统计!D725)</f>
        <v>0</v>
      </c>
      <c r="S725" s="10" t="b">
        <f>IF(参数统计!B725=19,参数统计!D725)</f>
        <v>0</v>
      </c>
      <c r="T725" s="10" t="b">
        <f>IF(参数统计!B725=20,参数统计!D725)</f>
        <v>0</v>
      </c>
      <c r="U725" s="10" t="b">
        <f>IF(参数统计!B725=21,参数统计!D725)</f>
        <v>0</v>
      </c>
      <c r="V725" s="10" t="b">
        <f>IF(参数统计!B725=22,参数统计!D725)</f>
        <v>0</v>
      </c>
      <c r="W725" s="10" t="b">
        <f>IF(参数统计!B725=23,参数统计!D725)</f>
        <v>0</v>
      </c>
      <c r="X725" s="10" t="b">
        <f>IF(参数统计!B725=24,参数统计!D725)</f>
        <v>0</v>
      </c>
      <c r="Y725" s="10" t="b">
        <f>IF(参数统计!B725=25,参数统计!D725)</f>
        <v>0</v>
      </c>
      <c r="Z725" s="10" t="b">
        <f>IF(参数统计!B725=26,参数统计!D725)</f>
        <v>0</v>
      </c>
      <c r="AA725" s="10" t="b">
        <f>IF(参数统计!B725=27,参数统计!D725)</f>
        <v>0</v>
      </c>
      <c r="AB725" s="10" t="b">
        <f>IF(参数统计!B725=28,参数统计!D725)</f>
        <v>0</v>
      </c>
      <c r="AC725" s="10" t="b">
        <f>IF(参数统计!B725=29,参数统计!D725)</f>
        <v>0</v>
      </c>
      <c r="AD725" s="10" t="b">
        <f>IF(参数统计!B725=30,参数统计!D725)</f>
        <v>0</v>
      </c>
    </row>
    <row r="726" spans="1:30">
      <c r="A726" s="10" t="b">
        <f>IF(参数统计!B726=1,参数统计!D726)</f>
        <v>0</v>
      </c>
      <c r="B726" s="10" t="b">
        <f>IF(参数统计!B726=2,参数统计!D726)</f>
        <v>0</v>
      </c>
      <c r="C726" s="10" t="b">
        <f>IF(参数统计!B726=3,参数统计!D726)</f>
        <v>0</v>
      </c>
      <c r="D726" s="10" t="b">
        <f>IF(参数统计!B726=4,参数统计!D726)</f>
        <v>0</v>
      </c>
      <c r="E726" s="10" t="b">
        <f>IF(参数统计!B726=5,参数统计!D726)</f>
        <v>0</v>
      </c>
      <c r="F726" s="10" t="b">
        <f>IF(参数统计!B726=6,参数统计!D726)</f>
        <v>0</v>
      </c>
      <c r="G726" s="10" t="b">
        <f>IF(参数统计!B726=7,参数统计!D726)</f>
        <v>0</v>
      </c>
      <c r="H726" s="10" t="b">
        <f>IF(参数统计!B726=8,参数统计!D726)</f>
        <v>0</v>
      </c>
      <c r="I726" s="10" t="b">
        <f>IF(参数统计!B726=9,参数统计!D726)</f>
        <v>0</v>
      </c>
      <c r="J726" s="10" t="b">
        <f>IF(参数统计!B726=10,参数统计!D726)</f>
        <v>0</v>
      </c>
      <c r="K726" s="10" t="b">
        <f>IF(参数统计!B726=11,参数统计!D726)</f>
        <v>0</v>
      </c>
      <c r="L726" s="10" t="b">
        <f>IF(参数统计!B726=12,参数统计!D726)</f>
        <v>0</v>
      </c>
      <c r="M726" s="10" t="b">
        <f>IF(参数统计!B726=13,参数统计!D726)</f>
        <v>0</v>
      </c>
      <c r="N726" s="10" t="b">
        <f>IF(参数统计!B726=14,参数统计!D726)</f>
        <v>0</v>
      </c>
      <c r="O726" s="10" t="b">
        <f>IF(参数统计!B726=15,参数统计!D726)</f>
        <v>0</v>
      </c>
      <c r="P726" s="10" t="b">
        <f>IF(参数统计!B726=16,参数统计!D726)</f>
        <v>0</v>
      </c>
      <c r="Q726" s="10" t="b">
        <f>IF(参数统计!B726=17,参数统计!D726)</f>
        <v>0</v>
      </c>
      <c r="R726" s="10" t="b">
        <f>IF(参数统计!B726=18,参数统计!D726)</f>
        <v>0</v>
      </c>
      <c r="S726" s="10" t="b">
        <f>IF(参数统计!B726=19,参数统计!D726)</f>
        <v>0</v>
      </c>
      <c r="T726" s="10" t="b">
        <f>IF(参数统计!B726=20,参数统计!D726)</f>
        <v>0</v>
      </c>
      <c r="U726" s="10" t="b">
        <f>IF(参数统计!B726=21,参数统计!D726)</f>
        <v>0</v>
      </c>
      <c r="V726" s="10" t="b">
        <f>IF(参数统计!B726=22,参数统计!D726)</f>
        <v>0</v>
      </c>
      <c r="W726" s="10" t="b">
        <f>IF(参数统计!B726=23,参数统计!D726)</f>
        <v>0</v>
      </c>
      <c r="X726" s="10" t="b">
        <f>IF(参数统计!B726=24,参数统计!D726)</f>
        <v>0</v>
      </c>
      <c r="Y726" s="10" t="b">
        <f>IF(参数统计!B726=25,参数统计!D726)</f>
        <v>0</v>
      </c>
      <c r="Z726" s="10" t="b">
        <f>IF(参数统计!B726=26,参数统计!D726)</f>
        <v>0</v>
      </c>
      <c r="AA726" s="10" t="b">
        <f>IF(参数统计!B726=27,参数统计!D726)</f>
        <v>0</v>
      </c>
      <c r="AB726" s="10" t="b">
        <f>IF(参数统计!B726=28,参数统计!D726)</f>
        <v>0</v>
      </c>
      <c r="AC726" s="10" t="b">
        <f>IF(参数统计!B726=29,参数统计!D726)</f>
        <v>0</v>
      </c>
      <c r="AD726" s="10" t="b">
        <f>IF(参数统计!B726=30,参数统计!D726)</f>
        <v>0</v>
      </c>
    </row>
    <row r="727" spans="1:30">
      <c r="A727" s="10" t="b">
        <f>IF(参数统计!B727=1,参数统计!D727)</f>
        <v>0</v>
      </c>
      <c r="B727" s="10" t="b">
        <f>IF(参数统计!B727=2,参数统计!D727)</f>
        <v>0</v>
      </c>
      <c r="C727" s="10" t="b">
        <f>IF(参数统计!B727=3,参数统计!D727)</f>
        <v>0</v>
      </c>
      <c r="D727" s="10" t="b">
        <f>IF(参数统计!B727=4,参数统计!D727)</f>
        <v>0</v>
      </c>
      <c r="E727" s="10" t="b">
        <f>IF(参数统计!B727=5,参数统计!D727)</f>
        <v>0</v>
      </c>
      <c r="F727" s="10" t="b">
        <f>IF(参数统计!B727=6,参数统计!D727)</f>
        <v>0</v>
      </c>
      <c r="G727" s="10" t="b">
        <f>IF(参数统计!B727=7,参数统计!D727)</f>
        <v>0</v>
      </c>
      <c r="H727" s="10" t="b">
        <f>IF(参数统计!B727=8,参数统计!D727)</f>
        <v>0</v>
      </c>
      <c r="I727" s="10" t="b">
        <f>IF(参数统计!B727=9,参数统计!D727)</f>
        <v>0</v>
      </c>
      <c r="J727" s="10" t="b">
        <f>IF(参数统计!B727=10,参数统计!D727)</f>
        <v>0</v>
      </c>
      <c r="K727" s="10" t="b">
        <f>IF(参数统计!B727=11,参数统计!D727)</f>
        <v>0</v>
      </c>
      <c r="L727" s="10" t="b">
        <f>IF(参数统计!B727=12,参数统计!D727)</f>
        <v>0</v>
      </c>
      <c r="M727" s="10" t="b">
        <f>IF(参数统计!B727=13,参数统计!D727)</f>
        <v>0</v>
      </c>
      <c r="N727" s="10" t="b">
        <f>IF(参数统计!B727=14,参数统计!D727)</f>
        <v>0</v>
      </c>
      <c r="O727" s="10" t="b">
        <f>IF(参数统计!B727=15,参数统计!D727)</f>
        <v>0</v>
      </c>
      <c r="P727" s="10" t="b">
        <f>IF(参数统计!B727=16,参数统计!D727)</f>
        <v>0</v>
      </c>
      <c r="Q727" s="10" t="b">
        <f>IF(参数统计!B727=17,参数统计!D727)</f>
        <v>0</v>
      </c>
      <c r="R727" s="10" t="b">
        <f>IF(参数统计!B727=18,参数统计!D727)</f>
        <v>0</v>
      </c>
      <c r="S727" s="10" t="b">
        <f>IF(参数统计!B727=19,参数统计!D727)</f>
        <v>0</v>
      </c>
      <c r="T727" s="10" t="b">
        <f>IF(参数统计!B727=20,参数统计!D727)</f>
        <v>0</v>
      </c>
      <c r="U727" s="10" t="b">
        <f>IF(参数统计!B727=21,参数统计!D727)</f>
        <v>0</v>
      </c>
      <c r="V727" s="10" t="b">
        <f>IF(参数统计!B727=22,参数统计!D727)</f>
        <v>0</v>
      </c>
      <c r="W727" s="10" t="b">
        <f>IF(参数统计!B727=23,参数统计!D727)</f>
        <v>0</v>
      </c>
      <c r="X727" s="10" t="b">
        <f>IF(参数统计!B727=24,参数统计!D727)</f>
        <v>0</v>
      </c>
      <c r="Y727" s="10" t="b">
        <f>IF(参数统计!B727=25,参数统计!D727)</f>
        <v>0</v>
      </c>
      <c r="Z727" s="10" t="b">
        <f>IF(参数统计!B727=26,参数统计!D727)</f>
        <v>0</v>
      </c>
      <c r="AA727" s="10" t="b">
        <f>IF(参数统计!B727=27,参数统计!D727)</f>
        <v>0</v>
      </c>
      <c r="AB727" s="10" t="b">
        <f>IF(参数统计!B727=28,参数统计!D727)</f>
        <v>0</v>
      </c>
      <c r="AC727" s="10" t="b">
        <f>IF(参数统计!B727=29,参数统计!D727)</f>
        <v>0</v>
      </c>
      <c r="AD727" s="10" t="b">
        <f>IF(参数统计!B727=30,参数统计!D727)</f>
        <v>0</v>
      </c>
    </row>
    <row r="728" spans="1:30">
      <c r="A728" s="10" t="b">
        <f>IF(参数统计!B728=1,参数统计!D728)</f>
        <v>0</v>
      </c>
      <c r="B728" s="10" t="b">
        <f>IF(参数统计!B728=2,参数统计!D728)</f>
        <v>0</v>
      </c>
      <c r="C728" s="10" t="b">
        <f>IF(参数统计!B728=3,参数统计!D728)</f>
        <v>0</v>
      </c>
      <c r="D728" s="10" t="b">
        <f>IF(参数统计!B728=4,参数统计!D728)</f>
        <v>0</v>
      </c>
      <c r="E728" s="10" t="b">
        <f>IF(参数统计!B728=5,参数统计!D728)</f>
        <v>0</v>
      </c>
      <c r="F728" s="10" t="b">
        <f>IF(参数统计!B728=6,参数统计!D728)</f>
        <v>0</v>
      </c>
      <c r="G728" s="10" t="b">
        <f>IF(参数统计!B728=7,参数统计!D728)</f>
        <v>0</v>
      </c>
      <c r="H728" s="10" t="b">
        <f>IF(参数统计!B728=8,参数统计!D728)</f>
        <v>0</v>
      </c>
      <c r="I728" s="10" t="b">
        <f>IF(参数统计!B728=9,参数统计!D728)</f>
        <v>0</v>
      </c>
      <c r="J728" s="10" t="b">
        <f>IF(参数统计!B728=10,参数统计!D728)</f>
        <v>0</v>
      </c>
      <c r="K728" s="10" t="b">
        <f>IF(参数统计!B728=11,参数统计!D728)</f>
        <v>0</v>
      </c>
      <c r="L728" s="10" t="b">
        <f>IF(参数统计!B728=12,参数统计!D728)</f>
        <v>0</v>
      </c>
      <c r="M728" s="10" t="b">
        <f>IF(参数统计!B728=13,参数统计!D728)</f>
        <v>0</v>
      </c>
      <c r="N728" s="10" t="b">
        <f>IF(参数统计!B728=14,参数统计!D728)</f>
        <v>0</v>
      </c>
      <c r="O728" s="10" t="b">
        <f>IF(参数统计!B728=15,参数统计!D728)</f>
        <v>0</v>
      </c>
      <c r="P728" s="10" t="b">
        <f>IF(参数统计!B728=16,参数统计!D728)</f>
        <v>0</v>
      </c>
      <c r="Q728" s="10" t="b">
        <f>IF(参数统计!B728=17,参数统计!D728)</f>
        <v>0</v>
      </c>
      <c r="R728" s="10" t="b">
        <f>IF(参数统计!B728=18,参数统计!D728)</f>
        <v>0</v>
      </c>
      <c r="S728" s="10" t="b">
        <f>IF(参数统计!B728=19,参数统计!D728)</f>
        <v>0</v>
      </c>
      <c r="T728" s="10" t="b">
        <f>IF(参数统计!B728=20,参数统计!D728)</f>
        <v>0</v>
      </c>
      <c r="U728" s="10" t="b">
        <f>IF(参数统计!B728=21,参数统计!D728)</f>
        <v>0</v>
      </c>
      <c r="V728" s="10" t="b">
        <f>IF(参数统计!B728=22,参数统计!D728)</f>
        <v>0</v>
      </c>
      <c r="W728" s="10" t="b">
        <f>IF(参数统计!B728=23,参数统计!D728)</f>
        <v>0</v>
      </c>
      <c r="X728" s="10" t="b">
        <f>IF(参数统计!B728=24,参数统计!D728)</f>
        <v>0</v>
      </c>
      <c r="Y728" s="10" t="b">
        <f>IF(参数统计!B728=25,参数统计!D728)</f>
        <v>0</v>
      </c>
      <c r="Z728" s="10" t="b">
        <f>IF(参数统计!B728=26,参数统计!D728)</f>
        <v>0</v>
      </c>
      <c r="AA728" s="10" t="b">
        <f>IF(参数统计!B728=27,参数统计!D728)</f>
        <v>0</v>
      </c>
      <c r="AB728" s="10" t="b">
        <f>IF(参数统计!B728=28,参数统计!D728)</f>
        <v>0</v>
      </c>
      <c r="AC728" s="10" t="b">
        <f>IF(参数统计!B728=29,参数统计!D728)</f>
        <v>0</v>
      </c>
      <c r="AD728" s="10" t="b">
        <f>IF(参数统计!B728=30,参数统计!D728)</f>
        <v>0</v>
      </c>
    </row>
    <row r="729" spans="1:30">
      <c r="A729" s="10" t="b">
        <f>IF(参数统计!B729=1,参数统计!D729)</f>
        <v>0</v>
      </c>
      <c r="B729" s="10" t="b">
        <f>IF(参数统计!B729=2,参数统计!D729)</f>
        <v>0</v>
      </c>
      <c r="C729" s="10" t="b">
        <f>IF(参数统计!B729=3,参数统计!D729)</f>
        <v>0</v>
      </c>
      <c r="D729" s="10" t="b">
        <f>IF(参数统计!B729=4,参数统计!D729)</f>
        <v>0</v>
      </c>
      <c r="E729" s="10" t="b">
        <f>IF(参数统计!B729=5,参数统计!D729)</f>
        <v>0</v>
      </c>
      <c r="F729" s="10" t="b">
        <f>IF(参数统计!B729=6,参数统计!D729)</f>
        <v>0</v>
      </c>
      <c r="G729" s="10" t="b">
        <f>IF(参数统计!B729=7,参数统计!D729)</f>
        <v>0</v>
      </c>
      <c r="H729" s="10" t="b">
        <f>IF(参数统计!B729=8,参数统计!D729)</f>
        <v>0</v>
      </c>
      <c r="I729" s="10" t="b">
        <f>IF(参数统计!B729=9,参数统计!D729)</f>
        <v>0</v>
      </c>
      <c r="J729" s="10" t="b">
        <f>IF(参数统计!B729=10,参数统计!D729)</f>
        <v>0</v>
      </c>
      <c r="K729" s="10" t="b">
        <f>IF(参数统计!B729=11,参数统计!D729)</f>
        <v>0</v>
      </c>
      <c r="L729" s="10" t="b">
        <f>IF(参数统计!B729=12,参数统计!D729)</f>
        <v>0</v>
      </c>
      <c r="M729" s="10" t="b">
        <f>IF(参数统计!B729=13,参数统计!D729)</f>
        <v>0</v>
      </c>
      <c r="N729" s="10" t="b">
        <f>IF(参数统计!B729=14,参数统计!D729)</f>
        <v>0</v>
      </c>
      <c r="O729" s="10" t="b">
        <f>IF(参数统计!B729=15,参数统计!D729)</f>
        <v>0</v>
      </c>
      <c r="P729" s="10" t="b">
        <f>IF(参数统计!B729=16,参数统计!D729)</f>
        <v>0</v>
      </c>
      <c r="Q729" s="10" t="b">
        <f>IF(参数统计!B729=17,参数统计!D729)</f>
        <v>0</v>
      </c>
      <c r="R729" s="10" t="b">
        <f>IF(参数统计!B729=18,参数统计!D729)</f>
        <v>0</v>
      </c>
      <c r="S729" s="10" t="b">
        <f>IF(参数统计!B729=19,参数统计!D729)</f>
        <v>0</v>
      </c>
      <c r="T729" s="10" t="b">
        <f>IF(参数统计!B729=20,参数统计!D729)</f>
        <v>0</v>
      </c>
      <c r="U729" s="10" t="b">
        <f>IF(参数统计!B729=21,参数统计!D729)</f>
        <v>0</v>
      </c>
      <c r="V729" s="10" t="b">
        <f>IF(参数统计!B729=22,参数统计!D729)</f>
        <v>0</v>
      </c>
      <c r="W729" s="10" t="b">
        <f>IF(参数统计!B729=23,参数统计!D729)</f>
        <v>0</v>
      </c>
      <c r="X729" s="10" t="b">
        <f>IF(参数统计!B729=24,参数统计!D729)</f>
        <v>0</v>
      </c>
      <c r="Y729" s="10" t="b">
        <f>IF(参数统计!B729=25,参数统计!D729)</f>
        <v>0</v>
      </c>
      <c r="Z729" s="10" t="b">
        <f>IF(参数统计!B729=26,参数统计!D729)</f>
        <v>0</v>
      </c>
      <c r="AA729" s="10" t="b">
        <f>IF(参数统计!B729=27,参数统计!D729)</f>
        <v>0</v>
      </c>
      <c r="AB729" s="10" t="b">
        <f>IF(参数统计!B729=28,参数统计!D729)</f>
        <v>0</v>
      </c>
      <c r="AC729" s="10" t="b">
        <f>IF(参数统计!B729=29,参数统计!D729)</f>
        <v>0</v>
      </c>
      <c r="AD729" s="10" t="b">
        <f>IF(参数统计!B729=30,参数统计!D729)</f>
        <v>0</v>
      </c>
    </row>
    <row r="730" spans="1:30">
      <c r="A730" s="10" t="b">
        <f>IF(参数统计!B730=1,参数统计!D730)</f>
        <v>0</v>
      </c>
      <c r="B730" s="10" t="b">
        <f>IF(参数统计!B730=2,参数统计!D730)</f>
        <v>0</v>
      </c>
      <c r="C730" s="10" t="b">
        <f>IF(参数统计!B730=3,参数统计!D730)</f>
        <v>0</v>
      </c>
      <c r="D730" s="10" t="b">
        <f>IF(参数统计!B730=4,参数统计!D730)</f>
        <v>0</v>
      </c>
      <c r="E730" s="10" t="b">
        <f>IF(参数统计!B730=5,参数统计!D730)</f>
        <v>0</v>
      </c>
      <c r="F730" s="10" t="b">
        <f>IF(参数统计!B730=6,参数统计!D730)</f>
        <v>0</v>
      </c>
      <c r="G730" s="10" t="b">
        <f>IF(参数统计!B730=7,参数统计!D730)</f>
        <v>0</v>
      </c>
      <c r="H730" s="10" t="b">
        <f>IF(参数统计!B730=8,参数统计!D730)</f>
        <v>0</v>
      </c>
      <c r="I730" s="10" t="b">
        <f>IF(参数统计!B730=9,参数统计!D730)</f>
        <v>0</v>
      </c>
      <c r="J730" s="10" t="b">
        <f>IF(参数统计!B730=10,参数统计!D730)</f>
        <v>0</v>
      </c>
      <c r="K730" s="10" t="b">
        <f>IF(参数统计!B730=11,参数统计!D730)</f>
        <v>0</v>
      </c>
      <c r="L730" s="10" t="b">
        <f>IF(参数统计!B730=12,参数统计!D730)</f>
        <v>0</v>
      </c>
      <c r="M730" s="10" t="b">
        <f>IF(参数统计!B730=13,参数统计!D730)</f>
        <v>0</v>
      </c>
      <c r="N730" s="10" t="b">
        <f>IF(参数统计!B730=14,参数统计!D730)</f>
        <v>0</v>
      </c>
      <c r="O730" s="10" t="b">
        <f>IF(参数统计!B730=15,参数统计!D730)</f>
        <v>0</v>
      </c>
      <c r="P730" s="10" t="b">
        <f>IF(参数统计!B730=16,参数统计!D730)</f>
        <v>0</v>
      </c>
      <c r="Q730" s="10" t="b">
        <f>IF(参数统计!B730=17,参数统计!D730)</f>
        <v>0</v>
      </c>
      <c r="R730" s="10" t="b">
        <f>IF(参数统计!B730=18,参数统计!D730)</f>
        <v>0</v>
      </c>
      <c r="S730" s="10" t="b">
        <f>IF(参数统计!B730=19,参数统计!D730)</f>
        <v>0</v>
      </c>
      <c r="T730" s="10" t="b">
        <f>IF(参数统计!B730=20,参数统计!D730)</f>
        <v>0</v>
      </c>
      <c r="U730" s="10" t="b">
        <f>IF(参数统计!B730=21,参数统计!D730)</f>
        <v>0</v>
      </c>
      <c r="V730" s="10" t="b">
        <f>IF(参数统计!B730=22,参数统计!D730)</f>
        <v>0</v>
      </c>
      <c r="W730" s="10" t="b">
        <f>IF(参数统计!B730=23,参数统计!D730)</f>
        <v>0</v>
      </c>
      <c r="X730" s="10" t="b">
        <f>IF(参数统计!B730=24,参数统计!D730)</f>
        <v>0</v>
      </c>
      <c r="Y730" s="10" t="b">
        <f>IF(参数统计!B730=25,参数统计!D730)</f>
        <v>0</v>
      </c>
      <c r="Z730" s="10" t="b">
        <f>IF(参数统计!B730=26,参数统计!D730)</f>
        <v>0</v>
      </c>
      <c r="AA730" s="10" t="b">
        <f>IF(参数统计!B730=27,参数统计!D730)</f>
        <v>0</v>
      </c>
      <c r="AB730" s="10" t="b">
        <f>IF(参数统计!B730=28,参数统计!D730)</f>
        <v>0</v>
      </c>
      <c r="AC730" s="10" t="b">
        <f>IF(参数统计!B730=29,参数统计!D730)</f>
        <v>0</v>
      </c>
      <c r="AD730" s="10" t="b">
        <f>IF(参数统计!B730=30,参数统计!D730)</f>
        <v>0</v>
      </c>
    </row>
    <row r="731" spans="1:30">
      <c r="A731" s="10" t="b">
        <f>IF(参数统计!B731=1,参数统计!D731)</f>
        <v>0</v>
      </c>
      <c r="B731" s="10" t="b">
        <f>IF(参数统计!B731=2,参数统计!D731)</f>
        <v>0</v>
      </c>
      <c r="C731" s="10" t="b">
        <f>IF(参数统计!B731=3,参数统计!D731)</f>
        <v>0</v>
      </c>
      <c r="D731" s="10" t="b">
        <f>IF(参数统计!B731=4,参数统计!D731)</f>
        <v>0</v>
      </c>
      <c r="E731" s="10" t="b">
        <f>IF(参数统计!B731=5,参数统计!D731)</f>
        <v>0</v>
      </c>
      <c r="F731" s="10" t="b">
        <f>IF(参数统计!B731=6,参数统计!D731)</f>
        <v>0</v>
      </c>
      <c r="G731" s="10" t="b">
        <f>IF(参数统计!B731=7,参数统计!D731)</f>
        <v>0</v>
      </c>
      <c r="H731" s="10" t="b">
        <f>IF(参数统计!B731=8,参数统计!D731)</f>
        <v>0</v>
      </c>
      <c r="I731" s="10" t="b">
        <f>IF(参数统计!B731=9,参数统计!D731)</f>
        <v>0</v>
      </c>
      <c r="J731" s="10" t="b">
        <f>IF(参数统计!B731=10,参数统计!D731)</f>
        <v>0</v>
      </c>
      <c r="K731" s="10" t="b">
        <f>IF(参数统计!B731=11,参数统计!D731)</f>
        <v>0</v>
      </c>
      <c r="L731" s="10" t="b">
        <f>IF(参数统计!B731=12,参数统计!D731)</f>
        <v>0</v>
      </c>
      <c r="M731" s="10" t="b">
        <f>IF(参数统计!B731=13,参数统计!D731)</f>
        <v>0</v>
      </c>
      <c r="N731" s="10" t="b">
        <f>IF(参数统计!B731=14,参数统计!D731)</f>
        <v>0</v>
      </c>
      <c r="O731" s="10" t="b">
        <f>IF(参数统计!B731=15,参数统计!D731)</f>
        <v>0</v>
      </c>
      <c r="P731" s="10" t="b">
        <f>IF(参数统计!B731=16,参数统计!D731)</f>
        <v>0</v>
      </c>
      <c r="Q731" s="10" t="b">
        <f>IF(参数统计!B731=17,参数统计!D731)</f>
        <v>0</v>
      </c>
      <c r="R731" s="10" t="b">
        <f>IF(参数统计!B731=18,参数统计!D731)</f>
        <v>0</v>
      </c>
      <c r="S731" s="10" t="b">
        <f>IF(参数统计!B731=19,参数统计!D731)</f>
        <v>0</v>
      </c>
      <c r="T731" s="10" t="b">
        <f>IF(参数统计!B731=20,参数统计!D731)</f>
        <v>0</v>
      </c>
      <c r="U731" s="10" t="b">
        <f>IF(参数统计!B731=21,参数统计!D731)</f>
        <v>0</v>
      </c>
      <c r="V731" s="10" t="b">
        <f>IF(参数统计!B731=22,参数统计!D731)</f>
        <v>0</v>
      </c>
      <c r="W731" s="10" t="b">
        <f>IF(参数统计!B731=23,参数统计!D731)</f>
        <v>0</v>
      </c>
      <c r="X731" s="10" t="b">
        <f>IF(参数统计!B731=24,参数统计!D731)</f>
        <v>0</v>
      </c>
      <c r="Y731" s="10" t="b">
        <f>IF(参数统计!B731=25,参数统计!D731)</f>
        <v>0</v>
      </c>
      <c r="Z731" s="10" t="b">
        <f>IF(参数统计!B731=26,参数统计!D731)</f>
        <v>0</v>
      </c>
      <c r="AA731" s="10" t="b">
        <f>IF(参数统计!B731=27,参数统计!D731)</f>
        <v>0</v>
      </c>
      <c r="AB731" s="10" t="b">
        <f>IF(参数统计!B731=28,参数统计!D731)</f>
        <v>0</v>
      </c>
      <c r="AC731" s="10" t="b">
        <f>IF(参数统计!B731=29,参数统计!D731)</f>
        <v>0</v>
      </c>
      <c r="AD731" s="10" t="b">
        <f>IF(参数统计!B731=30,参数统计!D731)</f>
        <v>0</v>
      </c>
    </row>
    <row r="732" spans="1:30">
      <c r="A732" s="10" t="b">
        <f>IF(参数统计!B732=1,参数统计!D732)</f>
        <v>0</v>
      </c>
      <c r="B732" s="10" t="b">
        <f>IF(参数统计!B732=2,参数统计!D732)</f>
        <v>0</v>
      </c>
      <c r="C732" s="10" t="b">
        <f>IF(参数统计!B732=3,参数统计!D732)</f>
        <v>0</v>
      </c>
      <c r="D732" s="10" t="b">
        <f>IF(参数统计!B732=4,参数统计!D732)</f>
        <v>0</v>
      </c>
      <c r="E732" s="10" t="b">
        <f>IF(参数统计!B732=5,参数统计!D732)</f>
        <v>0</v>
      </c>
      <c r="F732" s="10" t="b">
        <f>IF(参数统计!B732=6,参数统计!D732)</f>
        <v>0</v>
      </c>
      <c r="G732" s="10" t="b">
        <f>IF(参数统计!B732=7,参数统计!D732)</f>
        <v>0</v>
      </c>
      <c r="H732" s="10" t="b">
        <f>IF(参数统计!B732=8,参数统计!D732)</f>
        <v>0</v>
      </c>
      <c r="I732" s="10" t="b">
        <f>IF(参数统计!B732=9,参数统计!D732)</f>
        <v>0</v>
      </c>
      <c r="J732" s="10" t="b">
        <f>IF(参数统计!B732=10,参数统计!D732)</f>
        <v>0</v>
      </c>
      <c r="K732" s="10" t="b">
        <f>IF(参数统计!B732=11,参数统计!D732)</f>
        <v>0</v>
      </c>
      <c r="L732" s="10" t="b">
        <f>IF(参数统计!B732=12,参数统计!D732)</f>
        <v>0</v>
      </c>
      <c r="M732" s="10" t="b">
        <f>IF(参数统计!B732=13,参数统计!D732)</f>
        <v>0</v>
      </c>
      <c r="N732" s="10" t="b">
        <f>IF(参数统计!B732=14,参数统计!D732)</f>
        <v>0</v>
      </c>
      <c r="O732" s="10" t="b">
        <f>IF(参数统计!B732=15,参数统计!D732)</f>
        <v>0</v>
      </c>
      <c r="P732" s="10" t="b">
        <f>IF(参数统计!B732=16,参数统计!D732)</f>
        <v>0</v>
      </c>
      <c r="Q732" s="10" t="b">
        <f>IF(参数统计!B732=17,参数统计!D732)</f>
        <v>0</v>
      </c>
      <c r="R732" s="10" t="b">
        <f>IF(参数统计!B732=18,参数统计!D732)</f>
        <v>0</v>
      </c>
      <c r="S732" s="10" t="b">
        <f>IF(参数统计!B732=19,参数统计!D732)</f>
        <v>0</v>
      </c>
      <c r="T732" s="10" t="b">
        <f>IF(参数统计!B732=20,参数统计!D732)</f>
        <v>0</v>
      </c>
      <c r="U732" s="10" t="b">
        <f>IF(参数统计!B732=21,参数统计!D732)</f>
        <v>0</v>
      </c>
      <c r="V732" s="10" t="b">
        <f>IF(参数统计!B732=22,参数统计!D732)</f>
        <v>0</v>
      </c>
      <c r="W732" s="10" t="b">
        <f>IF(参数统计!B732=23,参数统计!D732)</f>
        <v>0</v>
      </c>
      <c r="X732" s="10" t="b">
        <f>IF(参数统计!B732=24,参数统计!D732)</f>
        <v>0</v>
      </c>
      <c r="Y732" s="10" t="b">
        <f>IF(参数统计!B732=25,参数统计!D732)</f>
        <v>0</v>
      </c>
      <c r="Z732" s="10" t="b">
        <f>IF(参数统计!B732=26,参数统计!D732)</f>
        <v>0</v>
      </c>
      <c r="AA732" s="10" t="b">
        <f>IF(参数统计!B732=27,参数统计!D732)</f>
        <v>0</v>
      </c>
      <c r="AB732" s="10" t="b">
        <f>IF(参数统计!B732=28,参数统计!D732)</f>
        <v>0</v>
      </c>
      <c r="AC732" s="10" t="b">
        <f>IF(参数统计!B732=29,参数统计!D732)</f>
        <v>0</v>
      </c>
      <c r="AD732" s="10" t="b">
        <f>IF(参数统计!B732=30,参数统计!D732)</f>
        <v>0</v>
      </c>
    </row>
    <row r="733" spans="1:30">
      <c r="A733" s="10" t="b">
        <f>IF(参数统计!B733=1,参数统计!D733)</f>
        <v>0</v>
      </c>
      <c r="B733" s="10" t="b">
        <f>IF(参数统计!B733=2,参数统计!D733)</f>
        <v>0</v>
      </c>
      <c r="C733" s="10" t="b">
        <f>IF(参数统计!B733=3,参数统计!D733)</f>
        <v>0</v>
      </c>
      <c r="D733" s="10" t="b">
        <f>IF(参数统计!B733=4,参数统计!D733)</f>
        <v>0</v>
      </c>
      <c r="E733" s="10" t="b">
        <f>IF(参数统计!B733=5,参数统计!D733)</f>
        <v>0</v>
      </c>
      <c r="F733" s="10" t="b">
        <f>IF(参数统计!B733=6,参数统计!D733)</f>
        <v>0</v>
      </c>
      <c r="G733" s="10" t="b">
        <f>IF(参数统计!B733=7,参数统计!D733)</f>
        <v>0</v>
      </c>
      <c r="H733" s="10" t="b">
        <f>IF(参数统计!B733=8,参数统计!D733)</f>
        <v>0</v>
      </c>
      <c r="I733" s="10" t="b">
        <f>IF(参数统计!B733=9,参数统计!D733)</f>
        <v>0</v>
      </c>
      <c r="J733" s="10" t="b">
        <f>IF(参数统计!B733=10,参数统计!D733)</f>
        <v>0</v>
      </c>
      <c r="K733" s="10" t="b">
        <f>IF(参数统计!B733=11,参数统计!D733)</f>
        <v>0</v>
      </c>
      <c r="L733" s="10" t="b">
        <f>IF(参数统计!B733=12,参数统计!D733)</f>
        <v>0</v>
      </c>
      <c r="M733" s="10" t="b">
        <f>IF(参数统计!B733=13,参数统计!D733)</f>
        <v>0</v>
      </c>
      <c r="N733" s="10" t="b">
        <f>IF(参数统计!B733=14,参数统计!D733)</f>
        <v>0</v>
      </c>
      <c r="O733" s="10" t="b">
        <f>IF(参数统计!B733=15,参数统计!D733)</f>
        <v>0</v>
      </c>
      <c r="P733" s="10" t="b">
        <f>IF(参数统计!B733=16,参数统计!D733)</f>
        <v>0</v>
      </c>
      <c r="Q733" s="10" t="b">
        <f>IF(参数统计!B733=17,参数统计!D733)</f>
        <v>0</v>
      </c>
      <c r="R733" s="10" t="b">
        <f>IF(参数统计!B733=18,参数统计!D733)</f>
        <v>0</v>
      </c>
      <c r="S733" s="10" t="b">
        <f>IF(参数统计!B733=19,参数统计!D733)</f>
        <v>0</v>
      </c>
      <c r="T733" s="10" t="b">
        <f>IF(参数统计!B733=20,参数统计!D733)</f>
        <v>0</v>
      </c>
      <c r="U733" s="10" t="b">
        <f>IF(参数统计!B733=21,参数统计!D733)</f>
        <v>0</v>
      </c>
      <c r="V733" s="10" t="b">
        <f>IF(参数统计!B733=22,参数统计!D733)</f>
        <v>0</v>
      </c>
      <c r="W733" s="10" t="b">
        <f>IF(参数统计!B733=23,参数统计!D733)</f>
        <v>0</v>
      </c>
      <c r="X733" s="10" t="b">
        <f>IF(参数统计!B733=24,参数统计!D733)</f>
        <v>0</v>
      </c>
      <c r="Y733" s="10" t="b">
        <f>IF(参数统计!B733=25,参数统计!D733)</f>
        <v>0</v>
      </c>
      <c r="Z733" s="10" t="b">
        <f>IF(参数统计!B733=26,参数统计!D733)</f>
        <v>0</v>
      </c>
      <c r="AA733" s="10" t="b">
        <f>IF(参数统计!B733=27,参数统计!D733)</f>
        <v>0</v>
      </c>
      <c r="AB733" s="10" t="b">
        <f>IF(参数统计!B733=28,参数统计!D733)</f>
        <v>0</v>
      </c>
      <c r="AC733" s="10" t="b">
        <f>IF(参数统计!B733=29,参数统计!D733)</f>
        <v>0</v>
      </c>
      <c r="AD733" s="10" t="b">
        <f>IF(参数统计!B733=30,参数统计!D733)</f>
        <v>0</v>
      </c>
    </row>
    <row r="734" spans="1:30">
      <c r="A734" s="10" t="b">
        <f>IF(参数统计!B734=1,参数统计!D734)</f>
        <v>0</v>
      </c>
      <c r="B734" s="10" t="b">
        <f>IF(参数统计!B734=2,参数统计!D734)</f>
        <v>0</v>
      </c>
      <c r="C734" s="10" t="b">
        <f>IF(参数统计!B734=3,参数统计!D734)</f>
        <v>0</v>
      </c>
      <c r="D734" s="10" t="b">
        <f>IF(参数统计!B734=4,参数统计!D734)</f>
        <v>0</v>
      </c>
      <c r="E734" s="10" t="b">
        <f>IF(参数统计!B734=5,参数统计!D734)</f>
        <v>0</v>
      </c>
      <c r="F734" s="10" t="b">
        <f>IF(参数统计!B734=6,参数统计!D734)</f>
        <v>0</v>
      </c>
      <c r="G734" s="10" t="b">
        <f>IF(参数统计!B734=7,参数统计!D734)</f>
        <v>0</v>
      </c>
      <c r="H734" s="10" t="b">
        <f>IF(参数统计!B734=8,参数统计!D734)</f>
        <v>0</v>
      </c>
      <c r="I734" s="10" t="b">
        <f>IF(参数统计!B734=9,参数统计!D734)</f>
        <v>0</v>
      </c>
      <c r="J734" s="10" t="b">
        <f>IF(参数统计!B734=10,参数统计!D734)</f>
        <v>0</v>
      </c>
      <c r="K734" s="10" t="b">
        <f>IF(参数统计!B734=11,参数统计!D734)</f>
        <v>0</v>
      </c>
      <c r="L734" s="10" t="b">
        <f>IF(参数统计!B734=12,参数统计!D734)</f>
        <v>0</v>
      </c>
      <c r="M734" s="10" t="b">
        <f>IF(参数统计!B734=13,参数统计!D734)</f>
        <v>0</v>
      </c>
      <c r="N734" s="10" t="b">
        <f>IF(参数统计!B734=14,参数统计!D734)</f>
        <v>0</v>
      </c>
      <c r="O734" s="10" t="b">
        <f>IF(参数统计!B734=15,参数统计!D734)</f>
        <v>0</v>
      </c>
      <c r="P734" s="10" t="b">
        <f>IF(参数统计!B734=16,参数统计!D734)</f>
        <v>0</v>
      </c>
      <c r="Q734" s="10" t="b">
        <f>IF(参数统计!B734=17,参数统计!D734)</f>
        <v>0</v>
      </c>
      <c r="R734" s="10" t="b">
        <f>IF(参数统计!B734=18,参数统计!D734)</f>
        <v>0</v>
      </c>
      <c r="S734" s="10" t="b">
        <f>IF(参数统计!B734=19,参数统计!D734)</f>
        <v>0</v>
      </c>
      <c r="T734" s="10" t="b">
        <f>IF(参数统计!B734=20,参数统计!D734)</f>
        <v>0</v>
      </c>
      <c r="U734" s="10" t="b">
        <f>IF(参数统计!B734=21,参数统计!D734)</f>
        <v>0</v>
      </c>
      <c r="V734" s="10" t="b">
        <f>IF(参数统计!B734=22,参数统计!D734)</f>
        <v>0</v>
      </c>
      <c r="W734" s="10" t="b">
        <f>IF(参数统计!B734=23,参数统计!D734)</f>
        <v>0</v>
      </c>
      <c r="X734" s="10" t="b">
        <f>IF(参数统计!B734=24,参数统计!D734)</f>
        <v>0</v>
      </c>
      <c r="Y734" s="10" t="b">
        <f>IF(参数统计!B734=25,参数统计!D734)</f>
        <v>0</v>
      </c>
      <c r="Z734" s="10" t="b">
        <f>IF(参数统计!B734=26,参数统计!D734)</f>
        <v>0</v>
      </c>
      <c r="AA734" s="10" t="b">
        <f>IF(参数统计!B734=27,参数统计!D734)</f>
        <v>0</v>
      </c>
      <c r="AB734" s="10" t="b">
        <f>IF(参数统计!B734=28,参数统计!D734)</f>
        <v>0</v>
      </c>
      <c r="AC734" s="10" t="b">
        <f>IF(参数统计!B734=29,参数统计!D734)</f>
        <v>0</v>
      </c>
      <c r="AD734" s="10" t="b">
        <f>IF(参数统计!B734=30,参数统计!D734)</f>
        <v>0</v>
      </c>
    </row>
    <row r="735" spans="1:30">
      <c r="A735" s="10" t="b">
        <f>IF(参数统计!B735=1,参数统计!D735)</f>
        <v>0</v>
      </c>
      <c r="B735" s="10" t="b">
        <f>IF(参数统计!B735=2,参数统计!D735)</f>
        <v>0</v>
      </c>
      <c r="C735" s="10" t="b">
        <f>IF(参数统计!B735=3,参数统计!D735)</f>
        <v>0</v>
      </c>
      <c r="D735" s="10" t="b">
        <f>IF(参数统计!B735=4,参数统计!D735)</f>
        <v>0</v>
      </c>
      <c r="E735" s="10" t="b">
        <f>IF(参数统计!B735=5,参数统计!D735)</f>
        <v>0</v>
      </c>
      <c r="F735" s="10" t="b">
        <f>IF(参数统计!B735=6,参数统计!D735)</f>
        <v>0</v>
      </c>
      <c r="G735" s="10" t="b">
        <f>IF(参数统计!B735=7,参数统计!D735)</f>
        <v>0</v>
      </c>
      <c r="H735" s="10" t="b">
        <f>IF(参数统计!B735=8,参数统计!D735)</f>
        <v>0</v>
      </c>
      <c r="I735" s="10" t="b">
        <f>IF(参数统计!B735=9,参数统计!D735)</f>
        <v>0</v>
      </c>
      <c r="J735" s="10" t="b">
        <f>IF(参数统计!B735=10,参数统计!D735)</f>
        <v>0</v>
      </c>
      <c r="K735" s="10" t="b">
        <f>IF(参数统计!B735=11,参数统计!D735)</f>
        <v>0</v>
      </c>
      <c r="L735" s="10" t="b">
        <f>IF(参数统计!B735=12,参数统计!D735)</f>
        <v>0</v>
      </c>
      <c r="M735" s="10" t="b">
        <f>IF(参数统计!B735=13,参数统计!D735)</f>
        <v>0</v>
      </c>
      <c r="N735" s="10" t="b">
        <f>IF(参数统计!B735=14,参数统计!D735)</f>
        <v>0</v>
      </c>
      <c r="O735" s="10" t="b">
        <f>IF(参数统计!B735=15,参数统计!D735)</f>
        <v>0</v>
      </c>
      <c r="P735" s="10" t="b">
        <f>IF(参数统计!B735=16,参数统计!D735)</f>
        <v>0</v>
      </c>
      <c r="Q735" s="10" t="b">
        <f>IF(参数统计!B735=17,参数统计!D735)</f>
        <v>0</v>
      </c>
      <c r="R735" s="10" t="b">
        <f>IF(参数统计!B735=18,参数统计!D735)</f>
        <v>0</v>
      </c>
      <c r="S735" s="10" t="b">
        <f>IF(参数统计!B735=19,参数统计!D735)</f>
        <v>0</v>
      </c>
      <c r="T735" s="10" t="b">
        <f>IF(参数统计!B735=20,参数统计!D735)</f>
        <v>0</v>
      </c>
      <c r="U735" s="10" t="b">
        <f>IF(参数统计!B735=21,参数统计!D735)</f>
        <v>0</v>
      </c>
      <c r="V735" s="10" t="b">
        <f>IF(参数统计!B735=22,参数统计!D735)</f>
        <v>0</v>
      </c>
      <c r="W735" s="10" t="b">
        <f>IF(参数统计!B735=23,参数统计!D735)</f>
        <v>0</v>
      </c>
      <c r="X735" s="10" t="b">
        <f>IF(参数统计!B735=24,参数统计!D735)</f>
        <v>0</v>
      </c>
      <c r="Y735" s="10" t="b">
        <f>IF(参数统计!B735=25,参数统计!D735)</f>
        <v>0</v>
      </c>
      <c r="Z735" s="10" t="b">
        <f>IF(参数统计!B735=26,参数统计!D735)</f>
        <v>0</v>
      </c>
      <c r="AA735" s="10" t="b">
        <f>IF(参数统计!B735=27,参数统计!D735)</f>
        <v>0</v>
      </c>
      <c r="AB735" s="10" t="b">
        <f>IF(参数统计!B735=28,参数统计!D735)</f>
        <v>0</v>
      </c>
      <c r="AC735" s="10" t="b">
        <f>IF(参数统计!B735=29,参数统计!D735)</f>
        <v>0</v>
      </c>
      <c r="AD735" s="10" t="b">
        <f>IF(参数统计!B735=30,参数统计!D735)</f>
        <v>0</v>
      </c>
    </row>
    <row r="736" spans="1:30">
      <c r="A736" s="10" t="b">
        <f>IF(参数统计!B736=1,参数统计!D736)</f>
        <v>0</v>
      </c>
      <c r="B736" s="10" t="b">
        <f>IF(参数统计!B736=2,参数统计!D736)</f>
        <v>0</v>
      </c>
      <c r="C736" s="10" t="b">
        <f>IF(参数统计!B736=3,参数统计!D736)</f>
        <v>0</v>
      </c>
      <c r="D736" s="10" t="b">
        <f>IF(参数统计!B736=4,参数统计!D736)</f>
        <v>0</v>
      </c>
      <c r="E736" s="10" t="b">
        <f>IF(参数统计!B736=5,参数统计!D736)</f>
        <v>0</v>
      </c>
      <c r="F736" s="10" t="b">
        <f>IF(参数统计!B736=6,参数统计!D736)</f>
        <v>0</v>
      </c>
      <c r="G736" s="10" t="b">
        <f>IF(参数统计!B736=7,参数统计!D736)</f>
        <v>0</v>
      </c>
      <c r="H736" s="10" t="b">
        <f>IF(参数统计!B736=8,参数统计!D736)</f>
        <v>0</v>
      </c>
      <c r="I736" s="10" t="b">
        <f>IF(参数统计!B736=9,参数统计!D736)</f>
        <v>0</v>
      </c>
      <c r="J736" s="10" t="b">
        <f>IF(参数统计!B736=10,参数统计!D736)</f>
        <v>0</v>
      </c>
      <c r="K736" s="10" t="b">
        <f>IF(参数统计!B736=11,参数统计!D736)</f>
        <v>0</v>
      </c>
      <c r="L736" s="10" t="b">
        <f>IF(参数统计!B736=12,参数统计!D736)</f>
        <v>0</v>
      </c>
      <c r="M736" s="10" t="b">
        <f>IF(参数统计!B736=13,参数统计!D736)</f>
        <v>0</v>
      </c>
      <c r="N736" s="10" t="b">
        <f>IF(参数统计!B736=14,参数统计!D736)</f>
        <v>0</v>
      </c>
      <c r="O736" s="10" t="b">
        <f>IF(参数统计!B736=15,参数统计!D736)</f>
        <v>0</v>
      </c>
      <c r="P736" s="10" t="b">
        <f>IF(参数统计!B736=16,参数统计!D736)</f>
        <v>0</v>
      </c>
      <c r="Q736" s="10" t="b">
        <f>IF(参数统计!B736=17,参数统计!D736)</f>
        <v>0</v>
      </c>
      <c r="R736" s="10" t="b">
        <f>IF(参数统计!B736=18,参数统计!D736)</f>
        <v>0</v>
      </c>
      <c r="S736" s="10" t="b">
        <f>IF(参数统计!B736=19,参数统计!D736)</f>
        <v>0</v>
      </c>
      <c r="T736" s="10" t="b">
        <f>IF(参数统计!B736=20,参数统计!D736)</f>
        <v>0</v>
      </c>
      <c r="U736" s="10" t="b">
        <f>IF(参数统计!B736=21,参数统计!D736)</f>
        <v>0</v>
      </c>
      <c r="V736" s="10" t="b">
        <f>IF(参数统计!B736=22,参数统计!D736)</f>
        <v>0</v>
      </c>
      <c r="W736" s="10" t="b">
        <f>IF(参数统计!B736=23,参数统计!D736)</f>
        <v>0</v>
      </c>
      <c r="X736" s="10" t="b">
        <f>IF(参数统计!B736=24,参数统计!D736)</f>
        <v>0</v>
      </c>
      <c r="Y736" s="10" t="b">
        <f>IF(参数统计!B736=25,参数统计!D736)</f>
        <v>0</v>
      </c>
      <c r="Z736" s="10" t="b">
        <f>IF(参数统计!B736=26,参数统计!D736)</f>
        <v>0</v>
      </c>
      <c r="AA736" s="10" t="b">
        <f>IF(参数统计!B736=27,参数统计!D736)</f>
        <v>0</v>
      </c>
      <c r="AB736" s="10" t="b">
        <f>IF(参数统计!B736=28,参数统计!D736)</f>
        <v>0</v>
      </c>
      <c r="AC736" s="10" t="b">
        <f>IF(参数统计!B736=29,参数统计!D736)</f>
        <v>0</v>
      </c>
      <c r="AD736" s="10" t="b">
        <f>IF(参数统计!B736=30,参数统计!D736)</f>
        <v>0</v>
      </c>
    </row>
    <row r="737" spans="1:30">
      <c r="A737" s="10" t="b">
        <f>IF(参数统计!B737=1,参数统计!D737)</f>
        <v>0</v>
      </c>
      <c r="B737" s="10" t="b">
        <f>IF(参数统计!B737=2,参数统计!D737)</f>
        <v>0</v>
      </c>
      <c r="C737" s="10" t="b">
        <f>IF(参数统计!B737=3,参数统计!D737)</f>
        <v>0</v>
      </c>
      <c r="D737" s="10" t="b">
        <f>IF(参数统计!B737=4,参数统计!D737)</f>
        <v>0</v>
      </c>
      <c r="E737" s="10" t="b">
        <f>IF(参数统计!B737=5,参数统计!D737)</f>
        <v>0</v>
      </c>
      <c r="F737" s="10" t="b">
        <f>IF(参数统计!B737=6,参数统计!D737)</f>
        <v>0</v>
      </c>
      <c r="G737" s="10" t="b">
        <f>IF(参数统计!B737=7,参数统计!D737)</f>
        <v>0</v>
      </c>
      <c r="H737" s="10" t="b">
        <f>IF(参数统计!B737=8,参数统计!D737)</f>
        <v>0</v>
      </c>
      <c r="I737" s="10" t="b">
        <f>IF(参数统计!B737=9,参数统计!D737)</f>
        <v>0</v>
      </c>
      <c r="J737" s="10" t="b">
        <f>IF(参数统计!B737=10,参数统计!D737)</f>
        <v>0</v>
      </c>
      <c r="K737" s="10" t="b">
        <f>IF(参数统计!B737=11,参数统计!D737)</f>
        <v>0</v>
      </c>
      <c r="L737" s="10" t="b">
        <f>IF(参数统计!B737=12,参数统计!D737)</f>
        <v>0</v>
      </c>
      <c r="M737" s="10" t="b">
        <f>IF(参数统计!B737=13,参数统计!D737)</f>
        <v>0</v>
      </c>
      <c r="N737" s="10" t="b">
        <f>IF(参数统计!B737=14,参数统计!D737)</f>
        <v>0</v>
      </c>
      <c r="O737" s="10" t="b">
        <f>IF(参数统计!B737=15,参数统计!D737)</f>
        <v>0</v>
      </c>
      <c r="P737" s="10" t="b">
        <f>IF(参数统计!B737=16,参数统计!D737)</f>
        <v>0</v>
      </c>
      <c r="Q737" s="10" t="b">
        <f>IF(参数统计!B737=17,参数统计!D737)</f>
        <v>0</v>
      </c>
      <c r="R737" s="10" t="b">
        <f>IF(参数统计!B737=18,参数统计!D737)</f>
        <v>0</v>
      </c>
      <c r="S737" s="10" t="b">
        <f>IF(参数统计!B737=19,参数统计!D737)</f>
        <v>0</v>
      </c>
      <c r="T737" s="10" t="b">
        <f>IF(参数统计!B737=20,参数统计!D737)</f>
        <v>0</v>
      </c>
      <c r="U737" s="10" t="b">
        <f>IF(参数统计!B737=21,参数统计!D737)</f>
        <v>0</v>
      </c>
      <c r="V737" s="10" t="b">
        <f>IF(参数统计!B737=22,参数统计!D737)</f>
        <v>0</v>
      </c>
      <c r="W737" s="10" t="b">
        <f>IF(参数统计!B737=23,参数统计!D737)</f>
        <v>0</v>
      </c>
      <c r="X737" s="10" t="b">
        <f>IF(参数统计!B737=24,参数统计!D737)</f>
        <v>0</v>
      </c>
      <c r="Y737" s="10" t="b">
        <f>IF(参数统计!B737=25,参数统计!D737)</f>
        <v>0</v>
      </c>
      <c r="Z737" s="10" t="b">
        <f>IF(参数统计!B737=26,参数统计!D737)</f>
        <v>0</v>
      </c>
      <c r="AA737" s="10" t="b">
        <f>IF(参数统计!B737=27,参数统计!D737)</f>
        <v>0</v>
      </c>
      <c r="AB737" s="10" t="b">
        <f>IF(参数统计!B737=28,参数统计!D737)</f>
        <v>0</v>
      </c>
      <c r="AC737" s="10" t="b">
        <f>IF(参数统计!B737=29,参数统计!D737)</f>
        <v>0</v>
      </c>
      <c r="AD737" s="10" t="b">
        <f>IF(参数统计!B737=30,参数统计!D737)</f>
        <v>0</v>
      </c>
    </row>
    <row r="738" spans="1:30">
      <c r="A738" s="10" t="b">
        <f>IF(参数统计!B738=1,参数统计!D738)</f>
        <v>0</v>
      </c>
      <c r="B738" s="10" t="b">
        <f>IF(参数统计!B738=2,参数统计!D738)</f>
        <v>0</v>
      </c>
      <c r="C738" s="10" t="b">
        <f>IF(参数统计!B738=3,参数统计!D738)</f>
        <v>0</v>
      </c>
      <c r="D738" s="10" t="b">
        <f>IF(参数统计!B738=4,参数统计!D738)</f>
        <v>0</v>
      </c>
      <c r="E738" s="10" t="b">
        <f>IF(参数统计!B738=5,参数统计!D738)</f>
        <v>0</v>
      </c>
      <c r="F738" s="10" t="b">
        <f>IF(参数统计!B738=6,参数统计!D738)</f>
        <v>0</v>
      </c>
      <c r="G738" s="10" t="b">
        <f>IF(参数统计!B738=7,参数统计!D738)</f>
        <v>0</v>
      </c>
      <c r="H738" s="10" t="b">
        <f>IF(参数统计!B738=8,参数统计!D738)</f>
        <v>0</v>
      </c>
      <c r="I738" s="10" t="b">
        <f>IF(参数统计!B738=9,参数统计!D738)</f>
        <v>0</v>
      </c>
      <c r="J738" s="10" t="b">
        <f>IF(参数统计!B738=10,参数统计!D738)</f>
        <v>0</v>
      </c>
      <c r="K738" s="10" t="b">
        <f>IF(参数统计!B738=11,参数统计!D738)</f>
        <v>0</v>
      </c>
      <c r="L738" s="10" t="b">
        <f>IF(参数统计!B738=12,参数统计!D738)</f>
        <v>0</v>
      </c>
      <c r="M738" s="10" t="b">
        <f>IF(参数统计!B738=13,参数统计!D738)</f>
        <v>0</v>
      </c>
      <c r="N738" s="10" t="b">
        <f>IF(参数统计!B738=14,参数统计!D738)</f>
        <v>0</v>
      </c>
      <c r="O738" s="10" t="b">
        <f>IF(参数统计!B738=15,参数统计!D738)</f>
        <v>0</v>
      </c>
      <c r="P738" s="10" t="b">
        <f>IF(参数统计!B738=16,参数统计!D738)</f>
        <v>0</v>
      </c>
      <c r="Q738" s="10" t="b">
        <f>IF(参数统计!B738=17,参数统计!D738)</f>
        <v>0</v>
      </c>
      <c r="R738" s="10" t="b">
        <f>IF(参数统计!B738=18,参数统计!D738)</f>
        <v>0</v>
      </c>
      <c r="S738" s="10" t="b">
        <f>IF(参数统计!B738=19,参数统计!D738)</f>
        <v>0</v>
      </c>
      <c r="T738" s="10" t="b">
        <f>IF(参数统计!B738=20,参数统计!D738)</f>
        <v>0</v>
      </c>
      <c r="U738" s="10" t="b">
        <f>IF(参数统计!B738=21,参数统计!D738)</f>
        <v>0</v>
      </c>
      <c r="V738" s="10" t="b">
        <f>IF(参数统计!B738=22,参数统计!D738)</f>
        <v>0</v>
      </c>
      <c r="W738" s="10" t="b">
        <f>IF(参数统计!B738=23,参数统计!D738)</f>
        <v>0</v>
      </c>
      <c r="X738" s="10" t="b">
        <f>IF(参数统计!B738=24,参数统计!D738)</f>
        <v>0</v>
      </c>
      <c r="Y738" s="10" t="b">
        <f>IF(参数统计!B738=25,参数统计!D738)</f>
        <v>0</v>
      </c>
      <c r="Z738" s="10" t="b">
        <f>IF(参数统计!B738=26,参数统计!D738)</f>
        <v>0</v>
      </c>
      <c r="AA738" s="10" t="b">
        <f>IF(参数统计!B738=27,参数统计!D738)</f>
        <v>0</v>
      </c>
      <c r="AB738" s="10" t="b">
        <f>IF(参数统计!B738=28,参数统计!D738)</f>
        <v>0</v>
      </c>
      <c r="AC738" s="10" t="b">
        <f>IF(参数统计!B738=29,参数统计!D738)</f>
        <v>0</v>
      </c>
      <c r="AD738" s="10" t="b">
        <f>IF(参数统计!B738=30,参数统计!D738)</f>
        <v>0</v>
      </c>
    </row>
    <row r="739" spans="1:30">
      <c r="A739" s="10" t="b">
        <f>IF(参数统计!B739=1,参数统计!D739)</f>
        <v>0</v>
      </c>
      <c r="B739" s="10" t="b">
        <f>IF(参数统计!B739=2,参数统计!D739)</f>
        <v>0</v>
      </c>
      <c r="C739" s="10" t="b">
        <f>IF(参数统计!B739=3,参数统计!D739)</f>
        <v>0</v>
      </c>
      <c r="D739" s="10" t="b">
        <f>IF(参数统计!B739=4,参数统计!D739)</f>
        <v>0</v>
      </c>
      <c r="E739" s="10" t="b">
        <f>IF(参数统计!B739=5,参数统计!D739)</f>
        <v>0</v>
      </c>
      <c r="F739" s="10" t="b">
        <f>IF(参数统计!B739=6,参数统计!D739)</f>
        <v>0</v>
      </c>
      <c r="G739" s="10" t="b">
        <f>IF(参数统计!B739=7,参数统计!D739)</f>
        <v>0</v>
      </c>
      <c r="H739" s="10" t="b">
        <f>IF(参数统计!B739=8,参数统计!D739)</f>
        <v>0</v>
      </c>
      <c r="I739" s="10" t="b">
        <f>IF(参数统计!B739=9,参数统计!D739)</f>
        <v>0</v>
      </c>
      <c r="J739" s="10" t="b">
        <f>IF(参数统计!B739=10,参数统计!D739)</f>
        <v>0</v>
      </c>
      <c r="K739" s="10" t="b">
        <f>IF(参数统计!B739=11,参数统计!D739)</f>
        <v>0</v>
      </c>
      <c r="L739" s="10" t="b">
        <f>IF(参数统计!B739=12,参数统计!D739)</f>
        <v>0</v>
      </c>
      <c r="M739" s="10" t="b">
        <f>IF(参数统计!B739=13,参数统计!D739)</f>
        <v>0</v>
      </c>
      <c r="N739" s="10" t="b">
        <f>IF(参数统计!B739=14,参数统计!D739)</f>
        <v>0</v>
      </c>
      <c r="O739" s="10" t="b">
        <f>IF(参数统计!B739=15,参数统计!D739)</f>
        <v>0</v>
      </c>
      <c r="P739" s="10" t="b">
        <f>IF(参数统计!B739=16,参数统计!D739)</f>
        <v>0</v>
      </c>
      <c r="Q739" s="10" t="b">
        <f>IF(参数统计!B739=17,参数统计!D739)</f>
        <v>0</v>
      </c>
      <c r="R739" s="10" t="b">
        <f>IF(参数统计!B739=18,参数统计!D739)</f>
        <v>0</v>
      </c>
      <c r="S739" s="10" t="b">
        <f>IF(参数统计!B739=19,参数统计!D739)</f>
        <v>0</v>
      </c>
      <c r="T739" s="10" t="b">
        <f>IF(参数统计!B739=20,参数统计!D739)</f>
        <v>0</v>
      </c>
      <c r="U739" s="10" t="b">
        <f>IF(参数统计!B739=21,参数统计!D739)</f>
        <v>0</v>
      </c>
      <c r="V739" s="10" t="b">
        <f>IF(参数统计!B739=22,参数统计!D739)</f>
        <v>0</v>
      </c>
      <c r="W739" s="10" t="b">
        <f>IF(参数统计!B739=23,参数统计!D739)</f>
        <v>0</v>
      </c>
      <c r="X739" s="10" t="b">
        <f>IF(参数统计!B739=24,参数统计!D739)</f>
        <v>0</v>
      </c>
      <c r="Y739" s="10" t="b">
        <f>IF(参数统计!B739=25,参数统计!D739)</f>
        <v>0</v>
      </c>
      <c r="Z739" s="10" t="b">
        <f>IF(参数统计!B739=26,参数统计!D739)</f>
        <v>0</v>
      </c>
      <c r="AA739" s="10" t="b">
        <f>IF(参数统计!B739=27,参数统计!D739)</f>
        <v>0</v>
      </c>
      <c r="AB739" s="10" t="b">
        <f>IF(参数统计!B739=28,参数统计!D739)</f>
        <v>0</v>
      </c>
      <c r="AC739" s="10" t="b">
        <f>IF(参数统计!B739=29,参数统计!D739)</f>
        <v>0</v>
      </c>
      <c r="AD739" s="10" t="b">
        <f>IF(参数统计!B739=30,参数统计!D739)</f>
        <v>0</v>
      </c>
    </row>
    <row r="740" spans="1:30">
      <c r="A740" s="10" t="b">
        <f>IF(参数统计!B740=1,参数统计!D740)</f>
        <v>0</v>
      </c>
      <c r="B740" s="10" t="b">
        <f>IF(参数统计!B740=2,参数统计!D740)</f>
        <v>0</v>
      </c>
      <c r="C740" s="10" t="b">
        <f>IF(参数统计!B740=3,参数统计!D740)</f>
        <v>0</v>
      </c>
      <c r="D740" s="10" t="b">
        <f>IF(参数统计!B740=4,参数统计!D740)</f>
        <v>0</v>
      </c>
      <c r="E740" s="10" t="b">
        <f>IF(参数统计!B740=5,参数统计!D740)</f>
        <v>0</v>
      </c>
      <c r="F740" s="10" t="b">
        <f>IF(参数统计!B740=6,参数统计!D740)</f>
        <v>0</v>
      </c>
      <c r="G740" s="10" t="b">
        <f>IF(参数统计!B740=7,参数统计!D740)</f>
        <v>0</v>
      </c>
      <c r="H740" s="10" t="b">
        <f>IF(参数统计!B740=8,参数统计!D740)</f>
        <v>0</v>
      </c>
      <c r="I740" s="10" t="b">
        <f>IF(参数统计!B740=9,参数统计!D740)</f>
        <v>0</v>
      </c>
      <c r="J740" s="10" t="b">
        <f>IF(参数统计!B740=10,参数统计!D740)</f>
        <v>0</v>
      </c>
      <c r="K740" s="10" t="b">
        <f>IF(参数统计!B740=11,参数统计!D740)</f>
        <v>0</v>
      </c>
      <c r="L740" s="10" t="b">
        <f>IF(参数统计!B740=12,参数统计!D740)</f>
        <v>0</v>
      </c>
      <c r="M740" s="10" t="b">
        <f>IF(参数统计!B740=13,参数统计!D740)</f>
        <v>0</v>
      </c>
      <c r="N740" s="10" t="b">
        <f>IF(参数统计!B740=14,参数统计!D740)</f>
        <v>0</v>
      </c>
      <c r="O740" s="10" t="b">
        <f>IF(参数统计!B740=15,参数统计!D740)</f>
        <v>0</v>
      </c>
      <c r="P740" s="10" t="b">
        <f>IF(参数统计!B740=16,参数统计!D740)</f>
        <v>0</v>
      </c>
      <c r="Q740" s="10" t="b">
        <f>IF(参数统计!B740=17,参数统计!D740)</f>
        <v>0</v>
      </c>
      <c r="R740" s="10" t="b">
        <f>IF(参数统计!B740=18,参数统计!D740)</f>
        <v>0</v>
      </c>
      <c r="S740" s="10" t="b">
        <f>IF(参数统计!B740=19,参数统计!D740)</f>
        <v>0</v>
      </c>
      <c r="T740" s="10" t="b">
        <f>IF(参数统计!B740=20,参数统计!D740)</f>
        <v>0</v>
      </c>
      <c r="U740" s="10" t="b">
        <f>IF(参数统计!B740=21,参数统计!D740)</f>
        <v>0</v>
      </c>
      <c r="V740" s="10" t="b">
        <f>IF(参数统计!B740=22,参数统计!D740)</f>
        <v>0</v>
      </c>
      <c r="W740" s="10" t="b">
        <f>IF(参数统计!B740=23,参数统计!D740)</f>
        <v>0</v>
      </c>
      <c r="X740" s="10" t="b">
        <f>IF(参数统计!B740=24,参数统计!D740)</f>
        <v>0</v>
      </c>
      <c r="Y740" s="10" t="b">
        <f>IF(参数统计!B740=25,参数统计!D740)</f>
        <v>0</v>
      </c>
      <c r="Z740" s="10" t="b">
        <f>IF(参数统计!B740=26,参数统计!D740)</f>
        <v>0</v>
      </c>
      <c r="AA740" s="10" t="b">
        <f>IF(参数统计!B740=27,参数统计!D740)</f>
        <v>0</v>
      </c>
      <c r="AB740" s="10" t="b">
        <f>IF(参数统计!B740=28,参数统计!D740)</f>
        <v>0</v>
      </c>
      <c r="AC740" s="10" t="b">
        <f>IF(参数统计!B740=29,参数统计!D740)</f>
        <v>0</v>
      </c>
      <c r="AD740" s="10" t="b">
        <f>IF(参数统计!B740=30,参数统计!D740)</f>
        <v>0</v>
      </c>
    </row>
    <row r="741" spans="1:30">
      <c r="A741" s="10" t="b">
        <f>IF(参数统计!B741=1,参数统计!D741)</f>
        <v>0</v>
      </c>
      <c r="B741" s="10" t="b">
        <f>IF(参数统计!B741=2,参数统计!D741)</f>
        <v>0</v>
      </c>
      <c r="C741" s="10" t="b">
        <f>IF(参数统计!B741=3,参数统计!D741)</f>
        <v>0</v>
      </c>
      <c r="D741" s="10" t="b">
        <f>IF(参数统计!B741=4,参数统计!D741)</f>
        <v>0</v>
      </c>
      <c r="E741" s="10" t="b">
        <f>IF(参数统计!B741=5,参数统计!D741)</f>
        <v>0</v>
      </c>
      <c r="F741" s="10" t="b">
        <f>IF(参数统计!B741=6,参数统计!D741)</f>
        <v>0</v>
      </c>
      <c r="G741" s="10" t="b">
        <f>IF(参数统计!B741=7,参数统计!D741)</f>
        <v>0</v>
      </c>
      <c r="H741" s="10" t="b">
        <f>IF(参数统计!B741=8,参数统计!D741)</f>
        <v>0</v>
      </c>
      <c r="I741" s="10" t="b">
        <f>IF(参数统计!B741=9,参数统计!D741)</f>
        <v>0</v>
      </c>
      <c r="J741" s="10" t="b">
        <f>IF(参数统计!B741=10,参数统计!D741)</f>
        <v>0</v>
      </c>
      <c r="K741" s="10" t="b">
        <f>IF(参数统计!B741=11,参数统计!D741)</f>
        <v>0</v>
      </c>
      <c r="L741" s="10" t="b">
        <f>IF(参数统计!B741=12,参数统计!D741)</f>
        <v>0</v>
      </c>
      <c r="M741" s="10" t="b">
        <f>IF(参数统计!B741=13,参数统计!D741)</f>
        <v>0</v>
      </c>
      <c r="N741" s="10" t="b">
        <f>IF(参数统计!B741=14,参数统计!D741)</f>
        <v>0</v>
      </c>
      <c r="O741" s="10" t="b">
        <f>IF(参数统计!B741=15,参数统计!D741)</f>
        <v>0</v>
      </c>
      <c r="P741" s="10" t="b">
        <f>IF(参数统计!B741=16,参数统计!D741)</f>
        <v>0</v>
      </c>
      <c r="Q741" s="10" t="b">
        <f>IF(参数统计!B741=17,参数统计!D741)</f>
        <v>0</v>
      </c>
      <c r="R741" s="10" t="b">
        <f>IF(参数统计!B741=18,参数统计!D741)</f>
        <v>0</v>
      </c>
      <c r="S741" s="10" t="b">
        <f>IF(参数统计!B741=19,参数统计!D741)</f>
        <v>0</v>
      </c>
      <c r="T741" s="10" t="b">
        <f>IF(参数统计!B741=20,参数统计!D741)</f>
        <v>0</v>
      </c>
      <c r="U741" s="10" t="b">
        <f>IF(参数统计!B741=21,参数统计!D741)</f>
        <v>0</v>
      </c>
      <c r="V741" s="10" t="b">
        <f>IF(参数统计!B741=22,参数统计!D741)</f>
        <v>0</v>
      </c>
      <c r="W741" s="10" t="b">
        <f>IF(参数统计!B741=23,参数统计!D741)</f>
        <v>0</v>
      </c>
      <c r="X741" s="10" t="b">
        <f>IF(参数统计!B741=24,参数统计!D741)</f>
        <v>0</v>
      </c>
      <c r="Y741" s="10" t="b">
        <f>IF(参数统计!B741=25,参数统计!D741)</f>
        <v>0</v>
      </c>
      <c r="Z741" s="10" t="b">
        <f>IF(参数统计!B741=26,参数统计!D741)</f>
        <v>0</v>
      </c>
      <c r="AA741" s="10" t="b">
        <f>IF(参数统计!B741=27,参数统计!D741)</f>
        <v>0</v>
      </c>
      <c r="AB741" s="10" t="b">
        <f>IF(参数统计!B741=28,参数统计!D741)</f>
        <v>0</v>
      </c>
      <c r="AC741" s="10" t="b">
        <f>IF(参数统计!B741=29,参数统计!D741)</f>
        <v>0</v>
      </c>
      <c r="AD741" s="10" t="b">
        <f>IF(参数统计!B741=30,参数统计!D741)</f>
        <v>0</v>
      </c>
    </row>
    <row r="742" spans="1:30">
      <c r="A742" s="10" t="b">
        <f>IF(参数统计!B742=1,参数统计!D742)</f>
        <v>0</v>
      </c>
      <c r="B742" s="10" t="b">
        <f>IF(参数统计!B742=2,参数统计!D742)</f>
        <v>0</v>
      </c>
      <c r="C742" s="10" t="b">
        <f>IF(参数统计!B742=3,参数统计!D742)</f>
        <v>0</v>
      </c>
      <c r="D742" s="10" t="b">
        <f>IF(参数统计!B742=4,参数统计!D742)</f>
        <v>0</v>
      </c>
      <c r="E742" s="10" t="b">
        <f>IF(参数统计!B742=5,参数统计!D742)</f>
        <v>0</v>
      </c>
      <c r="F742" s="10" t="b">
        <f>IF(参数统计!B742=6,参数统计!D742)</f>
        <v>0</v>
      </c>
      <c r="G742" s="10" t="b">
        <f>IF(参数统计!B742=7,参数统计!D742)</f>
        <v>0</v>
      </c>
      <c r="H742" s="10" t="b">
        <f>IF(参数统计!B742=8,参数统计!D742)</f>
        <v>0</v>
      </c>
      <c r="I742" s="10" t="b">
        <f>IF(参数统计!B742=9,参数统计!D742)</f>
        <v>0</v>
      </c>
      <c r="J742" s="10" t="b">
        <f>IF(参数统计!B742=10,参数统计!D742)</f>
        <v>0</v>
      </c>
      <c r="K742" s="10" t="b">
        <f>IF(参数统计!B742=11,参数统计!D742)</f>
        <v>0</v>
      </c>
      <c r="L742" s="10" t="b">
        <f>IF(参数统计!B742=12,参数统计!D742)</f>
        <v>0</v>
      </c>
      <c r="M742" s="10" t="b">
        <f>IF(参数统计!B742=13,参数统计!D742)</f>
        <v>0</v>
      </c>
      <c r="N742" s="10" t="b">
        <f>IF(参数统计!B742=14,参数统计!D742)</f>
        <v>0</v>
      </c>
      <c r="O742" s="10" t="b">
        <f>IF(参数统计!B742=15,参数统计!D742)</f>
        <v>0</v>
      </c>
      <c r="P742" s="10" t="b">
        <f>IF(参数统计!B742=16,参数统计!D742)</f>
        <v>0</v>
      </c>
      <c r="Q742" s="10" t="b">
        <f>IF(参数统计!B742=17,参数统计!D742)</f>
        <v>0</v>
      </c>
      <c r="R742" s="10" t="b">
        <f>IF(参数统计!B742=18,参数统计!D742)</f>
        <v>0</v>
      </c>
      <c r="S742" s="10" t="b">
        <f>IF(参数统计!B742=19,参数统计!D742)</f>
        <v>0</v>
      </c>
      <c r="T742" s="10" t="b">
        <f>IF(参数统计!B742=20,参数统计!D742)</f>
        <v>0</v>
      </c>
      <c r="U742" s="10" t="b">
        <f>IF(参数统计!B742=21,参数统计!D742)</f>
        <v>0</v>
      </c>
      <c r="V742" s="10" t="b">
        <f>IF(参数统计!B742=22,参数统计!D742)</f>
        <v>0</v>
      </c>
      <c r="W742" s="10" t="b">
        <f>IF(参数统计!B742=23,参数统计!D742)</f>
        <v>0</v>
      </c>
      <c r="X742" s="10" t="b">
        <f>IF(参数统计!B742=24,参数统计!D742)</f>
        <v>0</v>
      </c>
      <c r="Y742" s="10" t="b">
        <f>IF(参数统计!B742=25,参数统计!D742)</f>
        <v>0</v>
      </c>
      <c r="Z742" s="10" t="b">
        <f>IF(参数统计!B742=26,参数统计!D742)</f>
        <v>0</v>
      </c>
      <c r="AA742" s="10" t="b">
        <f>IF(参数统计!B742=27,参数统计!D742)</f>
        <v>0</v>
      </c>
      <c r="AB742" s="10" t="b">
        <f>IF(参数统计!B742=28,参数统计!D742)</f>
        <v>0</v>
      </c>
      <c r="AC742" s="10" t="b">
        <f>IF(参数统计!B742=29,参数统计!D742)</f>
        <v>0</v>
      </c>
      <c r="AD742" s="10" t="b">
        <f>IF(参数统计!B742=30,参数统计!D742)</f>
        <v>0</v>
      </c>
    </row>
    <row r="743" spans="1:30">
      <c r="A743" s="10" t="b">
        <f>IF(参数统计!B743=1,参数统计!D743)</f>
        <v>0</v>
      </c>
      <c r="B743" s="10" t="b">
        <f>IF(参数统计!B743=2,参数统计!D743)</f>
        <v>0</v>
      </c>
      <c r="C743" s="10" t="b">
        <f>IF(参数统计!B743=3,参数统计!D743)</f>
        <v>0</v>
      </c>
      <c r="D743" s="10" t="b">
        <f>IF(参数统计!B743=4,参数统计!D743)</f>
        <v>0</v>
      </c>
      <c r="E743" s="10" t="b">
        <f>IF(参数统计!B743=5,参数统计!D743)</f>
        <v>0</v>
      </c>
      <c r="F743" s="10" t="b">
        <f>IF(参数统计!B743=6,参数统计!D743)</f>
        <v>0</v>
      </c>
      <c r="G743" s="10" t="b">
        <f>IF(参数统计!B743=7,参数统计!D743)</f>
        <v>0</v>
      </c>
      <c r="H743" s="10" t="b">
        <f>IF(参数统计!B743=8,参数统计!D743)</f>
        <v>0</v>
      </c>
      <c r="I743" s="10" t="b">
        <f>IF(参数统计!B743=9,参数统计!D743)</f>
        <v>0</v>
      </c>
      <c r="J743" s="10" t="b">
        <f>IF(参数统计!B743=10,参数统计!D743)</f>
        <v>0</v>
      </c>
      <c r="K743" s="10" t="b">
        <f>IF(参数统计!B743=11,参数统计!D743)</f>
        <v>0</v>
      </c>
      <c r="L743" s="10" t="b">
        <f>IF(参数统计!B743=12,参数统计!D743)</f>
        <v>0</v>
      </c>
      <c r="M743" s="10" t="b">
        <f>IF(参数统计!B743=13,参数统计!D743)</f>
        <v>0</v>
      </c>
      <c r="N743" s="10" t="b">
        <f>IF(参数统计!B743=14,参数统计!D743)</f>
        <v>0</v>
      </c>
      <c r="O743" s="10" t="b">
        <f>IF(参数统计!B743=15,参数统计!D743)</f>
        <v>0</v>
      </c>
      <c r="P743" s="10" t="b">
        <f>IF(参数统计!B743=16,参数统计!D743)</f>
        <v>0</v>
      </c>
      <c r="Q743" s="10" t="b">
        <f>IF(参数统计!B743=17,参数统计!D743)</f>
        <v>0</v>
      </c>
      <c r="R743" s="10" t="b">
        <f>IF(参数统计!B743=18,参数统计!D743)</f>
        <v>0</v>
      </c>
      <c r="S743" s="10" t="b">
        <f>IF(参数统计!B743=19,参数统计!D743)</f>
        <v>0</v>
      </c>
      <c r="T743" s="10" t="b">
        <f>IF(参数统计!B743=20,参数统计!D743)</f>
        <v>0</v>
      </c>
      <c r="U743" s="10" t="b">
        <f>IF(参数统计!B743=21,参数统计!D743)</f>
        <v>0</v>
      </c>
      <c r="V743" s="10" t="b">
        <f>IF(参数统计!B743=22,参数统计!D743)</f>
        <v>0</v>
      </c>
      <c r="W743" s="10" t="b">
        <f>IF(参数统计!B743=23,参数统计!D743)</f>
        <v>0</v>
      </c>
      <c r="X743" s="10" t="b">
        <f>IF(参数统计!B743=24,参数统计!D743)</f>
        <v>0</v>
      </c>
      <c r="Y743" s="10" t="b">
        <f>IF(参数统计!B743=25,参数统计!D743)</f>
        <v>0</v>
      </c>
      <c r="Z743" s="10" t="b">
        <f>IF(参数统计!B743=26,参数统计!D743)</f>
        <v>0</v>
      </c>
      <c r="AA743" s="10" t="b">
        <f>IF(参数统计!B743=27,参数统计!D743)</f>
        <v>0</v>
      </c>
      <c r="AB743" s="10" t="b">
        <f>IF(参数统计!B743=28,参数统计!D743)</f>
        <v>0</v>
      </c>
      <c r="AC743" s="10" t="b">
        <f>IF(参数统计!B743=29,参数统计!D743)</f>
        <v>0</v>
      </c>
      <c r="AD743" s="10" t="b">
        <f>IF(参数统计!B743=30,参数统计!D743)</f>
        <v>0</v>
      </c>
    </row>
    <row r="744" spans="1:30">
      <c r="A744" s="10" t="b">
        <f>IF(参数统计!B744=1,参数统计!D744)</f>
        <v>0</v>
      </c>
      <c r="B744" s="10" t="b">
        <f>IF(参数统计!B744=2,参数统计!D744)</f>
        <v>0</v>
      </c>
      <c r="C744" s="10" t="b">
        <f>IF(参数统计!B744=3,参数统计!D744)</f>
        <v>0</v>
      </c>
      <c r="D744" s="10" t="b">
        <f>IF(参数统计!B744=4,参数统计!D744)</f>
        <v>0</v>
      </c>
      <c r="E744" s="10" t="b">
        <f>IF(参数统计!B744=5,参数统计!D744)</f>
        <v>0</v>
      </c>
      <c r="F744" s="10" t="b">
        <f>IF(参数统计!B744=6,参数统计!D744)</f>
        <v>0</v>
      </c>
      <c r="G744" s="10" t="b">
        <f>IF(参数统计!B744=7,参数统计!D744)</f>
        <v>0</v>
      </c>
      <c r="H744" s="10" t="b">
        <f>IF(参数统计!B744=8,参数统计!D744)</f>
        <v>0</v>
      </c>
      <c r="I744" s="10" t="b">
        <f>IF(参数统计!B744=9,参数统计!D744)</f>
        <v>0</v>
      </c>
      <c r="J744" s="10" t="b">
        <f>IF(参数统计!B744=10,参数统计!D744)</f>
        <v>0</v>
      </c>
      <c r="K744" s="10" t="b">
        <f>IF(参数统计!B744=11,参数统计!D744)</f>
        <v>0</v>
      </c>
      <c r="L744" s="10" t="b">
        <f>IF(参数统计!B744=12,参数统计!D744)</f>
        <v>0</v>
      </c>
      <c r="M744" s="10" t="b">
        <f>IF(参数统计!B744=13,参数统计!D744)</f>
        <v>0</v>
      </c>
      <c r="N744" s="10" t="b">
        <f>IF(参数统计!B744=14,参数统计!D744)</f>
        <v>0</v>
      </c>
      <c r="O744" s="10" t="b">
        <f>IF(参数统计!B744=15,参数统计!D744)</f>
        <v>0</v>
      </c>
      <c r="P744" s="10" t="b">
        <f>IF(参数统计!B744=16,参数统计!D744)</f>
        <v>0</v>
      </c>
      <c r="Q744" s="10" t="b">
        <f>IF(参数统计!B744=17,参数统计!D744)</f>
        <v>0</v>
      </c>
      <c r="R744" s="10" t="b">
        <f>IF(参数统计!B744=18,参数统计!D744)</f>
        <v>0</v>
      </c>
      <c r="S744" s="10" t="b">
        <f>IF(参数统计!B744=19,参数统计!D744)</f>
        <v>0</v>
      </c>
      <c r="T744" s="10" t="b">
        <f>IF(参数统计!B744=20,参数统计!D744)</f>
        <v>0</v>
      </c>
      <c r="U744" s="10" t="b">
        <f>IF(参数统计!B744=21,参数统计!D744)</f>
        <v>0</v>
      </c>
      <c r="V744" s="10" t="b">
        <f>IF(参数统计!B744=22,参数统计!D744)</f>
        <v>0</v>
      </c>
      <c r="W744" s="10" t="b">
        <f>IF(参数统计!B744=23,参数统计!D744)</f>
        <v>0</v>
      </c>
      <c r="X744" s="10" t="b">
        <f>IF(参数统计!B744=24,参数统计!D744)</f>
        <v>0</v>
      </c>
      <c r="Y744" s="10" t="b">
        <f>IF(参数统计!B744=25,参数统计!D744)</f>
        <v>0</v>
      </c>
      <c r="Z744" s="10" t="b">
        <f>IF(参数统计!B744=26,参数统计!D744)</f>
        <v>0</v>
      </c>
      <c r="AA744" s="10" t="b">
        <f>IF(参数统计!B744=27,参数统计!D744)</f>
        <v>0</v>
      </c>
      <c r="AB744" s="10" t="b">
        <f>IF(参数统计!B744=28,参数统计!D744)</f>
        <v>0</v>
      </c>
      <c r="AC744" s="10" t="b">
        <f>IF(参数统计!B744=29,参数统计!D744)</f>
        <v>0</v>
      </c>
      <c r="AD744" s="10" t="b">
        <f>IF(参数统计!B744=30,参数统计!D744)</f>
        <v>0</v>
      </c>
    </row>
    <row r="745" spans="1:30">
      <c r="A745" s="10" t="b">
        <f>IF(参数统计!B745=1,参数统计!D745)</f>
        <v>0</v>
      </c>
      <c r="B745" s="10" t="b">
        <f>IF(参数统计!B745=2,参数统计!D745)</f>
        <v>0</v>
      </c>
      <c r="C745" s="10" t="b">
        <f>IF(参数统计!B745=3,参数统计!D745)</f>
        <v>0</v>
      </c>
      <c r="D745" s="10" t="b">
        <f>IF(参数统计!B745=4,参数统计!D745)</f>
        <v>0</v>
      </c>
      <c r="E745" s="10" t="b">
        <f>IF(参数统计!B745=5,参数统计!D745)</f>
        <v>0</v>
      </c>
      <c r="F745" s="10" t="b">
        <f>IF(参数统计!B745=6,参数统计!D745)</f>
        <v>0</v>
      </c>
      <c r="G745" s="10" t="b">
        <f>IF(参数统计!B745=7,参数统计!D745)</f>
        <v>0</v>
      </c>
      <c r="H745" s="10" t="b">
        <f>IF(参数统计!B745=8,参数统计!D745)</f>
        <v>0</v>
      </c>
      <c r="I745" s="10" t="b">
        <f>IF(参数统计!B745=9,参数统计!D745)</f>
        <v>0</v>
      </c>
      <c r="J745" s="10" t="b">
        <f>IF(参数统计!B745=10,参数统计!D745)</f>
        <v>0</v>
      </c>
      <c r="K745" s="10" t="b">
        <f>IF(参数统计!B745=11,参数统计!D745)</f>
        <v>0</v>
      </c>
      <c r="L745" s="10" t="b">
        <f>IF(参数统计!B745=12,参数统计!D745)</f>
        <v>0</v>
      </c>
      <c r="M745" s="10" t="b">
        <f>IF(参数统计!B745=13,参数统计!D745)</f>
        <v>0</v>
      </c>
      <c r="N745" s="10" t="b">
        <f>IF(参数统计!B745=14,参数统计!D745)</f>
        <v>0</v>
      </c>
      <c r="O745" s="10" t="b">
        <f>IF(参数统计!B745=15,参数统计!D745)</f>
        <v>0</v>
      </c>
      <c r="P745" s="10" t="b">
        <f>IF(参数统计!B745=16,参数统计!D745)</f>
        <v>0</v>
      </c>
      <c r="Q745" s="10" t="b">
        <f>IF(参数统计!B745=17,参数统计!D745)</f>
        <v>0</v>
      </c>
      <c r="R745" s="10" t="b">
        <f>IF(参数统计!B745=18,参数统计!D745)</f>
        <v>0</v>
      </c>
      <c r="S745" s="10" t="b">
        <f>IF(参数统计!B745=19,参数统计!D745)</f>
        <v>0</v>
      </c>
      <c r="T745" s="10" t="b">
        <f>IF(参数统计!B745=20,参数统计!D745)</f>
        <v>0</v>
      </c>
      <c r="U745" s="10" t="b">
        <f>IF(参数统计!B745=21,参数统计!D745)</f>
        <v>0</v>
      </c>
      <c r="V745" s="10" t="b">
        <f>IF(参数统计!B745=22,参数统计!D745)</f>
        <v>0</v>
      </c>
      <c r="W745" s="10" t="b">
        <f>IF(参数统计!B745=23,参数统计!D745)</f>
        <v>0</v>
      </c>
      <c r="X745" s="10" t="b">
        <f>IF(参数统计!B745=24,参数统计!D745)</f>
        <v>0</v>
      </c>
      <c r="Y745" s="10" t="b">
        <f>IF(参数统计!B745=25,参数统计!D745)</f>
        <v>0</v>
      </c>
      <c r="Z745" s="10" t="b">
        <f>IF(参数统计!B745=26,参数统计!D745)</f>
        <v>0</v>
      </c>
      <c r="AA745" s="10" t="b">
        <f>IF(参数统计!B745=27,参数统计!D745)</f>
        <v>0</v>
      </c>
      <c r="AB745" s="10" t="b">
        <f>IF(参数统计!B745=28,参数统计!D745)</f>
        <v>0</v>
      </c>
      <c r="AC745" s="10" t="b">
        <f>IF(参数统计!B745=29,参数统计!D745)</f>
        <v>0</v>
      </c>
      <c r="AD745" s="10" t="b">
        <f>IF(参数统计!B745=30,参数统计!D745)</f>
        <v>0</v>
      </c>
    </row>
    <row r="746" spans="1:30">
      <c r="A746" s="10" t="b">
        <f>IF(参数统计!B746=1,参数统计!D746)</f>
        <v>0</v>
      </c>
      <c r="B746" s="10" t="b">
        <f>IF(参数统计!B746=2,参数统计!D746)</f>
        <v>0</v>
      </c>
      <c r="C746" s="10" t="b">
        <f>IF(参数统计!B746=3,参数统计!D746)</f>
        <v>0</v>
      </c>
      <c r="D746" s="10" t="b">
        <f>IF(参数统计!B746=4,参数统计!D746)</f>
        <v>0</v>
      </c>
      <c r="E746" s="10" t="b">
        <f>IF(参数统计!B746=5,参数统计!D746)</f>
        <v>0</v>
      </c>
      <c r="F746" s="10" t="b">
        <f>IF(参数统计!B746=6,参数统计!D746)</f>
        <v>0</v>
      </c>
      <c r="G746" s="10" t="b">
        <f>IF(参数统计!B746=7,参数统计!D746)</f>
        <v>0</v>
      </c>
      <c r="H746" s="10" t="b">
        <f>IF(参数统计!B746=8,参数统计!D746)</f>
        <v>0</v>
      </c>
      <c r="I746" s="10" t="b">
        <f>IF(参数统计!B746=9,参数统计!D746)</f>
        <v>0</v>
      </c>
      <c r="J746" s="10" t="b">
        <f>IF(参数统计!B746=10,参数统计!D746)</f>
        <v>0</v>
      </c>
      <c r="K746" s="10" t="b">
        <f>IF(参数统计!B746=11,参数统计!D746)</f>
        <v>0</v>
      </c>
      <c r="L746" s="10" t="b">
        <f>IF(参数统计!B746=12,参数统计!D746)</f>
        <v>0</v>
      </c>
      <c r="M746" s="10" t="b">
        <f>IF(参数统计!B746=13,参数统计!D746)</f>
        <v>0</v>
      </c>
      <c r="N746" s="10" t="b">
        <f>IF(参数统计!B746=14,参数统计!D746)</f>
        <v>0</v>
      </c>
      <c r="O746" s="10" t="b">
        <f>IF(参数统计!B746=15,参数统计!D746)</f>
        <v>0</v>
      </c>
      <c r="P746" s="10" t="b">
        <f>IF(参数统计!B746=16,参数统计!D746)</f>
        <v>0</v>
      </c>
      <c r="Q746" s="10" t="b">
        <f>IF(参数统计!B746=17,参数统计!D746)</f>
        <v>0</v>
      </c>
      <c r="R746" s="10" t="b">
        <f>IF(参数统计!B746=18,参数统计!D746)</f>
        <v>0</v>
      </c>
      <c r="S746" s="10" t="b">
        <f>IF(参数统计!B746=19,参数统计!D746)</f>
        <v>0</v>
      </c>
      <c r="T746" s="10" t="b">
        <f>IF(参数统计!B746=20,参数统计!D746)</f>
        <v>0</v>
      </c>
      <c r="U746" s="10" t="b">
        <f>IF(参数统计!B746=21,参数统计!D746)</f>
        <v>0</v>
      </c>
      <c r="V746" s="10" t="b">
        <f>IF(参数统计!B746=22,参数统计!D746)</f>
        <v>0</v>
      </c>
      <c r="W746" s="10" t="b">
        <f>IF(参数统计!B746=23,参数统计!D746)</f>
        <v>0</v>
      </c>
      <c r="X746" s="10" t="b">
        <f>IF(参数统计!B746=24,参数统计!D746)</f>
        <v>0</v>
      </c>
      <c r="Y746" s="10" t="b">
        <f>IF(参数统计!B746=25,参数统计!D746)</f>
        <v>0</v>
      </c>
      <c r="Z746" s="10" t="b">
        <f>IF(参数统计!B746=26,参数统计!D746)</f>
        <v>0</v>
      </c>
      <c r="AA746" s="10" t="b">
        <f>IF(参数统计!B746=27,参数统计!D746)</f>
        <v>0</v>
      </c>
      <c r="AB746" s="10" t="b">
        <f>IF(参数统计!B746=28,参数统计!D746)</f>
        <v>0</v>
      </c>
      <c r="AC746" s="10" t="b">
        <f>IF(参数统计!B746=29,参数统计!D746)</f>
        <v>0</v>
      </c>
      <c r="AD746" s="10" t="b">
        <f>IF(参数统计!B746=30,参数统计!D746)</f>
        <v>0</v>
      </c>
    </row>
    <row r="747" spans="1:30">
      <c r="A747" s="10" t="b">
        <f>IF(参数统计!B747=1,参数统计!D747)</f>
        <v>0</v>
      </c>
      <c r="B747" s="10" t="b">
        <f>IF(参数统计!B747=2,参数统计!D747)</f>
        <v>0</v>
      </c>
      <c r="C747" s="10" t="b">
        <f>IF(参数统计!B747=3,参数统计!D747)</f>
        <v>0</v>
      </c>
      <c r="D747" s="10" t="b">
        <f>IF(参数统计!B747=4,参数统计!D747)</f>
        <v>0</v>
      </c>
      <c r="E747" s="10" t="b">
        <f>IF(参数统计!B747=5,参数统计!D747)</f>
        <v>0</v>
      </c>
      <c r="F747" s="10" t="b">
        <f>IF(参数统计!B747=6,参数统计!D747)</f>
        <v>0</v>
      </c>
      <c r="G747" s="10" t="b">
        <f>IF(参数统计!B747=7,参数统计!D747)</f>
        <v>0</v>
      </c>
      <c r="H747" s="10" t="b">
        <f>IF(参数统计!B747=8,参数统计!D747)</f>
        <v>0</v>
      </c>
      <c r="I747" s="10" t="b">
        <f>IF(参数统计!B747=9,参数统计!D747)</f>
        <v>0</v>
      </c>
      <c r="J747" s="10" t="b">
        <f>IF(参数统计!B747=10,参数统计!D747)</f>
        <v>0</v>
      </c>
      <c r="K747" s="10" t="b">
        <f>IF(参数统计!B747=11,参数统计!D747)</f>
        <v>0</v>
      </c>
      <c r="L747" s="10" t="b">
        <f>IF(参数统计!B747=12,参数统计!D747)</f>
        <v>0</v>
      </c>
      <c r="M747" s="10" t="b">
        <f>IF(参数统计!B747=13,参数统计!D747)</f>
        <v>0</v>
      </c>
      <c r="N747" s="10" t="b">
        <f>IF(参数统计!B747=14,参数统计!D747)</f>
        <v>0</v>
      </c>
      <c r="O747" s="10" t="b">
        <f>IF(参数统计!B747=15,参数统计!D747)</f>
        <v>0</v>
      </c>
      <c r="P747" s="10" t="b">
        <f>IF(参数统计!B747=16,参数统计!D747)</f>
        <v>0</v>
      </c>
      <c r="Q747" s="10" t="b">
        <f>IF(参数统计!B747=17,参数统计!D747)</f>
        <v>0</v>
      </c>
      <c r="R747" s="10" t="b">
        <f>IF(参数统计!B747=18,参数统计!D747)</f>
        <v>0</v>
      </c>
      <c r="S747" s="10" t="b">
        <f>IF(参数统计!B747=19,参数统计!D747)</f>
        <v>0</v>
      </c>
      <c r="T747" s="10" t="b">
        <f>IF(参数统计!B747=20,参数统计!D747)</f>
        <v>0</v>
      </c>
      <c r="U747" s="10" t="b">
        <f>IF(参数统计!B747=21,参数统计!D747)</f>
        <v>0</v>
      </c>
      <c r="V747" s="10" t="b">
        <f>IF(参数统计!B747=22,参数统计!D747)</f>
        <v>0</v>
      </c>
      <c r="W747" s="10" t="b">
        <f>IF(参数统计!B747=23,参数统计!D747)</f>
        <v>0</v>
      </c>
      <c r="X747" s="10" t="b">
        <f>IF(参数统计!B747=24,参数统计!D747)</f>
        <v>0</v>
      </c>
      <c r="Y747" s="10" t="b">
        <f>IF(参数统计!B747=25,参数统计!D747)</f>
        <v>0</v>
      </c>
      <c r="Z747" s="10" t="b">
        <f>IF(参数统计!B747=26,参数统计!D747)</f>
        <v>0</v>
      </c>
      <c r="AA747" s="10" t="b">
        <f>IF(参数统计!B747=27,参数统计!D747)</f>
        <v>0</v>
      </c>
      <c r="AB747" s="10" t="b">
        <f>IF(参数统计!B747=28,参数统计!D747)</f>
        <v>0</v>
      </c>
      <c r="AC747" s="10" t="b">
        <f>IF(参数统计!B747=29,参数统计!D747)</f>
        <v>0</v>
      </c>
      <c r="AD747" s="10" t="b">
        <f>IF(参数统计!B747=30,参数统计!D747)</f>
        <v>0</v>
      </c>
    </row>
    <row r="748" spans="1:30">
      <c r="A748" s="10" t="b">
        <f>IF(参数统计!B748=1,参数统计!D748)</f>
        <v>0</v>
      </c>
      <c r="B748" s="10" t="b">
        <f>IF(参数统计!B748=2,参数统计!D748)</f>
        <v>0</v>
      </c>
      <c r="C748" s="10" t="b">
        <f>IF(参数统计!B748=3,参数统计!D748)</f>
        <v>0</v>
      </c>
      <c r="D748" s="10" t="b">
        <f>IF(参数统计!B748=4,参数统计!D748)</f>
        <v>0</v>
      </c>
      <c r="E748" s="10" t="b">
        <f>IF(参数统计!B748=5,参数统计!D748)</f>
        <v>0</v>
      </c>
      <c r="F748" s="10" t="b">
        <f>IF(参数统计!B748=6,参数统计!D748)</f>
        <v>0</v>
      </c>
      <c r="G748" s="10" t="b">
        <f>IF(参数统计!B748=7,参数统计!D748)</f>
        <v>0</v>
      </c>
      <c r="H748" s="10" t="b">
        <f>IF(参数统计!B748=8,参数统计!D748)</f>
        <v>0</v>
      </c>
      <c r="I748" s="10" t="b">
        <f>IF(参数统计!B748=9,参数统计!D748)</f>
        <v>0</v>
      </c>
      <c r="J748" s="10" t="b">
        <f>IF(参数统计!B748=10,参数统计!D748)</f>
        <v>0</v>
      </c>
      <c r="K748" s="10" t="b">
        <f>IF(参数统计!B748=11,参数统计!D748)</f>
        <v>0</v>
      </c>
      <c r="L748" s="10" t="b">
        <f>IF(参数统计!B748=12,参数统计!D748)</f>
        <v>0</v>
      </c>
      <c r="M748" s="10" t="b">
        <f>IF(参数统计!B748=13,参数统计!D748)</f>
        <v>0</v>
      </c>
      <c r="N748" s="10" t="b">
        <f>IF(参数统计!B748=14,参数统计!D748)</f>
        <v>0</v>
      </c>
      <c r="O748" s="10" t="b">
        <f>IF(参数统计!B748=15,参数统计!D748)</f>
        <v>0</v>
      </c>
      <c r="P748" s="10" t="b">
        <f>IF(参数统计!B748=16,参数统计!D748)</f>
        <v>0</v>
      </c>
      <c r="Q748" s="10" t="b">
        <f>IF(参数统计!B748=17,参数统计!D748)</f>
        <v>0</v>
      </c>
      <c r="R748" s="10" t="b">
        <f>IF(参数统计!B748=18,参数统计!D748)</f>
        <v>0</v>
      </c>
      <c r="S748" s="10" t="b">
        <f>IF(参数统计!B748=19,参数统计!D748)</f>
        <v>0</v>
      </c>
      <c r="T748" s="10" t="b">
        <f>IF(参数统计!B748=20,参数统计!D748)</f>
        <v>0</v>
      </c>
      <c r="U748" s="10" t="b">
        <f>IF(参数统计!B748=21,参数统计!D748)</f>
        <v>0</v>
      </c>
      <c r="V748" s="10" t="b">
        <f>IF(参数统计!B748=22,参数统计!D748)</f>
        <v>0</v>
      </c>
      <c r="W748" s="10" t="b">
        <f>IF(参数统计!B748=23,参数统计!D748)</f>
        <v>0</v>
      </c>
      <c r="X748" s="10" t="b">
        <f>IF(参数统计!B748=24,参数统计!D748)</f>
        <v>0</v>
      </c>
      <c r="Y748" s="10" t="b">
        <f>IF(参数统计!B748=25,参数统计!D748)</f>
        <v>0</v>
      </c>
      <c r="Z748" s="10" t="b">
        <f>IF(参数统计!B748=26,参数统计!D748)</f>
        <v>0</v>
      </c>
      <c r="AA748" s="10" t="b">
        <f>IF(参数统计!B748=27,参数统计!D748)</f>
        <v>0</v>
      </c>
      <c r="AB748" s="10" t="b">
        <f>IF(参数统计!B748=28,参数统计!D748)</f>
        <v>0</v>
      </c>
      <c r="AC748" s="10" t="b">
        <f>IF(参数统计!B748=29,参数统计!D748)</f>
        <v>0</v>
      </c>
      <c r="AD748" s="10" t="b">
        <f>IF(参数统计!B748=30,参数统计!D748)</f>
        <v>0</v>
      </c>
    </row>
    <row r="749" spans="1:30">
      <c r="A749" s="10" t="b">
        <f>IF(参数统计!B749=1,参数统计!D749)</f>
        <v>0</v>
      </c>
      <c r="B749" s="10" t="b">
        <f>IF(参数统计!B749=2,参数统计!D749)</f>
        <v>0</v>
      </c>
      <c r="C749" s="10" t="b">
        <f>IF(参数统计!B749=3,参数统计!D749)</f>
        <v>0</v>
      </c>
      <c r="D749" s="10" t="b">
        <f>IF(参数统计!B749=4,参数统计!D749)</f>
        <v>0</v>
      </c>
      <c r="E749" s="10" t="b">
        <f>IF(参数统计!B749=5,参数统计!D749)</f>
        <v>0</v>
      </c>
      <c r="F749" s="10" t="b">
        <f>IF(参数统计!B749=6,参数统计!D749)</f>
        <v>0</v>
      </c>
      <c r="G749" s="10" t="b">
        <f>IF(参数统计!B749=7,参数统计!D749)</f>
        <v>0</v>
      </c>
      <c r="H749" s="10" t="b">
        <f>IF(参数统计!B749=8,参数统计!D749)</f>
        <v>0</v>
      </c>
      <c r="I749" s="10" t="b">
        <f>IF(参数统计!B749=9,参数统计!D749)</f>
        <v>0</v>
      </c>
      <c r="J749" s="10" t="b">
        <f>IF(参数统计!B749=10,参数统计!D749)</f>
        <v>0</v>
      </c>
      <c r="K749" s="10" t="b">
        <f>IF(参数统计!B749=11,参数统计!D749)</f>
        <v>0</v>
      </c>
      <c r="L749" s="10" t="b">
        <f>IF(参数统计!B749=12,参数统计!D749)</f>
        <v>0</v>
      </c>
      <c r="M749" s="10" t="b">
        <f>IF(参数统计!B749=13,参数统计!D749)</f>
        <v>0</v>
      </c>
      <c r="N749" s="10" t="b">
        <f>IF(参数统计!B749=14,参数统计!D749)</f>
        <v>0</v>
      </c>
      <c r="O749" s="10" t="b">
        <f>IF(参数统计!B749=15,参数统计!D749)</f>
        <v>0</v>
      </c>
      <c r="P749" s="10" t="b">
        <f>IF(参数统计!B749=16,参数统计!D749)</f>
        <v>0</v>
      </c>
      <c r="Q749" s="10" t="b">
        <f>IF(参数统计!B749=17,参数统计!D749)</f>
        <v>0</v>
      </c>
      <c r="R749" s="10" t="b">
        <f>IF(参数统计!B749=18,参数统计!D749)</f>
        <v>0</v>
      </c>
      <c r="S749" s="10" t="b">
        <f>IF(参数统计!B749=19,参数统计!D749)</f>
        <v>0</v>
      </c>
      <c r="T749" s="10" t="b">
        <f>IF(参数统计!B749=20,参数统计!D749)</f>
        <v>0</v>
      </c>
      <c r="U749" s="10" t="b">
        <f>IF(参数统计!B749=21,参数统计!D749)</f>
        <v>0</v>
      </c>
      <c r="V749" s="10" t="b">
        <f>IF(参数统计!B749=22,参数统计!D749)</f>
        <v>0</v>
      </c>
      <c r="W749" s="10" t="b">
        <f>IF(参数统计!B749=23,参数统计!D749)</f>
        <v>0</v>
      </c>
      <c r="X749" s="10" t="b">
        <f>IF(参数统计!B749=24,参数统计!D749)</f>
        <v>0</v>
      </c>
      <c r="Y749" s="10" t="b">
        <f>IF(参数统计!B749=25,参数统计!D749)</f>
        <v>0</v>
      </c>
      <c r="Z749" s="10" t="b">
        <f>IF(参数统计!B749=26,参数统计!D749)</f>
        <v>0</v>
      </c>
      <c r="AA749" s="10" t="b">
        <f>IF(参数统计!B749=27,参数统计!D749)</f>
        <v>0</v>
      </c>
      <c r="AB749" s="10" t="b">
        <f>IF(参数统计!B749=28,参数统计!D749)</f>
        <v>0</v>
      </c>
      <c r="AC749" s="10" t="b">
        <f>IF(参数统计!B749=29,参数统计!D749)</f>
        <v>0</v>
      </c>
      <c r="AD749" s="10" t="b">
        <f>IF(参数统计!B749=30,参数统计!D749)</f>
        <v>0</v>
      </c>
    </row>
    <row r="750" spans="1:30">
      <c r="A750" s="10" t="b">
        <f>IF(参数统计!B750=1,参数统计!D750)</f>
        <v>0</v>
      </c>
      <c r="B750" s="10" t="b">
        <f>IF(参数统计!B750=2,参数统计!D750)</f>
        <v>0</v>
      </c>
      <c r="C750" s="10" t="b">
        <f>IF(参数统计!B750=3,参数统计!D750)</f>
        <v>0</v>
      </c>
      <c r="D750" s="10" t="b">
        <f>IF(参数统计!B750=4,参数统计!D750)</f>
        <v>0</v>
      </c>
      <c r="E750" s="10" t="b">
        <f>IF(参数统计!B750=5,参数统计!D750)</f>
        <v>0</v>
      </c>
      <c r="F750" s="10" t="b">
        <f>IF(参数统计!B750=6,参数统计!D750)</f>
        <v>0</v>
      </c>
      <c r="G750" s="10" t="b">
        <f>IF(参数统计!B750=7,参数统计!D750)</f>
        <v>0</v>
      </c>
      <c r="H750" s="10" t="b">
        <f>IF(参数统计!B750=8,参数统计!D750)</f>
        <v>0</v>
      </c>
      <c r="I750" s="10" t="b">
        <f>IF(参数统计!B750=9,参数统计!D750)</f>
        <v>0</v>
      </c>
      <c r="J750" s="10" t="b">
        <f>IF(参数统计!B750=10,参数统计!D750)</f>
        <v>0</v>
      </c>
      <c r="K750" s="10" t="b">
        <f>IF(参数统计!B750=11,参数统计!D750)</f>
        <v>0</v>
      </c>
      <c r="L750" s="10" t="b">
        <f>IF(参数统计!B750=12,参数统计!D750)</f>
        <v>0</v>
      </c>
      <c r="M750" s="10" t="b">
        <f>IF(参数统计!B750=13,参数统计!D750)</f>
        <v>0</v>
      </c>
      <c r="N750" s="10" t="b">
        <f>IF(参数统计!B750=14,参数统计!D750)</f>
        <v>0</v>
      </c>
      <c r="O750" s="10" t="b">
        <f>IF(参数统计!B750=15,参数统计!D750)</f>
        <v>0</v>
      </c>
      <c r="P750" s="10" t="b">
        <f>IF(参数统计!B750=16,参数统计!D750)</f>
        <v>0</v>
      </c>
      <c r="Q750" s="10" t="b">
        <f>IF(参数统计!B750=17,参数统计!D750)</f>
        <v>0</v>
      </c>
      <c r="R750" s="10" t="b">
        <f>IF(参数统计!B750=18,参数统计!D750)</f>
        <v>0</v>
      </c>
      <c r="S750" s="10" t="b">
        <f>IF(参数统计!B750=19,参数统计!D750)</f>
        <v>0</v>
      </c>
      <c r="T750" s="10" t="b">
        <f>IF(参数统计!B750=20,参数统计!D750)</f>
        <v>0</v>
      </c>
      <c r="U750" s="10" t="b">
        <f>IF(参数统计!B750=21,参数统计!D750)</f>
        <v>0</v>
      </c>
      <c r="V750" s="10" t="b">
        <f>IF(参数统计!B750=22,参数统计!D750)</f>
        <v>0</v>
      </c>
      <c r="W750" s="10" t="b">
        <f>IF(参数统计!B750=23,参数统计!D750)</f>
        <v>0</v>
      </c>
      <c r="X750" s="10" t="b">
        <f>IF(参数统计!B750=24,参数统计!D750)</f>
        <v>0</v>
      </c>
      <c r="Y750" s="10" t="b">
        <f>IF(参数统计!B750=25,参数统计!D750)</f>
        <v>0</v>
      </c>
      <c r="Z750" s="10" t="b">
        <f>IF(参数统计!B750=26,参数统计!D750)</f>
        <v>0</v>
      </c>
      <c r="AA750" s="10" t="b">
        <f>IF(参数统计!B750=27,参数统计!D750)</f>
        <v>0</v>
      </c>
      <c r="AB750" s="10" t="b">
        <f>IF(参数统计!B750=28,参数统计!D750)</f>
        <v>0</v>
      </c>
      <c r="AC750" s="10" t="b">
        <f>IF(参数统计!B750=29,参数统计!D750)</f>
        <v>0</v>
      </c>
      <c r="AD750" s="10" t="b">
        <f>IF(参数统计!B750=30,参数统计!D750)</f>
        <v>0</v>
      </c>
    </row>
    <row r="751" spans="1:30">
      <c r="A751" s="10" t="b">
        <f>IF(参数统计!B751=1,参数统计!D751)</f>
        <v>0</v>
      </c>
      <c r="B751" s="10" t="b">
        <f>IF(参数统计!B751=2,参数统计!D751)</f>
        <v>0</v>
      </c>
      <c r="C751" s="10" t="b">
        <f>IF(参数统计!B751=3,参数统计!D751)</f>
        <v>0</v>
      </c>
      <c r="D751" s="10" t="b">
        <f>IF(参数统计!B751=4,参数统计!D751)</f>
        <v>0</v>
      </c>
      <c r="E751" s="10" t="b">
        <f>IF(参数统计!B751=5,参数统计!D751)</f>
        <v>0</v>
      </c>
      <c r="F751" s="10" t="b">
        <f>IF(参数统计!B751=6,参数统计!D751)</f>
        <v>0</v>
      </c>
      <c r="G751" s="10" t="b">
        <f>IF(参数统计!B751=7,参数统计!D751)</f>
        <v>0</v>
      </c>
      <c r="H751" s="10" t="b">
        <f>IF(参数统计!B751=8,参数统计!D751)</f>
        <v>0</v>
      </c>
      <c r="I751" s="10" t="b">
        <f>IF(参数统计!B751=9,参数统计!D751)</f>
        <v>0</v>
      </c>
      <c r="J751" s="10" t="b">
        <f>IF(参数统计!B751=10,参数统计!D751)</f>
        <v>0</v>
      </c>
      <c r="K751" s="10" t="b">
        <f>IF(参数统计!B751=11,参数统计!D751)</f>
        <v>0</v>
      </c>
      <c r="L751" s="10" t="b">
        <f>IF(参数统计!B751=12,参数统计!D751)</f>
        <v>0</v>
      </c>
      <c r="M751" s="10" t="b">
        <f>IF(参数统计!B751=13,参数统计!D751)</f>
        <v>0</v>
      </c>
      <c r="N751" s="10" t="b">
        <f>IF(参数统计!B751=14,参数统计!D751)</f>
        <v>0</v>
      </c>
      <c r="O751" s="10" t="b">
        <f>IF(参数统计!B751=15,参数统计!D751)</f>
        <v>0</v>
      </c>
      <c r="P751" s="10" t="b">
        <f>IF(参数统计!B751=16,参数统计!D751)</f>
        <v>0</v>
      </c>
      <c r="Q751" s="10" t="b">
        <f>IF(参数统计!B751=17,参数统计!D751)</f>
        <v>0</v>
      </c>
      <c r="R751" s="10" t="b">
        <f>IF(参数统计!B751=18,参数统计!D751)</f>
        <v>0</v>
      </c>
      <c r="S751" s="10" t="b">
        <f>IF(参数统计!B751=19,参数统计!D751)</f>
        <v>0</v>
      </c>
      <c r="T751" s="10" t="b">
        <f>IF(参数统计!B751=20,参数统计!D751)</f>
        <v>0</v>
      </c>
      <c r="U751" s="10" t="b">
        <f>IF(参数统计!B751=21,参数统计!D751)</f>
        <v>0</v>
      </c>
      <c r="V751" s="10" t="b">
        <f>IF(参数统计!B751=22,参数统计!D751)</f>
        <v>0</v>
      </c>
      <c r="W751" s="10" t="b">
        <f>IF(参数统计!B751=23,参数统计!D751)</f>
        <v>0</v>
      </c>
      <c r="X751" s="10" t="b">
        <f>IF(参数统计!B751=24,参数统计!D751)</f>
        <v>0</v>
      </c>
      <c r="Y751" s="10" t="b">
        <f>IF(参数统计!B751=25,参数统计!D751)</f>
        <v>0</v>
      </c>
      <c r="Z751" s="10" t="b">
        <f>IF(参数统计!B751=26,参数统计!D751)</f>
        <v>0</v>
      </c>
      <c r="AA751" s="10" t="b">
        <f>IF(参数统计!B751=27,参数统计!D751)</f>
        <v>0</v>
      </c>
      <c r="AB751" s="10" t="b">
        <f>IF(参数统计!B751=28,参数统计!D751)</f>
        <v>0</v>
      </c>
      <c r="AC751" s="10" t="b">
        <f>IF(参数统计!B751=29,参数统计!D751)</f>
        <v>0</v>
      </c>
      <c r="AD751" s="10" t="b">
        <f>IF(参数统计!B751=30,参数统计!D751)</f>
        <v>0</v>
      </c>
    </row>
    <row r="752" spans="1:30">
      <c r="A752" s="10" t="b">
        <f>IF(参数统计!B752=1,参数统计!D752)</f>
        <v>0</v>
      </c>
      <c r="B752" s="10" t="b">
        <f>IF(参数统计!B752=2,参数统计!D752)</f>
        <v>0</v>
      </c>
      <c r="C752" s="10" t="b">
        <f>IF(参数统计!B752=3,参数统计!D752)</f>
        <v>0</v>
      </c>
      <c r="D752" s="10" t="b">
        <f>IF(参数统计!B752=4,参数统计!D752)</f>
        <v>0</v>
      </c>
      <c r="E752" s="10" t="b">
        <f>IF(参数统计!B752=5,参数统计!D752)</f>
        <v>0</v>
      </c>
      <c r="F752" s="10" t="b">
        <f>IF(参数统计!B752=6,参数统计!D752)</f>
        <v>0</v>
      </c>
      <c r="G752" s="10" t="b">
        <f>IF(参数统计!B752=7,参数统计!D752)</f>
        <v>0</v>
      </c>
      <c r="H752" s="10" t="b">
        <f>IF(参数统计!B752=8,参数统计!D752)</f>
        <v>0</v>
      </c>
      <c r="I752" s="10" t="b">
        <f>IF(参数统计!B752=9,参数统计!D752)</f>
        <v>0</v>
      </c>
      <c r="J752" s="10" t="b">
        <f>IF(参数统计!B752=10,参数统计!D752)</f>
        <v>0</v>
      </c>
      <c r="K752" s="10" t="b">
        <f>IF(参数统计!B752=11,参数统计!D752)</f>
        <v>0</v>
      </c>
      <c r="L752" s="10" t="b">
        <f>IF(参数统计!B752=12,参数统计!D752)</f>
        <v>0</v>
      </c>
      <c r="M752" s="10" t="b">
        <f>IF(参数统计!B752=13,参数统计!D752)</f>
        <v>0</v>
      </c>
      <c r="N752" s="10" t="b">
        <f>IF(参数统计!B752=14,参数统计!D752)</f>
        <v>0</v>
      </c>
      <c r="O752" s="10" t="b">
        <f>IF(参数统计!B752=15,参数统计!D752)</f>
        <v>0</v>
      </c>
      <c r="P752" s="10" t="b">
        <f>IF(参数统计!B752=16,参数统计!D752)</f>
        <v>0</v>
      </c>
      <c r="Q752" s="10" t="b">
        <f>IF(参数统计!B752=17,参数统计!D752)</f>
        <v>0</v>
      </c>
      <c r="R752" s="10" t="b">
        <f>IF(参数统计!B752=18,参数统计!D752)</f>
        <v>0</v>
      </c>
      <c r="S752" s="10" t="b">
        <f>IF(参数统计!B752=19,参数统计!D752)</f>
        <v>0</v>
      </c>
      <c r="T752" s="10" t="b">
        <f>IF(参数统计!B752=20,参数统计!D752)</f>
        <v>0</v>
      </c>
      <c r="U752" s="10" t="b">
        <f>IF(参数统计!B752=21,参数统计!D752)</f>
        <v>0</v>
      </c>
      <c r="V752" s="10" t="b">
        <f>IF(参数统计!B752=22,参数统计!D752)</f>
        <v>0</v>
      </c>
      <c r="W752" s="10" t="b">
        <f>IF(参数统计!B752=23,参数统计!D752)</f>
        <v>0</v>
      </c>
      <c r="X752" s="10" t="b">
        <f>IF(参数统计!B752=24,参数统计!D752)</f>
        <v>0</v>
      </c>
      <c r="Y752" s="10" t="b">
        <f>IF(参数统计!B752=25,参数统计!D752)</f>
        <v>0</v>
      </c>
      <c r="Z752" s="10" t="b">
        <f>IF(参数统计!B752=26,参数统计!D752)</f>
        <v>0</v>
      </c>
      <c r="AA752" s="10" t="b">
        <f>IF(参数统计!B752=27,参数统计!D752)</f>
        <v>0</v>
      </c>
      <c r="AB752" s="10" t="b">
        <f>IF(参数统计!B752=28,参数统计!D752)</f>
        <v>0</v>
      </c>
      <c r="AC752" s="10" t="b">
        <f>IF(参数统计!B752=29,参数统计!D752)</f>
        <v>0</v>
      </c>
      <c r="AD752" s="10" t="b">
        <f>IF(参数统计!B752=30,参数统计!D752)</f>
        <v>0</v>
      </c>
    </row>
    <row r="753" spans="1:30">
      <c r="A753" s="10" t="b">
        <f>IF(参数统计!B753=1,参数统计!D753)</f>
        <v>0</v>
      </c>
      <c r="B753" s="10" t="b">
        <f>IF(参数统计!B753=2,参数统计!D753)</f>
        <v>0</v>
      </c>
      <c r="C753" s="10" t="b">
        <f>IF(参数统计!B753=3,参数统计!D753)</f>
        <v>0</v>
      </c>
      <c r="D753" s="10" t="b">
        <f>IF(参数统计!B753=4,参数统计!D753)</f>
        <v>0</v>
      </c>
      <c r="E753" s="10" t="b">
        <f>IF(参数统计!B753=5,参数统计!D753)</f>
        <v>0</v>
      </c>
      <c r="F753" s="10" t="b">
        <f>IF(参数统计!B753=6,参数统计!D753)</f>
        <v>0</v>
      </c>
      <c r="G753" s="10" t="b">
        <f>IF(参数统计!B753=7,参数统计!D753)</f>
        <v>0</v>
      </c>
      <c r="H753" s="10" t="b">
        <f>IF(参数统计!B753=8,参数统计!D753)</f>
        <v>0</v>
      </c>
      <c r="I753" s="10" t="b">
        <f>IF(参数统计!B753=9,参数统计!D753)</f>
        <v>0</v>
      </c>
      <c r="J753" s="10" t="b">
        <f>IF(参数统计!B753=10,参数统计!D753)</f>
        <v>0</v>
      </c>
      <c r="K753" s="10" t="b">
        <f>IF(参数统计!B753=11,参数统计!D753)</f>
        <v>0</v>
      </c>
      <c r="L753" s="10" t="b">
        <f>IF(参数统计!B753=12,参数统计!D753)</f>
        <v>0</v>
      </c>
      <c r="M753" s="10" t="b">
        <f>IF(参数统计!B753=13,参数统计!D753)</f>
        <v>0</v>
      </c>
      <c r="N753" s="10" t="b">
        <f>IF(参数统计!B753=14,参数统计!D753)</f>
        <v>0</v>
      </c>
      <c r="O753" s="10" t="b">
        <f>IF(参数统计!B753=15,参数统计!D753)</f>
        <v>0</v>
      </c>
      <c r="P753" s="10" t="b">
        <f>IF(参数统计!B753=16,参数统计!D753)</f>
        <v>0</v>
      </c>
      <c r="Q753" s="10" t="b">
        <f>IF(参数统计!B753=17,参数统计!D753)</f>
        <v>0</v>
      </c>
      <c r="R753" s="10" t="b">
        <f>IF(参数统计!B753=18,参数统计!D753)</f>
        <v>0</v>
      </c>
      <c r="S753" s="10" t="b">
        <f>IF(参数统计!B753=19,参数统计!D753)</f>
        <v>0</v>
      </c>
      <c r="T753" s="10" t="b">
        <f>IF(参数统计!B753=20,参数统计!D753)</f>
        <v>0</v>
      </c>
      <c r="U753" s="10" t="b">
        <f>IF(参数统计!B753=21,参数统计!D753)</f>
        <v>0</v>
      </c>
      <c r="V753" s="10" t="b">
        <f>IF(参数统计!B753=22,参数统计!D753)</f>
        <v>0</v>
      </c>
      <c r="W753" s="10" t="b">
        <f>IF(参数统计!B753=23,参数统计!D753)</f>
        <v>0</v>
      </c>
      <c r="X753" s="10" t="b">
        <f>IF(参数统计!B753=24,参数统计!D753)</f>
        <v>0</v>
      </c>
      <c r="Y753" s="10" t="b">
        <f>IF(参数统计!B753=25,参数统计!D753)</f>
        <v>0</v>
      </c>
      <c r="Z753" s="10" t="b">
        <f>IF(参数统计!B753=26,参数统计!D753)</f>
        <v>0</v>
      </c>
      <c r="AA753" s="10" t="b">
        <f>IF(参数统计!B753=27,参数统计!D753)</f>
        <v>0</v>
      </c>
      <c r="AB753" s="10" t="b">
        <f>IF(参数统计!B753=28,参数统计!D753)</f>
        <v>0</v>
      </c>
      <c r="AC753" s="10" t="b">
        <f>IF(参数统计!B753=29,参数统计!D753)</f>
        <v>0</v>
      </c>
      <c r="AD753" s="10" t="b">
        <f>IF(参数统计!B753=30,参数统计!D753)</f>
        <v>0</v>
      </c>
    </row>
    <row r="754" spans="1:30">
      <c r="A754" s="10" t="b">
        <f>IF(参数统计!B754=1,参数统计!D754)</f>
        <v>0</v>
      </c>
      <c r="B754" s="10" t="b">
        <f>IF(参数统计!B754=2,参数统计!D754)</f>
        <v>0</v>
      </c>
      <c r="C754" s="10" t="b">
        <f>IF(参数统计!B754=3,参数统计!D754)</f>
        <v>0</v>
      </c>
      <c r="D754" s="10" t="b">
        <f>IF(参数统计!B754=4,参数统计!D754)</f>
        <v>0</v>
      </c>
      <c r="E754" s="10" t="b">
        <f>IF(参数统计!B754=5,参数统计!D754)</f>
        <v>0</v>
      </c>
      <c r="F754" s="10" t="b">
        <f>IF(参数统计!B754=6,参数统计!D754)</f>
        <v>0</v>
      </c>
      <c r="G754" s="10" t="b">
        <f>IF(参数统计!B754=7,参数统计!D754)</f>
        <v>0</v>
      </c>
      <c r="H754" s="10" t="b">
        <f>IF(参数统计!B754=8,参数统计!D754)</f>
        <v>0</v>
      </c>
      <c r="I754" s="10" t="b">
        <f>IF(参数统计!B754=9,参数统计!D754)</f>
        <v>0</v>
      </c>
      <c r="J754" s="10" t="b">
        <f>IF(参数统计!B754=10,参数统计!D754)</f>
        <v>0</v>
      </c>
      <c r="K754" s="10" t="b">
        <f>IF(参数统计!B754=11,参数统计!D754)</f>
        <v>0</v>
      </c>
      <c r="L754" s="10" t="b">
        <f>IF(参数统计!B754=12,参数统计!D754)</f>
        <v>0</v>
      </c>
      <c r="M754" s="10" t="b">
        <f>IF(参数统计!B754=13,参数统计!D754)</f>
        <v>0</v>
      </c>
      <c r="N754" s="10" t="b">
        <f>IF(参数统计!B754=14,参数统计!D754)</f>
        <v>0</v>
      </c>
      <c r="O754" s="10" t="b">
        <f>IF(参数统计!B754=15,参数统计!D754)</f>
        <v>0</v>
      </c>
      <c r="P754" s="10" t="b">
        <f>IF(参数统计!B754=16,参数统计!D754)</f>
        <v>0</v>
      </c>
      <c r="Q754" s="10" t="b">
        <f>IF(参数统计!B754=17,参数统计!D754)</f>
        <v>0</v>
      </c>
      <c r="R754" s="10" t="b">
        <f>IF(参数统计!B754=18,参数统计!D754)</f>
        <v>0</v>
      </c>
      <c r="S754" s="10" t="b">
        <f>IF(参数统计!B754=19,参数统计!D754)</f>
        <v>0</v>
      </c>
      <c r="T754" s="10" t="b">
        <f>IF(参数统计!B754=20,参数统计!D754)</f>
        <v>0</v>
      </c>
      <c r="U754" s="10" t="b">
        <f>IF(参数统计!B754=21,参数统计!D754)</f>
        <v>0</v>
      </c>
      <c r="V754" s="10" t="b">
        <f>IF(参数统计!B754=22,参数统计!D754)</f>
        <v>0</v>
      </c>
      <c r="W754" s="10" t="b">
        <f>IF(参数统计!B754=23,参数统计!D754)</f>
        <v>0</v>
      </c>
      <c r="X754" s="10" t="b">
        <f>IF(参数统计!B754=24,参数统计!D754)</f>
        <v>0</v>
      </c>
      <c r="Y754" s="10" t="b">
        <f>IF(参数统计!B754=25,参数统计!D754)</f>
        <v>0</v>
      </c>
      <c r="Z754" s="10" t="b">
        <f>IF(参数统计!B754=26,参数统计!D754)</f>
        <v>0</v>
      </c>
      <c r="AA754" s="10" t="b">
        <f>IF(参数统计!B754=27,参数统计!D754)</f>
        <v>0</v>
      </c>
      <c r="AB754" s="10" t="b">
        <f>IF(参数统计!B754=28,参数统计!D754)</f>
        <v>0</v>
      </c>
      <c r="AC754" s="10" t="b">
        <f>IF(参数统计!B754=29,参数统计!D754)</f>
        <v>0</v>
      </c>
      <c r="AD754" s="10" t="b">
        <f>IF(参数统计!B754=30,参数统计!D754)</f>
        <v>0</v>
      </c>
    </row>
    <row r="755" spans="1:30">
      <c r="A755" s="10" t="b">
        <f>IF(参数统计!B755=1,参数统计!D755)</f>
        <v>0</v>
      </c>
      <c r="B755" s="10" t="b">
        <f>IF(参数统计!B755=2,参数统计!D755)</f>
        <v>0</v>
      </c>
      <c r="C755" s="10" t="b">
        <f>IF(参数统计!B755=3,参数统计!D755)</f>
        <v>0</v>
      </c>
      <c r="D755" s="10" t="b">
        <f>IF(参数统计!B755=4,参数统计!D755)</f>
        <v>0</v>
      </c>
      <c r="E755" s="10" t="b">
        <f>IF(参数统计!B755=5,参数统计!D755)</f>
        <v>0</v>
      </c>
      <c r="F755" s="10" t="b">
        <f>IF(参数统计!B755=6,参数统计!D755)</f>
        <v>0</v>
      </c>
      <c r="G755" s="10" t="b">
        <f>IF(参数统计!B755=7,参数统计!D755)</f>
        <v>0</v>
      </c>
      <c r="H755" s="10" t="b">
        <f>IF(参数统计!B755=8,参数统计!D755)</f>
        <v>0</v>
      </c>
      <c r="I755" s="10" t="b">
        <f>IF(参数统计!B755=9,参数统计!D755)</f>
        <v>0</v>
      </c>
      <c r="J755" s="10" t="b">
        <f>IF(参数统计!B755=10,参数统计!D755)</f>
        <v>0</v>
      </c>
      <c r="K755" s="10" t="b">
        <f>IF(参数统计!B755=11,参数统计!D755)</f>
        <v>0</v>
      </c>
      <c r="L755" s="10" t="b">
        <f>IF(参数统计!B755=12,参数统计!D755)</f>
        <v>0</v>
      </c>
      <c r="M755" s="10" t="b">
        <f>IF(参数统计!B755=13,参数统计!D755)</f>
        <v>0</v>
      </c>
      <c r="N755" s="10" t="b">
        <f>IF(参数统计!B755=14,参数统计!D755)</f>
        <v>0</v>
      </c>
      <c r="O755" s="10" t="b">
        <f>IF(参数统计!B755=15,参数统计!D755)</f>
        <v>0</v>
      </c>
      <c r="P755" s="10" t="b">
        <f>IF(参数统计!B755=16,参数统计!D755)</f>
        <v>0</v>
      </c>
      <c r="Q755" s="10" t="b">
        <f>IF(参数统计!B755=17,参数统计!D755)</f>
        <v>0</v>
      </c>
      <c r="R755" s="10" t="b">
        <f>IF(参数统计!B755=18,参数统计!D755)</f>
        <v>0</v>
      </c>
      <c r="S755" s="10" t="b">
        <f>IF(参数统计!B755=19,参数统计!D755)</f>
        <v>0</v>
      </c>
      <c r="T755" s="10" t="b">
        <f>IF(参数统计!B755=20,参数统计!D755)</f>
        <v>0</v>
      </c>
      <c r="U755" s="10" t="b">
        <f>IF(参数统计!B755=21,参数统计!D755)</f>
        <v>0</v>
      </c>
      <c r="V755" s="10" t="b">
        <f>IF(参数统计!B755=22,参数统计!D755)</f>
        <v>0</v>
      </c>
      <c r="W755" s="10" t="b">
        <f>IF(参数统计!B755=23,参数统计!D755)</f>
        <v>0</v>
      </c>
      <c r="X755" s="10" t="b">
        <f>IF(参数统计!B755=24,参数统计!D755)</f>
        <v>0</v>
      </c>
      <c r="Y755" s="10" t="b">
        <f>IF(参数统计!B755=25,参数统计!D755)</f>
        <v>0</v>
      </c>
      <c r="Z755" s="10" t="b">
        <f>IF(参数统计!B755=26,参数统计!D755)</f>
        <v>0</v>
      </c>
      <c r="AA755" s="10" t="b">
        <f>IF(参数统计!B755=27,参数统计!D755)</f>
        <v>0</v>
      </c>
      <c r="AB755" s="10" t="b">
        <f>IF(参数统计!B755=28,参数统计!D755)</f>
        <v>0</v>
      </c>
      <c r="AC755" s="10" t="b">
        <f>IF(参数统计!B755=29,参数统计!D755)</f>
        <v>0</v>
      </c>
      <c r="AD755" s="10" t="b">
        <f>IF(参数统计!B755=30,参数统计!D755)</f>
        <v>0</v>
      </c>
    </row>
    <row r="756" spans="1:30">
      <c r="A756" s="10" t="b">
        <f>IF(参数统计!B756=1,参数统计!D756)</f>
        <v>0</v>
      </c>
      <c r="B756" s="10" t="b">
        <f>IF(参数统计!B756=2,参数统计!D756)</f>
        <v>0</v>
      </c>
      <c r="C756" s="10" t="b">
        <f>IF(参数统计!B756=3,参数统计!D756)</f>
        <v>0</v>
      </c>
      <c r="D756" s="10" t="b">
        <f>IF(参数统计!B756=4,参数统计!D756)</f>
        <v>0</v>
      </c>
      <c r="E756" s="10" t="b">
        <f>IF(参数统计!B756=5,参数统计!D756)</f>
        <v>0</v>
      </c>
      <c r="F756" s="10" t="b">
        <f>IF(参数统计!B756=6,参数统计!D756)</f>
        <v>0</v>
      </c>
      <c r="G756" s="10" t="b">
        <f>IF(参数统计!B756=7,参数统计!D756)</f>
        <v>0</v>
      </c>
      <c r="H756" s="10" t="b">
        <f>IF(参数统计!B756=8,参数统计!D756)</f>
        <v>0</v>
      </c>
      <c r="I756" s="10" t="b">
        <f>IF(参数统计!B756=9,参数统计!D756)</f>
        <v>0</v>
      </c>
      <c r="J756" s="10" t="b">
        <f>IF(参数统计!B756=10,参数统计!D756)</f>
        <v>0</v>
      </c>
      <c r="K756" s="10" t="b">
        <f>IF(参数统计!B756=11,参数统计!D756)</f>
        <v>0</v>
      </c>
      <c r="L756" s="10" t="b">
        <f>IF(参数统计!B756=12,参数统计!D756)</f>
        <v>0</v>
      </c>
      <c r="M756" s="10" t="b">
        <f>IF(参数统计!B756=13,参数统计!D756)</f>
        <v>0</v>
      </c>
      <c r="N756" s="10" t="b">
        <f>IF(参数统计!B756=14,参数统计!D756)</f>
        <v>0</v>
      </c>
      <c r="O756" s="10" t="b">
        <f>IF(参数统计!B756=15,参数统计!D756)</f>
        <v>0</v>
      </c>
      <c r="P756" s="10" t="b">
        <f>IF(参数统计!B756=16,参数统计!D756)</f>
        <v>0</v>
      </c>
      <c r="Q756" s="10" t="b">
        <f>IF(参数统计!B756=17,参数统计!D756)</f>
        <v>0</v>
      </c>
      <c r="R756" s="10" t="b">
        <f>IF(参数统计!B756=18,参数统计!D756)</f>
        <v>0</v>
      </c>
      <c r="S756" s="10" t="b">
        <f>IF(参数统计!B756=19,参数统计!D756)</f>
        <v>0</v>
      </c>
      <c r="T756" s="10" t="b">
        <f>IF(参数统计!B756=20,参数统计!D756)</f>
        <v>0</v>
      </c>
      <c r="U756" s="10" t="b">
        <f>IF(参数统计!B756=21,参数统计!D756)</f>
        <v>0</v>
      </c>
      <c r="V756" s="10" t="b">
        <f>IF(参数统计!B756=22,参数统计!D756)</f>
        <v>0</v>
      </c>
      <c r="W756" s="10" t="b">
        <f>IF(参数统计!B756=23,参数统计!D756)</f>
        <v>0</v>
      </c>
      <c r="X756" s="10" t="b">
        <f>IF(参数统计!B756=24,参数统计!D756)</f>
        <v>0</v>
      </c>
      <c r="Y756" s="10" t="b">
        <f>IF(参数统计!B756=25,参数统计!D756)</f>
        <v>0</v>
      </c>
      <c r="Z756" s="10" t="b">
        <f>IF(参数统计!B756=26,参数统计!D756)</f>
        <v>0</v>
      </c>
      <c r="AA756" s="10" t="b">
        <f>IF(参数统计!B756=27,参数统计!D756)</f>
        <v>0</v>
      </c>
      <c r="AB756" s="10" t="b">
        <f>IF(参数统计!B756=28,参数统计!D756)</f>
        <v>0</v>
      </c>
      <c r="AC756" s="10" t="b">
        <f>IF(参数统计!B756=29,参数统计!D756)</f>
        <v>0</v>
      </c>
      <c r="AD756" s="10" t="b">
        <f>IF(参数统计!B756=30,参数统计!D756)</f>
        <v>0</v>
      </c>
    </row>
    <row r="757" spans="1:30">
      <c r="A757" s="10" t="b">
        <f>IF(参数统计!B757=1,参数统计!D757)</f>
        <v>0</v>
      </c>
      <c r="B757" s="10" t="b">
        <f>IF(参数统计!B757=2,参数统计!D757)</f>
        <v>0</v>
      </c>
      <c r="C757" s="10" t="b">
        <f>IF(参数统计!B757=3,参数统计!D757)</f>
        <v>0</v>
      </c>
      <c r="D757" s="10" t="b">
        <f>IF(参数统计!B757=4,参数统计!D757)</f>
        <v>0</v>
      </c>
      <c r="E757" s="10" t="b">
        <f>IF(参数统计!B757=5,参数统计!D757)</f>
        <v>0</v>
      </c>
      <c r="F757" s="10" t="b">
        <f>IF(参数统计!B757=6,参数统计!D757)</f>
        <v>0</v>
      </c>
      <c r="G757" s="10" t="b">
        <f>IF(参数统计!B757=7,参数统计!D757)</f>
        <v>0</v>
      </c>
      <c r="H757" s="10" t="b">
        <f>IF(参数统计!B757=8,参数统计!D757)</f>
        <v>0</v>
      </c>
      <c r="I757" s="10" t="b">
        <f>IF(参数统计!B757=9,参数统计!D757)</f>
        <v>0</v>
      </c>
      <c r="J757" s="10" t="b">
        <f>IF(参数统计!B757=10,参数统计!D757)</f>
        <v>0</v>
      </c>
      <c r="K757" s="10" t="b">
        <f>IF(参数统计!B757=11,参数统计!D757)</f>
        <v>0</v>
      </c>
      <c r="L757" s="10" t="b">
        <f>IF(参数统计!B757=12,参数统计!D757)</f>
        <v>0</v>
      </c>
      <c r="M757" s="10" t="b">
        <f>IF(参数统计!B757=13,参数统计!D757)</f>
        <v>0</v>
      </c>
      <c r="N757" s="10" t="b">
        <f>IF(参数统计!B757=14,参数统计!D757)</f>
        <v>0</v>
      </c>
      <c r="O757" s="10" t="b">
        <f>IF(参数统计!B757=15,参数统计!D757)</f>
        <v>0</v>
      </c>
      <c r="P757" s="10" t="b">
        <f>IF(参数统计!B757=16,参数统计!D757)</f>
        <v>0</v>
      </c>
      <c r="Q757" s="10" t="b">
        <f>IF(参数统计!B757=17,参数统计!D757)</f>
        <v>0</v>
      </c>
      <c r="R757" s="10" t="b">
        <f>IF(参数统计!B757=18,参数统计!D757)</f>
        <v>0</v>
      </c>
      <c r="S757" s="10" t="b">
        <f>IF(参数统计!B757=19,参数统计!D757)</f>
        <v>0</v>
      </c>
      <c r="T757" s="10" t="b">
        <f>IF(参数统计!B757=20,参数统计!D757)</f>
        <v>0</v>
      </c>
      <c r="U757" s="10" t="b">
        <f>IF(参数统计!B757=21,参数统计!D757)</f>
        <v>0</v>
      </c>
      <c r="V757" s="10" t="b">
        <f>IF(参数统计!B757=22,参数统计!D757)</f>
        <v>0</v>
      </c>
      <c r="W757" s="10" t="b">
        <f>IF(参数统计!B757=23,参数统计!D757)</f>
        <v>0</v>
      </c>
      <c r="X757" s="10" t="b">
        <f>IF(参数统计!B757=24,参数统计!D757)</f>
        <v>0</v>
      </c>
      <c r="Y757" s="10" t="b">
        <f>IF(参数统计!B757=25,参数统计!D757)</f>
        <v>0</v>
      </c>
      <c r="Z757" s="10" t="b">
        <f>IF(参数统计!B757=26,参数统计!D757)</f>
        <v>0</v>
      </c>
      <c r="AA757" s="10" t="b">
        <f>IF(参数统计!B757=27,参数统计!D757)</f>
        <v>0</v>
      </c>
      <c r="AB757" s="10" t="b">
        <f>IF(参数统计!B757=28,参数统计!D757)</f>
        <v>0</v>
      </c>
      <c r="AC757" s="10" t="b">
        <f>IF(参数统计!B757=29,参数统计!D757)</f>
        <v>0</v>
      </c>
      <c r="AD757" s="10" t="b">
        <f>IF(参数统计!B757=30,参数统计!D757)</f>
        <v>0</v>
      </c>
    </row>
    <row r="758" spans="1:30">
      <c r="A758" s="10" t="b">
        <f>IF(参数统计!B758=1,参数统计!D758)</f>
        <v>0</v>
      </c>
      <c r="B758" s="10" t="b">
        <f>IF(参数统计!B758=2,参数统计!D758)</f>
        <v>0</v>
      </c>
      <c r="C758" s="10" t="b">
        <f>IF(参数统计!B758=3,参数统计!D758)</f>
        <v>0</v>
      </c>
      <c r="D758" s="10" t="b">
        <f>IF(参数统计!B758=4,参数统计!D758)</f>
        <v>0</v>
      </c>
      <c r="E758" s="10" t="b">
        <f>IF(参数统计!B758=5,参数统计!D758)</f>
        <v>0</v>
      </c>
      <c r="F758" s="10" t="b">
        <f>IF(参数统计!B758=6,参数统计!D758)</f>
        <v>0</v>
      </c>
      <c r="G758" s="10" t="b">
        <f>IF(参数统计!B758=7,参数统计!D758)</f>
        <v>0</v>
      </c>
      <c r="H758" s="10" t="b">
        <f>IF(参数统计!B758=8,参数统计!D758)</f>
        <v>0</v>
      </c>
      <c r="I758" s="10" t="b">
        <f>IF(参数统计!B758=9,参数统计!D758)</f>
        <v>0</v>
      </c>
      <c r="J758" s="10" t="b">
        <f>IF(参数统计!B758=10,参数统计!D758)</f>
        <v>0</v>
      </c>
      <c r="K758" s="10" t="b">
        <f>IF(参数统计!B758=11,参数统计!D758)</f>
        <v>0</v>
      </c>
      <c r="L758" s="10" t="b">
        <f>IF(参数统计!B758=12,参数统计!D758)</f>
        <v>0</v>
      </c>
      <c r="M758" s="10" t="b">
        <f>IF(参数统计!B758=13,参数统计!D758)</f>
        <v>0</v>
      </c>
      <c r="N758" s="10" t="b">
        <f>IF(参数统计!B758=14,参数统计!D758)</f>
        <v>0</v>
      </c>
      <c r="O758" s="10" t="b">
        <f>IF(参数统计!B758=15,参数统计!D758)</f>
        <v>0</v>
      </c>
      <c r="P758" s="10" t="b">
        <f>IF(参数统计!B758=16,参数统计!D758)</f>
        <v>0</v>
      </c>
      <c r="Q758" s="10" t="b">
        <f>IF(参数统计!B758=17,参数统计!D758)</f>
        <v>0</v>
      </c>
      <c r="R758" s="10" t="b">
        <f>IF(参数统计!B758=18,参数统计!D758)</f>
        <v>0</v>
      </c>
      <c r="S758" s="10" t="b">
        <f>IF(参数统计!B758=19,参数统计!D758)</f>
        <v>0</v>
      </c>
      <c r="T758" s="10" t="b">
        <f>IF(参数统计!B758=20,参数统计!D758)</f>
        <v>0</v>
      </c>
      <c r="U758" s="10" t="b">
        <f>IF(参数统计!B758=21,参数统计!D758)</f>
        <v>0</v>
      </c>
      <c r="V758" s="10" t="b">
        <f>IF(参数统计!B758=22,参数统计!D758)</f>
        <v>0</v>
      </c>
      <c r="W758" s="10" t="b">
        <f>IF(参数统计!B758=23,参数统计!D758)</f>
        <v>0</v>
      </c>
      <c r="X758" s="10" t="b">
        <f>IF(参数统计!B758=24,参数统计!D758)</f>
        <v>0</v>
      </c>
      <c r="Y758" s="10" t="b">
        <f>IF(参数统计!B758=25,参数统计!D758)</f>
        <v>0</v>
      </c>
      <c r="Z758" s="10" t="b">
        <f>IF(参数统计!B758=26,参数统计!D758)</f>
        <v>0</v>
      </c>
      <c r="AA758" s="10" t="b">
        <f>IF(参数统计!B758=27,参数统计!D758)</f>
        <v>0</v>
      </c>
      <c r="AB758" s="10" t="b">
        <f>IF(参数统计!B758=28,参数统计!D758)</f>
        <v>0</v>
      </c>
      <c r="AC758" s="10" t="b">
        <f>IF(参数统计!B758=29,参数统计!D758)</f>
        <v>0</v>
      </c>
      <c r="AD758" s="10" t="b">
        <f>IF(参数统计!B758=30,参数统计!D758)</f>
        <v>0</v>
      </c>
    </row>
    <row r="759" spans="1:30">
      <c r="A759" s="10" t="b">
        <f>IF(参数统计!B759=1,参数统计!D759)</f>
        <v>0</v>
      </c>
      <c r="B759" s="10" t="b">
        <f>IF(参数统计!B759=2,参数统计!D759)</f>
        <v>0</v>
      </c>
      <c r="C759" s="10" t="b">
        <f>IF(参数统计!B759=3,参数统计!D759)</f>
        <v>0</v>
      </c>
      <c r="D759" s="10" t="b">
        <f>IF(参数统计!B759=4,参数统计!D759)</f>
        <v>0</v>
      </c>
      <c r="E759" s="10" t="b">
        <f>IF(参数统计!B759=5,参数统计!D759)</f>
        <v>0</v>
      </c>
      <c r="F759" s="10" t="b">
        <f>IF(参数统计!B759=6,参数统计!D759)</f>
        <v>0</v>
      </c>
      <c r="G759" s="10" t="b">
        <f>IF(参数统计!B759=7,参数统计!D759)</f>
        <v>0</v>
      </c>
      <c r="H759" s="10" t="b">
        <f>IF(参数统计!B759=8,参数统计!D759)</f>
        <v>0</v>
      </c>
      <c r="I759" s="10" t="b">
        <f>IF(参数统计!B759=9,参数统计!D759)</f>
        <v>0</v>
      </c>
      <c r="J759" s="10" t="b">
        <f>IF(参数统计!B759=10,参数统计!D759)</f>
        <v>0</v>
      </c>
      <c r="K759" s="10" t="b">
        <f>IF(参数统计!B759=11,参数统计!D759)</f>
        <v>0</v>
      </c>
      <c r="L759" s="10" t="b">
        <f>IF(参数统计!B759=12,参数统计!D759)</f>
        <v>0</v>
      </c>
      <c r="M759" s="10" t="b">
        <f>IF(参数统计!B759=13,参数统计!D759)</f>
        <v>0</v>
      </c>
      <c r="N759" s="10" t="b">
        <f>IF(参数统计!B759=14,参数统计!D759)</f>
        <v>0</v>
      </c>
      <c r="O759" s="10" t="b">
        <f>IF(参数统计!B759=15,参数统计!D759)</f>
        <v>0</v>
      </c>
      <c r="P759" s="10" t="b">
        <f>IF(参数统计!B759=16,参数统计!D759)</f>
        <v>0</v>
      </c>
      <c r="Q759" s="10" t="b">
        <f>IF(参数统计!B759=17,参数统计!D759)</f>
        <v>0</v>
      </c>
      <c r="R759" s="10" t="b">
        <f>IF(参数统计!B759=18,参数统计!D759)</f>
        <v>0</v>
      </c>
      <c r="S759" s="10" t="b">
        <f>IF(参数统计!B759=19,参数统计!D759)</f>
        <v>0</v>
      </c>
      <c r="T759" s="10" t="b">
        <f>IF(参数统计!B759=20,参数统计!D759)</f>
        <v>0</v>
      </c>
      <c r="U759" s="10" t="b">
        <f>IF(参数统计!B759=21,参数统计!D759)</f>
        <v>0</v>
      </c>
      <c r="V759" s="10" t="b">
        <f>IF(参数统计!B759=22,参数统计!D759)</f>
        <v>0</v>
      </c>
      <c r="W759" s="10" t="b">
        <f>IF(参数统计!B759=23,参数统计!D759)</f>
        <v>0</v>
      </c>
      <c r="X759" s="10" t="b">
        <f>IF(参数统计!B759=24,参数统计!D759)</f>
        <v>0</v>
      </c>
      <c r="Y759" s="10" t="b">
        <f>IF(参数统计!B759=25,参数统计!D759)</f>
        <v>0</v>
      </c>
      <c r="Z759" s="10" t="b">
        <f>IF(参数统计!B759=26,参数统计!D759)</f>
        <v>0</v>
      </c>
      <c r="AA759" s="10" t="b">
        <f>IF(参数统计!B759=27,参数统计!D759)</f>
        <v>0</v>
      </c>
      <c r="AB759" s="10" t="b">
        <f>IF(参数统计!B759=28,参数统计!D759)</f>
        <v>0</v>
      </c>
      <c r="AC759" s="10" t="b">
        <f>IF(参数统计!B759=29,参数统计!D759)</f>
        <v>0</v>
      </c>
      <c r="AD759" s="10" t="b">
        <f>IF(参数统计!B759=30,参数统计!D759)</f>
        <v>0</v>
      </c>
    </row>
    <row r="760" spans="1:30">
      <c r="A760" s="10" t="b">
        <f>IF(参数统计!B760=1,参数统计!D760)</f>
        <v>0</v>
      </c>
      <c r="B760" s="10" t="b">
        <f>IF(参数统计!B760=2,参数统计!D760)</f>
        <v>0</v>
      </c>
      <c r="C760" s="10" t="b">
        <f>IF(参数统计!B760=3,参数统计!D760)</f>
        <v>0</v>
      </c>
      <c r="D760" s="10" t="b">
        <f>IF(参数统计!B760=4,参数统计!D760)</f>
        <v>0</v>
      </c>
      <c r="E760" s="10" t="b">
        <f>IF(参数统计!B760=5,参数统计!D760)</f>
        <v>0</v>
      </c>
      <c r="F760" s="10" t="b">
        <f>IF(参数统计!B760=6,参数统计!D760)</f>
        <v>0</v>
      </c>
      <c r="G760" s="10" t="b">
        <f>IF(参数统计!B760=7,参数统计!D760)</f>
        <v>0</v>
      </c>
      <c r="H760" s="10" t="b">
        <f>IF(参数统计!B760=8,参数统计!D760)</f>
        <v>0</v>
      </c>
      <c r="I760" s="10" t="b">
        <f>IF(参数统计!B760=9,参数统计!D760)</f>
        <v>0</v>
      </c>
      <c r="J760" s="10" t="b">
        <f>IF(参数统计!B760=10,参数统计!D760)</f>
        <v>0</v>
      </c>
      <c r="K760" s="10" t="b">
        <f>IF(参数统计!B760=11,参数统计!D760)</f>
        <v>0</v>
      </c>
      <c r="L760" s="10" t="b">
        <f>IF(参数统计!B760=12,参数统计!D760)</f>
        <v>0</v>
      </c>
      <c r="M760" s="10" t="b">
        <f>IF(参数统计!B760=13,参数统计!D760)</f>
        <v>0</v>
      </c>
      <c r="N760" s="10" t="b">
        <f>IF(参数统计!B760=14,参数统计!D760)</f>
        <v>0</v>
      </c>
      <c r="O760" s="10" t="b">
        <f>IF(参数统计!B760=15,参数统计!D760)</f>
        <v>0</v>
      </c>
      <c r="P760" s="10" t="b">
        <f>IF(参数统计!B760=16,参数统计!D760)</f>
        <v>0</v>
      </c>
      <c r="Q760" s="10" t="b">
        <f>IF(参数统计!B760=17,参数统计!D760)</f>
        <v>0</v>
      </c>
      <c r="R760" s="10" t="b">
        <f>IF(参数统计!B760=18,参数统计!D760)</f>
        <v>0</v>
      </c>
      <c r="S760" s="10" t="b">
        <f>IF(参数统计!B760=19,参数统计!D760)</f>
        <v>0</v>
      </c>
      <c r="T760" s="10" t="b">
        <f>IF(参数统计!B760=20,参数统计!D760)</f>
        <v>0</v>
      </c>
      <c r="U760" s="10" t="b">
        <f>IF(参数统计!B760=21,参数统计!D760)</f>
        <v>0</v>
      </c>
      <c r="V760" s="10" t="b">
        <f>IF(参数统计!B760=22,参数统计!D760)</f>
        <v>0</v>
      </c>
      <c r="W760" s="10" t="b">
        <f>IF(参数统计!B760=23,参数统计!D760)</f>
        <v>0</v>
      </c>
      <c r="X760" s="10" t="b">
        <f>IF(参数统计!B760=24,参数统计!D760)</f>
        <v>0</v>
      </c>
      <c r="Y760" s="10" t="b">
        <f>IF(参数统计!B760=25,参数统计!D760)</f>
        <v>0</v>
      </c>
      <c r="Z760" s="10" t="b">
        <f>IF(参数统计!B760=26,参数统计!D760)</f>
        <v>0</v>
      </c>
      <c r="AA760" s="10" t="b">
        <f>IF(参数统计!B760=27,参数统计!D760)</f>
        <v>0</v>
      </c>
      <c r="AB760" s="10" t="b">
        <f>IF(参数统计!B760=28,参数统计!D760)</f>
        <v>0</v>
      </c>
      <c r="AC760" s="10" t="b">
        <f>IF(参数统计!B760=29,参数统计!D760)</f>
        <v>0</v>
      </c>
      <c r="AD760" s="10" t="b">
        <f>IF(参数统计!B760=30,参数统计!D760)</f>
        <v>0</v>
      </c>
    </row>
    <row r="761" spans="1:30">
      <c r="A761" s="10" t="b">
        <f>IF(参数统计!B761=1,参数统计!D761)</f>
        <v>0</v>
      </c>
      <c r="B761" s="10" t="b">
        <f>IF(参数统计!B761=2,参数统计!D761)</f>
        <v>0</v>
      </c>
      <c r="C761" s="10" t="b">
        <f>IF(参数统计!B761=3,参数统计!D761)</f>
        <v>0</v>
      </c>
      <c r="D761" s="10" t="b">
        <f>IF(参数统计!B761=4,参数统计!D761)</f>
        <v>0</v>
      </c>
      <c r="E761" s="10" t="b">
        <f>IF(参数统计!B761=5,参数统计!D761)</f>
        <v>0</v>
      </c>
      <c r="F761" s="10" t="b">
        <f>IF(参数统计!B761=6,参数统计!D761)</f>
        <v>0</v>
      </c>
      <c r="G761" s="10" t="b">
        <f>IF(参数统计!B761=7,参数统计!D761)</f>
        <v>0</v>
      </c>
      <c r="H761" s="10" t="b">
        <f>IF(参数统计!B761=8,参数统计!D761)</f>
        <v>0</v>
      </c>
      <c r="I761" s="10" t="b">
        <f>IF(参数统计!B761=9,参数统计!D761)</f>
        <v>0</v>
      </c>
      <c r="J761" s="10" t="b">
        <f>IF(参数统计!B761=10,参数统计!D761)</f>
        <v>0</v>
      </c>
      <c r="K761" s="10" t="b">
        <f>IF(参数统计!B761=11,参数统计!D761)</f>
        <v>0</v>
      </c>
      <c r="L761" s="10" t="b">
        <f>IF(参数统计!B761=12,参数统计!D761)</f>
        <v>0</v>
      </c>
      <c r="M761" s="10" t="b">
        <f>IF(参数统计!B761=13,参数统计!D761)</f>
        <v>0</v>
      </c>
      <c r="N761" s="10" t="b">
        <f>IF(参数统计!B761=14,参数统计!D761)</f>
        <v>0</v>
      </c>
      <c r="O761" s="10" t="b">
        <f>IF(参数统计!B761=15,参数统计!D761)</f>
        <v>0</v>
      </c>
      <c r="P761" s="10" t="b">
        <f>IF(参数统计!B761=16,参数统计!D761)</f>
        <v>0</v>
      </c>
      <c r="Q761" s="10" t="b">
        <f>IF(参数统计!B761=17,参数统计!D761)</f>
        <v>0</v>
      </c>
      <c r="R761" s="10" t="b">
        <f>IF(参数统计!B761=18,参数统计!D761)</f>
        <v>0</v>
      </c>
      <c r="S761" s="10" t="b">
        <f>IF(参数统计!B761=19,参数统计!D761)</f>
        <v>0</v>
      </c>
      <c r="T761" s="10" t="b">
        <f>IF(参数统计!B761=20,参数统计!D761)</f>
        <v>0</v>
      </c>
      <c r="U761" s="10" t="b">
        <f>IF(参数统计!B761=21,参数统计!D761)</f>
        <v>0</v>
      </c>
      <c r="V761" s="10" t="b">
        <f>IF(参数统计!B761=22,参数统计!D761)</f>
        <v>0</v>
      </c>
      <c r="W761" s="10" t="b">
        <f>IF(参数统计!B761=23,参数统计!D761)</f>
        <v>0</v>
      </c>
      <c r="X761" s="10" t="b">
        <f>IF(参数统计!B761=24,参数统计!D761)</f>
        <v>0</v>
      </c>
      <c r="Y761" s="10" t="b">
        <f>IF(参数统计!B761=25,参数统计!D761)</f>
        <v>0</v>
      </c>
      <c r="Z761" s="10" t="b">
        <f>IF(参数统计!B761=26,参数统计!D761)</f>
        <v>0</v>
      </c>
      <c r="AA761" s="10" t="b">
        <f>IF(参数统计!B761=27,参数统计!D761)</f>
        <v>0</v>
      </c>
      <c r="AB761" s="10" t="b">
        <f>IF(参数统计!B761=28,参数统计!D761)</f>
        <v>0</v>
      </c>
      <c r="AC761" s="10" t="b">
        <f>IF(参数统计!B761=29,参数统计!D761)</f>
        <v>0</v>
      </c>
      <c r="AD761" s="10" t="b">
        <f>IF(参数统计!B761=30,参数统计!D761)</f>
        <v>0</v>
      </c>
    </row>
    <row r="762" spans="1:30">
      <c r="A762" s="10" t="b">
        <f>IF(参数统计!B762=1,参数统计!D762)</f>
        <v>0</v>
      </c>
      <c r="B762" s="10" t="b">
        <f>IF(参数统计!B762=2,参数统计!D762)</f>
        <v>0</v>
      </c>
      <c r="C762" s="10" t="b">
        <f>IF(参数统计!B762=3,参数统计!D762)</f>
        <v>0</v>
      </c>
      <c r="D762" s="10" t="b">
        <f>IF(参数统计!B762=4,参数统计!D762)</f>
        <v>0</v>
      </c>
      <c r="E762" s="10" t="b">
        <f>IF(参数统计!B762=5,参数统计!D762)</f>
        <v>0</v>
      </c>
      <c r="F762" s="10" t="b">
        <f>IF(参数统计!B762=6,参数统计!D762)</f>
        <v>0</v>
      </c>
      <c r="G762" s="10" t="b">
        <f>IF(参数统计!B762=7,参数统计!D762)</f>
        <v>0</v>
      </c>
      <c r="H762" s="10" t="b">
        <f>IF(参数统计!B762=8,参数统计!D762)</f>
        <v>0</v>
      </c>
      <c r="I762" s="10" t="b">
        <f>IF(参数统计!B762=9,参数统计!D762)</f>
        <v>0</v>
      </c>
      <c r="J762" s="10" t="b">
        <f>IF(参数统计!B762=10,参数统计!D762)</f>
        <v>0</v>
      </c>
      <c r="K762" s="10" t="b">
        <f>IF(参数统计!B762=11,参数统计!D762)</f>
        <v>0</v>
      </c>
      <c r="L762" s="10" t="b">
        <f>IF(参数统计!B762=12,参数统计!D762)</f>
        <v>0</v>
      </c>
      <c r="M762" s="10" t="b">
        <f>IF(参数统计!B762=13,参数统计!D762)</f>
        <v>0</v>
      </c>
      <c r="N762" s="10" t="b">
        <f>IF(参数统计!B762=14,参数统计!D762)</f>
        <v>0</v>
      </c>
      <c r="O762" s="10" t="b">
        <f>IF(参数统计!B762=15,参数统计!D762)</f>
        <v>0</v>
      </c>
      <c r="P762" s="10" t="b">
        <f>IF(参数统计!B762=16,参数统计!D762)</f>
        <v>0</v>
      </c>
      <c r="Q762" s="10" t="b">
        <f>IF(参数统计!B762=17,参数统计!D762)</f>
        <v>0</v>
      </c>
      <c r="R762" s="10" t="b">
        <f>IF(参数统计!B762=18,参数统计!D762)</f>
        <v>0</v>
      </c>
      <c r="S762" s="10" t="b">
        <f>IF(参数统计!B762=19,参数统计!D762)</f>
        <v>0</v>
      </c>
      <c r="T762" s="10" t="b">
        <f>IF(参数统计!B762=20,参数统计!D762)</f>
        <v>0</v>
      </c>
      <c r="U762" s="10" t="b">
        <f>IF(参数统计!B762=21,参数统计!D762)</f>
        <v>0</v>
      </c>
      <c r="V762" s="10" t="b">
        <f>IF(参数统计!B762=22,参数统计!D762)</f>
        <v>0</v>
      </c>
      <c r="W762" s="10" t="b">
        <f>IF(参数统计!B762=23,参数统计!D762)</f>
        <v>0</v>
      </c>
      <c r="X762" s="10" t="b">
        <f>IF(参数统计!B762=24,参数统计!D762)</f>
        <v>0</v>
      </c>
      <c r="Y762" s="10" t="b">
        <f>IF(参数统计!B762=25,参数统计!D762)</f>
        <v>0</v>
      </c>
      <c r="Z762" s="10" t="b">
        <f>IF(参数统计!B762=26,参数统计!D762)</f>
        <v>0</v>
      </c>
      <c r="AA762" s="10" t="b">
        <f>IF(参数统计!B762=27,参数统计!D762)</f>
        <v>0</v>
      </c>
      <c r="AB762" s="10" t="b">
        <f>IF(参数统计!B762=28,参数统计!D762)</f>
        <v>0</v>
      </c>
      <c r="AC762" s="10" t="b">
        <f>IF(参数统计!B762=29,参数统计!D762)</f>
        <v>0</v>
      </c>
      <c r="AD762" s="10" t="b">
        <f>IF(参数统计!B762=30,参数统计!D762)</f>
        <v>0</v>
      </c>
    </row>
    <row r="763" spans="1:30">
      <c r="A763" s="10" t="b">
        <f>IF(参数统计!B763=1,参数统计!D763)</f>
        <v>0</v>
      </c>
      <c r="B763" s="10" t="b">
        <f>IF(参数统计!B763=2,参数统计!D763)</f>
        <v>0</v>
      </c>
      <c r="C763" s="10" t="b">
        <f>IF(参数统计!B763=3,参数统计!D763)</f>
        <v>0</v>
      </c>
      <c r="D763" s="10" t="b">
        <f>IF(参数统计!B763=4,参数统计!D763)</f>
        <v>0</v>
      </c>
      <c r="E763" s="10" t="b">
        <f>IF(参数统计!B763=5,参数统计!D763)</f>
        <v>0</v>
      </c>
      <c r="F763" s="10" t="b">
        <f>IF(参数统计!B763=6,参数统计!D763)</f>
        <v>0</v>
      </c>
      <c r="G763" s="10" t="b">
        <f>IF(参数统计!B763=7,参数统计!D763)</f>
        <v>0</v>
      </c>
      <c r="H763" s="10" t="b">
        <f>IF(参数统计!B763=8,参数统计!D763)</f>
        <v>0</v>
      </c>
      <c r="I763" s="10" t="b">
        <f>IF(参数统计!B763=9,参数统计!D763)</f>
        <v>0</v>
      </c>
      <c r="J763" s="10" t="b">
        <f>IF(参数统计!B763=10,参数统计!D763)</f>
        <v>0</v>
      </c>
      <c r="K763" s="10" t="b">
        <f>IF(参数统计!B763=11,参数统计!D763)</f>
        <v>0</v>
      </c>
      <c r="L763" s="10" t="b">
        <f>IF(参数统计!B763=12,参数统计!D763)</f>
        <v>0</v>
      </c>
      <c r="M763" s="10" t="b">
        <f>IF(参数统计!B763=13,参数统计!D763)</f>
        <v>0</v>
      </c>
      <c r="N763" s="10" t="b">
        <f>IF(参数统计!B763=14,参数统计!D763)</f>
        <v>0</v>
      </c>
      <c r="O763" s="10" t="b">
        <f>IF(参数统计!B763=15,参数统计!D763)</f>
        <v>0</v>
      </c>
      <c r="P763" s="10" t="b">
        <f>IF(参数统计!B763=16,参数统计!D763)</f>
        <v>0</v>
      </c>
      <c r="Q763" s="10" t="b">
        <f>IF(参数统计!B763=17,参数统计!D763)</f>
        <v>0</v>
      </c>
      <c r="R763" s="10" t="b">
        <f>IF(参数统计!B763=18,参数统计!D763)</f>
        <v>0</v>
      </c>
      <c r="S763" s="10" t="b">
        <f>IF(参数统计!B763=19,参数统计!D763)</f>
        <v>0</v>
      </c>
      <c r="T763" s="10" t="b">
        <f>IF(参数统计!B763=20,参数统计!D763)</f>
        <v>0</v>
      </c>
      <c r="U763" s="10" t="b">
        <f>IF(参数统计!B763=21,参数统计!D763)</f>
        <v>0</v>
      </c>
      <c r="V763" s="10" t="b">
        <f>IF(参数统计!B763=22,参数统计!D763)</f>
        <v>0</v>
      </c>
      <c r="W763" s="10" t="b">
        <f>IF(参数统计!B763=23,参数统计!D763)</f>
        <v>0</v>
      </c>
      <c r="X763" s="10" t="b">
        <f>IF(参数统计!B763=24,参数统计!D763)</f>
        <v>0</v>
      </c>
      <c r="Y763" s="10" t="b">
        <f>IF(参数统计!B763=25,参数统计!D763)</f>
        <v>0</v>
      </c>
      <c r="Z763" s="10" t="b">
        <f>IF(参数统计!B763=26,参数统计!D763)</f>
        <v>0</v>
      </c>
      <c r="AA763" s="10" t="b">
        <f>IF(参数统计!B763=27,参数统计!D763)</f>
        <v>0</v>
      </c>
      <c r="AB763" s="10" t="b">
        <f>IF(参数统计!B763=28,参数统计!D763)</f>
        <v>0</v>
      </c>
      <c r="AC763" s="10" t="b">
        <f>IF(参数统计!B763=29,参数统计!D763)</f>
        <v>0</v>
      </c>
      <c r="AD763" s="10" t="b">
        <f>IF(参数统计!B763=30,参数统计!D763)</f>
        <v>0</v>
      </c>
    </row>
    <row r="764" spans="1:30">
      <c r="A764" s="10" t="b">
        <f>IF(参数统计!B764=1,参数统计!D764)</f>
        <v>0</v>
      </c>
      <c r="B764" s="10" t="b">
        <f>IF(参数统计!B764=2,参数统计!D764)</f>
        <v>0</v>
      </c>
      <c r="C764" s="10" t="b">
        <f>IF(参数统计!B764=3,参数统计!D764)</f>
        <v>0</v>
      </c>
      <c r="D764" s="10" t="b">
        <f>IF(参数统计!B764=4,参数统计!D764)</f>
        <v>0</v>
      </c>
      <c r="E764" s="10" t="b">
        <f>IF(参数统计!B764=5,参数统计!D764)</f>
        <v>0</v>
      </c>
      <c r="F764" s="10" t="b">
        <f>IF(参数统计!B764=6,参数统计!D764)</f>
        <v>0</v>
      </c>
      <c r="G764" s="10" t="b">
        <f>IF(参数统计!B764=7,参数统计!D764)</f>
        <v>0</v>
      </c>
      <c r="H764" s="10" t="b">
        <f>IF(参数统计!B764=8,参数统计!D764)</f>
        <v>0</v>
      </c>
      <c r="I764" s="10" t="b">
        <f>IF(参数统计!B764=9,参数统计!D764)</f>
        <v>0</v>
      </c>
      <c r="J764" s="10" t="b">
        <f>IF(参数统计!B764=10,参数统计!D764)</f>
        <v>0</v>
      </c>
      <c r="K764" s="10" t="b">
        <f>IF(参数统计!B764=11,参数统计!D764)</f>
        <v>0</v>
      </c>
      <c r="L764" s="10" t="b">
        <f>IF(参数统计!B764=12,参数统计!D764)</f>
        <v>0</v>
      </c>
      <c r="M764" s="10" t="b">
        <f>IF(参数统计!B764=13,参数统计!D764)</f>
        <v>0</v>
      </c>
      <c r="N764" s="10" t="b">
        <f>IF(参数统计!B764=14,参数统计!D764)</f>
        <v>0</v>
      </c>
      <c r="O764" s="10" t="b">
        <f>IF(参数统计!B764=15,参数统计!D764)</f>
        <v>0</v>
      </c>
      <c r="P764" s="10" t="b">
        <f>IF(参数统计!B764=16,参数统计!D764)</f>
        <v>0</v>
      </c>
      <c r="Q764" s="10" t="b">
        <f>IF(参数统计!B764=17,参数统计!D764)</f>
        <v>0</v>
      </c>
      <c r="R764" s="10" t="b">
        <f>IF(参数统计!B764=18,参数统计!D764)</f>
        <v>0</v>
      </c>
      <c r="S764" s="10" t="b">
        <f>IF(参数统计!B764=19,参数统计!D764)</f>
        <v>0</v>
      </c>
      <c r="T764" s="10" t="b">
        <f>IF(参数统计!B764=20,参数统计!D764)</f>
        <v>0</v>
      </c>
      <c r="U764" s="10" t="b">
        <f>IF(参数统计!B764=21,参数统计!D764)</f>
        <v>0</v>
      </c>
      <c r="V764" s="10" t="b">
        <f>IF(参数统计!B764=22,参数统计!D764)</f>
        <v>0</v>
      </c>
      <c r="W764" s="10" t="b">
        <f>IF(参数统计!B764=23,参数统计!D764)</f>
        <v>0</v>
      </c>
      <c r="X764" s="10" t="b">
        <f>IF(参数统计!B764=24,参数统计!D764)</f>
        <v>0</v>
      </c>
      <c r="Y764" s="10" t="b">
        <f>IF(参数统计!B764=25,参数统计!D764)</f>
        <v>0</v>
      </c>
      <c r="Z764" s="10" t="b">
        <f>IF(参数统计!B764=26,参数统计!D764)</f>
        <v>0</v>
      </c>
      <c r="AA764" s="10" t="b">
        <f>IF(参数统计!B764=27,参数统计!D764)</f>
        <v>0</v>
      </c>
      <c r="AB764" s="10" t="b">
        <f>IF(参数统计!B764=28,参数统计!D764)</f>
        <v>0</v>
      </c>
      <c r="AC764" s="10" t="b">
        <f>IF(参数统计!B764=29,参数统计!D764)</f>
        <v>0</v>
      </c>
      <c r="AD764" s="10" t="b">
        <f>IF(参数统计!B764=30,参数统计!D764)</f>
        <v>0</v>
      </c>
    </row>
    <row r="765" spans="1:30">
      <c r="A765" s="10" t="b">
        <f>IF(参数统计!B765=1,参数统计!D765)</f>
        <v>0</v>
      </c>
      <c r="B765" s="10" t="b">
        <f>IF(参数统计!B765=2,参数统计!D765)</f>
        <v>0</v>
      </c>
      <c r="C765" s="10" t="b">
        <f>IF(参数统计!B765=3,参数统计!D765)</f>
        <v>0</v>
      </c>
      <c r="D765" s="10" t="b">
        <f>IF(参数统计!B765=4,参数统计!D765)</f>
        <v>0</v>
      </c>
      <c r="E765" s="10" t="b">
        <f>IF(参数统计!B765=5,参数统计!D765)</f>
        <v>0</v>
      </c>
      <c r="F765" s="10" t="b">
        <f>IF(参数统计!B765=6,参数统计!D765)</f>
        <v>0</v>
      </c>
      <c r="G765" s="10" t="b">
        <f>IF(参数统计!B765=7,参数统计!D765)</f>
        <v>0</v>
      </c>
      <c r="H765" s="10" t="b">
        <f>IF(参数统计!B765=8,参数统计!D765)</f>
        <v>0</v>
      </c>
      <c r="I765" s="10" t="b">
        <f>IF(参数统计!B765=9,参数统计!D765)</f>
        <v>0</v>
      </c>
      <c r="J765" s="10" t="b">
        <f>IF(参数统计!B765=10,参数统计!D765)</f>
        <v>0</v>
      </c>
      <c r="K765" s="10" t="b">
        <f>IF(参数统计!B765=11,参数统计!D765)</f>
        <v>0</v>
      </c>
      <c r="L765" s="10" t="b">
        <f>IF(参数统计!B765=12,参数统计!D765)</f>
        <v>0</v>
      </c>
      <c r="M765" s="10" t="b">
        <f>IF(参数统计!B765=13,参数统计!D765)</f>
        <v>0</v>
      </c>
      <c r="N765" s="10" t="b">
        <f>IF(参数统计!B765=14,参数统计!D765)</f>
        <v>0</v>
      </c>
      <c r="O765" s="10" t="b">
        <f>IF(参数统计!B765=15,参数统计!D765)</f>
        <v>0</v>
      </c>
      <c r="P765" s="10" t="b">
        <f>IF(参数统计!B765=16,参数统计!D765)</f>
        <v>0</v>
      </c>
      <c r="Q765" s="10" t="b">
        <f>IF(参数统计!B765=17,参数统计!D765)</f>
        <v>0</v>
      </c>
      <c r="R765" s="10" t="b">
        <f>IF(参数统计!B765=18,参数统计!D765)</f>
        <v>0</v>
      </c>
      <c r="S765" s="10" t="b">
        <f>IF(参数统计!B765=19,参数统计!D765)</f>
        <v>0</v>
      </c>
      <c r="T765" s="10" t="b">
        <f>IF(参数统计!B765=20,参数统计!D765)</f>
        <v>0</v>
      </c>
      <c r="U765" s="10" t="b">
        <f>IF(参数统计!B765=21,参数统计!D765)</f>
        <v>0</v>
      </c>
      <c r="V765" s="10" t="b">
        <f>IF(参数统计!B765=22,参数统计!D765)</f>
        <v>0</v>
      </c>
      <c r="W765" s="10" t="b">
        <f>IF(参数统计!B765=23,参数统计!D765)</f>
        <v>0</v>
      </c>
      <c r="X765" s="10" t="b">
        <f>IF(参数统计!B765=24,参数统计!D765)</f>
        <v>0</v>
      </c>
      <c r="Y765" s="10" t="b">
        <f>IF(参数统计!B765=25,参数统计!D765)</f>
        <v>0</v>
      </c>
      <c r="Z765" s="10" t="b">
        <f>IF(参数统计!B765=26,参数统计!D765)</f>
        <v>0</v>
      </c>
      <c r="AA765" s="10" t="b">
        <f>IF(参数统计!B765=27,参数统计!D765)</f>
        <v>0</v>
      </c>
      <c r="AB765" s="10" t="b">
        <f>IF(参数统计!B765=28,参数统计!D765)</f>
        <v>0</v>
      </c>
      <c r="AC765" s="10" t="b">
        <f>IF(参数统计!B765=29,参数统计!D765)</f>
        <v>0</v>
      </c>
      <c r="AD765" s="10" t="b">
        <f>IF(参数统计!B765=30,参数统计!D765)</f>
        <v>0</v>
      </c>
    </row>
    <row r="766" spans="1:30">
      <c r="A766" s="10" t="b">
        <f>IF(参数统计!B766=1,参数统计!D766)</f>
        <v>0</v>
      </c>
      <c r="B766" s="10" t="b">
        <f>IF(参数统计!B766=2,参数统计!D766)</f>
        <v>0</v>
      </c>
      <c r="C766" s="10" t="b">
        <f>IF(参数统计!B766=3,参数统计!D766)</f>
        <v>0</v>
      </c>
      <c r="D766" s="10" t="b">
        <f>IF(参数统计!B766=4,参数统计!D766)</f>
        <v>0</v>
      </c>
      <c r="E766" s="10" t="b">
        <f>IF(参数统计!B766=5,参数统计!D766)</f>
        <v>0</v>
      </c>
      <c r="F766" s="10" t="b">
        <f>IF(参数统计!B766=6,参数统计!D766)</f>
        <v>0</v>
      </c>
      <c r="G766" s="10" t="b">
        <f>IF(参数统计!B766=7,参数统计!D766)</f>
        <v>0</v>
      </c>
      <c r="H766" s="10" t="b">
        <f>IF(参数统计!B766=8,参数统计!D766)</f>
        <v>0</v>
      </c>
      <c r="I766" s="10" t="b">
        <f>IF(参数统计!B766=9,参数统计!D766)</f>
        <v>0</v>
      </c>
      <c r="J766" s="10" t="b">
        <f>IF(参数统计!B766=10,参数统计!D766)</f>
        <v>0</v>
      </c>
      <c r="K766" s="10" t="b">
        <f>IF(参数统计!B766=11,参数统计!D766)</f>
        <v>0</v>
      </c>
      <c r="L766" s="10" t="b">
        <f>IF(参数统计!B766=12,参数统计!D766)</f>
        <v>0</v>
      </c>
      <c r="M766" s="10" t="b">
        <f>IF(参数统计!B766=13,参数统计!D766)</f>
        <v>0</v>
      </c>
      <c r="N766" s="10" t="b">
        <f>IF(参数统计!B766=14,参数统计!D766)</f>
        <v>0</v>
      </c>
      <c r="O766" s="10" t="b">
        <f>IF(参数统计!B766=15,参数统计!D766)</f>
        <v>0</v>
      </c>
      <c r="P766" s="10" t="b">
        <f>IF(参数统计!B766=16,参数统计!D766)</f>
        <v>0</v>
      </c>
      <c r="Q766" s="10" t="b">
        <f>IF(参数统计!B766=17,参数统计!D766)</f>
        <v>0</v>
      </c>
      <c r="R766" s="10" t="b">
        <f>IF(参数统计!B766=18,参数统计!D766)</f>
        <v>0</v>
      </c>
      <c r="S766" s="10" t="b">
        <f>IF(参数统计!B766=19,参数统计!D766)</f>
        <v>0</v>
      </c>
      <c r="T766" s="10" t="b">
        <f>IF(参数统计!B766=20,参数统计!D766)</f>
        <v>0</v>
      </c>
      <c r="U766" s="10" t="b">
        <f>IF(参数统计!B766=21,参数统计!D766)</f>
        <v>0</v>
      </c>
      <c r="V766" s="10" t="b">
        <f>IF(参数统计!B766=22,参数统计!D766)</f>
        <v>0</v>
      </c>
      <c r="W766" s="10" t="b">
        <f>IF(参数统计!B766=23,参数统计!D766)</f>
        <v>0</v>
      </c>
      <c r="X766" s="10" t="b">
        <f>IF(参数统计!B766=24,参数统计!D766)</f>
        <v>0</v>
      </c>
      <c r="Y766" s="10" t="b">
        <f>IF(参数统计!B766=25,参数统计!D766)</f>
        <v>0</v>
      </c>
      <c r="Z766" s="10" t="b">
        <f>IF(参数统计!B766=26,参数统计!D766)</f>
        <v>0</v>
      </c>
      <c r="AA766" s="10" t="b">
        <f>IF(参数统计!B766=27,参数统计!D766)</f>
        <v>0</v>
      </c>
      <c r="AB766" s="10" t="b">
        <f>IF(参数统计!B766=28,参数统计!D766)</f>
        <v>0</v>
      </c>
      <c r="AC766" s="10" t="b">
        <f>IF(参数统计!B766=29,参数统计!D766)</f>
        <v>0</v>
      </c>
      <c r="AD766" s="10" t="b">
        <f>IF(参数统计!B766=30,参数统计!D766)</f>
        <v>0</v>
      </c>
    </row>
    <row r="767" spans="1:30">
      <c r="A767" s="10" t="b">
        <f>IF(参数统计!B767=1,参数统计!D767)</f>
        <v>0</v>
      </c>
      <c r="B767" s="10" t="b">
        <f>IF(参数统计!B767=2,参数统计!D767)</f>
        <v>0</v>
      </c>
      <c r="C767" s="10" t="b">
        <f>IF(参数统计!B767=3,参数统计!D767)</f>
        <v>0</v>
      </c>
      <c r="D767" s="10" t="b">
        <f>IF(参数统计!B767=4,参数统计!D767)</f>
        <v>0</v>
      </c>
      <c r="E767" s="10" t="b">
        <f>IF(参数统计!B767=5,参数统计!D767)</f>
        <v>0</v>
      </c>
      <c r="F767" s="10" t="b">
        <f>IF(参数统计!B767=6,参数统计!D767)</f>
        <v>0</v>
      </c>
      <c r="G767" s="10" t="b">
        <f>IF(参数统计!B767=7,参数统计!D767)</f>
        <v>0</v>
      </c>
      <c r="H767" s="10" t="b">
        <f>IF(参数统计!B767=8,参数统计!D767)</f>
        <v>0</v>
      </c>
      <c r="I767" s="10" t="b">
        <f>IF(参数统计!B767=9,参数统计!D767)</f>
        <v>0</v>
      </c>
      <c r="J767" s="10" t="b">
        <f>IF(参数统计!B767=10,参数统计!D767)</f>
        <v>0</v>
      </c>
      <c r="K767" s="10" t="b">
        <f>IF(参数统计!B767=11,参数统计!D767)</f>
        <v>0</v>
      </c>
      <c r="L767" s="10" t="b">
        <f>IF(参数统计!B767=12,参数统计!D767)</f>
        <v>0</v>
      </c>
      <c r="M767" s="10" t="b">
        <f>IF(参数统计!B767=13,参数统计!D767)</f>
        <v>0</v>
      </c>
      <c r="N767" s="10" t="b">
        <f>IF(参数统计!B767=14,参数统计!D767)</f>
        <v>0</v>
      </c>
      <c r="O767" s="10" t="b">
        <f>IF(参数统计!B767=15,参数统计!D767)</f>
        <v>0</v>
      </c>
      <c r="P767" s="10" t="b">
        <f>IF(参数统计!B767=16,参数统计!D767)</f>
        <v>0</v>
      </c>
      <c r="Q767" s="10" t="b">
        <f>IF(参数统计!B767=17,参数统计!D767)</f>
        <v>0</v>
      </c>
      <c r="R767" s="10" t="b">
        <f>IF(参数统计!B767=18,参数统计!D767)</f>
        <v>0</v>
      </c>
      <c r="S767" s="10" t="b">
        <f>IF(参数统计!B767=19,参数统计!D767)</f>
        <v>0</v>
      </c>
      <c r="T767" s="10" t="b">
        <f>IF(参数统计!B767=20,参数统计!D767)</f>
        <v>0</v>
      </c>
      <c r="U767" s="10" t="b">
        <f>IF(参数统计!B767=21,参数统计!D767)</f>
        <v>0</v>
      </c>
      <c r="V767" s="10" t="b">
        <f>IF(参数统计!B767=22,参数统计!D767)</f>
        <v>0</v>
      </c>
      <c r="W767" s="10" t="b">
        <f>IF(参数统计!B767=23,参数统计!D767)</f>
        <v>0</v>
      </c>
      <c r="X767" s="10" t="b">
        <f>IF(参数统计!B767=24,参数统计!D767)</f>
        <v>0</v>
      </c>
      <c r="Y767" s="10" t="b">
        <f>IF(参数统计!B767=25,参数统计!D767)</f>
        <v>0</v>
      </c>
      <c r="Z767" s="10" t="b">
        <f>IF(参数统计!B767=26,参数统计!D767)</f>
        <v>0</v>
      </c>
      <c r="AA767" s="10" t="b">
        <f>IF(参数统计!B767=27,参数统计!D767)</f>
        <v>0</v>
      </c>
      <c r="AB767" s="10" t="b">
        <f>IF(参数统计!B767=28,参数统计!D767)</f>
        <v>0</v>
      </c>
      <c r="AC767" s="10" t="b">
        <f>IF(参数统计!B767=29,参数统计!D767)</f>
        <v>0</v>
      </c>
      <c r="AD767" s="10" t="b">
        <f>IF(参数统计!B767=30,参数统计!D767)</f>
        <v>0</v>
      </c>
    </row>
    <row r="768" spans="1:30">
      <c r="A768" s="10" t="b">
        <f>IF(参数统计!B768=1,参数统计!D768)</f>
        <v>0</v>
      </c>
      <c r="B768" s="10" t="b">
        <f>IF(参数统计!B768=2,参数统计!D768)</f>
        <v>0</v>
      </c>
      <c r="C768" s="10" t="b">
        <f>IF(参数统计!B768=3,参数统计!D768)</f>
        <v>0</v>
      </c>
      <c r="D768" s="10" t="b">
        <f>IF(参数统计!B768=4,参数统计!D768)</f>
        <v>0</v>
      </c>
      <c r="E768" s="10" t="b">
        <f>IF(参数统计!B768=5,参数统计!D768)</f>
        <v>0</v>
      </c>
      <c r="F768" s="10" t="b">
        <f>IF(参数统计!B768=6,参数统计!D768)</f>
        <v>0</v>
      </c>
      <c r="G768" s="10" t="b">
        <f>IF(参数统计!B768=7,参数统计!D768)</f>
        <v>0</v>
      </c>
      <c r="H768" s="10" t="b">
        <f>IF(参数统计!B768=8,参数统计!D768)</f>
        <v>0</v>
      </c>
      <c r="I768" s="10" t="b">
        <f>IF(参数统计!B768=9,参数统计!D768)</f>
        <v>0</v>
      </c>
      <c r="J768" s="10" t="b">
        <f>IF(参数统计!B768=10,参数统计!D768)</f>
        <v>0</v>
      </c>
      <c r="K768" s="10" t="b">
        <f>IF(参数统计!B768=11,参数统计!D768)</f>
        <v>0</v>
      </c>
      <c r="L768" s="10" t="b">
        <f>IF(参数统计!B768=12,参数统计!D768)</f>
        <v>0</v>
      </c>
      <c r="M768" s="10" t="b">
        <f>IF(参数统计!B768=13,参数统计!D768)</f>
        <v>0</v>
      </c>
      <c r="N768" s="10" t="b">
        <f>IF(参数统计!B768=14,参数统计!D768)</f>
        <v>0</v>
      </c>
      <c r="O768" s="10" t="b">
        <f>IF(参数统计!B768=15,参数统计!D768)</f>
        <v>0</v>
      </c>
      <c r="P768" s="10" t="b">
        <f>IF(参数统计!B768=16,参数统计!D768)</f>
        <v>0</v>
      </c>
      <c r="Q768" s="10" t="b">
        <f>IF(参数统计!B768=17,参数统计!D768)</f>
        <v>0</v>
      </c>
      <c r="R768" s="10" t="b">
        <f>IF(参数统计!B768=18,参数统计!D768)</f>
        <v>0</v>
      </c>
      <c r="S768" s="10" t="b">
        <f>IF(参数统计!B768=19,参数统计!D768)</f>
        <v>0</v>
      </c>
      <c r="T768" s="10" t="b">
        <f>IF(参数统计!B768=20,参数统计!D768)</f>
        <v>0</v>
      </c>
      <c r="U768" s="10" t="b">
        <f>IF(参数统计!B768=21,参数统计!D768)</f>
        <v>0</v>
      </c>
      <c r="V768" s="10" t="b">
        <f>IF(参数统计!B768=22,参数统计!D768)</f>
        <v>0</v>
      </c>
      <c r="W768" s="10" t="b">
        <f>IF(参数统计!B768=23,参数统计!D768)</f>
        <v>0</v>
      </c>
      <c r="X768" s="10" t="b">
        <f>IF(参数统计!B768=24,参数统计!D768)</f>
        <v>0</v>
      </c>
      <c r="Y768" s="10" t="b">
        <f>IF(参数统计!B768=25,参数统计!D768)</f>
        <v>0</v>
      </c>
      <c r="Z768" s="10" t="b">
        <f>IF(参数统计!B768=26,参数统计!D768)</f>
        <v>0</v>
      </c>
      <c r="AA768" s="10" t="b">
        <f>IF(参数统计!B768=27,参数统计!D768)</f>
        <v>0</v>
      </c>
      <c r="AB768" s="10" t="b">
        <f>IF(参数统计!B768=28,参数统计!D768)</f>
        <v>0</v>
      </c>
      <c r="AC768" s="10" t="b">
        <f>IF(参数统计!B768=29,参数统计!D768)</f>
        <v>0</v>
      </c>
      <c r="AD768" s="10" t="b">
        <f>IF(参数统计!B768=30,参数统计!D768)</f>
        <v>0</v>
      </c>
    </row>
    <row r="769" spans="1:30">
      <c r="A769" s="10" t="b">
        <f>IF(参数统计!B769=1,参数统计!D769)</f>
        <v>0</v>
      </c>
      <c r="B769" s="10" t="b">
        <f>IF(参数统计!B769=2,参数统计!D769)</f>
        <v>0</v>
      </c>
      <c r="C769" s="10" t="b">
        <f>IF(参数统计!B769=3,参数统计!D769)</f>
        <v>0</v>
      </c>
      <c r="D769" s="10" t="b">
        <f>IF(参数统计!B769=4,参数统计!D769)</f>
        <v>0</v>
      </c>
      <c r="E769" s="10" t="b">
        <f>IF(参数统计!B769=5,参数统计!D769)</f>
        <v>0</v>
      </c>
      <c r="F769" s="10" t="b">
        <f>IF(参数统计!B769=6,参数统计!D769)</f>
        <v>0</v>
      </c>
      <c r="G769" s="10" t="b">
        <f>IF(参数统计!B769=7,参数统计!D769)</f>
        <v>0</v>
      </c>
      <c r="H769" s="10" t="b">
        <f>IF(参数统计!B769=8,参数统计!D769)</f>
        <v>0</v>
      </c>
      <c r="I769" s="10" t="b">
        <f>IF(参数统计!B769=9,参数统计!D769)</f>
        <v>0</v>
      </c>
      <c r="J769" s="10" t="b">
        <f>IF(参数统计!B769=10,参数统计!D769)</f>
        <v>0</v>
      </c>
      <c r="K769" s="10" t="b">
        <f>IF(参数统计!B769=11,参数统计!D769)</f>
        <v>0</v>
      </c>
      <c r="L769" s="10" t="b">
        <f>IF(参数统计!B769=12,参数统计!D769)</f>
        <v>0</v>
      </c>
      <c r="M769" s="10" t="b">
        <f>IF(参数统计!B769=13,参数统计!D769)</f>
        <v>0</v>
      </c>
      <c r="N769" s="10" t="b">
        <f>IF(参数统计!B769=14,参数统计!D769)</f>
        <v>0</v>
      </c>
      <c r="O769" s="10" t="b">
        <f>IF(参数统计!B769=15,参数统计!D769)</f>
        <v>0</v>
      </c>
      <c r="P769" s="10" t="b">
        <f>IF(参数统计!B769=16,参数统计!D769)</f>
        <v>0</v>
      </c>
      <c r="Q769" s="10" t="b">
        <f>IF(参数统计!B769=17,参数统计!D769)</f>
        <v>0</v>
      </c>
      <c r="R769" s="10" t="b">
        <f>IF(参数统计!B769=18,参数统计!D769)</f>
        <v>0</v>
      </c>
      <c r="S769" s="10" t="b">
        <f>IF(参数统计!B769=19,参数统计!D769)</f>
        <v>0</v>
      </c>
      <c r="T769" s="10" t="b">
        <f>IF(参数统计!B769=20,参数统计!D769)</f>
        <v>0</v>
      </c>
      <c r="U769" s="10" t="b">
        <f>IF(参数统计!B769=21,参数统计!D769)</f>
        <v>0</v>
      </c>
      <c r="V769" s="10" t="b">
        <f>IF(参数统计!B769=22,参数统计!D769)</f>
        <v>0</v>
      </c>
      <c r="W769" s="10" t="b">
        <f>IF(参数统计!B769=23,参数统计!D769)</f>
        <v>0</v>
      </c>
      <c r="X769" s="10" t="b">
        <f>IF(参数统计!B769=24,参数统计!D769)</f>
        <v>0</v>
      </c>
      <c r="Y769" s="10" t="b">
        <f>IF(参数统计!B769=25,参数统计!D769)</f>
        <v>0</v>
      </c>
      <c r="Z769" s="10" t="b">
        <f>IF(参数统计!B769=26,参数统计!D769)</f>
        <v>0</v>
      </c>
      <c r="AA769" s="10" t="b">
        <f>IF(参数统计!B769=27,参数统计!D769)</f>
        <v>0</v>
      </c>
      <c r="AB769" s="10" t="b">
        <f>IF(参数统计!B769=28,参数统计!D769)</f>
        <v>0</v>
      </c>
      <c r="AC769" s="10" t="b">
        <f>IF(参数统计!B769=29,参数统计!D769)</f>
        <v>0</v>
      </c>
      <c r="AD769" s="10" t="b">
        <f>IF(参数统计!B769=30,参数统计!D769)</f>
        <v>0</v>
      </c>
    </row>
    <row r="770" spans="1:30">
      <c r="A770" s="10" t="b">
        <f>IF(参数统计!B770=1,参数统计!D770)</f>
        <v>0</v>
      </c>
      <c r="B770" s="10" t="b">
        <f>IF(参数统计!B770=2,参数统计!D770)</f>
        <v>0</v>
      </c>
      <c r="C770" s="10" t="b">
        <f>IF(参数统计!B770=3,参数统计!D770)</f>
        <v>0</v>
      </c>
      <c r="D770" s="10" t="b">
        <f>IF(参数统计!B770=4,参数统计!D770)</f>
        <v>0</v>
      </c>
      <c r="E770" s="10" t="b">
        <f>IF(参数统计!B770=5,参数统计!D770)</f>
        <v>0</v>
      </c>
      <c r="F770" s="10" t="b">
        <f>IF(参数统计!B770=6,参数统计!D770)</f>
        <v>0</v>
      </c>
      <c r="G770" s="10" t="b">
        <f>IF(参数统计!B770=7,参数统计!D770)</f>
        <v>0</v>
      </c>
      <c r="H770" s="10" t="b">
        <f>IF(参数统计!B770=8,参数统计!D770)</f>
        <v>0</v>
      </c>
      <c r="I770" s="10" t="b">
        <f>IF(参数统计!B770=9,参数统计!D770)</f>
        <v>0</v>
      </c>
      <c r="J770" s="10" t="b">
        <f>IF(参数统计!B770=10,参数统计!D770)</f>
        <v>0</v>
      </c>
      <c r="K770" s="10" t="b">
        <f>IF(参数统计!B770=11,参数统计!D770)</f>
        <v>0</v>
      </c>
      <c r="L770" s="10" t="b">
        <f>IF(参数统计!B770=12,参数统计!D770)</f>
        <v>0</v>
      </c>
      <c r="M770" s="10" t="b">
        <f>IF(参数统计!B770=13,参数统计!D770)</f>
        <v>0</v>
      </c>
      <c r="N770" s="10" t="b">
        <f>IF(参数统计!B770=14,参数统计!D770)</f>
        <v>0</v>
      </c>
      <c r="O770" s="10" t="b">
        <f>IF(参数统计!B770=15,参数统计!D770)</f>
        <v>0</v>
      </c>
      <c r="P770" s="10" t="b">
        <f>IF(参数统计!B770=16,参数统计!D770)</f>
        <v>0</v>
      </c>
      <c r="Q770" s="10" t="b">
        <f>IF(参数统计!B770=17,参数统计!D770)</f>
        <v>0</v>
      </c>
      <c r="R770" s="10" t="b">
        <f>IF(参数统计!B770=18,参数统计!D770)</f>
        <v>0</v>
      </c>
      <c r="S770" s="10" t="b">
        <f>IF(参数统计!B770=19,参数统计!D770)</f>
        <v>0</v>
      </c>
      <c r="T770" s="10" t="b">
        <f>IF(参数统计!B770=20,参数统计!D770)</f>
        <v>0</v>
      </c>
      <c r="U770" s="10" t="b">
        <f>IF(参数统计!B770=21,参数统计!D770)</f>
        <v>0</v>
      </c>
      <c r="V770" s="10" t="b">
        <f>IF(参数统计!B770=22,参数统计!D770)</f>
        <v>0</v>
      </c>
      <c r="W770" s="10" t="b">
        <f>IF(参数统计!B770=23,参数统计!D770)</f>
        <v>0</v>
      </c>
      <c r="X770" s="10" t="b">
        <f>IF(参数统计!B770=24,参数统计!D770)</f>
        <v>0</v>
      </c>
      <c r="Y770" s="10" t="b">
        <f>IF(参数统计!B770=25,参数统计!D770)</f>
        <v>0</v>
      </c>
      <c r="Z770" s="10" t="b">
        <f>IF(参数统计!B770=26,参数统计!D770)</f>
        <v>0</v>
      </c>
      <c r="AA770" s="10" t="b">
        <f>IF(参数统计!B770=27,参数统计!D770)</f>
        <v>0</v>
      </c>
      <c r="AB770" s="10" t="b">
        <f>IF(参数统计!B770=28,参数统计!D770)</f>
        <v>0</v>
      </c>
      <c r="AC770" s="10" t="b">
        <f>IF(参数统计!B770=29,参数统计!D770)</f>
        <v>0</v>
      </c>
      <c r="AD770" s="10" t="b">
        <f>IF(参数统计!B770=30,参数统计!D770)</f>
        <v>0</v>
      </c>
    </row>
    <row r="771" spans="1:30">
      <c r="A771" s="10" t="b">
        <f>IF(参数统计!B771=1,参数统计!D771)</f>
        <v>0</v>
      </c>
      <c r="B771" s="10" t="b">
        <f>IF(参数统计!B771=2,参数统计!D771)</f>
        <v>0</v>
      </c>
      <c r="C771" s="10" t="b">
        <f>IF(参数统计!B771=3,参数统计!D771)</f>
        <v>0</v>
      </c>
      <c r="D771" s="10" t="b">
        <f>IF(参数统计!B771=4,参数统计!D771)</f>
        <v>0</v>
      </c>
      <c r="E771" s="10" t="b">
        <f>IF(参数统计!B771=5,参数统计!D771)</f>
        <v>0</v>
      </c>
      <c r="F771" s="10" t="b">
        <f>IF(参数统计!B771=6,参数统计!D771)</f>
        <v>0</v>
      </c>
      <c r="G771" s="10" t="b">
        <f>IF(参数统计!B771=7,参数统计!D771)</f>
        <v>0</v>
      </c>
      <c r="H771" s="10" t="b">
        <f>IF(参数统计!B771=8,参数统计!D771)</f>
        <v>0</v>
      </c>
      <c r="I771" s="10" t="b">
        <f>IF(参数统计!B771=9,参数统计!D771)</f>
        <v>0</v>
      </c>
      <c r="J771" s="10" t="b">
        <f>IF(参数统计!B771=10,参数统计!D771)</f>
        <v>0</v>
      </c>
      <c r="K771" s="10" t="b">
        <f>IF(参数统计!B771=11,参数统计!D771)</f>
        <v>0</v>
      </c>
      <c r="L771" s="10" t="b">
        <f>IF(参数统计!B771=12,参数统计!D771)</f>
        <v>0</v>
      </c>
      <c r="M771" s="10" t="b">
        <f>IF(参数统计!B771=13,参数统计!D771)</f>
        <v>0</v>
      </c>
      <c r="N771" s="10" t="b">
        <f>IF(参数统计!B771=14,参数统计!D771)</f>
        <v>0</v>
      </c>
      <c r="O771" s="10" t="b">
        <f>IF(参数统计!B771=15,参数统计!D771)</f>
        <v>0</v>
      </c>
      <c r="P771" s="10" t="b">
        <f>IF(参数统计!B771=16,参数统计!D771)</f>
        <v>0</v>
      </c>
      <c r="Q771" s="10" t="b">
        <f>IF(参数统计!B771=17,参数统计!D771)</f>
        <v>0</v>
      </c>
      <c r="R771" s="10" t="b">
        <f>IF(参数统计!B771=18,参数统计!D771)</f>
        <v>0</v>
      </c>
      <c r="S771" s="10" t="b">
        <f>IF(参数统计!B771=19,参数统计!D771)</f>
        <v>0</v>
      </c>
      <c r="T771" s="10" t="b">
        <f>IF(参数统计!B771=20,参数统计!D771)</f>
        <v>0</v>
      </c>
      <c r="U771" s="10" t="b">
        <f>IF(参数统计!B771=21,参数统计!D771)</f>
        <v>0</v>
      </c>
      <c r="V771" s="10" t="b">
        <f>IF(参数统计!B771=22,参数统计!D771)</f>
        <v>0</v>
      </c>
      <c r="W771" s="10" t="b">
        <f>IF(参数统计!B771=23,参数统计!D771)</f>
        <v>0</v>
      </c>
      <c r="X771" s="10" t="b">
        <f>IF(参数统计!B771=24,参数统计!D771)</f>
        <v>0</v>
      </c>
      <c r="Y771" s="10" t="b">
        <f>IF(参数统计!B771=25,参数统计!D771)</f>
        <v>0</v>
      </c>
      <c r="Z771" s="10" t="b">
        <f>IF(参数统计!B771=26,参数统计!D771)</f>
        <v>0</v>
      </c>
      <c r="AA771" s="10" t="b">
        <f>IF(参数统计!B771=27,参数统计!D771)</f>
        <v>0</v>
      </c>
      <c r="AB771" s="10" t="b">
        <f>IF(参数统计!B771=28,参数统计!D771)</f>
        <v>0</v>
      </c>
      <c r="AC771" s="10" t="b">
        <f>IF(参数统计!B771=29,参数统计!D771)</f>
        <v>0</v>
      </c>
      <c r="AD771" s="10" t="b">
        <f>IF(参数统计!B771=30,参数统计!D771)</f>
        <v>0</v>
      </c>
    </row>
    <row r="772" spans="1:30">
      <c r="A772" s="10" t="b">
        <f>IF(参数统计!B772=1,参数统计!D772)</f>
        <v>0</v>
      </c>
      <c r="B772" s="10" t="b">
        <f>IF(参数统计!B772=2,参数统计!D772)</f>
        <v>0</v>
      </c>
      <c r="C772" s="10" t="b">
        <f>IF(参数统计!B772=3,参数统计!D772)</f>
        <v>0</v>
      </c>
      <c r="D772" s="10" t="b">
        <f>IF(参数统计!B772=4,参数统计!D772)</f>
        <v>0</v>
      </c>
      <c r="E772" s="10" t="b">
        <f>IF(参数统计!B772=5,参数统计!D772)</f>
        <v>0</v>
      </c>
      <c r="F772" s="10" t="b">
        <f>IF(参数统计!B772=6,参数统计!D772)</f>
        <v>0</v>
      </c>
      <c r="G772" s="10" t="b">
        <f>IF(参数统计!B772=7,参数统计!D772)</f>
        <v>0</v>
      </c>
      <c r="H772" s="10" t="b">
        <f>IF(参数统计!B772=8,参数统计!D772)</f>
        <v>0</v>
      </c>
      <c r="I772" s="10" t="b">
        <f>IF(参数统计!B772=9,参数统计!D772)</f>
        <v>0</v>
      </c>
      <c r="J772" s="10" t="b">
        <f>IF(参数统计!B772=10,参数统计!D772)</f>
        <v>0</v>
      </c>
      <c r="K772" s="10" t="b">
        <f>IF(参数统计!B772=11,参数统计!D772)</f>
        <v>0</v>
      </c>
      <c r="L772" s="10" t="b">
        <f>IF(参数统计!B772=12,参数统计!D772)</f>
        <v>0</v>
      </c>
      <c r="M772" s="10" t="b">
        <f>IF(参数统计!B772=13,参数统计!D772)</f>
        <v>0</v>
      </c>
      <c r="N772" s="10" t="b">
        <f>IF(参数统计!B772=14,参数统计!D772)</f>
        <v>0</v>
      </c>
      <c r="O772" s="10" t="b">
        <f>IF(参数统计!B772=15,参数统计!D772)</f>
        <v>0</v>
      </c>
      <c r="P772" s="10" t="b">
        <f>IF(参数统计!B772=16,参数统计!D772)</f>
        <v>0</v>
      </c>
      <c r="Q772" s="10" t="b">
        <f>IF(参数统计!B772=17,参数统计!D772)</f>
        <v>0</v>
      </c>
      <c r="R772" s="10" t="b">
        <f>IF(参数统计!B772=18,参数统计!D772)</f>
        <v>0</v>
      </c>
      <c r="S772" s="10" t="b">
        <f>IF(参数统计!B772=19,参数统计!D772)</f>
        <v>0</v>
      </c>
      <c r="T772" s="10" t="b">
        <f>IF(参数统计!B772=20,参数统计!D772)</f>
        <v>0</v>
      </c>
      <c r="U772" s="10" t="b">
        <f>IF(参数统计!B772=21,参数统计!D772)</f>
        <v>0</v>
      </c>
      <c r="V772" s="10" t="b">
        <f>IF(参数统计!B772=22,参数统计!D772)</f>
        <v>0</v>
      </c>
      <c r="W772" s="10" t="b">
        <f>IF(参数统计!B772=23,参数统计!D772)</f>
        <v>0</v>
      </c>
      <c r="X772" s="10" t="b">
        <f>IF(参数统计!B772=24,参数统计!D772)</f>
        <v>0</v>
      </c>
      <c r="Y772" s="10" t="b">
        <f>IF(参数统计!B772=25,参数统计!D772)</f>
        <v>0</v>
      </c>
      <c r="Z772" s="10" t="b">
        <f>IF(参数统计!B772=26,参数统计!D772)</f>
        <v>0</v>
      </c>
      <c r="AA772" s="10" t="b">
        <f>IF(参数统计!B772=27,参数统计!D772)</f>
        <v>0</v>
      </c>
      <c r="AB772" s="10" t="b">
        <f>IF(参数统计!B772=28,参数统计!D772)</f>
        <v>0</v>
      </c>
      <c r="AC772" s="10" t="b">
        <f>IF(参数统计!B772=29,参数统计!D772)</f>
        <v>0</v>
      </c>
      <c r="AD772" s="10" t="b">
        <f>IF(参数统计!B772=30,参数统计!D772)</f>
        <v>0</v>
      </c>
    </row>
    <row r="773" spans="1:30">
      <c r="A773" s="10" t="b">
        <f>IF(参数统计!B773=1,参数统计!D773)</f>
        <v>0</v>
      </c>
      <c r="B773" s="10" t="b">
        <f>IF(参数统计!B773=2,参数统计!D773)</f>
        <v>0</v>
      </c>
      <c r="C773" s="10" t="b">
        <f>IF(参数统计!B773=3,参数统计!D773)</f>
        <v>0</v>
      </c>
      <c r="D773" s="10" t="b">
        <f>IF(参数统计!B773=4,参数统计!D773)</f>
        <v>0</v>
      </c>
      <c r="E773" s="10" t="b">
        <f>IF(参数统计!B773=5,参数统计!D773)</f>
        <v>0</v>
      </c>
      <c r="F773" s="10" t="b">
        <f>IF(参数统计!B773=6,参数统计!D773)</f>
        <v>0</v>
      </c>
      <c r="G773" s="10" t="b">
        <f>IF(参数统计!B773=7,参数统计!D773)</f>
        <v>0</v>
      </c>
      <c r="H773" s="10" t="b">
        <f>IF(参数统计!B773=8,参数统计!D773)</f>
        <v>0</v>
      </c>
      <c r="I773" s="10" t="b">
        <f>IF(参数统计!B773=9,参数统计!D773)</f>
        <v>0</v>
      </c>
      <c r="J773" s="10" t="b">
        <f>IF(参数统计!B773=10,参数统计!D773)</f>
        <v>0</v>
      </c>
      <c r="K773" s="10" t="b">
        <f>IF(参数统计!B773=11,参数统计!D773)</f>
        <v>0</v>
      </c>
      <c r="L773" s="10" t="b">
        <f>IF(参数统计!B773=12,参数统计!D773)</f>
        <v>0</v>
      </c>
      <c r="M773" s="10" t="b">
        <f>IF(参数统计!B773=13,参数统计!D773)</f>
        <v>0</v>
      </c>
      <c r="N773" s="10" t="b">
        <f>IF(参数统计!B773=14,参数统计!D773)</f>
        <v>0</v>
      </c>
      <c r="O773" s="10" t="b">
        <f>IF(参数统计!B773=15,参数统计!D773)</f>
        <v>0</v>
      </c>
      <c r="P773" s="10" t="b">
        <f>IF(参数统计!B773=16,参数统计!D773)</f>
        <v>0</v>
      </c>
      <c r="Q773" s="10" t="b">
        <f>IF(参数统计!B773=17,参数统计!D773)</f>
        <v>0</v>
      </c>
      <c r="R773" s="10" t="b">
        <f>IF(参数统计!B773=18,参数统计!D773)</f>
        <v>0</v>
      </c>
      <c r="S773" s="10" t="b">
        <f>IF(参数统计!B773=19,参数统计!D773)</f>
        <v>0</v>
      </c>
      <c r="T773" s="10" t="b">
        <f>IF(参数统计!B773=20,参数统计!D773)</f>
        <v>0</v>
      </c>
      <c r="U773" s="10" t="b">
        <f>IF(参数统计!B773=21,参数统计!D773)</f>
        <v>0</v>
      </c>
      <c r="V773" s="10" t="b">
        <f>IF(参数统计!B773=22,参数统计!D773)</f>
        <v>0</v>
      </c>
      <c r="W773" s="10" t="b">
        <f>IF(参数统计!B773=23,参数统计!D773)</f>
        <v>0</v>
      </c>
      <c r="X773" s="10" t="b">
        <f>IF(参数统计!B773=24,参数统计!D773)</f>
        <v>0</v>
      </c>
      <c r="Y773" s="10" t="b">
        <f>IF(参数统计!B773=25,参数统计!D773)</f>
        <v>0</v>
      </c>
      <c r="Z773" s="10" t="b">
        <f>IF(参数统计!B773=26,参数统计!D773)</f>
        <v>0</v>
      </c>
      <c r="AA773" s="10" t="b">
        <f>IF(参数统计!B773=27,参数统计!D773)</f>
        <v>0</v>
      </c>
      <c r="AB773" s="10" t="b">
        <f>IF(参数统计!B773=28,参数统计!D773)</f>
        <v>0</v>
      </c>
      <c r="AC773" s="10" t="b">
        <f>IF(参数统计!B773=29,参数统计!D773)</f>
        <v>0</v>
      </c>
      <c r="AD773" s="10" t="b">
        <f>IF(参数统计!B773=30,参数统计!D773)</f>
        <v>0</v>
      </c>
    </row>
    <row r="774" spans="1:30">
      <c r="A774" s="10" t="b">
        <f>IF(参数统计!B774=1,参数统计!D774)</f>
        <v>0</v>
      </c>
      <c r="B774" s="10" t="b">
        <f>IF(参数统计!B774=2,参数统计!D774)</f>
        <v>0</v>
      </c>
      <c r="C774" s="10" t="b">
        <f>IF(参数统计!B774=3,参数统计!D774)</f>
        <v>0</v>
      </c>
      <c r="D774" s="10" t="b">
        <f>IF(参数统计!B774=4,参数统计!D774)</f>
        <v>0</v>
      </c>
      <c r="E774" s="10" t="b">
        <f>IF(参数统计!B774=5,参数统计!D774)</f>
        <v>0</v>
      </c>
      <c r="F774" s="10" t="b">
        <f>IF(参数统计!B774=6,参数统计!D774)</f>
        <v>0</v>
      </c>
      <c r="G774" s="10" t="b">
        <f>IF(参数统计!B774=7,参数统计!D774)</f>
        <v>0</v>
      </c>
      <c r="H774" s="10" t="b">
        <f>IF(参数统计!B774=8,参数统计!D774)</f>
        <v>0</v>
      </c>
      <c r="I774" s="10" t="b">
        <f>IF(参数统计!B774=9,参数统计!D774)</f>
        <v>0</v>
      </c>
      <c r="J774" s="10" t="b">
        <f>IF(参数统计!B774=10,参数统计!D774)</f>
        <v>0</v>
      </c>
      <c r="K774" s="10" t="b">
        <f>IF(参数统计!B774=11,参数统计!D774)</f>
        <v>0</v>
      </c>
      <c r="L774" s="10" t="b">
        <f>IF(参数统计!B774=12,参数统计!D774)</f>
        <v>0</v>
      </c>
      <c r="M774" s="10" t="b">
        <f>IF(参数统计!B774=13,参数统计!D774)</f>
        <v>0</v>
      </c>
      <c r="N774" s="10" t="b">
        <f>IF(参数统计!B774=14,参数统计!D774)</f>
        <v>0</v>
      </c>
      <c r="O774" s="10" t="b">
        <f>IF(参数统计!B774=15,参数统计!D774)</f>
        <v>0</v>
      </c>
      <c r="P774" s="10" t="b">
        <f>IF(参数统计!B774=16,参数统计!D774)</f>
        <v>0</v>
      </c>
      <c r="Q774" s="10" t="b">
        <f>IF(参数统计!B774=17,参数统计!D774)</f>
        <v>0</v>
      </c>
      <c r="R774" s="10" t="b">
        <f>IF(参数统计!B774=18,参数统计!D774)</f>
        <v>0</v>
      </c>
      <c r="S774" s="10" t="b">
        <f>IF(参数统计!B774=19,参数统计!D774)</f>
        <v>0</v>
      </c>
      <c r="T774" s="10" t="b">
        <f>IF(参数统计!B774=20,参数统计!D774)</f>
        <v>0</v>
      </c>
      <c r="U774" s="10" t="b">
        <f>IF(参数统计!B774=21,参数统计!D774)</f>
        <v>0</v>
      </c>
      <c r="V774" s="10" t="b">
        <f>IF(参数统计!B774=22,参数统计!D774)</f>
        <v>0</v>
      </c>
      <c r="W774" s="10" t="b">
        <f>IF(参数统计!B774=23,参数统计!D774)</f>
        <v>0</v>
      </c>
      <c r="X774" s="10" t="b">
        <f>IF(参数统计!B774=24,参数统计!D774)</f>
        <v>0</v>
      </c>
      <c r="Y774" s="10" t="b">
        <f>IF(参数统计!B774=25,参数统计!D774)</f>
        <v>0</v>
      </c>
      <c r="Z774" s="10" t="b">
        <f>IF(参数统计!B774=26,参数统计!D774)</f>
        <v>0</v>
      </c>
      <c r="AA774" s="10" t="b">
        <f>IF(参数统计!B774=27,参数统计!D774)</f>
        <v>0</v>
      </c>
      <c r="AB774" s="10" t="b">
        <f>IF(参数统计!B774=28,参数统计!D774)</f>
        <v>0</v>
      </c>
      <c r="AC774" s="10" t="b">
        <f>IF(参数统计!B774=29,参数统计!D774)</f>
        <v>0</v>
      </c>
      <c r="AD774" s="10" t="b">
        <f>IF(参数统计!B774=30,参数统计!D774)</f>
        <v>0</v>
      </c>
    </row>
    <row r="775" spans="1:30">
      <c r="A775" s="10" t="b">
        <f>IF(参数统计!B775=1,参数统计!D775)</f>
        <v>0</v>
      </c>
      <c r="B775" s="10" t="b">
        <f>IF(参数统计!B775=2,参数统计!D775)</f>
        <v>0</v>
      </c>
      <c r="C775" s="10" t="b">
        <f>IF(参数统计!B775=3,参数统计!D775)</f>
        <v>0</v>
      </c>
      <c r="D775" s="10" t="b">
        <f>IF(参数统计!B775=4,参数统计!D775)</f>
        <v>0</v>
      </c>
      <c r="E775" s="10" t="b">
        <f>IF(参数统计!B775=5,参数统计!D775)</f>
        <v>0</v>
      </c>
      <c r="F775" s="10" t="b">
        <f>IF(参数统计!B775=6,参数统计!D775)</f>
        <v>0</v>
      </c>
      <c r="G775" s="10" t="b">
        <f>IF(参数统计!B775=7,参数统计!D775)</f>
        <v>0</v>
      </c>
      <c r="H775" s="10" t="b">
        <f>IF(参数统计!B775=8,参数统计!D775)</f>
        <v>0</v>
      </c>
      <c r="I775" s="10" t="b">
        <f>IF(参数统计!B775=9,参数统计!D775)</f>
        <v>0</v>
      </c>
      <c r="J775" s="10" t="b">
        <f>IF(参数统计!B775=10,参数统计!D775)</f>
        <v>0</v>
      </c>
      <c r="K775" s="10" t="b">
        <f>IF(参数统计!B775=11,参数统计!D775)</f>
        <v>0</v>
      </c>
      <c r="L775" s="10" t="b">
        <f>IF(参数统计!B775=12,参数统计!D775)</f>
        <v>0</v>
      </c>
      <c r="M775" s="10" t="b">
        <f>IF(参数统计!B775=13,参数统计!D775)</f>
        <v>0</v>
      </c>
      <c r="N775" s="10" t="b">
        <f>IF(参数统计!B775=14,参数统计!D775)</f>
        <v>0</v>
      </c>
      <c r="O775" s="10" t="b">
        <f>IF(参数统计!B775=15,参数统计!D775)</f>
        <v>0</v>
      </c>
      <c r="P775" s="10" t="b">
        <f>IF(参数统计!B775=16,参数统计!D775)</f>
        <v>0</v>
      </c>
      <c r="Q775" s="10" t="b">
        <f>IF(参数统计!B775=17,参数统计!D775)</f>
        <v>0</v>
      </c>
      <c r="R775" s="10" t="b">
        <f>IF(参数统计!B775=18,参数统计!D775)</f>
        <v>0</v>
      </c>
      <c r="S775" s="10" t="b">
        <f>IF(参数统计!B775=19,参数统计!D775)</f>
        <v>0</v>
      </c>
      <c r="T775" s="10" t="b">
        <f>IF(参数统计!B775=20,参数统计!D775)</f>
        <v>0</v>
      </c>
      <c r="U775" s="10" t="b">
        <f>IF(参数统计!B775=21,参数统计!D775)</f>
        <v>0</v>
      </c>
      <c r="V775" s="10" t="b">
        <f>IF(参数统计!B775=22,参数统计!D775)</f>
        <v>0</v>
      </c>
      <c r="W775" s="10" t="b">
        <f>IF(参数统计!B775=23,参数统计!D775)</f>
        <v>0</v>
      </c>
      <c r="X775" s="10" t="b">
        <f>IF(参数统计!B775=24,参数统计!D775)</f>
        <v>0</v>
      </c>
      <c r="Y775" s="10" t="b">
        <f>IF(参数统计!B775=25,参数统计!D775)</f>
        <v>0</v>
      </c>
      <c r="Z775" s="10" t="b">
        <f>IF(参数统计!B775=26,参数统计!D775)</f>
        <v>0</v>
      </c>
      <c r="AA775" s="10" t="b">
        <f>IF(参数统计!B775=27,参数统计!D775)</f>
        <v>0</v>
      </c>
      <c r="AB775" s="10" t="b">
        <f>IF(参数统计!B775=28,参数统计!D775)</f>
        <v>0</v>
      </c>
      <c r="AC775" s="10" t="b">
        <f>IF(参数统计!B775=29,参数统计!D775)</f>
        <v>0</v>
      </c>
      <c r="AD775" s="10" t="b">
        <f>IF(参数统计!B775=30,参数统计!D775)</f>
        <v>0</v>
      </c>
    </row>
    <row r="776" spans="1:30">
      <c r="A776" s="10" t="b">
        <f>IF(参数统计!B776=1,参数统计!D776)</f>
        <v>0</v>
      </c>
      <c r="B776" s="10" t="b">
        <f>IF(参数统计!B776=2,参数统计!D776)</f>
        <v>0</v>
      </c>
      <c r="C776" s="10" t="b">
        <f>IF(参数统计!B776=3,参数统计!D776)</f>
        <v>0</v>
      </c>
      <c r="D776" s="10" t="b">
        <f>IF(参数统计!B776=4,参数统计!D776)</f>
        <v>0</v>
      </c>
      <c r="E776" s="10" t="b">
        <f>IF(参数统计!B776=5,参数统计!D776)</f>
        <v>0</v>
      </c>
      <c r="F776" s="10" t="b">
        <f>IF(参数统计!B776=6,参数统计!D776)</f>
        <v>0</v>
      </c>
      <c r="G776" s="10" t="b">
        <f>IF(参数统计!B776=7,参数统计!D776)</f>
        <v>0</v>
      </c>
      <c r="H776" s="10" t="b">
        <f>IF(参数统计!B776=8,参数统计!D776)</f>
        <v>0</v>
      </c>
      <c r="I776" s="10" t="b">
        <f>IF(参数统计!B776=9,参数统计!D776)</f>
        <v>0</v>
      </c>
      <c r="J776" s="10" t="b">
        <f>IF(参数统计!B776=10,参数统计!D776)</f>
        <v>0</v>
      </c>
      <c r="K776" s="10" t="b">
        <f>IF(参数统计!B776=11,参数统计!D776)</f>
        <v>0</v>
      </c>
      <c r="L776" s="10" t="b">
        <f>IF(参数统计!B776=12,参数统计!D776)</f>
        <v>0</v>
      </c>
      <c r="M776" s="10" t="b">
        <f>IF(参数统计!B776=13,参数统计!D776)</f>
        <v>0</v>
      </c>
      <c r="N776" s="10" t="b">
        <f>IF(参数统计!B776=14,参数统计!D776)</f>
        <v>0</v>
      </c>
      <c r="O776" s="10" t="b">
        <f>IF(参数统计!B776=15,参数统计!D776)</f>
        <v>0</v>
      </c>
      <c r="P776" s="10" t="b">
        <f>IF(参数统计!B776=16,参数统计!D776)</f>
        <v>0</v>
      </c>
      <c r="Q776" s="10" t="b">
        <f>IF(参数统计!B776=17,参数统计!D776)</f>
        <v>0</v>
      </c>
      <c r="R776" s="10" t="b">
        <f>IF(参数统计!B776=18,参数统计!D776)</f>
        <v>0</v>
      </c>
      <c r="S776" s="10" t="b">
        <f>IF(参数统计!B776=19,参数统计!D776)</f>
        <v>0</v>
      </c>
      <c r="T776" s="10" t="b">
        <f>IF(参数统计!B776=20,参数统计!D776)</f>
        <v>0</v>
      </c>
      <c r="U776" s="10" t="b">
        <f>IF(参数统计!B776=21,参数统计!D776)</f>
        <v>0</v>
      </c>
      <c r="V776" s="10" t="b">
        <f>IF(参数统计!B776=22,参数统计!D776)</f>
        <v>0</v>
      </c>
      <c r="W776" s="10" t="b">
        <f>IF(参数统计!B776=23,参数统计!D776)</f>
        <v>0</v>
      </c>
      <c r="X776" s="10" t="b">
        <f>IF(参数统计!B776=24,参数统计!D776)</f>
        <v>0</v>
      </c>
      <c r="Y776" s="10" t="b">
        <f>IF(参数统计!B776=25,参数统计!D776)</f>
        <v>0</v>
      </c>
      <c r="Z776" s="10" t="b">
        <f>IF(参数统计!B776=26,参数统计!D776)</f>
        <v>0</v>
      </c>
      <c r="AA776" s="10" t="b">
        <f>IF(参数统计!B776=27,参数统计!D776)</f>
        <v>0</v>
      </c>
      <c r="AB776" s="10" t="b">
        <f>IF(参数统计!B776=28,参数统计!D776)</f>
        <v>0</v>
      </c>
      <c r="AC776" s="10" t="b">
        <f>IF(参数统计!B776=29,参数统计!D776)</f>
        <v>0</v>
      </c>
      <c r="AD776" s="10" t="b">
        <f>IF(参数统计!B776=30,参数统计!D776)</f>
        <v>0</v>
      </c>
    </row>
    <row r="777" spans="1:30">
      <c r="A777" s="10" t="b">
        <f>IF(参数统计!B777=1,参数统计!D777)</f>
        <v>0</v>
      </c>
      <c r="B777" s="10" t="b">
        <f>IF(参数统计!B777=2,参数统计!D777)</f>
        <v>0</v>
      </c>
      <c r="C777" s="10" t="b">
        <f>IF(参数统计!B777=3,参数统计!D777)</f>
        <v>0</v>
      </c>
      <c r="D777" s="10" t="b">
        <f>IF(参数统计!B777=4,参数统计!D777)</f>
        <v>0</v>
      </c>
      <c r="E777" s="10" t="b">
        <f>IF(参数统计!B777=5,参数统计!D777)</f>
        <v>0</v>
      </c>
      <c r="F777" s="10" t="b">
        <f>IF(参数统计!B777=6,参数统计!D777)</f>
        <v>0</v>
      </c>
      <c r="G777" s="10" t="b">
        <f>IF(参数统计!B777=7,参数统计!D777)</f>
        <v>0</v>
      </c>
      <c r="H777" s="10" t="b">
        <f>IF(参数统计!B777=8,参数统计!D777)</f>
        <v>0</v>
      </c>
      <c r="I777" s="10" t="b">
        <f>IF(参数统计!B777=9,参数统计!D777)</f>
        <v>0</v>
      </c>
      <c r="J777" s="10" t="b">
        <f>IF(参数统计!B777=10,参数统计!D777)</f>
        <v>0</v>
      </c>
      <c r="K777" s="10" t="b">
        <f>IF(参数统计!B777=11,参数统计!D777)</f>
        <v>0</v>
      </c>
      <c r="L777" s="10" t="b">
        <f>IF(参数统计!B777=12,参数统计!D777)</f>
        <v>0</v>
      </c>
      <c r="M777" s="10" t="b">
        <f>IF(参数统计!B777=13,参数统计!D777)</f>
        <v>0</v>
      </c>
      <c r="N777" s="10" t="b">
        <f>IF(参数统计!B777=14,参数统计!D777)</f>
        <v>0</v>
      </c>
      <c r="O777" s="10" t="b">
        <f>IF(参数统计!B777=15,参数统计!D777)</f>
        <v>0</v>
      </c>
      <c r="P777" s="10" t="b">
        <f>IF(参数统计!B777=16,参数统计!D777)</f>
        <v>0</v>
      </c>
      <c r="Q777" s="10" t="b">
        <f>IF(参数统计!B777=17,参数统计!D777)</f>
        <v>0</v>
      </c>
      <c r="R777" s="10" t="b">
        <f>IF(参数统计!B777=18,参数统计!D777)</f>
        <v>0</v>
      </c>
      <c r="S777" s="10" t="b">
        <f>IF(参数统计!B777=19,参数统计!D777)</f>
        <v>0</v>
      </c>
      <c r="T777" s="10" t="b">
        <f>IF(参数统计!B777=20,参数统计!D777)</f>
        <v>0</v>
      </c>
      <c r="U777" s="10" t="b">
        <f>IF(参数统计!B777=21,参数统计!D777)</f>
        <v>0</v>
      </c>
      <c r="V777" s="10" t="b">
        <f>IF(参数统计!B777=22,参数统计!D777)</f>
        <v>0</v>
      </c>
      <c r="W777" s="10" t="b">
        <f>IF(参数统计!B777=23,参数统计!D777)</f>
        <v>0</v>
      </c>
      <c r="X777" s="10" t="b">
        <f>IF(参数统计!B777=24,参数统计!D777)</f>
        <v>0</v>
      </c>
      <c r="Y777" s="10" t="b">
        <f>IF(参数统计!B777=25,参数统计!D777)</f>
        <v>0</v>
      </c>
      <c r="Z777" s="10" t="b">
        <f>IF(参数统计!B777=26,参数统计!D777)</f>
        <v>0</v>
      </c>
      <c r="AA777" s="10" t="b">
        <f>IF(参数统计!B777=27,参数统计!D777)</f>
        <v>0</v>
      </c>
      <c r="AB777" s="10" t="b">
        <f>IF(参数统计!B777=28,参数统计!D777)</f>
        <v>0</v>
      </c>
      <c r="AC777" s="10" t="b">
        <f>IF(参数统计!B777=29,参数统计!D777)</f>
        <v>0</v>
      </c>
      <c r="AD777" s="10" t="b">
        <f>IF(参数统计!B777=30,参数统计!D777)</f>
        <v>0</v>
      </c>
    </row>
    <row r="778" spans="1:30">
      <c r="A778" s="10" t="b">
        <f>IF(参数统计!B778=1,参数统计!D778)</f>
        <v>0</v>
      </c>
      <c r="B778" s="10" t="b">
        <f>IF(参数统计!B778=2,参数统计!D778)</f>
        <v>0</v>
      </c>
      <c r="C778" s="10" t="b">
        <f>IF(参数统计!B778=3,参数统计!D778)</f>
        <v>0</v>
      </c>
      <c r="D778" s="10" t="b">
        <f>IF(参数统计!B778=4,参数统计!D778)</f>
        <v>0</v>
      </c>
      <c r="E778" s="10" t="b">
        <f>IF(参数统计!B778=5,参数统计!D778)</f>
        <v>0</v>
      </c>
      <c r="F778" s="10" t="b">
        <f>IF(参数统计!B778=6,参数统计!D778)</f>
        <v>0</v>
      </c>
      <c r="G778" s="10" t="b">
        <f>IF(参数统计!B778=7,参数统计!D778)</f>
        <v>0</v>
      </c>
      <c r="H778" s="10" t="b">
        <f>IF(参数统计!B778=8,参数统计!D778)</f>
        <v>0</v>
      </c>
      <c r="I778" s="10" t="b">
        <f>IF(参数统计!B778=9,参数统计!D778)</f>
        <v>0</v>
      </c>
      <c r="J778" s="10" t="b">
        <f>IF(参数统计!B778=10,参数统计!D778)</f>
        <v>0</v>
      </c>
      <c r="K778" s="10" t="b">
        <f>IF(参数统计!B778=11,参数统计!D778)</f>
        <v>0</v>
      </c>
      <c r="L778" s="10" t="b">
        <f>IF(参数统计!B778=12,参数统计!D778)</f>
        <v>0</v>
      </c>
      <c r="M778" s="10" t="b">
        <f>IF(参数统计!B778=13,参数统计!D778)</f>
        <v>0</v>
      </c>
      <c r="N778" s="10" t="b">
        <f>IF(参数统计!B778=14,参数统计!D778)</f>
        <v>0</v>
      </c>
      <c r="O778" s="10" t="b">
        <f>IF(参数统计!B778=15,参数统计!D778)</f>
        <v>0</v>
      </c>
      <c r="P778" s="10" t="b">
        <f>IF(参数统计!B778=16,参数统计!D778)</f>
        <v>0</v>
      </c>
      <c r="Q778" s="10" t="b">
        <f>IF(参数统计!B778=17,参数统计!D778)</f>
        <v>0</v>
      </c>
      <c r="R778" s="10" t="b">
        <f>IF(参数统计!B778=18,参数统计!D778)</f>
        <v>0</v>
      </c>
      <c r="S778" s="10" t="b">
        <f>IF(参数统计!B778=19,参数统计!D778)</f>
        <v>0</v>
      </c>
      <c r="T778" s="10" t="b">
        <f>IF(参数统计!B778=20,参数统计!D778)</f>
        <v>0</v>
      </c>
      <c r="U778" s="10" t="b">
        <f>IF(参数统计!B778=21,参数统计!D778)</f>
        <v>0</v>
      </c>
      <c r="V778" s="10" t="b">
        <f>IF(参数统计!B778=22,参数统计!D778)</f>
        <v>0</v>
      </c>
      <c r="W778" s="10" t="b">
        <f>IF(参数统计!B778=23,参数统计!D778)</f>
        <v>0</v>
      </c>
      <c r="X778" s="10" t="b">
        <f>IF(参数统计!B778=24,参数统计!D778)</f>
        <v>0</v>
      </c>
      <c r="Y778" s="10" t="b">
        <f>IF(参数统计!B778=25,参数统计!D778)</f>
        <v>0</v>
      </c>
      <c r="Z778" s="10" t="b">
        <f>IF(参数统计!B778=26,参数统计!D778)</f>
        <v>0</v>
      </c>
      <c r="AA778" s="10" t="b">
        <f>IF(参数统计!B778=27,参数统计!D778)</f>
        <v>0</v>
      </c>
      <c r="AB778" s="10" t="b">
        <f>IF(参数统计!B778=28,参数统计!D778)</f>
        <v>0</v>
      </c>
      <c r="AC778" s="10" t="b">
        <f>IF(参数统计!B778=29,参数统计!D778)</f>
        <v>0</v>
      </c>
      <c r="AD778" s="10" t="b">
        <f>IF(参数统计!B778=30,参数统计!D778)</f>
        <v>0</v>
      </c>
    </row>
    <row r="779" spans="1:30">
      <c r="A779" s="10" t="b">
        <f>IF(参数统计!B779=1,参数统计!D779)</f>
        <v>0</v>
      </c>
      <c r="B779" s="10" t="b">
        <f>IF(参数统计!B779=2,参数统计!D779)</f>
        <v>0</v>
      </c>
      <c r="C779" s="10" t="b">
        <f>IF(参数统计!B779=3,参数统计!D779)</f>
        <v>0</v>
      </c>
      <c r="D779" s="10" t="b">
        <f>IF(参数统计!B779=4,参数统计!D779)</f>
        <v>0</v>
      </c>
      <c r="E779" s="10" t="b">
        <f>IF(参数统计!B779=5,参数统计!D779)</f>
        <v>0</v>
      </c>
      <c r="F779" s="10" t="b">
        <f>IF(参数统计!B779=6,参数统计!D779)</f>
        <v>0</v>
      </c>
      <c r="G779" s="10" t="b">
        <f>IF(参数统计!B779=7,参数统计!D779)</f>
        <v>0</v>
      </c>
      <c r="H779" s="10" t="b">
        <f>IF(参数统计!B779=8,参数统计!D779)</f>
        <v>0</v>
      </c>
      <c r="I779" s="10" t="b">
        <f>IF(参数统计!B779=9,参数统计!D779)</f>
        <v>0</v>
      </c>
      <c r="J779" s="10" t="b">
        <f>IF(参数统计!B779=10,参数统计!D779)</f>
        <v>0</v>
      </c>
      <c r="K779" s="10" t="b">
        <f>IF(参数统计!B779=11,参数统计!D779)</f>
        <v>0</v>
      </c>
      <c r="L779" s="10" t="b">
        <f>IF(参数统计!B779=12,参数统计!D779)</f>
        <v>0</v>
      </c>
      <c r="M779" s="10" t="b">
        <f>IF(参数统计!B779=13,参数统计!D779)</f>
        <v>0</v>
      </c>
      <c r="N779" s="10" t="b">
        <f>IF(参数统计!B779=14,参数统计!D779)</f>
        <v>0</v>
      </c>
      <c r="O779" s="10" t="b">
        <f>IF(参数统计!B779=15,参数统计!D779)</f>
        <v>0</v>
      </c>
      <c r="P779" s="10" t="b">
        <f>IF(参数统计!B779=16,参数统计!D779)</f>
        <v>0</v>
      </c>
      <c r="Q779" s="10" t="b">
        <f>IF(参数统计!B779=17,参数统计!D779)</f>
        <v>0</v>
      </c>
      <c r="R779" s="10" t="b">
        <f>IF(参数统计!B779=18,参数统计!D779)</f>
        <v>0</v>
      </c>
      <c r="S779" s="10" t="b">
        <f>IF(参数统计!B779=19,参数统计!D779)</f>
        <v>0</v>
      </c>
      <c r="T779" s="10" t="b">
        <f>IF(参数统计!B779=20,参数统计!D779)</f>
        <v>0</v>
      </c>
      <c r="U779" s="10" t="b">
        <f>IF(参数统计!B779=21,参数统计!D779)</f>
        <v>0</v>
      </c>
      <c r="V779" s="10" t="b">
        <f>IF(参数统计!B779=22,参数统计!D779)</f>
        <v>0</v>
      </c>
      <c r="W779" s="10" t="b">
        <f>IF(参数统计!B779=23,参数统计!D779)</f>
        <v>0</v>
      </c>
      <c r="X779" s="10" t="b">
        <f>IF(参数统计!B779=24,参数统计!D779)</f>
        <v>0</v>
      </c>
      <c r="Y779" s="10" t="b">
        <f>IF(参数统计!B779=25,参数统计!D779)</f>
        <v>0</v>
      </c>
      <c r="Z779" s="10" t="b">
        <f>IF(参数统计!B779=26,参数统计!D779)</f>
        <v>0</v>
      </c>
      <c r="AA779" s="10" t="b">
        <f>IF(参数统计!B779=27,参数统计!D779)</f>
        <v>0</v>
      </c>
      <c r="AB779" s="10" t="b">
        <f>IF(参数统计!B779=28,参数统计!D779)</f>
        <v>0</v>
      </c>
      <c r="AC779" s="10" t="b">
        <f>IF(参数统计!B779=29,参数统计!D779)</f>
        <v>0</v>
      </c>
      <c r="AD779" s="10" t="b">
        <f>IF(参数统计!B779=30,参数统计!D779)</f>
        <v>0</v>
      </c>
    </row>
    <row r="780" spans="1:30">
      <c r="A780" s="10" t="b">
        <f>IF(参数统计!B780=1,参数统计!D780)</f>
        <v>0</v>
      </c>
      <c r="B780" s="10" t="b">
        <f>IF(参数统计!B780=2,参数统计!D780)</f>
        <v>0</v>
      </c>
      <c r="C780" s="10" t="b">
        <f>IF(参数统计!B780=3,参数统计!D780)</f>
        <v>0</v>
      </c>
      <c r="D780" s="10" t="b">
        <f>IF(参数统计!B780=4,参数统计!D780)</f>
        <v>0</v>
      </c>
      <c r="E780" s="10" t="b">
        <f>IF(参数统计!B780=5,参数统计!D780)</f>
        <v>0</v>
      </c>
      <c r="F780" s="10" t="b">
        <f>IF(参数统计!B780=6,参数统计!D780)</f>
        <v>0</v>
      </c>
      <c r="G780" s="10" t="b">
        <f>IF(参数统计!B780=7,参数统计!D780)</f>
        <v>0</v>
      </c>
      <c r="H780" s="10" t="b">
        <f>IF(参数统计!B780=8,参数统计!D780)</f>
        <v>0</v>
      </c>
      <c r="I780" s="10" t="b">
        <f>IF(参数统计!B780=9,参数统计!D780)</f>
        <v>0</v>
      </c>
      <c r="J780" s="10" t="b">
        <f>IF(参数统计!B780=10,参数统计!D780)</f>
        <v>0</v>
      </c>
      <c r="K780" s="10" t="b">
        <f>IF(参数统计!B780=11,参数统计!D780)</f>
        <v>0</v>
      </c>
      <c r="L780" s="10" t="b">
        <f>IF(参数统计!B780=12,参数统计!D780)</f>
        <v>0</v>
      </c>
      <c r="M780" s="10" t="b">
        <f>IF(参数统计!B780=13,参数统计!D780)</f>
        <v>0</v>
      </c>
      <c r="N780" s="10" t="b">
        <f>IF(参数统计!B780=14,参数统计!D780)</f>
        <v>0</v>
      </c>
      <c r="O780" s="10" t="b">
        <f>IF(参数统计!B780=15,参数统计!D780)</f>
        <v>0</v>
      </c>
      <c r="P780" s="10" t="b">
        <f>IF(参数统计!B780=16,参数统计!D780)</f>
        <v>0</v>
      </c>
      <c r="Q780" s="10" t="b">
        <f>IF(参数统计!B780=17,参数统计!D780)</f>
        <v>0</v>
      </c>
      <c r="R780" s="10" t="b">
        <f>IF(参数统计!B780=18,参数统计!D780)</f>
        <v>0</v>
      </c>
      <c r="S780" s="10" t="b">
        <f>IF(参数统计!B780=19,参数统计!D780)</f>
        <v>0</v>
      </c>
      <c r="T780" s="10" t="b">
        <f>IF(参数统计!B780=20,参数统计!D780)</f>
        <v>0</v>
      </c>
      <c r="U780" s="10" t="b">
        <f>IF(参数统计!B780=21,参数统计!D780)</f>
        <v>0</v>
      </c>
      <c r="V780" s="10" t="b">
        <f>IF(参数统计!B780=22,参数统计!D780)</f>
        <v>0</v>
      </c>
      <c r="W780" s="10" t="b">
        <f>IF(参数统计!B780=23,参数统计!D780)</f>
        <v>0</v>
      </c>
      <c r="X780" s="10" t="b">
        <f>IF(参数统计!B780=24,参数统计!D780)</f>
        <v>0</v>
      </c>
      <c r="Y780" s="10" t="b">
        <f>IF(参数统计!B780=25,参数统计!D780)</f>
        <v>0</v>
      </c>
      <c r="Z780" s="10" t="b">
        <f>IF(参数统计!B780=26,参数统计!D780)</f>
        <v>0</v>
      </c>
      <c r="AA780" s="10" t="b">
        <f>IF(参数统计!B780=27,参数统计!D780)</f>
        <v>0</v>
      </c>
      <c r="AB780" s="10" t="b">
        <f>IF(参数统计!B780=28,参数统计!D780)</f>
        <v>0</v>
      </c>
      <c r="AC780" s="10" t="b">
        <f>IF(参数统计!B780=29,参数统计!D780)</f>
        <v>0</v>
      </c>
      <c r="AD780" s="10" t="b">
        <f>IF(参数统计!B780=30,参数统计!D780)</f>
        <v>0</v>
      </c>
    </row>
    <row r="781" spans="1:30">
      <c r="A781" s="10" t="b">
        <f>IF(参数统计!B781=1,参数统计!D781)</f>
        <v>0</v>
      </c>
      <c r="B781" s="10" t="b">
        <f>IF(参数统计!B781=2,参数统计!D781)</f>
        <v>0</v>
      </c>
      <c r="C781" s="10" t="b">
        <f>IF(参数统计!B781=3,参数统计!D781)</f>
        <v>0</v>
      </c>
      <c r="D781" s="10" t="b">
        <f>IF(参数统计!B781=4,参数统计!D781)</f>
        <v>0</v>
      </c>
      <c r="E781" s="10" t="b">
        <f>IF(参数统计!B781=5,参数统计!D781)</f>
        <v>0</v>
      </c>
      <c r="F781" s="10" t="b">
        <f>IF(参数统计!B781=6,参数统计!D781)</f>
        <v>0</v>
      </c>
      <c r="G781" s="10" t="b">
        <f>IF(参数统计!B781=7,参数统计!D781)</f>
        <v>0</v>
      </c>
      <c r="H781" s="10" t="b">
        <f>IF(参数统计!B781=8,参数统计!D781)</f>
        <v>0</v>
      </c>
      <c r="I781" s="10" t="b">
        <f>IF(参数统计!B781=9,参数统计!D781)</f>
        <v>0</v>
      </c>
      <c r="J781" s="10" t="b">
        <f>IF(参数统计!B781=10,参数统计!D781)</f>
        <v>0</v>
      </c>
      <c r="K781" s="10" t="b">
        <f>IF(参数统计!B781=11,参数统计!D781)</f>
        <v>0</v>
      </c>
      <c r="L781" s="10" t="b">
        <f>IF(参数统计!B781=12,参数统计!D781)</f>
        <v>0</v>
      </c>
      <c r="M781" s="10" t="b">
        <f>IF(参数统计!B781=13,参数统计!D781)</f>
        <v>0</v>
      </c>
      <c r="N781" s="10" t="b">
        <f>IF(参数统计!B781=14,参数统计!D781)</f>
        <v>0</v>
      </c>
      <c r="O781" s="10" t="b">
        <f>IF(参数统计!B781=15,参数统计!D781)</f>
        <v>0</v>
      </c>
      <c r="P781" s="10" t="b">
        <f>IF(参数统计!B781=16,参数统计!D781)</f>
        <v>0</v>
      </c>
      <c r="Q781" s="10" t="b">
        <f>IF(参数统计!B781=17,参数统计!D781)</f>
        <v>0</v>
      </c>
      <c r="R781" s="10" t="b">
        <f>IF(参数统计!B781=18,参数统计!D781)</f>
        <v>0</v>
      </c>
      <c r="S781" s="10" t="b">
        <f>IF(参数统计!B781=19,参数统计!D781)</f>
        <v>0</v>
      </c>
      <c r="T781" s="10" t="b">
        <f>IF(参数统计!B781=20,参数统计!D781)</f>
        <v>0</v>
      </c>
      <c r="U781" s="10" t="b">
        <f>IF(参数统计!B781=21,参数统计!D781)</f>
        <v>0</v>
      </c>
      <c r="V781" s="10" t="b">
        <f>IF(参数统计!B781=22,参数统计!D781)</f>
        <v>0</v>
      </c>
      <c r="W781" s="10" t="b">
        <f>IF(参数统计!B781=23,参数统计!D781)</f>
        <v>0</v>
      </c>
      <c r="X781" s="10" t="b">
        <f>IF(参数统计!B781=24,参数统计!D781)</f>
        <v>0</v>
      </c>
      <c r="Y781" s="10" t="b">
        <f>IF(参数统计!B781=25,参数统计!D781)</f>
        <v>0</v>
      </c>
      <c r="Z781" s="10" t="b">
        <f>IF(参数统计!B781=26,参数统计!D781)</f>
        <v>0</v>
      </c>
      <c r="AA781" s="10" t="b">
        <f>IF(参数统计!B781=27,参数统计!D781)</f>
        <v>0</v>
      </c>
      <c r="AB781" s="10" t="b">
        <f>IF(参数统计!B781=28,参数统计!D781)</f>
        <v>0</v>
      </c>
      <c r="AC781" s="10" t="b">
        <f>IF(参数统计!B781=29,参数统计!D781)</f>
        <v>0</v>
      </c>
      <c r="AD781" s="10" t="b">
        <f>IF(参数统计!B781=30,参数统计!D781)</f>
        <v>0</v>
      </c>
    </row>
    <row r="782" spans="1:30">
      <c r="A782" s="10" t="b">
        <f>IF(参数统计!B782=1,参数统计!D782)</f>
        <v>0</v>
      </c>
      <c r="B782" s="10" t="b">
        <f>IF(参数统计!B782=2,参数统计!D782)</f>
        <v>0</v>
      </c>
      <c r="C782" s="10" t="b">
        <f>IF(参数统计!B782=3,参数统计!D782)</f>
        <v>0</v>
      </c>
      <c r="D782" s="10" t="b">
        <f>IF(参数统计!B782=4,参数统计!D782)</f>
        <v>0</v>
      </c>
      <c r="E782" s="10" t="b">
        <f>IF(参数统计!B782=5,参数统计!D782)</f>
        <v>0</v>
      </c>
      <c r="F782" s="10" t="b">
        <f>IF(参数统计!B782=6,参数统计!D782)</f>
        <v>0</v>
      </c>
      <c r="G782" s="10" t="b">
        <f>IF(参数统计!B782=7,参数统计!D782)</f>
        <v>0</v>
      </c>
      <c r="H782" s="10" t="b">
        <f>IF(参数统计!B782=8,参数统计!D782)</f>
        <v>0</v>
      </c>
      <c r="I782" s="10" t="b">
        <f>IF(参数统计!B782=9,参数统计!D782)</f>
        <v>0</v>
      </c>
      <c r="J782" s="10" t="b">
        <f>IF(参数统计!B782=10,参数统计!D782)</f>
        <v>0</v>
      </c>
      <c r="K782" s="10" t="b">
        <f>IF(参数统计!B782=11,参数统计!D782)</f>
        <v>0</v>
      </c>
      <c r="L782" s="10" t="b">
        <f>IF(参数统计!B782=12,参数统计!D782)</f>
        <v>0</v>
      </c>
      <c r="M782" s="10" t="b">
        <f>IF(参数统计!B782=13,参数统计!D782)</f>
        <v>0</v>
      </c>
      <c r="N782" s="10" t="b">
        <f>IF(参数统计!B782=14,参数统计!D782)</f>
        <v>0</v>
      </c>
      <c r="O782" s="10" t="b">
        <f>IF(参数统计!B782=15,参数统计!D782)</f>
        <v>0</v>
      </c>
      <c r="P782" s="10" t="b">
        <f>IF(参数统计!B782=16,参数统计!D782)</f>
        <v>0</v>
      </c>
      <c r="Q782" s="10" t="b">
        <f>IF(参数统计!B782=17,参数统计!D782)</f>
        <v>0</v>
      </c>
      <c r="R782" s="10" t="b">
        <f>IF(参数统计!B782=18,参数统计!D782)</f>
        <v>0</v>
      </c>
      <c r="S782" s="10" t="b">
        <f>IF(参数统计!B782=19,参数统计!D782)</f>
        <v>0</v>
      </c>
      <c r="T782" s="10" t="b">
        <f>IF(参数统计!B782=20,参数统计!D782)</f>
        <v>0</v>
      </c>
      <c r="U782" s="10" t="b">
        <f>IF(参数统计!B782=21,参数统计!D782)</f>
        <v>0</v>
      </c>
      <c r="V782" s="10" t="b">
        <f>IF(参数统计!B782=22,参数统计!D782)</f>
        <v>0</v>
      </c>
      <c r="W782" s="10" t="b">
        <f>IF(参数统计!B782=23,参数统计!D782)</f>
        <v>0</v>
      </c>
      <c r="X782" s="10" t="b">
        <f>IF(参数统计!B782=24,参数统计!D782)</f>
        <v>0</v>
      </c>
      <c r="Y782" s="10" t="b">
        <f>IF(参数统计!B782=25,参数统计!D782)</f>
        <v>0</v>
      </c>
      <c r="Z782" s="10" t="b">
        <f>IF(参数统计!B782=26,参数统计!D782)</f>
        <v>0</v>
      </c>
      <c r="AA782" s="10" t="b">
        <f>IF(参数统计!B782=27,参数统计!D782)</f>
        <v>0</v>
      </c>
      <c r="AB782" s="10" t="b">
        <f>IF(参数统计!B782=28,参数统计!D782)</f>
        <v>0</v>
      </c>
      <c r="AC782" s="10" t="b">
        <f>IF(参数统计!B782=29,参数统计!D782)</f>
        <v>0</v>
      </c>
      <c r="AD782" s="10" t="b">
        <f>IF(参数统计!B782=30,参数统计!D782)</f>
        <v>0</v>
      </c>
    </row>
    <row r="783" spans="1:30">
      <c r="A783" s="10" t="b">
        <f>IF(参数统计!B783=1,参数统计!D783)</f>
        <v>0</v>
      </c>
      <c r="B783" s="10" t="b">
        <f>IF(参数统计!B783=2,参数统计!D783)</f>
        <v>0</v>
      </c>
      <c r="C783" s="10" t="b">
        <f>IF(参数统计!B783=3,参数统计!D783)</f>
        <v>0</v>
      </c>
      <c r="D783" s="10" t="b">
        <f>IF(参数统计!B783=4,参数统计!D783)</f>
        <v>0</v>
      </c>
      <c r="E783" s="10" t="b">
        <f>IF(参数统计!B783=5,参数统计!D783)</f>
        <v>0</v>
      </c>
      <c r="F783" s="10" t="b">
        <f>IF(参数统计!B783=6,参数统计!D783)</f>
        <v>0</v>
      </c>
      <c r="G783" s="10" t="b">
        <f>IF(参数统计!B783=7,参数统计!D783)</f>
        <v>0</v>
      </c>
      <c r="H783" s="10" t="b">
        <f>IF(参数统计!B783=8,参数统计!D783)</f>
        <v>0</v>
      </c>
      <c r="I783" s="10" t="b">
        <f>IF(参数统计!B783=9,参数统计!D783)</f>
        <v>0</v>
      </c>
      <c r="J783" s="10" t="b">
        <f>IF(参数统计!B783=10,参数统计!D783)</f>
        <v>0</v>
      </c>
      <c r="K783" s="10" t="b">
        <f>IF(参数统计!B783=11,参数统计!D783)</f>
        <v>0</v>
      </c>
      <c r="L783" s="10" t="b">
        <f>IF(参数统计!B783=12,参数统计!D783)</f>
        <v>0</v>
      </c>
      <c r="M783" s="10" t="b">
        <f>IF(参数统计!B783=13,参数统计!D783)</f>
        <v>0</v>
      </c>
      <c r="N783" s="10" t="b">
        <f>IF(参数统计!B783=14,参数统计!D783)</f>
        <v>0</v>
      </c>
      <c r="O783" s="10" t="b">
        <f>IF(参数统计!B783=15,参数统计!D783)</f>
        <v>0</v>
      </c>
      <c r="P783" s="10" t="b">
        <f>IF(参数统计!B783=16,参数统计!D783)</f>
        <v>0</v>
      </c>
      <c r="Q783" s="10" t="b">
        <f>IF(参数统计!B783=17,参数统计!D783)</f>
        <v>0</v>
      </c>
      <c r="R783" s="10" t="b">
        <f>IF(参数统计!B783=18,参数统计!D783)</f>
        <v>0</v>
      </c>
      <c r="S783" s="10" t="b">
        <f>IF(参数统计!B783=19,参数统计!D783)</f>
        <v>0</v>
      </c>
      <c r="T783" s="10" t="b">
        <f>IF(参数统计!B783=20,参数统计!D783)</f>
        <v>0</v>
      </c>
      <c r="U783" s="10" t="b">
        <f>IF(参数统计!B783=21,参数统计!D783)</f>
        <v>0</v>
      </c>
      <c r="V783" s="10" t="b">
        <f>IF(参数统计!B783=22,参数统计!D783)</f>
        <v>0</v>
      </c>
      <c r="W783" s="10" t="b">
        <f>IF(参数统计!B783=23,参数统计!D783)</f>
        <v>0</v>
      </c>
      <c r="X783" s="10" t="b">
        <f>IF(参数统计!B783=24,参数统计!D783)</f>
        <v>0</v>
      </c>
      <c r="Y783" s="10" t="b">
        <f>IF(参数统计!B783=25,参数统计!D783)</f>
        <v>0</v>
      </c>
      <c r="Z783" s="10" t="b">
        <f>IF(参数统计!B783=26,参数统计!D783)</f>
        <v>0</v>
      </c>
      <c r="AA783" s="10" t="b">
        <f>IF(参数统计!B783=27,参数统计!D783)</f>
        <v>0</v>
      </c>
      <c r="AB783" s="10" t="b">
        <f>IF(参数统计!B783=28,参数统计!D783)</f>
        <v>0</v>
      </c>
      <c r="AC783" s="10" t="b">
        <f>IF(参数统计!B783=29,参数统计!D783)</f>
        <v>0</v>
      </c>
      <c r="AD783" s="10" t="b">
        <f>IF(参数统计!B783=30,参数统计!D783)</f>
        <v>0</v>
      </c>
    </row>
    <row r="784" spans="1:30">
      <c r="A784" s="10" t="b">
        <f>IF(参数统计!B784=1,参数统计!D784)</f>
        <v>0</v>
      </c>
      <c r="B784" s="10" t="b">
        <f>IF(参数统计!B784=2,参数统计!D784)</f>
        <v>0</v>
      </c>
      <c r="C784" s="10" t="b">
        <f>IF(参数统计!B784=3,参数统计!D784)</f>
        <v>0</v>
      </c>
      <c r="D784" s="10" t="b">
        <f>IF(参数统计!B784=4,参数统计!D784)</f>
        <v>0</v>
      </c>
      <c r="E784" s="10" t="b">
        <f>IF(参数统计!B784=5,参数统计!D784)</f>
        <v>0</v>
      </c>
      <c r="F784" s="10" t="b">
        <f>IF(参数统计!B784=6,参数统计!D784)</f>
        <v>0</v>
      </c>
      <c r="G784" s="10" t="b">
        <f>IF(参数统计!B784=7,参数统计!D784)</f>
        <v>0</v>
      </c>
      <c r="H784" s="10" t="b">
        <f>IF(参数统计!B784=8,参数统计!D784)</f>
        <v>0</v>
      </c>
      <c r="I784" s="10" t="b">
        <f>IF(参数统计!B784=9,参数统计!D784)</f>
        <v>0</v>
      </c>
      <c r="J784" s="10" t="b">
        <f>IF(参数统计!B784=10,参数统计!D784)</f>
        <v>0</v>
      </c>
      <c r="K784" s="10" t="b">
        <f>IF(参数统计!B784=11,参数统计!D784)</f>
        <v>0</v>
      </c>
      <c r="L784" s="10" t="b">
        <f>IF(参数统计!B784=12,参数统计!D784)</f>
        <v>0</v>
      </c>
      <c r="M784" s="10" t="b">
        <f>IF(参数统计!B784=13,参数统计!D784)</f>
        <v>0</v>
      </c>
      <c r="N784" s="10" t="b">
        <f>IF(参数统计!B784=14,参数统计!D784)</f>
        <v>0</v>
      </c>
      <c r="O784" s="10" t="b">
        <f>IF(参数统计!B784=15,参数统计!D784)</f>
        <v>0</v>
      </c>
      <c r="P784" s="10" t="b">
        <f>IF(参数统计!B784=16,参数统计!D784)</f>
        <v>0</v>
      </c>
      <c r="Q784" s="10" t="b">
        <f>IF(参数统计!B784=17,参数统计!D784)</f>
        <v>0</v>
      </c>
      <c r="R784" s="10" t="b">
        <f>IF(参数统计!B784=18,参数统计!D784)</f>
        <v>0</v>
      </c>
      <c r="S784" s="10" t="b">
        <f>IF(参数统计!B784=19,参数统计!D784)</f>
        <v>0</v>
      </c>
      <c r="T784" s="10" t="b">
        <f>IF(参数统计!B784=20,参数统计!D784)</f>
        <v>0</v>
      </c>
      <c r="U784" s="10" t="b">
        <f>IF(参数统计!B784=21,参数统计!D784)</f>
        <v>0</v>
      </c>
      <c r="V784" s="10" t="b">
        <f>IF(参数统计!B784=22,参数统计!D784)</f>
        <v>0</v>
      </c>
      <c r="W784" s="10" t="b">
        <f>IF(参数统计!B784=23,参数统计!D784)</f>
        <v>0</v>
      </c>
      <c r="X784" s="10" t="b">
        <f>IF(参数统计!B784=24,参数统计!D784)</f>
        <v>0</v>
      </c>
      <c r="Y784" s="10" t="b">
        <f>IF(参数统计!B784=25,参数统计!D784)</f>
        <v>0</v>
      </c>
      <c r="Z784" s="10" t="b">
        <f>IF(参数统计!B784=26,参数统计!D784)</f>
        <v>0</v>
      </c>
      <c r="AA784" s="10" t="b">
        <f>IF(参数统计!B784=27,参数统计!D784)</f>
        <v>0</v>
      </c>
      <c r="AB784" s="10" t="b">
        <f>IF(参数统计!B784=28,参数统计!D784)</f>
        <v>0</v>
      </c>
      <c r="AC784" s="10" t="b">
        <f>IF(参数统计!B784=29,参数统计!D784)</f>
        <v>0</v>
      </c>
      <c r="AD784" s="10" t="b">
        <f>IF(参数统计!B784=30,参数统计!D784)</f>
        <v>0</v>
      </c>
    </row>
    <row r="785" spans="1:30">
      <c r="A785" s="10" t="b">
        <f>IF(参数统计!B785=1,参数统计!D785)</f>
        <v>0</v>
      </c>
      <c r="B785" s="10" t="b">
        <f>IF(参数统计!B785=2,参数统计!D785)</f>
        <v>0</v>
      </c>
      <c r="C785" s="10" t="b">
        <f>IF(参数统计!B785=3,参数统计!D785)</f>
        <v>0</v>
      </c>
      <c r="D785" s="10" t="b">
        <f>IF(参数统计!B785=4,参数统计!D785)</f>
        <v>0</v>
      </c>
      <c r="E785" s="10" t="b">
        <f>IF(参数统计!B785=5,参数统计!D785)</f>
        <v>0</v>
      </c>
      <c r="F785" s="10" t="b">
        <f>IF(参数统计!B785=6,参数统计!D785)</f>
        <v>0</v>
      </c>
      <c r="G785" s="10" t="b">
        <f>IF(参数统计!B785=7,参数统计!D785)</f>
        <v>0</v>
      </c>
      <c r="H785" s="10" t="b">
        <f>IF(参数统计!B785=8,参数统计!D785)</f>
        <v>0</v>
      </c>
      <c r="I785" s="10" t="b">
        <f>IF(参数统计!B785=9,参数统计!D785)</f>
        <v>0</v>
      </c>
      <c r="J785" s="10" t="b">
        <f>IF(参数统计!B785=10,参数统计!D785)</f>
        <v>0</v>
      </c>
      <c r="K785" s="10" t="b">
        <f>IF(参数统计!B785=11,参数统计!D785)</f>
        <v>0</v>
      </c>
      <c r="L785" s="10" t="b">
        <f>IF(参数统计!B785=12,参数统计!D785)</f>
        <v>0</v>
      </c>
      <c r="M785" s="10" t="b">
        <f>IF(参数统计!B785=13,参数统计!D785)</f>
        <v>0</v>
      </c>
      <c r="N785" s="10" t="b">
        <f>IF(参数统计!B785=14,参数统计!D785)</f>
        <v>0</v>
      </c>
      <c r="O785" s="10" t="b">
        <f>IF(参数统计!B785=15,参数统计!D785)</f>
        <v>0</v>
      </c>
      <c r="P785" s="10" t="b">
        <f>IF(参数统计!B785=16,参数统计!D785)</f>
        <v>0</v>
      </c>
      <c r="Q785" s="10" t="b">
        <f>IF(参数统计!B785=17,参数统计!D785)</f>
        <v>0</v>
      </c>
      <c r="R785" s="10" t="b">
        <f>IF(参数统计!B785=18,参数统计!D785)</f>
        <v>0</v>
      </c>
      <c r="S785" s="10" t="b">
        <f>IF(参数统计!B785=19,参数统计!D785)</f>
        <v>0</v>
      </c>
      <c r="T785" s="10" t="b">
        <f>IF(参数统计!B785=20,参数统计!D785)</f>
        <v>0</v>
      </c>
      <c r="U785" s="10" t="b">
        <f>IF(参数统计!B785=21,参数统计!D785)</f>
        <v>0</v>
      </c>
      <c r="V785" s="10" t="b">
        <f>IF(参数统计!B785=22,参数统计!D785)</f>
        <v>0</v>
      </c>
      <c r="W785" s="10" t="b">
        <f>IF(参数统计!B785=23,参数统计!D785)</f>
        <v>0</v>
      </c>
      <c r="X785" s="10" t="b">
        <f>IF(参数统计!B785=24,参数统计!D785)</f>
        <v>0</v>
      </c>
      <c r="Y785" s="10" t="b">
        <f>IF(参数统计!B785=25,参数统计!D785)</f>
        <v>0</v>
      </c>
      <c r="Z785" s="10" t="b">
        <f>IF(参数统计!B785=26,参数统计!D785)</f>
        <v>0</v>
      </c>
      <c r="AA785" s="10" t="b">
        <f>IF(参数统计!B785=27,参数统计!D785)</f>
        <v>0</v>
      </c>
      <c r="AB785" s="10" t="b">
        <f>IF(参数统计!B785=28,参数统计!D785)</f>
        <v>0</v>
      </c>
      <c r="AC785" s="10" t="b">
        <f>IF(参数统计!B785=29,参数统计!D785)</f>
        <v>0</v>
      </c>
      <c r="AD785" s="10" t="b">
        <f>IF(参数统计!B785=30,参数统计!D785)</f>
        <v>0</v>
      </c>
    </row>
    <row r="786" spans="1:30">
      <c r="A786" s="10" t="b">
        <f>IF(参数统计!B786=1,参数统计!D786)</f>
        <v>0</v>
      </c>
      <c r="B786" s="10" t="b">
        <f>IF(参数统计!B786=2,参数统计!D786)</f>
        <v>0</v>
      </c>
      <c r="C786" s="10" t="b">
        <f>IF(参数统计!B786=3,参数统计!D786)</f>
        <v>0</v>
      </c>
      <c r="D786" s="10" t="b">
        <f>IF(参数统计!B786=4,参数统计!D786)</f>
        <v>0</v>
      </c>
      <c r="E786" s="10" t="b">
        <f>IF(参数统计!B786=5,参数统计!D786)</f>
        <v>0</v>
      </c>
      <c r="F786" s="10" t="b">
        <f>IF(参数统计!B786=6,参数统计!D786)</f>
        <v>0</v>
      </c>
      <c r="G786" s="10" t="b">
        <f>IF(参数统计!B786=7,参数统计!D786)</f>
        <v>0</v>
      </c>
      <c r="H786" s="10" t="b">
        <f>IF(参数统计!B786=8,参数统计!D786)</f>
        <v>0</v>
      </c>
      <c r="I786" s="10" t="b">
        <f>IF(参数统计!B786=9,参数统计!D786)</f>
        <v>0</v>
      </c>
      <c r="J786" s="10" t="b">
        <f>IF(参数统计!B786=10,参数统计!D786)</f>
        <v>0</v>
      </c>
      <c r="K786" s="10" t="b">
        <f>IF(参数统计!B786=11,参数统计!D786)</f>
        <v>0</v>
      </c>
      <c r="L786" s="10" t="b">
        <f>IF(参数统计!B786=12,参数统计!D786)</f>
        <v>0</v>
      </c>
      <c r="M786" s="10" t="b">
        <f>IF(参数统计!B786=13,参数统计!D786)</f>
        <v>0</v>
      </c>
      <c r="N786" s="10" t="b">
        <f>IF(参数统计!B786=14,参数统计!D786)</f>
        <v>0</v>
      </c>
      <c r="O786" s="10" t="b">
        <f>IF(参数统计!B786=15,参数统计!D786)</f>
        <v>0</v>
      </c>
      <c r="P786" s="10" t="b">
        <f>IF(参数统计!B786=16,参数统计!D786)</f>
        <v>0</v>
      </c>
      <c r="Q786" s="10" t="b">
        <f>IF(参数统计!B786=17,参数统计!D786)</f>
        <v>0</v>
      </c>
      <c r="R786" s="10" t="b">
        <f>IF(参数统计!B786=18,参数统计!D786)</f>
        <v>0</v>
      </c>
      <c r="S786" s="10" t="b">
        <f>IF(参数统计!B786=19,参数统计!D786)</f>
        <v>0</v>
      </c>
      <c r="T786" s="10" t="b">
        <f>IF(参数统计!B786=20,参数统计!D786)</f>
        <v>0</v>
      </c>
      <c r="U786" s="10" t="b">
        <f>IF(参数统计!B786=21,参数统计!D786)</f>
        <v>0</v>
      </c>
      <c r="V786" s="10" t="b">
        <f>IF(参数统计!B786=22,参数统计!D786)</f>
        <v>0</v>
      </c>
      <c r="W786" s="10" t="b">
        <f>IF(参数统计!B786=23,参数统计!D786)</f>
        <v>0</v>
      </c>
      <c r="X786" s="10" t="b">
        <f>IF(参数统计!B786=24,参数统计!D786)</f>
        <v>0</v>
      </c>
      <c r="Y786" s="10" t="b">
        <f>IF(参数统计!B786=25,参数统计!D786)</f>
        <v>0</v>
      </c>
      <c r="Z786" s="10" t="b">
        <f>IF(参数统计!B786=26,参数统计!D786)</f>
        <v>0</v>
      </c>
      <c r="AA786" s="10" t="b">
        <f>IF(参数统计!B786=27,参数统计!D786)</f>
        <v>0</v>
      </c>
      <c r="AB786" s="10" t="b">
        <f>IF(参数统计!B786=28,参数统计!D786)</f>
        <v>0</v>
      </c>
      <c r="AC786" s="10" t="b">
        <f>IF(参数统计!B786=29,参数统计!D786)</f>
        <v>0</v>
      </c>
      <c r="AD786" s="10" t="b">
        <f>IF(参数统计!B786=30,参数统计!D786)</f>
        <v>0</v>
      </c>
    </row>
    <row r="787" spans="1:30">
      <c r="A787" s="10" t="b">
        <f>IF(参数统计!B787=1,参数统计!D787)</f>
        <v>0</v>
      </c>
      <c r="B787" s="10" t="b">
        <f>IF(参数统计!B787=2,参数统计!D787)</f>
        <v>0</v>
      </c>
      <c r="C787" s="10" t="b">
        <f>IF(参数统计!B787=3,参数统计!D787)</f>
        <v>0</v>
      </c>
      <c r="D787" s="10" t="b">
        <f>IF(参数统计!B787=4,参数统计!D787)</f>
        <v>0</v>
      </c>
      <c r="E787" s="10" t="b">
        <f>IF(参数统计!B787=5,参数统计!D787)</f>
        <v>0</v>
      </c>
      <c r="F787" s="10" t="b">
        <f>IF(参数统计!B787=6,参数统计!D787)</f>
        <v>0</v>
      </c>
      <c r="G787" s="10" t="b">
        <f>IF(参数统计!B787=7,参数统计!D787)</f>
        <v>0</v>
      </c>
      <c r="H787" s="10" t="b">
        <f>IF(参数统计!B787=8,参数统计!D787)</f>
        <v>0</v>
      </c>
      <c r="I787" s="10" t="b">
        <f>IF(参数统计!B787=9,参数统计!D787)</f>
        <v>0</v>
      </c>
      <c r="J787" s="10" t="b">
        <f>IF(参数统计!B787=10,参数统计!D787)</f>
        <v>0</v>
      </c>
      <c r="K787" s="10" t="b">
        <f>IF(参数统计!B787=11,参数统计!D787)</f>
        <v>0</v>
      </c>
      <c r="L787" s="10" t="b">
        <f>IF(参数统计!B787=12,参数统计!D787)</f>
        <v>0</v>
      </c>
      <c r="M787" s="10" t="b">
        <f>IF(参数统计!B787=13,参数统计!D787)</f>
        <v>0</v>
      </c>
      <c r="N787" s="10" t="b">
        <f>IF(参数统计!B787=14,参数统计!D787)</f>
        <v>0</v>
      </c>
      <c r="O787" s="10" t="b">
        <f>IF(参数统计!B787=15,参数统计!D787)</f>
        <v>0</v>
      </c>
      <c r="P787" s="10" t="b">
        <f>IF(参数统计!B787=16,参数统计!D787)</f>
        <v>0</v>
      </c>
      <c r="Q787" s="10" t="b">
        <f>IF(参数统计!B787=17,参数统计!D787)</f>
        <v>0</v>
      </c>
      <c r="R787" s="10" t="b">
        <f>IF(参数统计!B787=18,参数统计!D787)</f>
        <v>0</v>
      </c>
      <c r="S787" s="10" t="b">
        <f>IF(参数统计!B787=19,参数统计!D787)</f>
        <v>0</v>
      </c>
      <c r="T787" s="10" t="b">
        <f>IF(参数统计!B787=20,参数统计!D787)</f>
        <v>0</v>
      </c>
      <c r="U787" s="10" t="b">
        <f>IF(参数统计!B787=21,参数统计!D787)</f>
        <v>0</v>
      </c>
      <c r="V787" s="10" t="b">
        <f>IF(参数统计!B787=22,参数统计!D787)</f>
        <v>0</v>
      </c>
      <c r="W787" s="10" t="b">
        <f>IF(参数统计!B787=23,参数统计!D787)</f>
        <v>0</v>
      </c>
      <c r="X787" s="10" t="b">
        <f>IF(参数统计!B787=24,参数统计!D787)</f>
        <v>0</v>
      </c>
      <c r="Y787" s="10" t="b">
        <f>IF(参数统计!B787=25,参数统计!D787)</f>
        <v>0</v>
      </c>
      <c r="Z787" s="10" t="b">
        <f>IF(参数统计!B787=26,参数统计!D787)</f>
        <v>0</v>
      </c>
      <c r="AA787" s="10" t="b">
        <f>IF(参数统计!B787=27,参数统计!D787)</f>
        <v>0</v>
      </c>
      <c r="AB787" s="10" t="b">
        <f>IF(参数统计!B787=28,参数统计!D787)</f>
        <v>0</v>
      </c>
      <c r="AC787" s="10" t="b">
        <f>IF(参数统计!B787=29,参数统计!D787)</f>
        <v>0</v>
      </c>
      <c r="AD787" s="10" t="b">
        <f>IF(参数统计!B787=30,参数统计!D787)</f>
        <v>0</v>
      </c>
    </row>
    <row r="788" spans="1:30">
      <c r="A788" s="10" t="b">
        <f>IF(参数统计!B788=1,参数统计!D788)</f>
        <v>0</v>
      </c>
      <c r="B788" s="10" t="b">
        <f>IF(参数统计!B788=2,参数统计!D788)</f>
        <v>0</v>
      </c>
      <c r="C788" s="10" t="b">
        <f>IF(参数统计!B788=3,参数统计!D788)</f>
        <v>0</v>
      </c>
      <c r="D788" s="10" t="b">
        <f>IF(参数统计!B788=4,参数统计!D788)</f>
        <v>0</v>
      </c>
      <c r="E788" s="10" t="b">
        <f>IF(参数统计!B788=5,参数统计!D788)</f>
        <v>0</v>
      </c>
      <c r="F788" s="10" t="b">
        <f>IF(参数统计!B788=6,参数统计!D788)</f>
        <v>0</v>
      </c>
      <c r="G788" s="10" t="b">
        <f>IF(参数统计!B788=7,参数统计!D788)</f>
        <v>0</v>
      </c>
      <c r="H788" s="10" t="b">
        <f>IF(参数统计!B788=8,参数统计!D788)</f>
        <v>0</v>
      </c>
      <c r="I788" s="10" t="b">
        <f>IF(参数统计!B788=9,参数统计!D788)</f>
        <v>0</v>
      </c>
      <c r="J788" s="10" t="b">
        <f>IF(参数统计!B788=10,参数统计!D788)</f>
        <v>0</v>
      </c>
      <c r="K788" s="10" t="b">
        <f>IF(参数统计!B788=11,参数统计!D788)</f>
        <v>0</v>
      </c>
      <c r="L788" s="10" t="b">
        <f>IF(参数统计!B788=12,参数统计!D788)</f>
        <v>0</v>
      </c>
      <c r="M788" s="10" t="b">
        <f>IF(参数统计!B788=13,参数统计!D788)</f>
        <v>0</v>
      </c>
      <c r="N788" s="10" t="b">
        <f>IF(参数统计!B788=14,参数统计!D788)</f>
        <v>0</v>
      </c>
      <c r="O788" s="10" t="b">
        <f>IF(参数统计!B788=15,参数统计!D788)</f>
        <v>0</v>
      </c>
      <c r="P788" s="10" t="b">
        <f>IF(参数统计!B788=16,参数统计!D788)</f>
        <v>0</v>
      </c>
      <c r="Q788" s="10" t="b">
        <f>IF(参数统计!B788=17,参数统计!D788)</f>
        <v>0</v>
      </c>
      <c r="R788" s="10" t="b">
        <f>IF(参数统计!B788=18,参数统计!D788)</f>
        <v>0</v>
      </c>
      <c r="S788" s="10" t="b">
        <f>IF(参数统计!B788=19,参数统计!D788)</f>
        <v>0</v>
      </c>
      <c r="T788" s="10" t="b">
        <f>IF(参数统计!B788=20,参数统计!D788)</f>
        <v>0</v>
      </c>
      <c r="U788" s="10" t="b">
        <f>IF(参数统计!B788=21,参数统计!D788)</f>
        <v>0</v>
      </c>
      <c r="V788" s="10" t="b">
        <f>IF(参数统计!B788=22,参数统计!D788)</f>
        <v>0</v>
      </c>
      <c r="W788" s="10" t="b">
        <f>IF(参数统计!B788=23,参数统计!D788)</f>
        <v>0</v>
      </c>
      <c r="X788" s="10" t="b">
        <f>IF(参数统计!B788=24,参数统计!D788)</f>
        <v>0</v>
      </c>
      <c r="Y788" s="10" t="b">
        <f>IF(参数统计!B788=25,参数统计!D788)</f>
        <v>0</v>
      </c>
      <c r="Z788" s="10" t="b">
        <f>IF(参数统计!B788=26,参数统计!D788)</f>
        <v>0</v>
      </c>
      <c r="AA788" s="10" t="b">
        <f>IF(参数统计!B788=27,参数统计!D788)</f>
        <v>0</v>
      </c>
      <c r="AB788" s="10" t="b">
        <f>IF(参数统计!B788=28,参数统计!D788)</f>
        <v>0</v>
      </c>
      <c r="AC788" s="10" t="b">
        <f>IF(参数统计!B788=29,参数统计!D788)</f>
        <v>0</v>
      </c>
      <c r="AD788" s="10" t="b">
        <f>IF(参数统计!B788=30,参数统计!D788)</f>
        <v>0</v>
      </c>
    </row>
    <row r="789" spans="1:30">
      <c r="A789" s="10" t="b">
        <f>IF(参数统计!B789=1,参数统计!D789)</f>
        <v>0</v>
      </c>
      <c r="B789" s="10" t="b">
        <f>IF(参数统计!B789=2,参数统计!D789)</f>
        <v>0</v>
      </c>
      <c r="C789" s="10" t="b">
        <f>IF(参数统计!B789=3,参数统计!D789)</f>
        <v>0</v>
      </c>
      <c r="D789" s="10" t="b">
        <f>IF(参数统计!B789=4,参数统计!D789)</f>
        <v>0</v>
      </c>
      <c r="E789" s="10" t="b">
        <f>IF(参数统计!B789=5,参数统计!D789)</f>
        <v>0</v>
      </c>
      <c r="F789" s="10" t="b">
        <f>IF(参数统计!B789=6,参数统计!D789)</f>
        <v>0</v>
      </c>
      <c r="G789" s="10" t="b">
        <f>IF(参数统计!B789=7,参数统计!D789)</f>
        <v>0</v>
      </c>
      <c r="H789" s="10" t="b">
        <f>IF(参数统计!B789=8,参数统计!D789)</f>
        <v>0</v>
      </c>
      <c r="I789" s="10" t="b">
        <f>IF(参数统计!B789=9,参数统计!D789)</f>
        <v>0</v>
      </c>
      <c r="J789" s="10" t="b">
        <f>IF(参数统计!B789=10,参数统计!D789)</f>
        <v>0</v>
      </c>
      <c r="K789" s="10" t="b">
        <f>IF(参数统计!B789=11,参数统计!D789)</f>
        <v>0</v>
      </c>
      <c r="L789" s="10" t="b">
        <f>IF(参数统计!B789=12,参数统计!D789)</f>
        <v>0</v>
      </c>
      <c r="M789" s="10" t="b">
        <f>IF(参数统计!B789=13,参数统计!D789)</f>
        <v>0</v>
      </c>
      <c r="N789" s="10" t="b">
        <f>IF(参数统计!B789=14,参数统计!D789)</f>
        <v>0</v>
      </c>
      <c r="O789" s="10" t="b">
        <f>IF(参数统计!B789=15,参数统计!D789)</f>
        <v>0</v>
      </c>
      <c r="P789" s="10" t="b">
        <f>IF(参数统计!B789=16,参数统计!D789)</f>
        <v>0</v>
      </c>
      <c r="Q789" s="10" t="b">
        <f>IF(参数统计!B789=17,参数统计!D789)</f>
        <v>0</v>
      </c>
      <c r="R789" s="10" t="b">
        <f>IF(参数统计!B789=18,参数统计!D789)</f>
        <v>0</v>
      </c>
      <c r="S789" s="10" t="b">
        <f>IF(参数统计!B789=19,参数统计!D789)</f>
        <v>0</v>
      </c>
      <c r="T789" s="10" t="b">
        <f>IF(参数统计!B789=20,参数统计!D789)</f>
        <v>0</v>
      </c>
      <c r="U789" s="10" t="b">
        <f>IF(参数统计!B789=21,参数统计!D789)</f>
        <v>0</v>
      </c>
      <c r="V789" s="10" t="b">
        <f>IF(参数统计!B789=22,参数统计!D789)</f>
        <v>0</v>
      </c>
      <c r="W789" s="10" t="b">
        <f>IF(参数统计!B789=23,参数统计!D789)</f>
        <v>0</v>
      </c>
      <c r="X789" s="10" t="b">
        <f>IF(参数统计!B789=24,参数统计!D789)</f>
        <v>0</v>
      </c>
      <c r="Y789" s="10" t="b">
        <f>IF(参数统计!B789=25,参数统计!D789)</f>
        <v>0</v>
      </c>
      <c r="Z789" s="10" t="b">
        <f>IF(参数统计!B789=26,参数统计!D789)</f>
        <v>0</v>
      </c>
      <c r="AA789" s="10" t="b">
        <f>IF(参数统计!B789=27,参数统计!D789)</f>
        <v>0</v>
      </c>
      <c r="AB789" s="10" t="b">
        <f>IF(参数统计!B789=28,参数统计!D789)</f>
        <v>0</v>
      </c>
      <c r="AC789" s="10" t="b">
        <f>IF(参数统计!B789=29,参数统计!D789)</f>
        <v>0</v>
      </c>
      <c r="AD789" s="10" t="b">
        <f>IF(参数统计!B789=30,参数统计!D789)</f>
        <v>0</v>
      </c>
    </row>
    <row r="790" spans="1:30">
      <c r="A790" s="10" t="b">
        <f>IF(参数统计!B790=1,参数统计!D790)</f>
        <v>0</v>
      </c>
      <c r="B790" s="10" t="b">
        <f>IF(参数统计!B790=2,参数统计!D790)</f>
        <v>0</v>
      </c>
      <c r="C790" s="10" t="b">
        <f>IF(参数统计!B790=3,参数统计!D790)</f>
        <v>0</v>
      </c>
      <c r="D790" s="10" t="b">
        <f>IF(参数统计!B790=4,参数统计!D790)</f>
        <v>0</v>
      </c>
      <c r="E790" s="10" t="b">
        <f>IF(参数统计!B790=5,参数统计!D790)</f>
        <v>0</v>
      </c>
      <c r="F790" s="10" t="b">
        <f>IF(参数统计!B790=6,参数统计!D790)</f>
        <v>0</v>
      </c>
      <c r="G790" s="10" t="b">
        <f>IF(参数统计!B790=7,参数统计!D790)</f>
        <v>0</v>
      </c>
      <c r="H790" s="10" t="b">
        <f>IF(参数统计!B790=8,参数统计!D790)</f>
        <v>0</v>
      </c>
      <c r="I790" s="10" t="b">
        <f>IF(参数统计!B790=9,参数统计!D790)</f>
        <v>0</v>
      </c>
      <c r="J790" s="10" t="b">
        <f>IF(参数统计!B790=10,参数统计!D790)</f>
        <v>0</v>
      </c>
      <c r="K790" s="10" t="b">
        <f>IF(参数统计!B790=11,参数统计!D790)</f>
        <v>0</v>
      </c>
      <c r="L790" s="10" t="b">
        <f>IF(参数统计!B790=12,参数统计!D790)</f>
        <v>0</v>
      </c>
      <c r="M790" s="10" t="b">
        <f>IF(参数统计!B790=13,参数统计!D790)</f>
        <v>0</v>
      </c>
      <c r="N790" s="10" t="b">
        <f>IF(参数统计!B790=14,参数统计!D790)</f>
        <v>0</v>
      </c>
      <c r="O790" s="10" t="b">
        <f>IF(参数统计!B790=15,参数统计!D790)</f>
        <v>0</v>
      </c>
      <c r="P790" s="10" t="b">
        <f>IF(参数统计!B790=16,参数统计!D790)</f>
        <v>0</v>
      </c>
      <c r="Q790" s="10" t="b">
        <f>IF(参数统计!B790=17,参数统计!D790)</f>
        <v>0</v>
      </c>
      <c r="R790" s="10" t="b">
        <f>IF(参数统计!B790=18,参数统计!D790)</f>
        <v>0</v>
      </c>
      <c r="S790" s="10" t="b">
        <f>IF(参数统计!B790=19,参数统计!D790)</f>
        <v>0</v>
      </c>
      <c r="T790" s="10" t="b">
        <f>IF(参数统计!B790=20,参数统计!D790)</f>
        <v>0</v>
      </c>
      <c r="U790" s="10" t="b">
        <f>IF(参数统计!B790=21,参数统计!D790)</f>
        <v>0</v>
      </c>
      <c r="V790" s="10" t="b">
        <f>IF(参数统计!B790=22,参数统计!D790)</f>
        <v>0</v>
      </c>
      <c r="W790" s="10" t="b">
        <f>IF(参数统计!B790=23,参数统计!D790)</f>
        <v>0</v>
      </c>
      <c r="X790" s="10" t="b">
        <f>IF(参数统计!B790=24,参数统计!D790)</f>
        <v>0</v>
      </c>
      <c r="Y790" s="10" t="b">
        <f>IF(参数统计!B790=25,参数统计!D790)</f>
        <v>0</v>
      </c>
      <c r="Z790" s="10" t="b">
        <f>IF(参数统计!B790=26,参数统计!D790)</f>
        <v>0</v>
      </c>
      <c r="AA790" s="10" t="b">
        <f>IF(参数统计!B790=27,参数统计!D790)</f>
        <v>0</v>
      </c>
      <c r="AB790" s="10" t="b">
        <f>IF(参数统计!B790=28,参数统计!D790)</f>
        <v>0</v>
      </c>
      <c r="AC790" s="10" t="b">
        <f>IF(参数统计!B790=29,参数统计!D790)</f>
        <v>0</v>
      </c>
      <c r="AD790" s="10" t="b">
        <f>IF(参数统计!B790=30,参数统计!D790)</f>
        <v>0</v>
      </c>
    </row>
    <row r="791" spans="1:30">
      <c r="A791" s="10" t="b">
        <f>IF(参数统计!B791=1,参数统计!D791)</f>
        <v>0</v>
      </c>
      <c r="B791" s="10" t="b">
        <f>IF(参数统计!B791=2,参数统计!D791)</f>
        <v>0</v>
      </c>
      <c r="C791" s="10" t="b">
        <f>IF(参数统计!B791=3,参数统计!D791)</f>
        <v>0</v>
      </c>
      <c r="D791" s="10" t="b">
        <f>IF(参数统计!B791=4,参数统计!D791)</f>
        <v>0</v>
      </c>
      <c r="E791" s="10" t="b">
        <f>IF(参数统计!B791=5,参数统计!D791)</f>
        <v>0</v>
      </c>
      <c r="F791" s="10" t="b">
        <f>IF(参数统计!B791=6,参数统计!D791)</f>
        <v>0</v>
      </c>
      <c r="G791" s="10" t="b">
        <f>IF(参数统计!B791=7,参数统计!D791)</f>
        <v>0</v>
      </c>
      <c r="H791" s="10" t="b">
        <f>IF(参数统计!B791=8,参数统计!D791)</f>
        <v>0</v>
      </c>
      <c r="I791" s="10" t="b">
        <f>IF(参数统计!B791=9,参数统计!D791)</f>
        <v>0</v>
      </c>
      <c r="J791" s="10" t="b">
        <f>IF(参数统计!B791=10,参数统计!D791)</f>
        <v>0</v>
      </c>
      <c r="K791" s="10" t="b">
        <f>IF(参数统计!B791=11,参数统计!D791)</f>
        <v>0</v>
      </c>
      <c r="L791" s="10" t="b">
        <f>IF(参数统计!B791=12,参数统计!D791)</f>
        <v>0</v>
      </c>
      <c r="M791" s="10" t="b">
        <f>IF(参数统计!B791=13,参数统计!D791)</f>
        <v>0</v>
      </c>
      <c r="N791" s="10" t="b">
        <f>IF(参数统计!B791=14,参数统计!D791)</f>
        <v>0</v>
      </c>
      <c r="O791" s="10" t="b">
        <f>IF(参数统计!B791=15,参数统计!D791)</f>
        <v>0</v>
      </c>
      <c r="P791" s="10" t="b">
        <f>IF(参数统计!B791=16,参数统计!D791)</f>
        <v>0</v>
      </c>
      <c r="Q791" s="10" t="b">
        <f>IF(参数统计!B791=17,参数统计!D791)</f>
        <v>0</v>
      </c>
      <c r="R791" s="10" t="b">
        <f>IF(参数统计!B791=18,参数统计!D791)</f>
        <v>0</v>
      </c>
      <c r="S791" s="10" t="b">
        <f>IF(参数统计!B791=19,参数统计!D791)</f>
        <v>0</v>
      </c>
      <c r="T791" s="10" t="b">
        <f>IF(参数统计!B791=20,参数统计!D791)</f>
        <v>0</v>
      </c>
      <c r="U791" s="10" t="b">
        <f>IF(参数统计!B791=21,参数统计!D791)</f>
        <v>0</v>
      </c>
      <c r="V791" s="10" t="b">
        <f>IF(参数统计!B791=22,参数统计!D791)</f>
        <v>0</v>
      </c>
      <c r="W791" s="10" t="b">
        <f>IF(参数统计!B791=23,参数统计!D791)</f>
        <v>0</v>
      </c>
      <c r="X791" s="10" t="b">
        <f>IF(参数统计!B791=24,参数统计!D791)</f>
        <v>0</v>
      </c>
      <c r="Y791" s="10" t="b">
        <f>IF(参数统计!B791=25,参数统计!D791)</f>
        <v>0</v>
      </c>
      <c r="Z791" s="10" t="b">
        <f>IF(参数统计!B791=26,参数统计!D791)</f>
        <v>0</v>
      </c>
      <c r="AA791" s="10" t="b">
        <f>IF(参数统计!B791=27,参数统计!D791)</f>
        <v>0</v>
      </c>
      <c r="AB791" s="10" t="b">
        <f>IF(参数统计!B791=28,参数统计!D791)</f>
        <v>0</v>
      </c>
      <c r="AC791" s="10" t="b">
        <f>IF(参数统计!B791=29,参数统计!D791)</f>
        <v>0</v>
      </c>
      <c r="AD791" s="10" t="b">
        <f>IF(参数统计!B791=30,参数统计!D791)</f>
        <v>0</v>
      </c>
    </row>
    <row r="792" spans="1:30">
      <c r="A792" s="10" t="b">
        <f>IF(参数统计!B792=1,参数统计!D792)</f>
        <v>0</v>
      </c>
      <c r="B792" s="10" t="b">
        <f>IF(参数统计!B792=2,参数统计!D792)</f>
        <v>0</v>
      </c>
      <c r="C792" s="10" t="b">
        <f>IF(参数统计!B792=3,参数统计!D792)</f>
        <v>0</v>
      </c>
      <c r="D792" s="10" t="b">
        <f>IF(参数统计!B792=4,参数统计!D792)</f>
        <v>0</v>
      </c>
      <c r="E792" s="10" t="b">
        <f>IF(参数统计!B792=5,参数统计!D792)</f>
        <v>0</v>
      </c>
      <c r="F792" s="10" t="b">
        <f>IF(参数统计!B792=6,参数统计!D792)</f>
        <v>0</v>
      </c>
      <c r="G792" s="10" t="b">
        <f>IF(参数统计!B792=7,参数统计!D792)</f>
        <v>0</v>
      </c>
      <c r="H792" s="10" t="b">
        <f>IF(参数统计!B792=8,参数统计!D792)</f>
        <v>0</v>
      </c>
      <c r="I792" s="10" t="b">
        <f>IF(参数统计!B792=9,参数统计!D792)</f>
        <v>0</v>
      </c>
      <c r="J792" s="10" t="b">
        <f>IF(参数统计!B792=10,参数统计!D792)</f>
        <v>0</v>
      </c>
      <c r="K792" s="10" t="b">
        <f>IF(参数统计!B792=11,参数统计!D792)</f>
        <v>0</v>
      </c>
      <c r="L792" s="10" t="b">
        <f>IF(参数统计!B792=12,参数统计!D792)</f>
        <v>0</v>
      </c>
      <c r="M792" s="10" t="b">
        <f>IF(参数统计!B792=13,参数统计!D792)</f>
        <v>0</v>
      </c>
      <c r="N792" s="10" t="b">
        <f>IF(参数统计!B792=14,参数统计!D792)</f>
        <v>0</v>
      </c>
      <c r="O792" s="10" t="b">
        <f>IF(参数统计!B792=15,参数统计!D792)</f>
        <v>0</v>
      </c>
      <c r="P792" s="10" t="b">
        <f>IF(参数统计!B792=16,参数统计!D792)</f>
        <v>0</v>
      </c>
      <c r="Q792" s="10" t="b">
        <f>IF(参数统计!B792=17,参数统计!D792)</f>
        <v>0</v>
      </c>
      <c r="R792" s="10" t="b">
        <f>IF(参数统计!B792=18,参数统计!D792)</f>
        <v>0</v>
      </c>
      <c r="S792" s="10" t="b">
        <f>IF(参数统计!B792=19,参数统计!D792)</f>
        <v>0</v>
      </c>
      <c r="T792" s="10" t="b">
        <f>IF(参数统计!B792=20,参数统计!D792)</f>
        <v>0</v>
      </c>
      <c r="U792" s="10" t="b">
        <f>IF(参数统计!B792=21,参数统计!D792)</f>
        <v>0</v>
      </c>
      <c r="V792" s="10" t="b">
        <f>IF(参数统计!B792=22,参数统计!D792)</f>
        <v>0</v>
      </c>
      <c r="W792" s="10" t="b">
        <f>IF(参数统计!B792=23,参数统计!D792)</f>
        <v>0</v>
      </c>
      <c r="X792" s="10" t="b">
        <f>IF(参数统计!B792=24,参数统计!D792)</f>
        <v>0</v>
      </c>
      <c r="Y792" s="10" t="b">
        <f>IF(参数统计!B792=25,参数统计!D792)</f>
        <v>0</v>
      </c>
      <c r="Z792" s="10" t="b">
        <f>IF(参数统计!B792=26,参数统计!D792)</f>
        <v>0</v>
      </c>
      <c r="AA792" s="10" t="b">
        <f>IF(参数统计!B792=27,参数统计!D792)</f>
        <v>0</v>
      </c>
      <c r="AB792" s="10" t="b">
        <f>IF(参数统计!B792=28,参数统计!D792)</f>
        <v>0</v>
      </c>
      <c r="AC792" s="10" t="b">
        <f>IF(参数统计!B792=29,参数统计!D792)</f>
        <v>0</v>
      </c>
      <c r="AD792" s="10" t="b">
        <f>IF(参数统计!B792=30,参数统计!D792)</f>
        <v>0</v>
      </c>
    </row>
    <row r="793" spans="1:30">
      <c r="A793" s="10" t="b">
        <f>IF(参数统计!B793=1,参数统计!D793)</f>
        <v>0</v>
      </c>
      <c r="B793" s="10" t="b">
        <f>IF(参数统计!B793=2,参数统计!D793)</f>
        <v>0</v>
      </c>
      <c r="C793" s="10" t="b">
        <f>IF(参数统计!B793=3,参数统计!D793)</f>
        <v>0</v>
      </c>
      <c r="D793" s="10" t="b">
        <f>IF(参数统计!B793=4,参数统计!D793)</f>
        <v>0</v>
      </c>
      <c r="E793" s="10" t="b">
        <f>IF(参数统计!B793=5,参数统计!D793)</f>
        <v>0</v>
      </c>
      <c r="F793" s="10" t="b">
        <f>IF(参数统计!B793=6,参数统计!D793)</f>
        <v>0</v>
      </c>
      <c r="G793" s="10" t="b">
        <f>IF(参数统计!B793=7,参数统计!D793)</f>
        <v>0</v>
      </c>
      <c r="H793" s="10" t="b">
        <f>IF(参数统计!B793=8,参数统计!D793)</f>
        <v>0</v>
      </c>
      <c r="I793" s="10" t="b">
        <f>IF(参数统计!B793=9,参数统计!D793)</f>
        <v>0</v>
      </c>
      <c r="J793" s="10" t="b">
        <f>IF(参数统计!B793=10,参数统计!D793)</f>
        <v>0</v>
      </c>
      <c r="K793" s="10" t="b">
        <f>IF(参数统计!B793=11,参数统计!D793)</f>
        <v>0</v>
      </c>
      <c r="L793" s="10" t="b">
        <f>IF(参数统计!B793=12,参数统计!D793)</f>
        <v>0</v>
      </c>
      <c r="M793" s="10" t="b">
        <f>IF(参数统计!B793=13,参数统计!D793)</f>
        <v>0</v>
      </c>
      <c r="N793" s="10" t="b">
        <f>IF(参数统计!B793=14,参数统计!D793)</f>
        <v>0</v>
      </c>
      <c r="O793" s="10" t="b">
        <f>IF(参数统计!B793=15,参数统计!D793)</f>
        <v>0</v>
      </c>
      <c r="P793" s="10" t="b">
        <f>IF(参数统计!B793=16,参数统计!D793)</f>
        <v>0</v>
      </c>
      <c r="Q793" s="10" t="b">
        <f>IF(参数统计!B793=17,参数统计!D793)</f>
        <v>0</v>
      </c>
      <c r="R793" s="10" t="b">
        <f>IF(参数统计!B793=18,参数统计!D793)</f>
        <v>0</v>
      </c>
      <c r="S793" s="10" t="b">
        <f>IF(参数统计!B793=19,参数统计!D793)</f>
        <v>0</v>
      </c>
      <c r="T793" s="10" t="b">
        <f>IF(参数统计!B793=20,参数统计!D793)</f>
        <v>0</v>
      </c>
      <c r="U793" s="10" t="b">
        <f>IF(参数统计!B793=21,参数统计!D793)</f>
        <v>0</v>
      </c>
      <c r="V793" s="10" t="b">
        <f>IF(参数统计!B793=22,参数统计!D793)</f>
        <v>0</v>
      </c>
      <c r="W793" s="10" t="b">
        <f>IF(参数统计!B793=23,参数统计!D793)</f>
        <v>0</v>
      </c>
      <c r="X793" s="10" t="b">
        <f>IF(参数统计!B793=24,参数统计!D793)</f>
        <v>0</v>
      </c>
      <c r="Y793" s="10" t="b">
        <f>IF(参数统计!B793=25,参数统计!D793)</f>
        <v>0</v>
      </c>
      <c r="Z793" s="10" t="b">
        <f>IF(参数统计!B793=26,参数统计!D793)</f>
        <v>0</v>
      </c>
      <c r="AA793" s="10" t="b">
        <f>IF(参数统计!B793=27,参数统计!D793)</f>
        <v>0</v>
      </c>
      <c r="AB793" s="10" t="b">
        <f>IF(参数统计!B793=28,参数统计!D793)</f>
        <v>0</v>
      </c>
      <c r="AC793" s="10" t="b">
        <f>IF(参数统计!B793=29,参数统计!D793)</f>
        <v>0</v>
      </c>
      <c r="AD793" s="10" t="b">
        <f>IF(参数统计!B793=30,参数统计!D793)</f>
        <v>0</v>
      </c>
    </row>
    <row r="794" spans="1:30">
      <c r="A794" s="10" t="b">
        <f>IF(参数统计!B794=1,参数统计!D794)</f>
        <v>0</v>
      </c>
      <c r="B794" s="10" t="b">
        <f>IF(参数统计!B794=2,参数统计!D794)</f>
        <v>0</v>
      </c>
      <c r="C794" s="10" t="b">
        <f>IF(参数统计!B794=3,参数统计!D794)</f>
        <v>0</v>
      </c>
      <c r="D794" s="10" t="b">
        <f>IF(参数统计!B794=4,参数统计!D794)</f>
        <v>0</v>
      </c>
      <c r="E794" s="10" t="b">
        <f>IF(参数统计!B794=5,参数统计!D794)</f>
        <v>0</v>
      </c>
      <c r="F794" s="10" t="b">
        <f>IF(参数统计!B794=6,参数统计!D794)</f>
        <v>0</v>
      </c>
      <c r="G794" s="10" t="b">
        <f>IF(参数统计!B794=7,参数统计!D794)</f>
        <v>0</v>
      </c>
      <c r="H794" s="10" t="b">
        <f>IF(参数统计!B794=8,参数统计!D794)</f>
        <v>0</v>
      </c>
      <c r="I794" s="10" t="b">
        <f>IF(参数统计!B794=9,参数统计!D794)</f>
        <v>0</v>
      </c>
      <c r="J794" s="10" t="b">
        <f>IF(参数统计!B794=10,参数统计!D794)</f>
        <v>0</v>
      </c>
      <c r="K794" s="10" t="b">
        <f>IF(参数统计!B794=11,参数统计!D794)</f>
        <v>0</v>
      </c>
      <c r="L794" s="10" t="b">
        <f>IF(参数统计!B794=12,参数统计!D794)</f>
        <v>0</v>
      </c>
      <c r="M794" s="10" t="b">
        <f>IF(参数统计!B794=13,参数统计!D794)</f>
        <v>0</v>
      </c>
      <c r="N794" s="10" t="b">
        <f>IF(参数统计!B794=14,参数统计!D794)</f>
        <v>0</v>
      </c>
      <c r="O794" s="10" t="b">
        <f>IF(参数统计!B794=15,参数统计!D794)</f>
        <v>0</v>
      </c>
      <c r="P794" s="10" t="b">
        <f>IF(参数统计!B794=16,参数统计!D794)</f>
        <v>0</v>
      </c>
      <c r="Q794" s="10" t="b">
        <f>IF(参数统计!B794=17,参数统计!D794)</f>
        <v>0</v>
      </c>
      <c r="R794" s="10" t="b">
        <f>IF(参数统计!B794=18,参数统计!D794)</f>
        <v>0</v>
      </c>
      <c r="S794" s="10" t="b">
        <f>IF(参数统计!B794=19,参数统计!D794)</f>
        <v>0</v>
      </c>
      <c r="T794" s="10" t="b">
        <f>IF(参数统计!B794=20,参数统计!D794)</f>
        <v>0</v>
      </c>
      <c r="U794" s="10" t="b">
        <f>IF(参数统计!B794=21,参数统计!D794)</f>
        <v>0</v>
      </c>
      <c r="V794" s="10" t="b">
        <f>IF(参数统计!B794=22,参数统计!D794)</f>
        <v>0</v>
      </c>
      <c r="W794" s="10" t="b">
        <f>IF(参数统计!B794=23,参数统计!D794)</f>
        <v>0</v>
      </c>
      <c r="X794" s="10" t="b">
        <f>IF(参数统计!B794=24,参数统计!D794)</f>
        <v>0</v>
      </c>
      <c r="Y794" s="10" t="b">
        <f>IF(参数统计!B794=25,参数统计!D794)</f>
        <v>0</v>
      </c>
      <c r="Z794" s="10" t="b">
        <f>IF(参数统计!B794=26,参数统计!D794)</f>
        <v>0</v>
      </c>
      <c r="AA794" s="10" t="b">
        <f>IF(参数统计!B794=27,参数统计!D794)</f>
        <v>0</v>
      </c>
      <c r="AB794" s="10" t="b">
        <f>IF(参数统计!B794=28,参数统计!D794)</f>
        <v>0</v>
      </c>
      <c r="AC794" s="10" t="b">
        <f>IF(参数统计!B794=29,参数统计!D794)</f>
        <v>0</v>
      </c>
      <c r="AD794" s="10" t="b">
        <f>IF(参数统计!B794=30,参数统计!D794)</f>
        <v>0</v>
      </c>
    </row>
    <row r="795" spans="1:30">
      <c r="A795" s="10" t="b">
        <f>IF(参数统计!B795=1,参数统计!D795)</f>
        <v>0</v>
      </c>
      <c r="B795" s="10" t="b">
        <f>IF(参数统计!B795=2,参数统计!D795)</f>
        <v>0</v>
      </c>
      <c r="C795" s="10" t="b">
        <f>IF(参数统计!B795=3,参数统计!D795)</f>
        <v>0</v>
      </c>
      <c r="D795" s="10" t="b">
        <f>IF(参数统计!B795=4,参数统计!D795)</f>
        <v>0</v>
      </c>
      <c r="E795" s="10" t="b">
        <f>IF(参数统计!B795=5,参数统计!D795)</f>
        <v>0</v>
      </c>
      <c r="F795" s="10" t="b">
        <f>IF(参数统计!B795=6,参数统计!D795)</f>
        <v>0</v>
      </c>
      <c r="G795" s="10" t="b">
        <f>IF(参数统计!B795=7,参数统计!D795)</f>
        <v>0</v>
      </c>
      <c r="H795" s="10" t="b">
        <f>IF(参数统计!B795=8,参数统计!D795)</f>
        <v>0</v>
      </c>
      <c r="I795" s="10" t="b">
        <f>IF(参数统计!B795=9,参数统计!D795)</f>
        <v>0</v>
      </c>
      <c r="J795" s="10" t="b">
        <f>IF(参数统计!B795=10,参数统计!D795)</f>
        <v>0</v>
      </c>
      <c r="K795" s="10" t="b">
        <f>IF(参数统计!B795=11,参数统计!D795)</f>
        <v>0</v>
      </c>
      <c r="L795" s="10" t="b">
        <f>IF(参数统计!B795=12,参数统计!D795)</f>
        <v>0</v>
      </c>
      <c r="M795" s="10" t="b">
        <f>IF(参数统计!B795=13,参数统计!D795)</f>
        <v>0</v>
      </c>
      <c r="N795" s="10" t="b">
        <f>IF(参数统计!B795=14,参数统计!D795)</f>
        <v>0</v>
      </c>
      <c r="O795" s="10" t="b">
        <f>IF(参数统计!B795=15,参数统计!D795)</f>
        <v>0</v>
      </c>
      <c r="P795" s="10" t="b">
        <f>IF(参数统计!B795=16,参数统计!D795)</f>
        <v>0</v>
      </c>
      <c r="Q795" s="10" t="b">
        <f>IF(参数统计!B795=17,参数统计!D795)</f>
        <v>0</v>
      </c>
      <c r="R795" s="10" t="b">
        <f>IF(参数统计!B795=18,参数统计!D795)</f>
        <v>0</v>
      </c>
      <c r="S795" s="10" t="b">
        <f>IF(参数统计!B795=19,参数统计!D795)</f>
        <v>0</v>
      </c>
      <c r="T795" s="10" t="b">
        <f>IF(参数统计!B795=20,参数统计!D795)</f>
        <v>0</v>
      </c>
      <c r="U795" s="10" t="b">
        <f>IF(参数统计!B795=21,参数统计!D795)</f>
        <v>0</v>
      </c>
      <c r="V795" s="10" t="b">
        <f>IF(参数统计!B795=22,参数统计!D795)</f>
        <v>0</v>
      </c>
      <c r="W795" s="10" t="b">
        <f>IF(参数统计!B795=23,参数统计!D795)</f>
        <v>0</v>
      </c>
      <c r="X795" s="10" t="b">
        <f>IF(参数统计!B795=24,参数统计!D795)</f>
        <v>0</v>
      </c>
      <c r="Y795" s="10" t="b">
        <f>IF(参数统计!B795=25,参数统计!D795)</f>
        <v>0</v>
      </c>
      <c r="Z795" s="10" t="b">
        <f>IF(参数统计!B795=26,参数统计!D795)</f>
        <v>0</v>
      </c>
      <c r="AA795" s="10" t="b">
        <f>IF(参数统计!B795=27,参数统计!D795)</f>
        <v>0</v>
      </c>
      <c r="AB795" s="10" t="b">
        <f>IF(参数统计!B795=28,参数统计!D795)</f>
        <v>0</v>
      </c>
      <c r="AC795" s="10" t="b">
        <f>IF(参数统计!B795=29,参数统计!D795)</f>
        <v>0</v>
      </c>
      <c r="AD795" s="10" t="b">
        <f>IF(参数统计!B795=30,参数统计!D795)</f>
        <v>0</v>
      </c>
    </row>
    <row r="796" spans="1:30">
      <c r="A796" s="10" t="b">
        <f>IF(参数统计!B796=1,参数统计!D796)</f>
        <v>0</v>
      </c>
      <c r="B796" s="10" t="b">
        <f>IF(参数统计!B796=2,参数统计!D796)</f>
        <v>0</v>
      </c>
      <c r="C796" s="10" t="b">
        <f>IF(参数统计!B796=3,参数统计!D796)</f>
        <v>0</v>
      </c>
      <c r="D796" s="10" t="b">
        <f>IF(参数统计!B796=4,参数统计!D796)</f>
        <v>0</v>
      </c>
      <c r="E796" s="10" t="b">
        <f>IF(参数统计!B796=5,参数统计!D796)</f>
        <v>0</v>
      </c>
      <c r="F796" s="10" t="b">
        <f>IF(参数统计!B796=6,参数统计!D796)</f>
        <v>0</v>
      </c>
      <c r="G796" s="10" t="b">
        <f>IF(参数统计!B796=7,参数统计!D796)</f>
        <v>0</v>
      </c>
      <c r="H796" s="10" t="b">
        <f>IF(参数统计!B796=8,参数统计!D796)</f>
        <v>0</v>
      </c>
      <c r="I796" s="10" t="b">
        <f>IF(参数统计!B796=9,参数统计!D796)</f>
        <v>0</v>
      </c>
      <c r="J796" s="10" t="b">
        <f>IF(参数统计!B796=10,参数统计!D796)</f>
        <v>0</v>
      </c>
      <c r="K796" s="10" t="b">
        <f>IF(参数统计!B796=11,参数统计!D796)</f>
        <v>0</v>
      </c>
      <c r="L796" s="10" t="b">
        <f>IF(参数统计!B796=12,参数统计!D796)</f>
        <v>0</v>
      </c>
      <c r="M796" s="10" t="b">
        <f>IF(参数统计!B796=13,参数统计!D796)</f>
        <v>0</v>
      </c>
      <c r="N796" s="10" t="b">
        <f>IF(参数统计!B796=14,参数统计!D796)</f>
        <v>0</v>
      </c>
      <c r="O796" s="10" t="b">
        <f>IF(参数统计!B796=15,参数统计!D796)</f>
        <v>0</v>
      </c>
      <c r="P796" s="10" t="b">
        <f>IF(参数统计!B796=16,参数统计!D796)</f>
        <v>0</v>
      </c>
      <c r="Q796" s="10" t="b">
        <f>IF(参数统计!B796=17,参数统计!D796)</f>
        <v>0</v>
      </c>
      <c r="R796" s="10" t="b">
        <f>IF(参数统计!B796=18,参数统计!D796)</f>
        <v>0</v>
      </c>
      <c r="S796" s="10" t="b">
        <f>IF(参数统计!B796=19,参数统计!D796)</f>
        <v>0</v>
      </c>
      <c r="T796" s="10" t="b">
        <f>IF(参数统计!B796=20,参数统计!D796)</f>
        <v>0</v>
      </c>
      <c r="U796" s="10" t="b">
        <f>IF(参数统计!B796=21,参数统计!D796)</f>
        <v>0</v>
      </c>
      <c r="V796" s="10" t="b">
        <f>IF(参数统计!B796=22,参数统计!D796)</f>
        <v>0</v>
      </c>
      <c r="W796" s="10" t="b">
        <f>IF(参数统计!B796=23,参数统计!D796)</f>
        <v>0</v>
      </c>
      <c r="X796" s="10" t="b">
        <f>IF(参数统计!B796=24,参数统计!D796)</f>
        <v>0</v>
      </c>
      <c r="Y796" s="10" t="b">
        <f>IF(参数统计!B796=25,参数统计!D796)</f>
        <v>0</v>
      </c>
      <c r="Z796" s="10" t="b">
        <f>IF(参数统计!B796=26,参数统计!D796)</f>
        <v>0</v>
      </c>
      <c r="AA796" s="10" t="b">
        <f>IF(参数统计!B796=27,参数统计!D796)</f>
        <v>0</v>
      </c>
      <c r="AB796" s="10" t="b">
        <f>IF(参数统计!B796=28,参数统计!D796)</f>
        <v>0</v>
      </c>
      <c r="AC796" s="10" t="b">
        <f>IF(参数统计!B796=29,参数统计!D796)</f>
        <v>0</v>
      </c>
      <c r="AD796" s="10" t="b">
        <f>IF(参数统计!B796=30,参数统计!D796)</f>
        <v>0</v>
      </c>
    </row>
    <row r="797" spans="1:30">
      <c r="A797" s="10" t="b">
        <f>IF(参数统计!B797=1,参数统计!D797)</f>
        <v>0</v>
      </c>
      <c r="B797" s="10" t="b">
        <f>IF(参数统计!B797=2,参数统计!D797)</f>
        <v>0</v>
      </c>
      <c r="C797" s="10" t="b">
        <f>IF(参数统计!B797=3,参数统计!D797)</f>
        <v>0</v>
      </c>
      <c r="D797" s="10" t="b">
        <f>IF(参数统计!B797=4,参数统计!D797)</f>
        <v>0</v>
      </c>
      <c r="E797" s="10" t="b">
        <f>IF(参数统计!B797=5,参数统计!D797)</f>
        <v>0</v>
      </c>
      <c r="F797" s="10" t="b">
        <f>IF(参数统计!B797=6,参数统计!D797)</f>
        <v>0</v>
      </c>
      <c r="G797" s="10" t="b">
        <f>IF(参数统计!B797=7,参数统计!D797)</f>
        <v>0</v>
      </c>
      <c r="H797" s="10" t="b">
        <f>IF(参数统计!B797=8,参数统计!D797)</f>
        <v>0</v>
      </c>
      <c r="I797" s="10" t="b">
        <f>IF(参数统计!B797=9,参数统计!D797)</f>
        <v>0</v>
      </c>
      <c r="J797" s="10" t="b">
        <f>IF(参数统计!B797=10,参数统计!D797)</f>
        <v>0</v>
      </c>
      <c r="K797" s="10" t="b">
        <f>IF(参数统计!B797=11,参数统计!D797)</f>
        <v>0</v>
      </c>
      <c r="L797" s="10" t="b">
        <f>IF(参数统计!B797=12,参数统计!D797)</f>
        <v>0</v>
      </c>
      <c r="M797" s="10" t="b">
        <f>IF(参数统计!B797=13,参数统计!D797)</f>
        <v>0</v>
      </c>
      <c r="N797" s="10" t="b">
        <f>IF(参数统计!B797=14,参数统计!D797)</f>
        <v>0</v>
      </c>
      <c r="O797" s="10" t="b">
        <f>IF(参数统计!B797=15,参数统计!D797)</f>
        <v>0</v>
      </c>
      <c r="P797" s="10" t="b">
        <f>IF(参数统计!B797=16,参数统计!D797)</f>
        <v>0</v>
      </c>
      <c r="Q797" s="10" t="b">
        <f>IF(参数统计!B797=17,参数统计!D797)</f>
        <v>0</v>
      </c>
      <c r="R797" s="10" t="b">
        <f>IF(参数统计!B797=18,参数统计!D797)</f>
        <v>0</v>
      </c>
      <c r="S797" s="10" t="b">
        <f>IF(参数统计!B797=19,参数统计!D797)</f>
        <v>0</v>
      </c>
      <c r="T797" s="10" t="b">
        <f>IF(参数统计!B797=20,参数统计!D797)</f>
        <v>0</v>
      </c>
      <c r="U797" s="10" t="b">
        <f>IF(参数统计!B797=21,参数统计!D797)</f>
        <v>0</v>
      </c>
      <c r="V797" s="10" t="b">
        <f>IF(参数统计!B797=22,参数统计!D797)</f>
        <v>0</v>
      </c>
      <c r="W797" s="10" t="b">
        <f>IF(参数统计!B797=23,参数统计!D797)</f>
        <v>0</v>
      </c>
      <c r="X797" s="10" t="b">
        <f>IF(参数统计!B797=24,参数统计!D797)</f>
        <v>0</v>
      </c>
      <c r="Y797" s="10" t="b">
        <f>IF(参数统计!B797=25,参数统计!D797)</f>
        <v>0</v>
      </c>
      <c r="Z797" s="10" t="b">
        <f>IF(参数统计!B797=26,参数统计!D797)</f>
        <v>0</v>
      </c>
      <c r="AA797" s="10" t="b">
        <f>IF(参数统计!B797=27,参数统计!D797)</f>
        <v>0</v>
      </c>
      <c r="AB797" s="10" t="b">
        <f>IF(参数统计!B797=28,参数统计!D797)</f>
        <v>0</v>
      </c>
      <c r="AC797" s="10" t="b">
        <f>IF(参数统计!B797=29,参数统计!D797)</f>
        <v>0</v>
      </c>
      <c r="AD797" s="10" t="b">
        <f>IF(参数统计!B797=30,参数统计!D797)</f>
        <v>0</v>
      </c>
    </row>
    <row r="798" spans="1:30">
      <c r="A798" s="10" t="b">
        <f>IF(参数统计!B798=1,参数统计!D798)</f>
        <v>0</v>
      </c>
      <c r="B798" s="10" t="b">
        <f>IF(参数统计!B798=2,参数统计!D798)</f>
        <v>0</v>
      </c>
      <c r="C798" s="10" t="b">
        <f>IF(参数统计!B798=3,参数统计!D798)</f>
        <v>0</v>
      </c>
      <c r="D798" s="10" t="b">
        <f>IF(参数统计!B798=4,参数统计!D798)</f>
        <v>0</v>
      </c>
      <c r="E798" s="10" t="b">
        <f>IF(参数统计!B798=5,参数统计!D798)</f>
        <v>0</v>
      </c>
      <c r="F798" s="10" t="b">
        <f>IF(参数统计!B798=6,参数统计!D798)</f>
        <v>0</v>
      </c>
      <c r="G798" s="10" t="b">
        <f>IF(参数统计!B798=7,参数统计!D798)</f>
        <v>0</v>
      </c>
      <c r="H798" s="10" t="b">
        <f>IF(参数统计!B798=8,参数统计!D798)</f>
        <v>0</v>
      </c>
      <c r="I798" s="10" t="b">
        <f>IF(参数统计!B798=9,参数统计!D798)</f>
        <v>0</v>
      </c>
      <c r="J798" s="10" t="b">
        <f>IF(参数统计!B798=10,参数统计!D798)</f>
        <v>0</v>
      </c>
      <c r="K798" s="10" t="b">
        <f>IF(参数统计!B798=11,参数统计!D798)</f>
        <v>0</v>
      </c>
      <c r="L798" s="10" t="b">
        <f>IF(参数统计!B798=12,参数统计!D798)</f>
        <v>0</v>
      </c>
      <c r="M798" s="10" t="b">
        <f>IF(参数统计!B798=13,参数统计!D798)</f>
        <v>0</v>
      </c>
      <c r="N798" s="10" t="b">
        <f>IF(参数统计!B798=14,参数统计!D798)</f>
        <v>0</v>
      </c>
      <c r="O798" s="10" t="b">
        <f>IF(参数统计!B798=15,参数统计!D798)</f>
        <v>0</v>
      </c>
      <c r="P798" s="10" t="b">
        <f>IF(参数统计!B798=16,参数统计!D798)</f>
        <v>0</v>
      </c>
      <c r="Q798" s="10" t="b">
        <f>IF(参数统计!B798=17,参数统计!D798)</f>
        <v>0</v>
      </c>
      <c r="R798" s="10" t="b">
        <f>IF(参数统计!B798=18,参数统计!D798)</f>
        <v>0</v>
      </c>
      <c r="S798" s="10" t="b">
        <f>IF(参数统计!B798=19,参数统计!D798)</f>
        <v>0</v>
      </c>
      <c r="T798" s="10" t="b">
        <f>IF(参数统计!B798=20,参数统计!D798)</f>
        <v>0</v>
      </c>
      <c r="U798" s="10" t="b">
        <f>IF(参数统计!B798=21,参数统计!D798)</f>
        <v>0</v>
      </c>
      <c r="V798" s="10" t="b">
        <f>IF(参数统计!B798=22,参数统计!D798)</f>
        <v>0</v>
      </c>
      <c r="W798" s="10" t="b">
        <f>IF(参数统计!B798=23,参数统计!D798)</f>
        <v>0</v>
      </c>
      <c r="X798" s="10" t="b">
        <f>IF(参数统计!B798=24,参数统计!D798)</f>
        <v>0</v>
      </c>
      <c r="Y798" s="10" t="b">
        <f>IF(参数统计!B798=25,参数统计!D798)</f>
        <v>0</v>
      </c>
      <c r="Z798" s="10" t="b">
        <f>IF(参数统计!B798=26,参数统计!D798)</f>
        <v>0</v>
      </c>
      <c r="AA798" s="10" t="b">
        <f>IF(参数统计!B798=27,参数统计!D798)</f>
        <v>0</v>
      </c>
      <c r="AB798" s="10" t="b">
        <f>IF(参数统计!B798=28,参数统计!D798)</f>
        <v>0</v>
      </c>
      <c r="AC798" s="10" t="b">
        <f>IF(参数统计!B798=29,参数统计!D798)</f>
        <v>0</v>
      </c>
      <c r="AD798" s="10" t="b">
        <f>IF(参数统计!B798=30,参数统计!D798)</f>
        <v>0</v>
      </c>
    </row>
    <row r="799" spans="1:30">
      <c r="A799" s="10" t="b">
        <f>IF(参数统计!B799=1,参数统计!D799)</f>
        <v>0</v>
      </c>
      <c r="B799" s="10" t="b">
        <f>IF(参数统计!B799=2,参数统计!D799)</f>
        <v>0</v>
      </c>
      <c r="C799" s="10" t="b">
        <f>IF(参数统计!B799=3,参数统计!D799)</f>
        <v>0</v>
      </c>
      <c r="D799" s="10" t="b">
        <f>IF(参数统计!B799=4,参数统计!D799)</f>
        <v>0</v>
      </c>
      <c r="E799" s="10" t="b">
        <f>IF(参数统计!B799=5,参数统计!D799)</f>
        <v>0</v>
      </c>
      <c r="F799" s="10" t="b">
        <f>IF(参数统计!B799=6,参数统计!D799)</f>
        <v>0</v>
      </c>
      <c r="G799" s="10" t="b">
        <f>IF(参数统计!B799=7,参数统计!D799)</f>
        <v>0</v>
      </c>
      <c r="H799" s="10" t="b">
        <f>IF(参数统计!B799=8,参数统计!D799)</f>
        <v>0</v>
      </c>
      <c r="I799" s="10" t="b">
        <f>IF(参数统计!B799=9,参数统计!D799)</f>
        <v>0</v>
      </c>
      <c r="J799" s="10" t="b">
        <f>IF(参数统计!B799=10,参数统计!D799)</f>
        <v>0</v>
      </c>
      <c r="K799" s="10" t="b">
        <f>IF(参数统计!B799=11,参数统计!D799)</f>
        <v>0</v>
      </c>
      <c r="L799" s="10" t="b">
        <f>IF(参数统计!B799=12,参数统计!D799)</f>
        <v>0</v>
      </c>
      <c r="M799" s="10" t="b">
        <f>IF(参数统计!B799=13,参数统计!D799)</f>
        <v>0</v>
      </c>
      <c r="N799" s="10" t="b">
        <f>IF(参数统计!B799=14,参数统计!D799)</f>
        <v>0</v>
      </c>
      <c r="O799" s="10" t="b">
        <f>IF(参数统计!B799=15,参数统计!D799)</f>
        <v>0</v>
      </c>
      <c r="P799" s="10" t="b">
        <f>IF(参数统计!B799=16,参数统计!D799)</f>
        <v>0</v>
      </c>
      <c r="Q799" s="10" t="b">
        <f>IF(参数统计!B799=17,参数统计!D799)</f>
        <v>0</v>
      </c>
      <c r="R799" s="10" t="b">
        <f>IF(参数统计!B799=18,参数统计!D799)</f>
        <v>0</v>
      </c>
      <c r="S799" s="10" t="b">
        <f>IF(参数统计!B799=19,参数统计!D799)</f>
        <v>0</v>
      </c>
      <c r="T799" s="10" t="b">
        <f>IF(参数统计!B799=20,参数统计!D799)</f>
        <v>0</v>
      </c>
      <c r="U799" s="10" t="b">
        <f>IF(参数统计!B799=21,参数统计!D799)</f>
        <v>0</v>
      </c>
      <c r="V799" s="10" t="b">
        <f>IF(参数统计!B799=22,参数统计!D799)</f>
        <v>0</v>
      </c>
      <c r="W799" s="10" t="b">
        <f>IF(参数统计!B799=23,参数统计!D799)</f>
        <v>0</v>
      </c>
      <c r="X799" s="10" t="b">
        <f>IF(参数统计!B799=24,参数统计!D799)</f>
        <v>0</v>
      </c>
      <c r="Y799" s="10" t="b">
        <f>IF(参数统计!B799=25,参数统计!D799)</f>
        <v>0</v>
      </c>
      <c r="Z799" s="10" t="b">
        <f>IF(参数统计!B799=26,参数统计!D799)</f>
        <v>0</v>
      </c>
      <c r="AA799" s="10" t="b">
        <f>IF(参数统计!B799=27,参数统计!D799)</f>
        <v>0</v>
      </c>
      <c r="AB799" s="10" t="b">
        <f>IF(参数统计!B799=28,参数统计!D799)</f>
        <v>0</v>
      </c>
      <c r="AC799" s="10" t="b">
        <f>IF(参数统计!B799=29,参数统计!D799)</f>
        <v>0</v>
      </c>
      <c r="AD799" s="10" t="b">
        <f>IF(参数统计!B799=30,参数统计!D799)</f>
        <v>0</v>
      </c>
    </row>
    <row r="800" spans="1:30">
      <c r="A800" s="10" t="b">
        <f>IF(参数统计!B800=1,参数统计!D800)</f>
        <v>0</v>
      </c>
      <c r="B800" s="10" t="b">
        <f>IF(参数统计!B800=2,参数统计!D800)</f>
        <v>0</v>
      </c>
      <c r="C800" s="10" t="b">
        <f>IF(参数统计!B800=3,参数统计!D800)</f>
        <v>0</v>
      </c>
      <c r="D800" s="10" t="b">
        <f>IF(参数统计!B800=4,参数统计!D800)</f>
        <v>0</v>
      </c>
      <c r="E800" s="10" t="b">
        <f>IF(参数统计!B800=5,参数统计!D800)</f>
        <v>0</v>
      </c>
      <c r="F800" s="10" t="b">
        <f>IF(参数统计!B800=6,参数统计!D800)</f>
        <v>0</v>
      </c>
      <c r="G800" s="10" t="b">
        <f>IF(参数统计!B800=7,参数统计!D800)</f>
        <v>0</v>
      </c>
      <c r="H800" s="10" t="b">
        <f>IF(参数统计!B800=8,参数统计!D800)</f>
        <v>0</v>
      </c>
      <c r="I800" s="10" t="b">
        <f>IF(参数统计!B800=9,参数统计!D800)</f>
        <v>0</v>
      </c>
      <c r="J800" s="10" t="b">
        <f>IF(参数统计!B800=10,参数统计!D800)</f>
        <v>0</v>
      </c>
      <c r="K800" s="10" t="b">
        <f>IF(参数统计!B800=11,参数统计!D800)</f>
        <v>0</v>
      </c>
      <c r="L800" s="10" t="b">
        <f>IF(参数统计!B800=12,参数统计!D800)</f>
        <v>0</v>
      </c>
      <c r="M800" s="10" t="b">
        <f>IF(参数统计!B800=13,参数统计!D800)</f>
        <v>0</v>
      </c>
      <c r="N800" s="10" t="b">
        <f>IF(参数统计!B800=14,参数统计!D800)</f>
        <v>0</v>
      </c>
      <c r="O800" s="10" t="b">
        <f>IF(参数统计!B800=15,参数统计!D800)</f>
        <v>0</v>
      </c>
      <c r="P800" s="10" t="b">
        <f>IF(参数统计!B800=16,参数统计!D800)</f>
        <v>0</v>
      </c>
      <c r="Q800" s="10" t="b">
        <f>IF(参数统计!B800=17,参数统计!D800)</f>
        <v>0</v>
      </c>
      <c r="R800" s="10" t="b">
        <f>IF(参数统计!B800=18,参数统计!D800)</f>
        <v>0</v>
      </c>
      <c r="S800" s="10" t="b">
        <f>IF(参数统计!B800=19,参数统计!D800)</f>
        <v>0</v>
      </c>
      <c r="T800" s="10" t="b">
        <f>IF(参数统计!B800=20,参数统计!D800)</f>
        <v>0</v>
      </c>
      <c r="U800" s="10" t="b">
        <f>IF(参数统计!B800=21,参数统计!D800)</f>
        <v>0</v>
      </c>
      <c r="V800" s="10" t="b">
        <f>IF(参数统计!B800=22,参数统计!D800)</f>
        <v>0</v>
      </c>
      <c r="W800" s="10" t="b">
        <f>IF(参数统计!B800=23,参数统计!D800)</f>
        <v>0</v>
      </c>
      <c r="X800" s="10" t="b">
        <f>IF(参数统计!B800=24,参数统计!D800)</f>
        <v>0</v>
      </c>
      <c r="Y800" s="10" t="b">
        <f>IF(参数统计!B800=25,参数统计!D800)</f>
        <v>0</v>
      </c>
      <c r="Z800" s="10" t="b">
        <f>IF(参数统计!B800=26,参数统计!D800)</f>
        <v>0</v>
      </c>
      <c r="AA800" s="10" t="b">
        <f>IF(参数统计!B800=27,参数统计!D800)</f>
        <v>0</v>
      </c>
      <c r="AB800" s="10" t="b">
        <f>IF(参数统计!B800=28,参数统计!D800)</f>
        <v>0</v>
      </c>
      <c r="AC800" s="10" t="b">
        <f>IF(参数统计!B800=29,参数统计!D800)</f>
        <v>0</v>
      </c>
      <c r="AD800" s="10" t="b">
        <f>IF(参数统计!B800=30,参数统计!D800)</f>
        <v>0</v>
      </c>
    </row>
    <row r="801" spans="1:30">
      <c r="A801" s="10" t="b">
        <f>IF(参数统计!B801=1,参数统计!D801)</f>
        <v>0</v>
      </c>
      <c r="B801" s="10" t="b">
        <f>IF(参数统计!B801=2,参数统计!D801)</f>
        <v>0</v>
      </c>
      <c r="C801" s="10" t="b">
        <f>IF(参数统计!B801=3,参数统计!D801)</f>
        <v>0</v>
      </c>
      <c r="D801" s="10" t="b">
        <f>IF(参数统计!B801=4,参数统计!D801)</f>
        <v>0</v>
      </c>
      <c r="E801" s="10" t="b">
        <f>IF(参数统计!B801=5,参数统计!D801)</f>
        <v>0</v>
      </c>
      <c r="F801" s="10" t="b">
        <f>IF(参数统计!B801=6,参数统计!D801)</f>
        <v>0</v>
      </c>
      <c r="G801" s="10" t="b">
        <f>IF(参数统计!B801=7,参数统计!D801)</f>
        <v>0</v>
      </c>
      <c r="H801" s="10" t="b">
        <f>IF(参数统计!B801=8,参数统计!D801)</f>
        <v>0</v>
      </c>
      <c r="I801" s="10" t="b">
        <f>IF(参数统计!B801=9,参数统计!D801)</f>
        <v>0</v>
      </c>
      <c r="J801" s="10" t="b">
        <f>IF(参数统计!B801=10,参数统计!D801)</f>
        <v>0</v>
      </c>
      <c r="K801" s="10" t="b">
        <f>IF(参数统计!B801=11,参数统计!D801)</f>
        <v>0</v>
      </c>
      <c r="L801" s="10" t="b">
        <f>IF(参数统计!B801=12,参数统计!D801)</f>
        <v>0</v>
      </c>
      <c r="M801" s="10" t="b">
        <f>IF(参数统计!B801=13,参数统计!D801)</f>
        <v>0</v>
      </c>
      <c r="N801" s="10" t="b">
        <f>IF(参数统计!B801=14,参数统计!D801)</f>
        <v>0</v>
      </c>
      <c r="O801" s="10" t="b">
        <f>IF(参数统计!B801=15,参数统计!D801)</f>
        <v>0</v>
      </c>
      <c r="P801" s="10" t="b">
        <f>IF(参数统计!B801=16,参数统计!D801)</f>
        <v>0</v>
      </c>
      <c r="Q801" s="10" t="b">
        <f>IF(参数统计!B801=17,参数统计!D801)</f>
        <v>0</v>
      </c>
      <c r="R801" s="10" t="b">
        <f>IF(参数统计!B801=18,参数统计!D801)</f>
        <v>0</v>
      </c>
      <c r="S801" s="10" t="b">
        <f>IF(参数统计!B801=19,参数统计!D801)</f>
        <v>0</v>
      </c>
      <c r="T801" s="10" t="b">
        <f>IF(参数统计!B801=20,参数统计!D801)</f>
        <v>0</v>
      </c>
      <c r="U801" s="10" t="b">
        <f>IF(参数统计!B801=21,参数统计!D801)</f>
        <v>0</v>
      </c>
      <c r="V801" s="10" t="b">
        <f>IF(参数统计!B801=22,参数统计!D801)</f>
        <v>0</v>
      </c>
      <c r="W801" s="10" t="b">
        <f>IF(参数统计!B801=23,参数统计!D801)</f>
        <v>0</v>
      </c>
      <c r="X801" s="10" t="b">
        <f>IF(参数统计!B801=24,参数统计!D801)</f>
        <v>0</v>
      </c>
      <c r="Y801" s="10" t="b">
        <f>IF(参数统计!B801=25,参数统计!D801)</f>
        <v>0</v>
      </c>
      <c r="Z801" s="10" t="b">
        <f>IF(参数统计!B801=26,参数统计!D801)</f>
        <v>0</v>
      </c>
      <c r="AA801" s="10" t="b">
        <f>IF(参数统计!B801=27,参数统计!D801)</f>
        <v>0</v>
      </c>
      <c r="AB801" s="10" t="b">
        <f>IF(参数统计!B801=28,参数统计!D801)</f>
        <v>0</v>
      </c>
      <c r="AC801" s="10" t="b">
        <f>IF(参数统计!B801=29,参数统计!D801)</f>
        <v>0</v>
      </c>
      <c r="AD801" s="10" t="b">
        <f>IF(参数统计!B801=30,参数统计!D801)</f>
        <v>0</v>
      </c>
    </row>
    <row r="802" spans="1:30">
      <c r="A802" s="10" t="b">
        <f>IF(参数统计!B802=1,参数统计!D802)</f>
        <v>0</v>
      </c>
      <c r="B802" s="10" t="b">
        <f>IF(参数统计!B802=2,参数统计!D802)</f>
        <v>0</v>
      </c>
      <c r="C802" s="10" t="b">
        <f>IF(参数统计!B802=3,参数统计!D802)</f>
        <v>0</v>
      </c>
      <c r="D802" s="10" t="b">
        <f>IF(参数统计!B802=4,参数统计!D802)</f>
        <v>0</v>
      </c>
      <c r="E802" s="10" t="b">
        <f>IF(参数统计!B802=5,参数统计!D802)</f>
        <v>0</v>
      </c>
      <c r="F802" s="10" t="b">
        <f>IF(参数统计!B802=6,参数统计!D802)</f>
        <v>0</v>
      </c>
      <c r="G802" s="10" t="b">
        <f>IF(参数统计!B802=7,参数统计!D802)</f>
        <v>0</v>
      </c>
      <c r="H802" s="10" t="b">
        <f>IF(参数统计!B802=8,参数统计!D802)</f>
        <v>0</v>
      </c>
      <c r="I802" s="10" t="b">
        <f>IF(参数统计!B802=9,参数统计!D802)</f>
        <v>0</v>
      </c>
      <c r="J802" s="10" t="b">
        <f>IF(参数统计!B802=10,参数统计!D802)</f>
        <v>0</v>
      </c>
      <c r="K802" s="10" t="b">
        <f>IF(参数统计!B802=11,参数统计!D802)</f>
        <v>0</v>
      </c>
      <c r="L802" s="10" t="b">
        <f>IF(参数统计!B802=12,参数统计!D802)</f>
        <v>0</v>
      </c>
      <c r="M802" s="10" t="b">
        <f>IF(参数统计!B802=13,参数统计!D802)</f>
        <v>0</v>
      </c>
      <c r="N802" s="10" t="b">
        <f>IF(参数统计!B802=14,参数统计!D802)</f>
        <v>0</v>
      </c>
      <c r="O802" s="10" t="b">
        <f>IF(参数统计!B802=15,参数统计!D802)</f>
        <v>0</v>
      </c>
      <c r="P802" s="10" t="b">
        <f>IF(参数统计!B802=16,参数统计!D802)</f>
        <v>0</v>
      </c>
      <c r="Q802" s="10" t="b">
        <f>IF(参数统计!B802=17,参数统计!D802)</f>
        <v>0</v>
      </c>
      <c r="R802" s="10" t="b">
        <f>IF(参数统计!B802=18,参数统计!D802)</f>
        <v>0</v>
      </c>
      <c r="S802" s="10" t="b">
        <f>IF(参数统计!B802=19,参数统计!D802)</f>
        <v>0</v>
      </c>
      <c r="T802" s="10" t="b">
        <f>IF(参数统计!B802=20,参数统计!D802)</f>
        <v>0</v>
      </c>
      <c r="U802" s="10" t="b">
        <f>IF(参数统计!B802=21,参数统计!D802)</f>
        <v>0</v>
      </c>
      <c r="V802" s="10" t="b">
        <f>IF(参数统计!B802=22,参数统计!D802)</f>
        <v>0</v>
      </c>
      <c r="W802" s="10" t="b">
        <f>IF(参数统计!B802=23,参数统计!D802)</f>
        <v>0</v>
      </c>
      <c r="X802" s="10" t="b">
        <f>IF(参数统计!B802=24,参数统计!D802)</f>
        <v>0</v>
      </c>
      <c r="Y802" s="10" t="b">
        <f>IF(参数统计!B802=25,参数统计!D802)</f>
        <v>0</v>
      </c>
      <c r="Z802" s="10" t="b">
        <f>IF(参数统计!B802=26,参数统计!D802)</f>
        <v>0</v>
      </c>
      <c r="AA802" s="10" t="b">
        <f>IF(参数统计!B802=27,参数统计!D802)</f>
        <v>0</v>
      </c>
      <c r="AB802" s="10" t="b">
        <f>IF(参数统计!B802=28,参数统计!D802)</f>
        <v>0</v>
      </c>
      <c r="AC802" s="10" t="b">
        <f>IF(参数统计!B802=29,参数统计!D802)</f>
        <v>0</v>
      </c>
      <c r="AD802" s="10" t="b">
        <f>IF(参数统计!B802=30,参数统计!D802)</f>
        <v>0</v>
      </c>
    </row>
    <row r="803" spans="1:30">
      <c r="A803" s="10" t="b">
        <f>IF(参数统计!B803=1,参数统计!D803)</f>
        <v>0</v>
      </c>
      <c r="B803" s="10" t="b">
        <f>IF(参数统计!B803=2,参数统计!D803)</f>
        <v>0</v>
      </c>
      <c r="C803" s="10" t="b">
        <f>IF(参数统计!B803=3,参数统计!D803)</f>
        <v>0</v>
      </c>
      <c r="D803" s="10" t="b">
        <f>IF(参数统计!B803=4,参数统计!D803)</f>
        <v>0</v>
      </c>
      <c r="E803" s="10" t="b">
        <f>IF(参数统计!B803=5,参数统计!D803)</f>
        <v>0</v>
      </c>
      <c r="F803" s="10" t="b">
        <f>IF(参数统计!B803=6,参数统计!D803)</f>
        <v>0</v>
      </c>
      <c r="G803" s="10" t="b">
        <f>IF(参数统计!B803=7,参数统计!D803)</f>
        <v>0</v>
      </c>
      <c r="H803" s="10" t="b">
        <f>IF(参数统计!B803=8,参数统计!D803)</f>
        <v>0</v>
      </c>
      <c r="I803" s="10" t="b">
        <f>IF(参数统计!B803=9,参数统计!D803)</f>
        <v>0</v>
      </c>
      <c r="J803" s="10" t="b">
        <f>IF(参数统计!B803=10,参数统计!D803)</f>
        <v>0</v>
      </c>
      <c r="K803" s="10" t="b">
        <f>IF(参数统计!B803=11,参数统计!D803)</f>
        <v>0</v>
      </c>
      <c r="L803" s="10" t="b">
        <f>IF(参数统计!B803=12,参数统计!D803)</f>
        <v>0</v>
      </c>
      <c r="M803" s="10" t="b">
        <f>IF(参数统计!B803=13,参数统计!D803)</f>
        <v>0</v>
      </c>
      <c r="N803" s="10" t="b">
        <f>IF(参数统计!B803=14,参数统计!D803)</f>
        <v>0</v>
      </c>
      <c r="O803" s="10" t="b">
        <f>IF(参数统计!B803=15,参数统计!D803)</f>
        <v>0</v>
      </c>
      <c r="P803" s="10" t="b">
        <f>IF(参数统计!B803=16,参数统计!D803)</f>
        <v>0</v>
      </c>
      <c r="Q803" s="10" t="b">
        <f>IF(参数统计!B803=17,参数统计!D803)</f>
        <v>0</v>
      </c>
      <c r="R803" s="10" t="b">
        <f>IF(参数统计!B803=18,参数统计!D803)</f>
        <v>0</v>
      </c>
      <c r="S803" s="10" t="b">
        <f>IF(参数统计!B803=19,参数统计!D803)</f>
        <v>0</v>
      </c>
      <c r="T803" s="10" t="b">
        <f>IF(参数统计!B803=20,参数统计!D803)</f>
        <v>0</v>
      </c>
      <c r="U803" s="10" t="b">
        <f>IF(参数统计!B803=21,参数统计!D803)</f>
        <v>0</v>
      </c>
      <c r="V803" s="10" t="b">
        <f>IF(参数统计!B803=22,参数统计!D803)</f>
        <v>0</v>
      </c>
      <c r="W803" s="10" t="b">
        <f>IF(参数统计!B803=23,参数统计!D803)</f>
        <v>0</v>
      </c>
      <c r="X803" s="10" t="b">
        <f>IF(参数统计!B803=24,参数统计!D803)</f>
        <v>0</v>
      </c>
      <c r="Y803" s="10" t="b">
        <f>IF(参数统计!B803=25,参数统计!D803)</f>
        <v>0</v>
      </c>
      <c r="Z803" s="10" t="b">
        <f>IF(参数统计!B803=26,参数统计!D803)</f>
        <v>0</v>
      </c>
      <c r="AA803" s="10" t="b">
        <f>IF(参数统计!B803=27,参数统计!D803)</f>
        <v>0</v>
      </c>
      <c r="AB803" s="10" t="b">
        <f>IF(参数统计!B803=28,参数统计!D803)</f>
        <v>0</v>
      </c>
      <c r="AC803" s="10" t="b">
        <f>IF(参数统计!B803=29,参数统计!D803)</f>
        <v>0</v>
      </c>
      <c r="AD803" s="10" t="b">
        <f>IF(参数统计!B803=30,参数统计!D803)</f>
        <v>0</v>
      </c>
    </row>
    <row r="804" spans="1:30">
      <c r="A804" s="10" t="b">
        <f>IF(参数统计!B804=1,参数统计!D804)</f>
        <v>0</v>
      </c>
      <c r="B804" s="10" t="b">
        <f>IF(参数统计!B804=2,参数统计!D804)</f>
        <v>0</v>
      </c>
      <c r="C804" s="10" t="b">
        <f>IF(参数统计!B804=3,参数统计!D804)</f>
        <v>0</v>
      </c>
      <c r="D804" s="10" t="b">
        <f>IF(参数统计!B804=4,参数统计!D804)</f>
        <v>0</v>
      </c>
      <c r="E804" s="10" t="b">
        <f>IF(参数统计!B804=5,参数统计!D804)</f>
        <v>0</v>
      </c>
      <c r="F804" s="10" t="b">
        <f>IF(参数统计!B804=6,参数统计!D804)</f>
        <v>0</v>
      </c>
      <c r="G804" s="10" t="b">
        <f>IF(参数统计!B804=7,参数统计!D804)</f>
        <v>0</v>
      </c>
      <c r="H804" s="10" t="b">
        <f>IF(参数统计!B804=8,参数统计!D804)</f>
        <v>0</v>
      </c>
      <c r="I804" s="10" t="b">
        <f>IF(参数统计!B804=9,参数统计!D804)</f>
        <v>0</v>
      </c>
      <c r="J804" s="10" t="b">
        <f>IF(参数统计!B804=10,参数统计!D804)</f>
        <v>0</v>
      </c>
      <c r="K804" s="10" t="b">
        <f>IF(参数统计!B804=11,参数统计!D804)</f>
        <v>0</v>
      </c>
      <c r="L804" s="10" t="b">
        <f>IF(参数统计!B804=12,参数统计!D804)</f>
        <v>0</v>
      </c>
      <c r="M804" s="10" t="b">
        <f>IF(参数统计!B804=13,参数统计!D804)</f>
        <v>0</v>
      </c>
      <c r="N804" s="10" t="b">
        <f>IF(参数统计!B804=14,参数统计!D804)</f>
        <v>0</v>
      </c>
      <c r="O804" s="10" t="b">
        <f>IF(参数统计!B804=15,参数统计!D804)</f>
        <v>0</v>
      </c>
      <c r="P804" s="10" t="b">
        <f>IF(参数统计!B804=16,参数统计!D804)</f>
        <v>0</v>
      </c>
      <c r="Q804" s="10" t="b">
        <f>IF(参数统计!B804=17,参数统计!D804)</f>
        <v>0</v>
      </c>
      <c r="R804" s="10" t="b">
        <f>IF(参数统计!B804=18,参数统计!D804)</f>
        <v>0</v>
      </c>
      <c r="S804" s="10" t="b">
        <f>IF(参数统计!B804=19,参数统计!D804)</f>
        <v>0</v>
      </c>
      <c r="T804" s="10" t="b">
        <f>IF(参数统计!B804=20,参数统计!D804)</f>
        <v>0</v>
      </c>
      <c r="U804" s="10" t="b">
        <f>IF(参数统计!B804=21,参数统计!D804)</f>
        <v>0</v>
      </c>
      <c r="V804" s="10" t="b">
        <f>IF(参数统计!B804=22,参数统计!D804)</f>
        <v>0</v>
      </c>
      <c r="W804" s="10" t="b">
        <f>IF(参数统计!B804=23,参数统计!D804)</f>
        <v>0</v>
      </c>
      <c r="X804" s="10" t="b">
        <f>IF(参数统计!B804=24,参数统计!D804)</f>
        <v>0</v>
      </c>
      <c r="Y804" s="10" t="b">
        <f>IF(参数统计!B804=25,参数统计!D804)</f>
        <v>0</v>
      </c>
      <c r="Z804" s="10" t="b">
        <f>IF(参数统计!B804=26,参数统计!D804)</f>
        <v>0</v>
      </c>
      <c r="AA804" s="10" t="b">
        <f>IF(参数统计!B804=27,参数统计!D804)</f>
        <v>0</v>
      </c>
      <c r="AB804" s="10" t="b">
        <f>IF(参数统计!B804=28,参数统计!D804)</f>
        <v>0</v>
      </c>
      <c r="AC804" s="10" t="b">
        <f>IF(参数统计!B804=29,参数统计!D804)</f>
        <v>0</v>
      </c>
      <c r="AD804" s="10" t="b">
        <f>IF(参数统计!B804=30,参数统计!D804)</f>
        <v>0</v>
      </c>
    </row>
    <row r="805" spans="1:30">
      <c r="A805" s="10" t="b">
        <f>IF(参数统计!B805=1,参数统计!D805)</f>
        <v>0</v>
      </c>
      <c r="B805" s="10" t="b">
        <f>IF(参数统计!B805=2,参数统计!D805)</f>
        <v>0</v>
      </c>
      <c r="C805" s="10" t="b">
        <f>IF(参数统计!B805=3,参数统计!D805)</f>
        <v>0</v>
      </c>
      <c r="D805" s="10" t="b">
        <f>IF(参数统计!B805=4,参数统计!D805)</f>
        <v>0</v>
      </c>
      <c r="E805" s="10" t="b">
        <f>IF(参数统计!B805=5,参数统计!D805)</f>
        <v>0</v>
      </c>
      <c r="F805" s="10" t="b">
        <f>IF(参数统计!B805=6,参数统计!D805)</f>
        <v>0</v>
      </c>
      <c r="G805" s="10" t="b">
        <f>IF(参数统计!B805=7,参数统计!D805)</f>
        <v>0</v>
      </c>
      <c r="H805" s="10" t="b">
        <f>IF(参数统计!B805=8,参数统计!D805)</f>
        <v>0</v>
      </c>
      <c r="I805" s="10" t="b">
        <f>IF(参数统计!B805=9,参数统计!D805)</f>
        <v>0</v>
      </c>
      <c r="J805" s="10" t="b">
        <f>IF(参数统计!B805=10,参数统计!D805)</f>
        <v>0</v>
      </c>
      <c r="K805" s="10" t="b">
        <f>IF(参数统计!B805=11,参数统计!D805)</f>
        <v>0</v>
      </c>
      <c r="L805" s="10" t="b">
        <f>IF(参数统计!B805=12,参数统计!D805)</f>
        <v>0</v>
      </c>
      <c r="M805" s="10" t="b">
        <f>IF(参数统计!B805=13,参数统计!D805)</f>
        <v>0</v>
      </c>
      <c r="N805" s="10" t="b">
        <f>IF(参数统计!B805=14,参数统计!D805)</f>
        <v>0</v>
      </c>
      <c r="O805" s="10" t="b">
        <f>IF(参数统计!B805=15,参数统计!D805)</f>
        <v>0</v>
      </c>
      <c r="P805" s="10" t="b">
        <f>IF(参数统计!B805=16,参数统计!D805)</f>
        <v>0</v>
      </c>
      <c r="Q805" s="10" t="b">
        <f>IF(参数统计!B805=17,参数统计!D805)</f>
        <v>0</v>
      </c>
      <c r="R805" s="10" t="b">
        <f>IF(参数统计!B805=18,参数统计!D805)</f>
        <v>0</v>
      </c>
      <c r="S805" s="10" t="b">
        <f>IF(参数统计!B805=19,参数统计!D805)</f>
        <v>0</v>
      </c>
      <c r="T805" s="10" t="b">
        <f>IF(参数统计!B805=20,参数统计!D805)</f>
        <v>0</v>
      </c>
      <c r="U805" s="10" t="b">
        <f>IF(参数统计!B805=21,参数统计!D805)</f>
        <v>0</v>
      </c>
      <c r="V805" s="10" t="b">
        <f>IF(参数统计!B805=22,参数统计!D805)</f>
        <v>0</v>
      </c>
      <c r="W805" s="10" t="b">
        <f>IF(参数统计!B805=23,参数统计!D805)</f>
        <v>0</v>
      </c>
      <c r="X805" s="10" t="b">
        <f>IF(参数统计!B805=24,参数统计!D805)</f>
        <v>0</v>
      </c>
      <c r="Y805" s="10" t="b">
        <f>IF(参数统计!B805=25,参数统计!D805)</f>
        <v>0</v>
      </c>
      <c r="Z805" s="10" t="b">
        <f>IF(参数统计!B805=26,参数统计!D805)</f>
        <v>0</v>
      </c>
      <c r="AA805" s="10" t="b">
        <f>IF(参数统计!B805=27,参数统计!D805)</f>
        <v>0</v>
      </c>
      <c r="AB805" s="10" t="b">
        <f>IF(参数统计!B805=28,参数统计!D805)</f>
        <v>0</v>
      </c>
      <c r="AC805" s="10" t="b">
        <f>IF(参数统计!B805=29,参数统计!D805)</f>
        <v>0</v>
      </c>
      <c r="AD805" s="10" t="b">
        <f>IF(参数统计!B805=30,参数统计!D805)</f>
        <v>0</v>
      </c>
    </row>
    <row r="806" spans="1:30">
      <c r="A806" s="10" t="b">
        <f>IF(参数统计!B806=1,参数统计!D806)</f>
        <v>0</v>
      </c>
      <c r="B806" s="10" t="b">
        <f>IF(参数统计!B806=2,参数统计!D806)</f>
        <v>0</v>
      </c>
      <c r="C806" s="10" t="b">
        <f>IF(参数统计!B806=3,参数统计!D806)</f>
        <v>0</v>
      </c>
      <c r="D806" s="10" t="b">
        <f>IF(参数统计!B806=4,参数统计!D806)</f>
        <v>0</v>
      </c>
      <c r="E806" s="10" t="b">
        <f>IF(参数统计!B806=5,参数统计!D806)</f>
        <v>0</v>
      </c>
      <c r="F806" s="10" t="b">
        <f>IF(参数统计!B806=6,参数统计!D806)</f>
        <v>0</v>
      </c>
      <c r="G806" s="10" t="b">
        <f>IF(参数统计!B806=7,参数统计!D806)</f>
        <v>0</v>
      </c>
      <c r="H806" s="10" t="b">
        <f>IF(参数统计!B806=8,参数统计!D806)</f>
        <v>0</v>
      </c>
      <c r="I806" s="10" t="b">
        <f>IF(参数统计!B806=9,参数统计!D806)</f>
        <v>0</v>
      </c>
      <c r="J806" s="10" t="b">
        <f>IF(参数统计!B806=10,参数统计!D806)</f>
        <v>0</v>
      </c>
      <c r="K806" s="10" t="b">
        <f>IF(参数统计!B806=11,参数统计!D806)</f>
        <v>0</v>
      </c>
      <c r="L806" s="10" t="b">
        <f>IF(参数统计!B806=12,参数统计!D806)</f>
        <v>0</v>
      </c>
      <c r="M806" s="10" t="b">
        <f>IF(参数统计!B806=13,参数统计!D806)</f>
        <v>0</v>
      </c>
      <c r="N806" s="10" t="b">
        <f>IF(参数统计!B806=14,参数统计!D806)</f>
        <v>0</v>
      </c>
      <c r="O806" s="10" t="b">
        <f>IF(参数统计!B806=15,参数统计!D806)</f>
        <v>0</v>
      </c>
      <c r="P806" s="10" t="b">
        <f>IF(参数统计!B806=16,参数统计!D806)</f>
        <v>0</v>
      </c>
      <c r="Q806" s="10" t="b">
        <f>IF(参数统计!B806=17,参数统计!D806)</f>
        <v>0</v>
      </c>
      <c r="R806" s="10" t="b">
        <f>IF(参数统计!B806=18,参数统计!D806)</f>
        <v>0</v>
      </c>
      <c r="S806" s="10" t="b">
        <f>IF(参数统计!B806=19,参数统计!D806)</f>
        <v>0</v>
      </c>
      <c r="T806" s="10" t="b">
        <f>IF(参数统计!B806=20,参数统计!D806)</f>
        <v>0</v>
      </c>
      <c r="U806" s="10" t="b">
        <f>IF(参数统计!B806=21,参数统计!D806)</f>
        <v>0</v>
      </c>
      <c r="V806" s="10" t="b">
        <f>IF(参数统计!B806=22,参数统计!D806)</f>
        <v>0</v>
      </c>
      <c r="W806" s="10" t="b">
        <f>IF(参数统计!B806=23,参数统计!D806)</f>
        <v>0</v>
      </c>
      <c r="X806" s="10" t="b">
        <f>IF(参数统计!B806=24,参数统计!D806)</f>
        <v>0</v>
      </c>
      <c r="Y806" s="10" t="b">
        <f>IF(参数统计!B806=25,参数统计!D806)</f>
        <v>0</v>
      </c>
      <c r="Z806" s="10" t="b">
        <f>IF(参数统计!B806=26,参数统计!D806)</f>
        <v>0</v>
      </c>
      <c r="AA806" s="10" t="b">
        <f>IF(参数统计!B806=27,参数统计!D806)</f>
        <v>0</v>
      </c>
      <c r="AB806" s="10" t="b">
        <f>IF(参数统计!B806=28,参数统计!D806)</f>
        <v>0</v>
      </c>
      <c r="AC806" s="10" t="b">
        <f>IF(参数统计!B806=29,参数统计!D806)</f>
        <v>0</v>
      </c>
      <c r="AD806" s="10" t="b">
        <f>IF(参数统计!B806=30,参数统计!D806)</f>
        <v>0</v>
      </c>
    </row>
    <row r="807" spans="1:30">
      <c r="A807" s="10" t="b">
        <f>IF(参数统计!B807=1,参数统计!D807)</f>
        <v>0</v>
      </c>
      <c r="B807" s="10" t="b">
        <f>IF(参数统计!B807=2,参数统计!D807)</f>
        <v>0</v>
      </c>
      <c r="C807" s="10" t="b">
        <f>IF(参数统计!B807=3,参数统计!D807)</f>
        <v>0</v>
      </c>
      <c r="D807" s="10" t="b">
        <f>IF(参数统计!B807=4,参数统计!D807)</f>
        <v>0</v>
      </c>
      <c r="E807" s="10" t="b">
        <f>IF(参数统计!B807=5,参数统计!D807)</f>
        <v>0</v>
      </c>
      <c r="F807" s="10" t="b">
        <f>IF(参数统计!B807=6,参数统计!D807)</f>
        <v>0</v>
      </c>
      <c r="G807" s="10" t="b">
        <f>IF(参数统计!B807=7,参数统计!D807)</f>
        <v>0</v>
      </c>
      <c r="H807" s="10" t="b">
        <f>IF(参数统计!B807=8,参数统计!D807)</f>
        <v>0</v>
      </c>
      <c r="I807" s="10" t="b">
        <f>IF(参数统计!B807=9,参数统计!D807)</f>
        <v>0</v>
      </c>
      <c r="J807" s="10" t="b">
        <f>IF(参数统计!B807=10,参数统计!D807)</f>
        <v>0</v>
      </c>
      <c r="K807" s="10" t="b">
        <f>IF(参数统计!B807=11,参数统计!D807)</f>
        <v>0</v>
      </c>
      <c r="L807" s="10" t="b">
        <f>IF(参数统计!B807=12,参数统计!D807)</f>
        <v>0</v>
      </c>
      <c r="M807" s="10" t="b">
        <f>IF(参数统计!B807=13,参数统计!D807)</f>
        <v>0</v>
      </c>
      <c r="N807" s="10" t="b">
        <f>IF(参数统计!B807=14,参数统计!D807)</f>
        <v>0</v>
      </c>
      <c r="O807" s="10" t="b">
        <f>IF(参数统计!B807=15,参数统计!D807)</f>
        <v>0</v>
      </c>
      <c r="P807" s="10" t="b">
        <f>IF(参数统计!B807=16,参数统计!D807)</f>
        <v>0</v>
      </c>
      <c r="Q807" s="10" t="b">
        <f>IF(参数统计!B807=17,参数统计!D807)</f>
        <v>0</v>
      </c>
      <c r="R807" s="10" t="b">
        <f>IF(参数统计!B807=18,参数统计!D807)</f>
        <v>0</v>
      </c>
      <c r="S807" s="10" t="b">
        <f>IF(参数统计!B807=19,参数统计!D807)</f>
        <v>0</v>
      </c>
      <c r="T807" s="10" t="b">
        <f>IF(参数统计!B807=20,参数统计!D807)</f>
        <v>0</v>
      </c>
      <c r="U807" s="10" t="b">
        <f>IF(参数统计!B807=21,参数统计!D807)</f>
        <v>0</v>
      </c>
      <c r="V807" s="10" t="b">
        <f>IF(参数统计!B807=22,参数统计!D807)</f>
        <v>0</v>
      </c>
      <c r="W807" s="10" t="b">
        <f>IF(参数统计!B807=23,参数统计!D807)</f>
        <v>0</v>
      </c>
      <c r="X807" s="10" t="b">
        <f>IF(参数统计!B807=24,参数统计!D807)</f>
        <v>0</v>
      </c>
      <c r="Y807" s="10" t="b">
        <f>IF(参数统计!B807=25,参数统计!D807)</f>
        <v>0</v>
      </c>
      <c r="Z807" s="10" t="b">
        <f>IF(参数统计!B807=26,参数统计!D807)</f>
        <v>0</v>
      </c>
      <c r="AA807" s="10" t="b">
        <f>IF(参数统计!B807=27,参数统计!D807)</f>
        <v>0</v>
      </c>
      <c r="AB807" s="10" t="b">
        <f>IF(参数统计!B807=28,参数统计!D807)</f>
        <v>0</v>
      </c>
      <c r="AC807" s="10" t="b">
        <f>IF(参数统计!B807=29,参数统计!D807)</f>
        <v>0</v>
      </c>
      <c r="AD807" s="10" t="b">
        <f>IF(参数统计!B807=30,参数统计!D807)</f>
        <v>0</v>
      </c>
    </row>
    <row r="808" spans="1:30">
      <c r="A808" s="10" t="b">
        <f>IF(参数统计!B808=1,参数统计!D808)</f>
        <v>0</v>
      </c>
      <c r="B808" s="10" t="b">
        <f>IF(参数统计!B808=2,参数统计!D808)</f>
        <v>0</v>
      </c>
      <c r="C808" s="10" t="b">
        <f>IF(参数统计!B808=3,参数统计!D808)</f>
        <v>0</v>
      </c>
      <c r="D808" s="10" t="b">
        <f>IF(参数统计!B808=4,参数统计!D808)</f>
        <v>0</v>
      </c>
      <c r="E808" s="10" t="b">
        <f>IF(参数统计!B808=5,参数统计!D808)</f>
        <v>0</v>
      </c>
      <c r="F808" s="10" t="b">
        <f>IF(参数统计!B808=6,参数统计!D808)</f>
        <v>0</v>
      </c>
      <c r="G808" s="10" t="b">
        <f>IF(参数统计!B808=7,参数统计!D808)</f>
        <v>0</v>
      </c>
      <c r="H808" s="10" t="b">
        <f>IF(参数统计!B808=8,参数统计!D808)</f>
        <v>0</v>
      </c>
      <c r="I808" s="10" t="b">
        <f>IF(参数统计!B808=9,参数统计!D808)</f>
        <v>0</v>
      </c>
      <c r="J808" s="10" t="b">
        <f>IF(参数统计!B808=10,参数统计!D808)</f>
        <v>0</v>
      </c>
      <c r="K808" s="10" t="b">
        <f>IF(参数统计!B808=11,参数统计!D808)</f>
        <v>0</v>
      </c>
      <c r="L808" s="10" t="b">
        <f>IF(参数统计!B808=12,参数统计!D808)</f>
        <v>0</v>
      </c>
      <c r="M808" s="10" t="b">
        <f>IF(参数统计!B808=13,参数统计!D808)</f>
        <v>0</v>
      </c>
      <c r="N808" s="10" t="b">
        <f>IF(参数统计!B808=14,参数统计!D808)</f>
        <v>0</v>
      </c>
      <c r="O808" s="10" t="b">
        <f>IF(参数统计!B808=15,参数统计!D808)</f>
        <v>0</v>
      </c>
      <c r="P808" s="10" t="b">
        <f>IF(参数统计!B808=16,参数统计!D808)</f>
        <v>0</v>
      </c>
      <c r="Q808" s="10" t="b">
        <f>IF(参数统计!B808=17,参数统计!D808)</f>
        <v>0</v>
      </c>
      <c r="R808" s="10" t="b">
        <f>IF(参数统计!B808=18,参数统计!D808)</f>
        <v>0</v>
      </c>
      <c r="S808" s="10" t="b">
        <f>IF(参数统计!B808=19,参数统计!D808)</f>
        <v>0</v>
      </c>
      <c r="T808" s="10" t="b">
        <f>IF(参数统计!B808=20,参数统计!D808)</f>
        <v>0</v>
      </c>
      <c r="U808" s="10" t="b">
        <f>IF(参数统计!B808=21,参数统计!D808)</f>
        <v>0</v>
      </c>
      <c r="V808" s="10" t="b">
        <f>IF(参数统计!B808=22,参数统计!D808)</f>
        <v>0</v>
      </c>
      <c r="W808" s="10" t="b">
        <f>IF(参数统计!B808=23,参数统计!D808)</f>
        <v>0</v>
      </c>
      <c r="X808" s="10" t="b">
        <f>IF(参数统计!B808=24,参数统计!D808)</f>
        <v>0</v>
      </c>
      <c r="Y808" s="10" t="b">
        <f>IF(参数统计!B808=25,参数统计!D808)</f>
        <v>0</v>
      </c>
      <c r="Z808" s="10" t="b">
        <f>IF(参数统计!B808=26,参数统计!D808)</f>
        <v>0</v>
      </c>
      <c r="AA808" s="10" t="b">
        <f>IF(参数统计!B808=27,参数统计!D808)</f>
        <v>0</v>
      </c>
      <c r="AB808" s="10" t="b">
        <f>IF(参数统计!B808=28,参数统计!D808)</f>
        <v>0</v>
      </c>
      <c r="AC808" s="10" t="b">
        <f>IF(参数统计!B808=29,参数统计!D808)</f>
        <v>0</v>
      </c>
      <c r="AD808" s="10" t="b">
        <f>IF(参数统计!B808=30,参数统计!D808)</f>
        <v>0</v>
      </c>
    </row>
    <row r="809" spans="1:30">
      <c r="A809" s="10" t="b">
        <f>IF(参数统计!B809=1,参数统计!D809)</f>
        <v>0</v>
      </c>
      <c r="B809" s="10" t="b">
        <f>IF(参数统计!B809=2,参数统计!D809)</f>
        <v>0</v>
      </c>
      <c r="C809" s="10" t="b">
        <f>IF(参数统计!B809=3,参数统计!D809)</f>
        <v>0</v>
      </c>
      <c r="D809" s="10" t="b">
        <f>IF(参数统计!B809=4,参数统计!D809)</f>
        <v>0</v>
      </c>
      <c r="E809" s="10" t="b">
        <f>IF(参数统计!B809=5,参数统计!D809)</f>
        <v>0</v>
      </c>
      <c r="F809" s="10" t="b">
        <f>IF(参数统计!B809=6,参数统计!D809)</f>
        <v>0</v>
      </c>
      <c r="G809" s="10" t="b">
        <f>IF(参数统计!B809=7,参数统计!D809)</f>
        <v>0</v>
      </c>
      <c r="H809" s="10" t="b">
        <f>IF(参数统计!B809=8,参数统计!D809)</f>
        <v>0</v>
      </c>
      <c r="I809" s="10" t="b">
        <f>IF(参数统计!B809=9,参数统计!D809)</f>
        <v>0</v>
      </c>
      <c r="J809" s="10" t="b">
        <f>IF(参数统计!B809=10,参数统计!D809)</f>
        <v>0</v>
      </c>
      <c r="K809" s="10" t="b">
        <f>IF(参数统计!B809=11,参数统计!D809)</f>
        <v>0</v>
      </c>
      <c r="L809" s="10" t="b">
        <f>IF(参数统计!B809=12,参数统计!D809)</f>
        <v>0</v>
      </c>
      <c r="M809" s="10" t="b">
        <f>IF(参数统计!B809=13,参数统计!D809)</f>
        <v>0</v>
      </c>
      <c r="N809" s="10" t="b">
        <f>IF(参数统计!B809=14,参数统计!D809)</f>
        <v>0</v>
      </c>
      <c r="O809" s="10" t="b">
        <f>IF(参数统计!B809=15,参数统计!D809)</f>
        <v>0</v>
      </c>
      <c r="P809" s="10" t="b">
        <f>IF(参数统计!B809=16,参数统计!D809)</f>
        <v>0</v>
      </c>
      <c r="Q809" s="10" t="b">
        <f>IF(参数统计!B809=17,参数统计!D809)</f>
        <v>0</v>
      </c>
      <c r="R809" s="10" t="b">
        <f>IF(参数统计!B809=18,参数统计!D809)</f>
        <v>0</v>
      </c>
      <c r="S809" s="10" t="b">
        <f>IF(参数统计!B809=19,参数统计!D809)</f>
        <v>0</v>
      </c>
      <c r="T809" s="10" t="b">
        <f>IF(参数统计!B809=20,参数统计!D809)</f>
        <v>0</v>
      </c>
      <c r="U809" s="10" t="b">
        <f>IF(参数统计!B809=21,参数统计!D809)</f>
        <v>0</v>
      </c>
      <c r="V809" s="10" t="b">
        <f>IF(参数统计!B809=22,参数统计!D809)</f>
        <v>0</v>
      </c>
      <c r="W809" s="10" t="b">
        <f>IF(参数统计!B809=23,参数统计!D809)</f>
        <v>0</v>
      </c>
      <c r="X809" s="10" t="b">
        <f>IF(参数统计!B809=24,参数统计!D809)</f>
        <v>0</v>
      </c>
      <c r="Y809" s="10" t="b">
        <f>IF(参数统计!B809=25,参数统计!D809)</f>
        <v>0</v>
      </c>
      <c r="Z809" s="10" t="b">
        <f>IF(参数统计!B809=26,参数统计!D809)</f>
        <v>0</v>
      </c>
      <c r="AA809" s="10" t="b">
        <f>IF(参数统计!B809=27,参数统计!D809)</f>
        <v>0</v>
      </c>
      <c r="AB809" s="10" t="b">
        <f>IF(参数统计!B809=28,参数统计!D809)</f>
        <v>0</v>
      </c>
      <c r="AC809" s="10" t="b">
        <f>IF(参数统计!B809=29,参数统计!D809)</f>
        <v>0</v>
      </c>
      <c r="AD809" s="10" t="b">
        <f>IF(参数统计!B809=30,参数统计!D809)</f>
        <v>0</v>
      </c>
    </row>
    <row r="810" spans="1:30">
      <c r="A810" s="10" t="b">
        <f>IF(参数统计!B810=1,参数统计!D810)</f>
        <v>0</v>
      </c>
      <c r="B810" s="10" t="b">
        <f>IF(参数统计!B810=2,参数统计!D810)</f>
        <v>0</v>
      </c>
      <c r="C810" s="10" t="b">
        <f>IF(参数统计!B810=3,参数统计!D810)</f>
        <v>0</v>
      </c>
      <c r="D810" s="10" t="b">
        <f>IF(参数统计!B810=4,参数统计!D810)</f>
        <v>0</v>
      </c>
      <c r="E810" s="10" t="b">
        <f>IF(参数统计!B810=5,参数统计!D810)</f>
        <v>0</v>
      </c>
      <c r="F810" s="10" t="b">
        <f>IF(参数统计!B810=6,参数统计!D810)</f>
        <v>0</v>
      </c>
      <c r="G810" s="10" t="b">
        <f>IF(参数统计!B810=7,参数统计!D810)</f>
        <v>0</v>
      </c>
      <c r="H810" s="10" t="b">
        <f>IF(参数统计!B810=8,参数统计!D810)</f>
        <v>0</v>
      </c>
      <c r="I810" s="10" t="b">
        <f>IF(参数统计!B810=9,参数统计!D810)</f>
        <v>0</v>
      </c>
      <c r="J810" s="10" t="b">
        <f>IF(参数统计!B810=10,参数统计!D810)</f>
        <v>0</v>
      </c>
      <c r="K810" s="10" t="b">
        <f>IF(参数统计!B810=11,参数统计!D810)</f>
        <v>0</v>
      </c>
      <c r="L810" s="10" t="b">
        <f>IF(参数统计!B810=12,参数统计!D810)</f>
        <v>0</v>
      </c>
      <c r="M810" s="10" t="b">
        <f>IF(参数统计!B810=13,参数统计!D810)</f>
        <v>0</v>
      </c>
      <c r="N810" s="10" t="b">
        <f>IF(参数统计!B810=14,参数统计!D810)</f>
        <v>0</v>
      </c>
      <c r="O810" s="10" t="b">
        <f>IF(参数统计!B810=15,参数统计!D810)</f>
        <v>0</v>
      </c>
      <c r="P810" s="10" t="b">
        <f>IF(参数统计!B810=16,参数统计!D810)</f>
        <v>0</v>
      </c>
      <c r="Q810" s="10" t="b">
        <f>IF(参数统计!B810=17,参数统计!D810)</f>
        <v>0</v>
      </c>
      <c r="R810" s="10" t="b">
        <f>IF(参数统计!B810=18,参数统计!D810)</f>
        <v>0</v>
      </c>
      <c r="S810" s="10" t="b">
        <f>IF(参数统计!B810=19,参数统计!D810)</f>
        <v>0</v>
      </c>
      <c r="T810" s="10" t="b">
        <f>IF(参数统计!B810=20,参数统计!D810)</f>
        <v>0</v>
      </c>
      <c r="U810" s="10" t="b">
        <f>IF(参数统计!B810=21,参数统计!D810)</f>
        <v>0</v>
      </c>
      <c r="V810" s="10" t="b">
        <f>IF(参数统计!B810=22,参数统计!D810)</f>
        <v>0</v>
      </c>
      <c r="W810" s="10" t="b">
        <f>IF(参数统计!B810=23,参数统计!D810)</f>
        <v>0</v>
      </c>
      <c r="X810" s="10" t="b">
        <f>IF(参数统计!B810=24,参数统计!D810)</f>
        <v>0</v>
      </c>
      <c r="Y810" s="10" t="b">
        <f>IF(参数统计!B810=25,参数统计!D810)</f>
        <v>0</v>
      </c>
      <c r="Z810" s="10" t="b">
        <f>IF(参数统计!B810=26,参数统计!D810)</f>
        <v>0</v>
      </c>
      <c r="AA810" s="10" t="b">
        <f>IF(参数统计!B810=27,参数统计!D810)</f>
        <v>0</v>
      </c>
      <c r="AB810" s="10" t="b">
        <f>IF(参数统计!B810=28,参数统计!D810)</f>
        <v>0</v>
      </c>
      <c r="AC810" s="10" t="b">
        <f>IF(参数统计!B810=29,参数统计!D810)</f>
        <v>0</v>
      </c>
      <c r="AD810" s="10" t="b">
        <f>IF(参数统计!B810=30,参数统计!D810)</f>
        <v>0</v>
      </c>
    </row>
    <row r="811" spans="1:30">
      <c r="A811" s="10" t="b">
        <f>IF(参数统计!B811=1,参数统计!D811)</f>
        <v>0</v>
      </c>
      <c r="B811" s="10" t="b">
        <f>IF(参数统计!B811=2,参数统计!D811)</f>
        <v>0</v>
      </c>
      <c r="C811" s="10" t="b">
        <f>IF(参数统计!B811=3,参数统计!D811)</f>
        <v>0</v>
      </c>
      <c r="D811" s="10" t="b">
        <f>IF(参数统计!B811=4,参数统计!D811)</f>
        <v>0</v>
      </c>
      <c r="E811" s="10" t="b">
        <f>IF(参数统计!B811=5,参数统计!D811)</f>
        <v>0</v>
      </c>
      <c r="F811" s="10" t="b">
        <f>IF(参数统计!B811=6,参数统计!D811)</f>
        <v>0</v>
      </c>
      <c r="G811" s="10" t="b">
        <f>IF(参数统计!B811=7,参数统计!D811)</f>
        <v>0</v>
      </c>
      <c r="H811" s="10" t="b">
        <f>IF(参数统计!B811=8,参数统计!D811)</f>
        <v>0</v>
      </c>
      <c r="I811" s="10" t="b">
        <f>IF(参数统计!B811=9,参数统计!D811)</f>
        <v>0</v>
      </c>
      <c r="J811" s="10" t="b">
        <f>IF(参数统计!B811=10,参数统计!D811)</f>
        <v>0</v>
      </c>
      <c r="K811" s="10" t="b">
        <f>IF(参数统计!B811=11,参数统计!D811)</f>
        <v>0</v>
      </c>
      <c r="L811" s="10" t="b">
        <f>IF(参数统计!B811=12,参数统计!D811)</f>
        <v>0</v>
      </c>
      <c r="M811" s="10" t="b">
        <f>IF(参数统计!B811=13,参数统计!D811)</f>
        <v>0</v>
      </c>
      <c r="N811" s="10" t="b">
        <f>IF(参数统计!B811=14,参数统计!D811)</f>
        <v>0</v>
      </c>
      <c r="O811" s="10" t="b">
        <f>IF(参数统计!B811=15,参数统计!D811)</f>
        <v>0</v>
      </c>
      <c r="P811" s="10" t="b">
        <f>IF(参数统计!B811=16,参数统计!D811)</f>
        <v>0</v>
      </c>
      <c r="Q811" s="10" t="b">
        <f>IF(参数统计!B811=17,参数统计!D811)</f>
        <v>0</v>
      </c>
      <c r="R811" s="10" t="b">
        <f>IF(参数统计!B811=18,参数统计!D811)</f>
        <v>0</v>
      </c>
      <c r="S811" s="10" t="b">
        <f>IF(参数统计!B811=19,参数统计!D811)</f>
        <v>0</v>
      </c>
      <c r="T811" s="10" t="b">
        <f>IF(参数统计!B811=20,参数统计!D811)</f>
        <v>0</v>
      </c>
      <c r="U811" s="10" t="b">
        <f>IF(参数统计!B811=21,参数统计!D811)</f>
        <v>0</v>
      </c>
      <c r="V811" s="10" t="b">
        <f>IF(参数统计!B811=22,参数统计!D811)</f>
        <v>0</v>
      </c>
      <c r="W811" s="10" t="b">
        <f>IF(参数统计!B811=23,参数统计!D811)</f>
        <v>0</v>
      </c>
      <c r="X811" s="10" t="b">
        <f>IF(参数统计!B811=24,参数统计!D811)</f>
        <v>0</v>
      </c>
      <c r="Y811" s="10" t="b">
        <f>IF(参数统计!B811=25,参数统计!D811)</f>
        <v>0</v>
      </c>
      <c r="Z811" s="10" t="b">
        <f>IF(参数统计!B811=26,参数统计!D811)</f>
        <v>0</v>
      </c>
      <c r="AA811" s="10" t="b">
        <f>IF(参数统计!B811=27,参数统计!D811)</f>
        <v>0</v>
      </c>
      <c r="AB811" s="10" t="b">
        <f>IF(参数统计!B811=28,参数统计!D811)</f>
        <v>0</v>
      </c>
      <c r="AC811" s="10" t="b">
        <f>IF(参数统计!B811=29,参数统计!D811)</f>
        <v>0</v>
      </c>
      <c r="AD811" s="10" t="b">
        <f>IF(参数统计!B811=30,参数统计!D811)</f>
        <v>0</v>
      </c>
    </row>
    <row r="812" spans="1:30">
      <c r="A812" s="10" t="b">
        <f>IF(参数统计!B812=1,参数统计!D812)</f>
        <v>0</v>
      </c>
      <c r="B812" s="10" t="b">
        <f>IF(参数统计!B812=2,参数统计!D812)</f>
        <v>0</v>
      </c>
      <c r="C812" s="10" t="b">
        <f>IF(参数统计!B812=3,参数统计!D812)</f>
        <v>0</v>
      </c>
      <c r="D812" s="10" t="b">
        <f>IF(参数统计!B812=4,参数统计!D812)</f>
        <v>0</v>
      </c>
      <c r="E812" s="10" t="b">
        <f>IF(参数统计!B812=5,参数统计!D812)</f>
        <v>0</v>
      </c>
      <c r="F812" s="10" t="b">
        <f>IF(参数统计!B812=6,参数统计!D812)</f>
        <v>0</v>
      </c>
      <c r="G812" s="10" t="b">
        <f>IF(参数统计!B812=7,参数统计!D812)</f>
        <v>0</v>
      </c>
      <c r="H812" s="10" t="b">
        <f>IF(参数统计!B812=8,参数统计!D812)</f>
        <v>0</v>
      </c>
      <c r="I812" s="10" t="b">
        <f>IF(参数统计!B812=9,参数统计!D812)</f>
        <v>0</v>
      </c>
      <c r="J812" s="10" t="b">
        <f>IF(参数统计!B812=10,参数统计!D812)</f>
        <v>0</v>
      </c>
      <c r="K812" s="10" t="b">
        <f>IF(参数统计!B812=11,参数统计!D812)</f>
        <v>0</v>
      </c>
      <c r="L812" s="10" t="b">
        <f>IF(参数统计!B812=12,参数统计!D812)</f>
        <v>0</v>
      </c>
      <c r="M812" s="10" t="b">
        <f>IF(参数统计!B812=13,参数统计!D812)</f>
        <v>0</v>
      </c>
      <c r="N812" s="10" t="b">
        <f>IF(参数统计!B812=14,参数统计!D812)</f>
        <v>0</v>
      </c>
      <c r="O812" s="10" t="b">
        <f>IF(参数统计!B812=15,参数统计!D812)</f>
        <v>0</v>
      </c>
      <c r="P812" s="10" t="b">
        <f>IF(参数统计!B812=16,参数统计!D812)</f>
        <v>0</v>
      </c>
      <c r="Q812" s="10" t="b">
        <f>IF(参数统计!B812=17,参数统计!D812)</f>
        <v>0</v>
      </c>
      <c r="R812" s="10" t="b">
        <f>IF(参数统计!B812=18,参数统计!D812)</f>
        <v>0</v>
      </c>
      <c r="S812" s="10" t="b">
        <f>IF(参数统计!B812=19,参数统计!D812)</f>
        <v>0</v>
      </c>
      <c r="T812" s="10" t="b">
        <f>IF(参数统计!B812=20,参数统计!D812)</f>
        <v>0</v>
      </c>
      <c r="U812" s="10" t="b">
        <f>IF(参数统计!B812=21,参数统计!D812)</f>
        <v>0</v>
      </c>
      <c r="V812" s="10" t="b">
        <f>IF(参数统计!B812=22,参数统计!D812)</f>
        <v>0</v>
      </c>
      <c r="W812" s="10" t="b">
        <f>IF(参数统计!B812=23,参数统计!D812)</f>
        <v>0</v>
      </c>
      <c r="X812" s="10" t="b">
        <f>IF(参数统计!B812=24,参数统计!D812)</f>
        <v>0</v>
      </c>
      <c r="Y812" s="10" t="b">
        <f>IF(参数统计!B812=25,参数统计!D812)</f>
        <v>0</v>
      </c>
      <c r="Z812" s="10" t="b">
        <f>IF(参数统计!B812=26,参数统计!D812)</f>
        <v>0</v>
      </c>
      <c r="AA812" s="10" t="b">
        <f>IF(参数统计!B812=27,参数统计!D812)</f>
        <v>0</v>
      </c>
      <c r="AB812" s="10" t="b">
        <f>IF(参数统计!B812=28,参数统计!D812)</f>
        <v>0</v>
      </c>
      <c r="AC812" s="10" t="b">
        <f>IF(参数统计!B812=29,参数统计!D812)</f>
        <v>0</v>
      </c>
      <c r="AD812" s="10" t="b">
        <f>IF(参数统计!B812=30,参数统计!D812)</f>
        <v>0</v>
      </c>
    </row>
    <row r="813" spans="1:30">
      <c r="A813" s="10" t="b">
        <f>IF(参数统计!B813=1,参数统计!D813)</f>
        <v>0</v>
      </c>
      <c r="B813" s="10" t="b">
        <f>IF(参数统计!B813=2,参数统计!D813)</f>
        <v>0</v>
      </c>
      <c r="C813" s="10" t="b">
        <f>IF(参数统计!B813=3,参数统计!D813)</f>
        <v>0</v>
      </c>
      <c r="D813" s="10" t="b">
        <f>IF(参数统计!B813=4,参数统计!D813)</f>
        <v>0</v>
      </c>
      <c r="E813" s="10" t="b">
        <f>IF(参数统计!B813=5,参数统计!D813)</f>
        <v>0</v>
      </c>
      <c r="F813" s="10" t="b">
        <f>IF(参数统计!B813=6,参数统计!D813)</f>
        <v>0</v>
      </c>
      <c r="G813" s="10" t="b">
        <f>IF(参数统计!B813=7,参数统计!D813)</f>
        <v>0</v>
      </c>
      <c r="H813" s="10" t="b">
        <f>IF(参数统计!B813=8,参数统计!D813)</f>
        <v>0</v>
      </c>
      <c r="I813" s="10" t="b">
        <f>IF(参数统计!B813=9,参数统计!D813)</f>
        <v>0</v>
      </c>
      <c r="J813" s="10" t="b">
        <f>IF(参数统计!B813=10,参数统计!D813)</f>
        <v>0</v>
      </c>
      <c r="K813" s="10" t="b">
        <f>IF(参数统计!B813=11,参数统计!D813)</f>
        <v>0</v>
      </c>
      <c r="L813" s="10" t="b">
        <f>IF(参数统计!B813=12,参数统计!D813)</f>
        <v>0</v>
      </c>
      <c r="M813" s="10" t="b">
        <f>IF(参数统计!B813=13,参数统计!D813)</f>
        <v>0</v>
      </c>
      <c r="N813" s="10" t="b">
        <f>IF(参数统计!B813=14,参数统计!D813)</f>
        <v>0</v>
      </c>
      <c r="O813" s="10" t="b">
        <f>IF(参数统计!B813=15,参数统计!D813)</f>
        <v>0</v>
      </c>
      <c r="P813" s="10" t="b">
        <f>IF(参数统计!B813=16,参数统计!D813)</f>
        <v>0</v>
      </c>
      <c r="Q813" s="10" t="b">
        <f>IF(参数统计!B813=17,参数统计!D813)</f>
        <v>0</v>
      </c>
      <c r="R813" s="10" t="b">
        <f>IF(参数统计!B813=18,参数统计!D813)</f>
        <v>0</v>
      </c>
      <c r="S813" s="10" t="b">
        <f>IF(参数统计!B813=19,参数统计!D813)</f>
        <v>0</v>
      </c>
      <c r="T813" s="10" t="b">
        <f>IF(参数统计!B813=20,参数统计!D813)</f>
        <v>0</v>
      </c>
      <c r="U813" s="10" t="b">
        <f>IF(参数统计!B813=21,参数统计!D813)</f>
        <v>0</v>
      </c>
      <c r="V813" s="10" t="b">
        <f>IF(参数统计!B813=22,参数统计!D813)</f>
        <v>0</v>
      </c>
      <c r="W813" s="10" t="b">
        <f>IF(参数统计!B813=23,参数统计!D813)</f>
        <v>0</v>
      </c>
      <c r="X813" s="10" t="b">
        <f>IF(参数统计!B813=24,参数统计!D813)</f>
        <v>0</v>
      </c>
      <c r="Y813" s="10" t="b">
        <f>IF(参数统计!B813=25,参数统计!D813)</f>
        <v>0</v>
      </c>
      <c r="Z813" s="10" t="b">
        <f>IF(参数统计!B813=26,参数统计!D813)</f>
        <v>0</v>
      </c>
      <c r="AA813" s="10" t="b">
        <f>IF(参数统计!B813=27,参数统计!D813)</f>
        <v>0</v>
      </c>
      <c r="AB813" s="10" t="b">
        <f>IF(参数统计!B813=28,参数统计!D813)</f>
        <v>0</v>
      </c>
      <c r="AC813" s="10" t="b">
        <f>IF(参数统计!B813=29,参数统计!D813)</f>
        <v>0</v>
      </c>
      <c r="AD813" s="10" t="b">
        <f>IF(参数统计!B813=30,参数统计!D813)</f>
        <v>0</v>
      </c>
    </row>
    <row r="814" spans="1:30">
      <c r="A814" s="10" t="b">
        <f>IF(参数统计!B814=1,参数统计!D814)</f>
        <v>0</v>
      </c>
      <c r="B814" s="10" t="b">
        <f>IF(参数统计!B814=2,参数统计!D814)</f>
        <v>0</v>
      </c>
      <c r="C814" s="10" t="b">
        <f>IF(参数统计!B814=3,参数统计!D814)</f>
        <v>0</v>
      </c>
      <c r="D814" s="10" t="b">
        <f>IF(参数统计!B814=4,参数统计!D814)</f>
        <v>0</v>
      </c>
      <c r="E814" s="10" t="b">
        <f>IF(参数统计!B814=5,参数统计!D814)</f>
        <v>0</v>
      </c>
      <c r="F814" s="10" t="b">
        <f>IF(参数统计!B814=6,参数统计!D814)</f>
        <v>0</v>
      </c>
      <c r="G814" s="10" t="b">
        <f>IF(参数统计!B814=7,参数统计!D814)</f>
        <v>0</v>
      </c>
      <c r="H814" s="10" t="b">
        <f>IF(参数统计!B814=8,参数统计!D814)</f>
        <v>0</v>
      </c>
      <c r="I814" s="10" t="b">
        <f>IF(参数统计!B814=9,参数统计!D814)</f>
        <v>0</v>
      </c>
      <c r="J814" s="10" t="b">
        <f>IF(参数统计!B814=10,参数统计!D814)</f>
        <v>0</v>
      </c>
      <c r="K814" s="10" t="b">
        <f>IF(参数统计!B814=11,参数统计!D814)</f>
        <v>0</v>
      </c>
      <c r="L814" s="10" t="b">
        <f>IF(参数统计!B814=12,参数统计!D814)</f>
        <v>0</v>
      </c>
      <c r="M814" s="10" t="b">
        <f>IF(参数统计!B814=13,参数统计!D814)</f>
        <v>0</v>
      </c>
      <c r="N814" s="10" t="b">
        <f>IF(参数统计!B814=14,参数统计!D814)</f>
        <v>0</v>
      </c>
      <c r="O814" s="10" t="b">
        <f>IF(参数统计!B814=15,参数统计!D814)</f>
        <v>0</v>
      </c>
      <c r="P814" s="10" t="b">
        <f>IF(参数统计!B814=16,参数统计!D814)</f>
        <v>0</v>
      </c>
      <c r="Q814" s="10" t="b">
        <f>IF(参数统计!B814=17,参数统计!D814)</f>
        <v>0</v>
      </c>
      <c r="R814" s="10" t="b">
        <f>IF(参数统计!B814=18,参数统计!D814)</f>
        <v>0</v>
      </c>
      <c r="S814" s="10" t="b">
        <f>IF(参数统计!B814=19,参数统计!D814)</f>
        <v>0</v>
      </c>
      <c r="T814" s="10" t="b">
        <f>IF(参数统计!B814=20,参数统计!D814)</f>
        <v>0</v>
      </c>
      <c r="U814" s="10" t="b">
        <f>IF(参数统计!B814=21,参数统计!D814)</f>
        <v>0</v>
      </c>
      <c r="V814" s="10" t="b">
        <f>IF(参数统计!B814=22,参数统计!D814)</f>
        <v>0</v>
      </c>
      <c r="W814" s="10" t="b">
        <f>IF(参数统计!B814=23,参数统计!D814)</f>
        <v>0</v>
      </c>
      <c r="X814" s="10" t="b">
        <f>IF(参数统计!B814=24,参数统计!D814)</f>
        <v>0</v>
      </c>
      <c r="Y814" s="10" t="b">
        <f>IF(参数统计!B814=25,参数统计!D814)</f>
        <v>0</v>
      </c>
      <c r="Z814" s="10" t="b">
        <f>IF(参数统计!B814=26,参数统计!D814)</f>
        <v>0</v>
      </c>
      <c r="AA814" s="10" t="b">
        <f>IF(参数统计!B814=27,参数统计!D814)</f>
        <v>0</v>
      </c>
      <c r="AB814" s="10" t="b">
        <f>IF(参数统计!B814=28,参数统计!D814)</f>
        <v>0</v>
      </c>
      <c r="AC814" s="10" t="b">
        <f>IF(参数统计!B814=29,参数统计!D814)</f>
        <v>0</v>
      </c>
      <c r="AD814" s="10" t="b">
        <f>IF(参数统计!B814=30,参数统计!D814)</f>
        <v>0</v>
      </c>
    </row>
    <row r="815" spans="1:30">
      <c r="A815" s="10" t="b">
        <f>IF(参数统计!B815=1,参数统计!D815)</f>
        <v>0</v>
      </c>
      <c r="B815" s="10" t="b">
        <f>IF(参数统计!B815=2,参数统计!D815)</f>
        <v>0</v>
      </c>
      <c r="C815" s="10" t="b">
        <f>IF(参数统计!B815=3,参数统计!D815)</f>
        <v>0</v>
      </c>
      <c r="D815" s="10" t="b">
        <f>IF(参数统计!B815=4,参数统计!D815)</f>
        <v>0</v>
      </c>
      <c r="E815" s="10" t="b">
        <f>IF(参数统计!B815=5,参数统计!D815)</f>
        <v>0</v>
      </c>
      <c r="F815" s="10" t="b">
        <f>IF(参数统计!B815=6,参数统计!D815)</f>
        <v>0</v>
      </c>
      <c r="G815" s="10" t="b">
        <f>IF(参数统计!B815=7,参数统计!D815)</f>
        <v>0</v>
      </c>
      <c r="H815" s="10" t="b">
        <f>IF(参数统计!B815=8,参数统计!D815)</f>
        <v>0</v>
      </c>
      <c r="I815" s="10" t="b">
        <f>IF(参数统计!B815=9,参数统计!D815)</f>
        <v>0</v>
      </c>
      <c r="J815" s="10" t="b">
        <f>IF(参数统计!B815=10,参数统计!D815)</f>
        <v>0</v>
      </c>
      <c r="K815" s="10" t="b">
        <f>IF(参数统计!B815=11,参数统计!D815)</f>
        <v>0</v>
      </c>
      <c r="L815" s="10" t="b">
        <f>IF(参数统计!B815=12,参数统计!D815)</f>
        <v>0</v>
      </c>
      <c r="M815" s="10" t="b">
        <f>IF(参数统计!B815=13,参数统计!D815)</f>
        <v>0</v>
      </c>
      <c r="N815" s="10" t="b">
        <f>IF(参数统计!B815=14,参数统计!D815)</f>
        <v>0</v>
      </c>
      <c r="O815" s="10" t="b">
        <f>IF(参数统计!B815=15,参数统计!D815)</f>
        <v>0</v>
      </c>
      <c r="P815" s="10" t="b">
        <f>IF(参数统计!B815=16,参数统计!D815)</f>
        <v>0</v>
      </c>
      <c r="Q815" s="10" t="b">
        <f>IF(参数统计!B815=17,参数统计!D815)</f>
        <v>0</v>
      </c>
      <c r="R815" s="10" t="b">
        <f>IF(参数统计!B815=18,参数统计!D815)</f>
        <v>0</v>
      </c>
      <c r="S815" s="10" t="b">
        <f>IF(参数统计!B815=19,参数统计!D815)</f>
        <v>0</v>
      </c>
      <c r="T815" s="10" t="b">
        <f>IF(参数统计!B815=20,参数统计!D815)</f>
        <v>0</v>
      </c>
      <c r="U815" s="10" t="b">
        <f>IF(参数统计!B815=21,参数统计!D815)</f>
        <v>0</v>
      </c>
      <c r="V815" s="10" t="b">
        <f>IF(参数统计!B815=22,参数统计!D815)</f>
        <v>0</v>
      </c>
      <c r="W815" s="10" t="b">
        <f>IF(参数统计!B815=23,参数统计!D815)</f>
        <v>0</v>
      </c>
      <c r="X815" s="10" t="b">
        <f>IF(参数统计!B815=24,参数统计!D815)</f>
        <v>0</v>
      </c>
      <c r="Y815" s="10" t="b">
        <f>IF(参数统计!B815=25,参数统计!D815)</f>
        <v>0</v>
      </c>
      <c r="Z815" s="10" t="b">
        <f>IF(参数统计!B815=26,参数统计!D815)</f>
        <v>0</v>
      </c>
      <c r="AA815" s="10" t="b">
        <f>IF(参数统计!B815=27,参数统计!D815)</f>
        <v>0</v>
      </c>
      <c r="AB815" s="10" t="b">
        <f>IF(参数统计!B815=28,参数统计!D815)</f>
        <v>0</v>
      </c>
      <c r="AC815" s="10" t="b">
        <f>IF(参数统计!B815=29,参数统计!D815)</f>
        <v>0</v>
      </c>
      <c r="AD815" s="10" t="b">
        <f>IF(参数统计!B815=30,参数统计!D815)</f>
        <v>0</v>
      </c>
    </row>
    <row r="816" spans="1:30">
      <c r="A816" s="10" t="b">
        <f>IF(参数统计!B816=1,参数统计!D816)</f>
        <v>0</v>
      </c>
      <c r="B816" s="10" t="b">
        <f>IF(参数统计!B816=2,参数统计!D816)</f>
        <v>0</v>
      </c>
      <c r="C816" s="10" t="b">
        <f>IF(参数统计!B816=3,参数统计!D816)</f>
        <v>0</v>
      </c>
      <c r="D816" s="10" t="b">
        <f>IF(参数统计!B816=4,参数统计!D816)</f>
        <v>0</v>
      </c>
      <c r="E816" s="10" t="b">
        <f>IF(参数统计!B816=5,参数统计!D816)</f>
        <v>0</v>
      </c>
      <c r="F816" s="10" t="b">
        <f>IF(参数统计!B816=6,参数统计!D816)</f>
        <v>0</v>
      </c>
      <c r="G816" s="10" t="b">
        <f>IF(参数统计!B816=7,参数统计!D816)</f>
        <v>0</v>
      </c>
      <c r="H816" s="10" t="b">
        <f>IF(参数统计!B816=8,参数统计!D816)</f>
        <v>0</v>
      </c>
      <c r="I816" s="10" t="b">
        <f>IF(参数统计!B816=9,参数统计!D816)</f>
        <v>0</v>
      </c>
      <c r="J816" s="10" t="b">
        <f>IF(参数统计!B816=10,参数统计!D816)</f>
        <v>0</v>
      </c>
      <c r="K816" s="10" t="b">
        <f>IF(参数统计!B816=11,参数统计!D816)</f>
        <v>0</v>
      </c>
      <c r="L816" s="10" t="b">
        <f>IF(参数统计!B816=12,参数统计!D816)</f>
        <v>0</v>
      </c>
      <c r="M816" s="10" t="b">
        <f>IF(参数统计!B816=13,参数统计!D816)</f>
        <v>0</v>
      </c>
      <c r="N816" s="10" t="b">
        <f>IF(参数统计!B816=14,参数统计!D816)</f>
        <v>0</v>
      </c>
      <c r="O816" s="10" t="b">
        <f>IF(参数统计!B816=15,参数统计!D816)</f>
        <v>0</v>
      </c>
      <c r="P816" s="10" t="b">
        <f>IF(参数统计!B816=16,参数统计!D816)</f>
        <v>0</v>
      </c>
      <c r="Q816" s="10" t="b">
        <f>IF(参数统计!B816=17,参数统计!D816)</f>
        <v>0</v>
      </c>
      <c r="R816" s="10" t="b">
        <f>IF(参数统计!B816=18,参数统计!D816)</f>
        <v>0</v>
      </c>
      <c r="S816" s="10" t="b">
        <f>IF(参数统计!B816=19,参数统计!D816)</f>
        <v>0</v>
      </c>
      <c r="T816" s="10" t="b">
        <f>IF(参数统计!B816=20,参数统计!D816)</f>
        <v>0</v>
      </c>
      <c r="U816" s="10" t="b">
        <f>IF(参数统计!B816=21,参数统计!D816)</f>
        <v>0</v>
      </c>
      <c r="V816" s="10" t="b">
        <f>IF(参数统计!B816=22,参数统计!D816)</f>
        <v>0</v>
      </c>
      <c r="W816" s="10" t="b">
        <f>IF(参数统计!B816=23,参数统计!D816)</f>
        <v>0</v>
      </c>
      <c r="X816" s="10" t="b">
        <f>IF(参数统计!B816=24,参数统计!D816)</f>
        <v>0</v>
      </c>
      <c r="Y816" s="10" t="b">
        <f>IF(参数统计!B816=25,参数统计!D816)</f>
        <v>0</v>
      </c>
      <c r="Z816" s="10" t="b">
        <f>IF(参数统计!B816=26,参数统计!D816)</f>
        <v>0</v>
      </c>
      <c r="AA816" s="10" t="b">
        <f>IF(参数统计!B816=27,参数统计!D816)</f>
        <v>0</v>
      </c>
      <c r="AB816" s="10" t="b">
        <f>IF(参数统计!B816=28,参数统计!D816)</f>
        <v>0</v>
      </c>
      <c r="AC816" s="10" t="b">
        <f>IF(参数统计!B816=29,参数统计!D816)</f>
        <v>0</v>
      </c>
      <c r="AD816" s="10" t="b">
        <f>IF(参数统计!B816=30,参数统计!D816)</f>
        <v>0</v>
      </c>
    </row>
    <row r="817" spans="1:30">
      <c r="A817" s="10" t="b">
        <f>IF(参数统计!B817=1,参数统计!D817)</f>
        <v>0</v>
      </c>
      <c r="B817" s="10" t="b">
        <f>IF(参数统计!B817=2,参数统计!D817)</f>
        <v>0</v>
      </c>
      <c r="C817" s="10" t="b">
        <f>IF(参数统计!B817=3,参数统计!D817)</f>
        <v>0</v>
      </c>
      <c r="D817" s="10" t="b">
        <f>IF(参数统计!B817=4,参数统计!D817)</f>
        <v>0</v>
      </c>
      <c r="E817" s="10" t="b">
        <f>IF(参数统计!B817=5,参数统计!D817)</f>
        <v>0</v>
      </c>
      <c r="F817" s="10" t="b">
        <f>IF(参数统计!B817=6,参数统计!D817)</f>
        <v>0</v>
      </c>
      <c r="G817" s="10" t="b">
        <f>IF(参数统计!B817=7,参数统计!D817)</f>
        <v>0</v>
      </c>
      <c r="H817" s="10" t="b">
        <f>IF(参数统计!B817=8,参数统计!D817)</f>
        <v>0</v>
      </c>
      <c r="I817" s="10" t="b">
        <f>IF(参数统计!B817=9,参数统计!D817)</f>
        <v>0</v>
      </c>
      <c r="J817" s="10" t="b">
        <f>IF(参数统计!B817=10,参数统计!D817)</f>
        <v>0</v>
      </c>
      <c r="K817" s="10" t="b">
        <f>IF(参数统计!B817=11,参数统计!D817)</f>
        <v>0</v>
      </c>
      <c r="L817" s="10" t="b">
        <f>IF(参数统计!B817=12,参数统计!D817)</f>
        <v>0</v>
      </c>
      <c r="M817" s="10" t="b">
        <f>IF(参数统计!B817=13,参数统计!D817)</f>
        <v>0</v>
      </c>
      <c r="N817" s="10" t="b">
        <f>IF(参数统计!B817=14,参数统计!D817)</f>
        <v>0</v>
      </c>
      <c r="O817" s="10" t="b">
        <f>IF(参数统计!B817=15,参数统计!D817)</f>
        <v>0</v>
      </c>
      <c r="P817" s="10" t="b">
        <f>IF(参数统计!B817=16,参数统计!D817)</f>
        <v>0</v>
      </c>
      <c r="Q817" s="10" t="b">
        <f>IF(参数统计!B817=17,参数统计!D817)</f>
        <v>0</v>
      </c>
      <c r="R817" s="10" t="b">
        <f>IF(参数统计!B817=18,参数统计!D817)</f>
        <v>0</v>
      </c>
      <c r="S817" s="10" t="b">
        <f>IF(参数统计!B817=19,参数统计!D817)</f>
        <v>0</v>
      </c>
      <c r="T817" s="10" t="b">
        <f>IF(参数统计!B817=20,参数统计!D817)</f>
        <v>0</v>
      </c>
      <c r="U817" s="10" t="b">
        <f>IF(参数统计!B817=21,参数统计!D817)</f>
        <v>0</v>
      </c>
      <c r="V817" s="10" t="b">
        <f>IF(参数统计!B817=22,参数统计!D817)</f>
        <v>0</v>
      </c>
      <c r="W817" s="10" t="b">
        <f>IF(参数统计!B817=23,参数统计!D817)</f>
        <v>0</v>
      </c>
      <c r="X817" s="10" t="b">
        <f>IF(参数统计!B817=24,参数统计!D817)</f>
        <v>0</v>
      </c>
      <c r="Y817" s="10" t="b">
        <f>IF(参数统计!B817=25,参数统计!D817)</f>
        <v>0</v>
      </c>
      <c r="Z817" s="10" t="b">
        <f>IF(参数统计!B817=26,参数统计!D817)</f>
        <v>0</v>
      </c>
      <c r="AA817" s="10" t="b">
        <f>IF(参数统计!B817=27,参数统计!D817)</f>
        <v>0</v>
      </c>
      <c r="AB817" s="10" t="b">
        <f>IF(参数统计!B817=28,参数统计!D817)</f>
        <v>0</v>
      </c>
      <c r="AC817" s="10" t="b">
        <f>IF(参数统计!B817=29,参数统计!D817)</f>
        <v>0</v>
      </c>
      <c r="AD817" s="10" t="b">
        <f>IF(参数统计!B817=30,参数统计!D817)</f>
        <v>0</v>
      </c>
    </row>
    <row r="818" spans="1:30">
      <c r="A818" s="10" t="b">
        <f>IF(参数统计!B818=1,参数统计!D818)</f>
        <v>0</v>
      </c>
      <c r="B818" s="10" t="b">
        <f>IF(参数统计!B818=2,参数统计!D818)</f>
        <v>0</v>
      </c>
      <c r="C818" s="10" t="b">
        <f>IF(参数统计!B818=3,参数统计!D818)</f>
        <v>0</v>
      </c>
      <c r="D818" s="10" t="b">
        <f>IF(参数统计!B818=4,参数统计!D818)</f>
        <v>0</v>
      </c>
      <c r="E818" s="10" t="b">
        <f>IF(参数统计!B818=5,参数统计!D818)</f>
        <v>0</v>
      </c>
      <c r="F818" s="10" t="b">
        <f>IF(参数统计!B818=6,参数统计!D818)</f>
        <v>0</v>
      </c>
      <c r="G818" s="10" t="b">
        <f>IF(参数统计!B818=7,参数统计!D818)</f>
        <v>0</v>
      </c>
      <c r="H818" s="10" t="b">
        <f>IF(参数统计!B818=8,参数统计!D818)</f>
        <v>0</v>
      </c>
      <c r="I818" s="10" t="b">
        <f>IF(参数统计!B818=9,参数统计!D818)</f>
        <v>0</v>
      </c>
      <c r="J818" s="10" t="b">
        <f>IF(参数统计!B818=10,参数统计!D818)</f>
        <v>0</v>
      </c>
      <c r="K818" s="10" t="b">
        <f>IF(参数统计!B818=11,参数统计!D818)</f>
        <v>0</v>
      </c>
      <c r="L818" s="10" t="b">
        <f>IF(参数统计!B818=12,参数统计!D818)</f>
        <v>0</v>
      </c>
      <c r="M818" s="10" t="b">
        <f>IF(参数统计!B818=13,参数统计!D818)</f>
        <v>0</v>
      </c>
      <c r="N818" s="10" t="b">
        <f>IF(参数统计!B818=14,参数统计!D818)</f>
        <v>0</v>
      </c>
      <c r="O818" s="10" t="b">
        <f>IF(参数统计!B818=15,参数统计!D818)</f>
        <v>0</v>
      </c>
      <c r="P818" s="10" t="b">
        <f>IF(参数统计!B818=16,参数统计!D818)</f>
        <v>0</v>
      </c>
      <c r="Q818" s="10" t="b">
        <f>IF(参数统计!B818=17,参数统计!D818)</f>
        <v>0</v>
      </c>
      <c r="R818" s="10" t="b">
        <f>IF(参数统计!B818=18,参数统计!D818)</f>
        <v>0</v>
      </c>
      <c r="S818" s="10" t="b">
        <f>IF(参数统计!B818=19,参数统计!D818)</f>
        <v>0</v>
      </c>
      <c r="T818" s="10" t="b">
        <f>IF(参数统计!B818=20,参数统计!D818)</f>
        <v>0</v>
      </c>
      <c r="U818" s="10" t="b">
        <f>IF(参数统计!B818=21,参数统计!D818)</f>
        <v>0</v>
      </c>
      <c r="V818" s="10" t="b">
        <f>IF(参数统计!B818=22,参数统计!D818)</f>
        <v>0</v>
      </c>
      <c r="W818" s="10" t="b">
        <f>IF(参数统计!B818=23,参数统计!D818)</f>
        <v>0</v>
      </c>
      <c r="X818" s="10" t="b">
        <f>IF(参数统计!B818=24,参数统计!D818)</f>
        <v>0</v>
      </c>
      <c r="Y818" s="10" t="b">
        <f>IF(参数统计!B818=25,参数统计!D818)</f>
        <v>0</v>
      </c>
      <c r="Z818" s="10" t="b">
        <f>IF(参数统计!B818=26,参数统计!D818)</f>
        <v>0</v>
      </c>
      <c r="AA818" s="10" t="b">
        <f>IF(参数统计!B818=27,参数统计!D818)</f>
        <v>0</v>
      </c>
      <c r="AB818" s="10" t="b">
        <f>IF(参数统计!B818=28,参数统计!D818)</f>
        <v>0</v>
      </c>
      <c r="AC818" s="10" t="b">
        <f>IF(参数统计!B818=29,参数统计!D818)</f>
        <v>0</v>
      </c>
      <c r="AD818" s="10" t="b">
        <f>IF(参数统计!B818=30,参数统计!D818)</f>
        <v>0</v>
      </c>
    </row>
    <row r="819" spans="1:30">
      <c r="A819" s="10" t="b">
        <f>IF(参数统计!B819=1,参数统计!D819)</f>
        <v>0</v>
      </c>
      <c r="B819" s="10" t="b">
        <f>IF(参数统计!B819=2,参数统计!D819)</f>
        <v>0</v>
      </c>
      <c r="C819" s="10" t="b">
        <f>IF(参数统计!B819=3,参数统计!D819)</f>
        <v>0</v>
      </c>
      <c r="D819" s="10" t="b">
        <f>IF(参数统计!B819=4,参数统计!D819)</f>
        <v>0</v>
      </c>
      <c r="E819" s="10" t="b">
        <f>IF(参数统计!B819=5,参数统计!D819)</f>
        <v>0</v>
      </c>
      <c r="F819" s="10" t="b">
        <f>IF(参数统计!B819=6,参数统计!D819)</f>
        <v>0</v>
      </c>
      <c r="G819" s="10" t="b">
        <f>IF(参数统计!B819=7,参数统计!D819)</f>
        <v>0</v>
      </c>
      <c r="H819" s="10" t="b">
        <f>IF(参数统计!B819=8,参数统计!D819)</f>
        <v>0</v>
      </c>
      <c r="I819" s="10" t="b">
        <f>IF(参数统计!B819=9,参数统计!D819)</f>
        <v>0</v>
      </c>
      <c r="J819" s="10" t="b">
        <f>IF(参数统计!B819=10,参数统计!D819)</f>
        <v>0</v>
      </c>
      <c r="K819" s="10" t="b">
        <f>IF(参数统计!B819=11,参数统计!D819)</f>
        <v>0</v>
      </c>
      <c r="L819" s="10" t="b">
        <f>IF(参数统计!B819=12,参数统计!D819)</f>
        <v>0</v>
      </c>
      <c r="M819" s="10" t="b">
        <f>IF(参数统计!B819=13,参数统计!D819)</f>
        <v>0</v>
      </c>
      <c r="N819" s="10" t="b">
        <f>IF(参数统计!B819=14,参数统计!D819)</f>
        <v>0</v>
      </c>
      <c r="O819" s="10" t="b">
        <f>IF(参数统计!B819=15,参数统计!D819)</f>
        <v>0</v>
      </c>
      <c r="P819" s="10" t="b">
        <f>IF(参数统计!B819=16,参数统计!D819)</f>
        <v>0</v>
      </c>
      <c r="Q819" s="10" t="b">
        <f>IF(参数统计!B819=17,参数统计!D819)</f>
        <v>0</v>
      </c>
      <c r="R819" s="10" t="b">
        <f>IF(参数统计!B819=18,参数统计!D819)</f>
        <v>0</v>
      </c>
      <c r="S819" s="10" t="b">
        <f>IF(参数统计!B819=19,参数统计!D819)</f>
        <v>0</v>
      </c>
      <c r="T819" s="10" t="b">
        <f>IF(参数统计!B819=20,参数统计!D819)</f>
        <v>0</v>
      </c>
      <c r="U819" s="10" t="b">
        <f>IF(参数统计!B819=21,参数统计!D819)</f>
        <v>0</v>
      </c>
      <c r="V819" s="10" t="b">
        <f>IF(参数统计!B819=22,参数统计!D819)</f>
        <v>0</v>
      </c>
      <c r="W819" s="10" t="b">
        <f>IF(参数统计!B819=23,参数统计!D819)</f>
        <v>0</v>
      </c>
      <c r="X819" s="10" t="b">
        <f>IF(参数统计!B819=24,参数统计!D819)</f>
        <v>0</v>
      </c>
      <c r="Y819" s="10" t="b">
        <f>IF(参数统计!B819=25,参数统计!D819)</f>
        <v>0</v>
      </c>
      <c r="Z819" s="10" t="b">
        <f>IF(参数统计!B819=26,参数统计!D819)</f>
        <v>0</v>
      </c>
      <c r="AA819" s="10" t="b">
        <f>IF(参数统计!B819=27,参数统计!D819)</f>
        <v>0</v>
      </c>
      <c r="AB819" s="10" t="b">
        <f>IF(参数统计!B819=28,参数统计!D819)</f>
        <v>0</v>
      </c>
      <c r="AC819" s="10" t="b">
        <f>IF(参数统计!B819=29,参数统计!D819)</f>
        <v>0</v>
      </c>
      <c r="AD819" s="10" t="b">
        <f>IF(参数统计!B819=30,参数统计!D819)</f>
        <v>0</v>
      </c>
    </row>
    <row r="820" spans="1:30">
      <c r="A820" s="10" t="b">
        <f>IF(参数统计!B820=1,参数统计!D820)</f>
        <v>0</v>
      </c>
      <c r="B820" s="10" t="b">
        <f>IF(参数统计!B820=2,参数统计!D820)</f>
        <v>0</v>
      </c>
      <c r="C820" s="10" t="b">
        <f>IF(参数统计!B820=3,参数统计!D820)</f>
        <v>0</v>
      </c>
      <c r="D820" s="10" t="b">
        <f>IF(参数统计!B820=4,参数统计!D820)</f>
        <v>0</v>
      </c>
      <c r="E820" s="10" t="b">
        <f>IF(参数统计!B820=5,参数统计!D820)</f>
        <v>0</v>
      </c>
      <c r="F820" s="10" t="b">
        <f>IF(参数统计!B820=6,参数统计!D820)</f>
        <v>0</v>
      </c>
      <c r="G820" s="10" t="b">
        <f>IF(参数统计!B820=7,参数统计!D820)</f>
        <v>0</v>
      </c>
      <c r="H820" s="10" t="b">
        <f>IF(参数统计!B820=8,参数统计!D820)</f>
        <v>0</v>
      </c>
      <c r="I820" s="10" t="b">
        <f>IF(参数统计!B820=9,参数统计!D820)</f>
        <v>0</v>
      </c>
      <c r="J820" s="10" t="b">
        <f>IF(参数统计!B820=10,参数统计!D820)</f>
        <v>0</v>
      </c>
      <c r="K820" s="10" t="b">
        <f>IF(参数统计!B820=11,参数统计!D820)</f>
        <v>0</v>
      </c>
      <c r="L820" s="10" t="b">
        <f>IF(参数统计!B820=12,参数统计!D820)</f>
        <v>0</v>
      </c>
      <c r="M820" s="10" t="b">
        <f>IF(参数统计!B820=13,参数统计!D820)</f>
        <v>0</v>
      </c>
      <c r="N820" s="10" t="b">
        <f>IF(参数统计!B820=14,参数统计!D820)</f>
        <v>0</v>
      </c>
      <c r="O820" s="10" t="b">
        <f>IF(参数统计!B820=15,参数统计!D820)</f>
        <v>0</v>
      </c>
      <c r="P820" s="10" t="b">
        <f>IF(参数统计!B820=16,参数统计!D820)</f>
        <v>0</v>
      </c>
      <c r="Q820" s="10" t="b">
        <f>IF(参数统计!B820=17,参数统计!D820)</f>
        <v>0</v>
      </c>
      <c r="R820" s="10" t="b">
        <f>IF(参数统计!B820=18,参数统计!D820)</f>
        <v>0</v>
      </c>
      <c r="S820" s="10" t="b">
        <f>IF(参数统计!B820=19,参数统计!D820)</f>
        <v>0</v>
      </c>
      <c r="T820" s="10" t="b">
        <f>IF(参数统计!B820=20,参数统计!D820)</f>
        <v>0</v>
      </c>
      <c r="U820" s="10" t="b">
        <f>IF(参数统计!B820=21,参数统计!D820)</f>
        <v>0</v>
      </c>
      <c r="V820" s="10" t="b">
        <f>IF(参数统计!B820=22,参数统计!D820)</f>
        <v>0</v>
      </c>
      <c r="W820" s="10" t="b">
        <f>IF(参数统计!B820=23,参数统计!D820)</f>
        <v>0</v>
      </c>
      <c r="X820" s="10" t="b">
        <f>IF(参数统计!B820=24,参数统计!D820)</f>
        <v>0</v>
      </c>
      <c r="Y820" s="10" t="b">
        <f>IF(参数统计!B820=25,参数统计!D820)</f>
        <v>0</v>
      </c>
      <c r="Z820" s="10" t="b">
        <f>IF(参数统计!B820=26,参数统计!D820)</f>
        <v>0</v>
      </c>
      <c r="AA820" s="10" t="b">
        <f>IF(参数统计!B820=27,参数统计!D820)</f>
        <v>0</v>
      </c>
      <c r="AB820" s="10" t="b">
        <f>IF(参数统计!B820=28,参数统计!D820)</f>
        <v>0</v>
      </c>
      <c r="AC820" s="10" t="b">
        <f>IF(参数统计!B820=29,参数统计!D820)</f>
        <v>0</v>
      </c>
      <c r="AD820" s="10" t="b">
        <f>IF(参数统计!B820=30,参数统计!D820)</f>
        <v>0</v>
      </c>
    </row>
    <row r="821" spans="1:30">
      <c r="A821" s="10" t="b">
        <f>IF(参数统计!B821=1,参数统计!D821)</f>
        <v>0</v>
      </c>
      <c r="B821" s="10" t="b">
        <f>IF(参数统计!B821=2,参数统计!D821)</f>
        <v>0</v>
      </c>
      <c r="C821" s="10" t="b">
        <f>IF(参数统计!B821=3,参数统计!D821)</f>
        <v>0</v>
      </c>
      <c r="D821" s="10" t="b">
        <f>IF(参数统计!B821=4,参数统计!D821)</f>
        <v>0</v>
      </c>
      <c r="E821" s="10" t="b">
        <f>IF(参数统计!B821=5,参数统计!D821)</f>
        <v>0</v>
      </c>
      <c r="F821" s="10" t="b">
        <f>IF(参数统计!B821=6,参数统计!D821)</f>
        <v>0</v>
      </c>
      <c r="G821" s="10" t="b">
        <f>IF(参数统计!B821=7,参数统计!D821)</f>
        <v>0</v>
      </c>
      <c r="H821" s="10" t="b">
        <f>IF(参数统计!B821=8,参数统计!D821)</f>
        <v>0</v>
      </c>
      <c r="I821" s="10" t="b">
        <f>IF(参数统计!B821=9,参数统计!D821)</f>
        <v>0</v>
      </c>
      <c r="J821" s="10" t="b">
        <f>IF(参数统计!B821=10,参数统计!D821)</f>
        <v>0</v>
      </c>
      <c r="K821" s="10" t="b">
        <f>IF(参数统计!B821=11,参数统计!D821)</f>
        <v>0</v>
      </c>
      <c r="L821" s="10" t="b">
        <f>IF(参数统计!B821=12,参数统计!D821)</f>
        <v>0</v>
      </c>
      <c r="M821" s="10" t="b">
        <f>IF(参数统计!B821=13,参数统计!D821)</f>
        <v>0</v>
      </c>
      <c r="N821" s="10" t="b">
        <f>IF(参数统计!B821=14,参数统计!D821)</f>
        <v>0</v>
      </c>
      <c r="O821" s="10" t="b">
        <f>IF(参数统计!B821=15,参数统计!D821)</f>
        <v>0</v>
      </c>
      <c r="P821" s="10" t="b">
        <f>IF(参数统计!B821=16,参数统计!D821)</f>
        <v>0</v>
      </c>
      <c r="Q821" s="10" t="b">
        <f>IF(参数统计!B821=17,参数统计!D821)</f>
        <v>0</v>
      </c>
      <c r="R821" s="10" t="b">
        <f>IF(参数统计!B821=18,参数统计!D821)</f>
        <v>0</v>
      </c>
      <c r="S821" s="10" t="b">
        <f>IF(参数统计!B821=19,参数统计!D821)</f>
        <v>0</v>
      </c>
      <c r="T821" s="10" t="b">
        <f>IF(参数统计!B821=20,参数统计!D821)</f>
        <v>0</v>
      </c>
      <c r="U821" s="10" t="b">
        <f>IF(参数统计!B821=21,参数统计!D821)</f>
        <v>0</v>
      </c>
      <c r="V821" s="10" t="b">
        <f>IF(参数统计!B821=22,参数统计!D821)</f>
        <v>0</v>
      </c>
      <c r="W821" s="10" t="b">
        <f>IF(参数统计!B821=23,参数统计!D821)</f>
        <v>0</v>
      </c>
      <c r="X821" s="10" t="b">
        <f>IF(参数统计!B821=24,参数统计!D821)</f>
        <v>0</v>
      </c>
      <c r="Y821" s="10" t="b">
        <f>IF(参数统计!B821=25,参数统计!D821)</f>
        <v>0</v>
      </c>
      <c r="Z821" s="10" t="b">
        <f>IF(参数统计!B821=26,参数统计!D821)</f>
        <v>0</v>
      </c>
      <c r="AA821" s="10" t="b">
        <f>IF(参数统计!B821=27,参数统计!D821)</f>
        <v>0</v>
      </c>
      <c r="AB821" s="10" t="b">
        <f>IF(参数统计!B821=28,参数统计!D821)</f>
        <v>0</v>
      </c>
      <c r="AC821" s="10" t="b">
        <f>IF(参数统计!B821=29,参数统计!D821)</f>
        <v>0</v>
      </c>
      <c r="AD821" s="10" t="b">
        <f>IF(参数统计!B821=30,参数统计!D821)</f>
        <v>0</v>
      </c>
    </row>
    <row r="822" spans="1:30">
      <c r="A822" s="10" t="b">
        <f>IF(参数统计!B822=1,参数统计!D822)</f>
        <v>0</v>
      </c>
      <c r="B822" s="10" t="b">
        <f>IF(参数统计!B822=2,参数统计!D822)</f>
        <v>0</v>
      </c>
      <c r="C822" s="10" t="b">
        <f>IF(参数统计!B822=3,参数统计!D822)</f>
        <v>0</v>
      </c>
      <c r="D822" s="10" t="b">
        <f>IF(参数统计!B822=4,参数统计!D822)</f>
        <v>0</v>
      </c>
      <c r="E822" s="10" t="b">
        <f>IF(参数统计!B822=5,参数统计!D822)</f>
        <v>0</v>
      </c>
      <c r="F822" s="10" t="b">
        <f>IF(参数统计!B822=6,参数统计!D822)</f>
        <v>0</v>
      </c>
      <c r="G822" s="10" t="b">
        <f>IF(参数统计!B822=7,参数统计!D822)</f>
        <v>0</v>
      </c>
      <c r="H822" s="10" t="b">
        <f>IF(参数统计!B822=8,参数统计!D822)</f>
        <v>0</v>
      </c>
      <c r="I822" s="10" t="b">
        <f>IF(参数统计!B822=9,参数统计!D822)</f>
        <v>0</v>
      </c>
      <c r="J822" s="10" t="b">
        <f>IF(参数统计!B822=10,参数统计!D822)</f>
        <v>0</v>
      </c>
      <c r="K822" s="10" t="b">
        <f>IF(参数统计!B822=11,参数统计!D822)</f>
        <v>0</v>
      </c>
      <c r="L822" s="10" t="b">
        <f>IF(参数统计!B822=12,参数统计!D822)</f>
        <v>0</v>
      </c>
      <c r="M822" s="10" t="b">
        <f>IF(参数统计!B822=13,参数统计!D822)</f>
        <v>0</v>
      </c>
      <c r="N822" s="10" t="b">
        <f>IF(参数统计!B822=14,参数统计!D822)</f>
        <v>0</v>
      </c>
      <c r="O822" s="10" t="b">
        <f>IF(参数统计!B822=15,参数统计!D822)</f>
        <v>0</v>
      </c>
      <c r="P822" s="10" t="b">
        <f>IF(参数统计!B822=16,参数统计!D822)</f>
        <v>0</v>
      </c>
      <c r="Q822" s="10" t="b">
        <f>IF(参数统计!B822=17,参数统计!D822)</f>
        <v>0</v>
      </c>
      <c r="R822" s="10" t="b">
        <f>IF(参数统计!B822=18,参数统计!D822)</f>
        <v>0</v>
      </c>
      <c r="S822" s="10" t="b">
        <f>IF(参数统计!B822=19,参数统计!D822)</f>
        <v>0</v>
      </c>
      <c r="T822" s="10" t="b">
        <f>IF(参数统计!B822=20,参数统计!D822)</f>
        <v>0</v>
      </c>
      <c r="U822" s="10" t="b">
        <f>IF(参数统计!B822=21,参数统计!D822)</f>
        <v>0</v>
      </c>
      <c r="V822" s="10" t="b">
        <f>IF(参数统计!B822=22,参数统计!D822)</f>
        <v>0</v>
      </c>
      <c r="W822" s="10" t="b">
        <f>IF(参数统计!B822=23,参数统计!D822)</f>
        <v>0</v>
      </c>
      <c r="X822" s="10" t="b">
        <f>IF(参数统计!B822=24,参数统计!D822)</f>
        <v>0</v>
      </c>
      <c r="Y822" s="10" t="b">
        <f>IF(参数统计!B822=25,参数统计!D822)</f>
        <v>0</v>
      </c>
      <c r="Z822" s="10" t="b">
        <f>IF(参数统计!B822=26,参数统计!D822)</f>
        <v>0</v>
      </c>
      <c r="AA822" s="10" t="b">
        <f>IF(参数统计!B822=27,参数统计!D822)</f>
        <v>0</v>
      </c>
      <c r="AB822" s="10" t="b">
        <f>IF(参数统计!B822=28,参数统计!D822)</f>
        <v>0</v>
      </c>
      <c r="AC822" s="10" t="b">
        <f>IF(参数统计!B822=29,参数统计!D822)</f>
        <v>0</v>
      </c>
      <c r="AD822" s="10" t="b">
        <f>IF(参数统计!B822=30,参数统计!D822)</f>
        <v>0</v>
      </c>
    </row>
    <row r="823" spans="1:30">
      <c r="A823" s="10" t="b">
        <f>IF(参数统计!B823=1,参数统计!D823)</f>
        <v>0</v>
      </c>
      <c r="B823" s="10" t="b">
        <f>IF(参数统计!B823=2,参数统计!D823)</f>
        <v>0</v>
      </c>
      <c r="C823" s="10" t="b">
        <f>IF(参数统计!B823=3,参数统计!D823)</f>
        <v>0</v>
      </c>
      <c r="D823" s="10" t="b">
        <f>IF(参数统计!B823=4,参数统计!D823)</f>
        <v>0</v>
      </c>
      <c r="E823" s="10" t="b">
        <f>IF(参数统计!B823=5,参数统计!D823)</f>
        <v>0</v>
      </c>
      <c r="F823" s="10" t="b">
        <f>IF(参数统计!B823=6,参数统计!D823)</f>
        <v>0</v>
      </c>
      <c r="G823" s="10" t="b">
        <f>IF(参数统计!B823=7,参数统计!D823)</f>
        <v>0</v>
      </c>
      <c r="H823" s="10" t="b">
        <f>IF(参数统计!B823=8,参数统计!D823)</f>
        <v>0</v>
      </c>
      <c r="I823" s="10" t="b">
        <f>IF(参数统计!B823=9,参数统计!D823)</f>
        <v>0</v>
      </c>
      <c r="J823" s="10" t="b">
        <f>IF(参数统计!B823=10,参数统计!D823)</f>
        <v>0</v>
      </c>
      <c r="K823" s="10" t="b">
        <f>IF(参数统计!B823=11,参数统计!D823)</f>
        <v>0</v>
      </c>
      <c r="L823" s="10" t="b">
        <f>IF(参数统计!B823=12,参数统计!D823)</f>
        <v>0</v>
      </c>
      <c r="M823" s="10" t="b">
        <f>IF(参数统计!B823=13,参数统计!D823)</f>
        <v>0</v>
      </c>
      <c r="N823" s="10" t="b">
        <f>IF(参数统计!B823=14,参数统计!D823)</f>
        <v>0</v>
      </c>
      <c r="O823" s="10" t="b">
        <f>IF(参数统计!B823=15,参数统计!D823)</f>
        <v>0</v>
      </c>
      <c r="P823" s="10" t="b">
        <f>IF(参数统计!B823=16,参数统计!D823)</f>
        <v>0</v>
      </c>
      <c r="Q823" s="10" t="b">
        <f>IF(参数统计!B823=17,参数统计!D823)</f>
        <v>0</v>
      </c>
      <c r="R823" s="10" t="b">
        <f>IF(参数统计!B823=18,参数统计!D823)</f>
        <v>0</v>
      </c>
      <c r="S823" s="10" t="b">
        <f>IF(参数统计!B823=19,参数统计!D823)</f>
        <v>0</v>
      </c>
      <c r="T823" s="10" t="b">
        <f>IF(参数统计!B823=20,参数统计!D823)</f>
        <v>0</v>
      </c>
      <c r="U823" s="10" t="b">
        <f>IF(参数统计!B823=21,参数统计!D823)</f>
        <v>0</v>
      </c>
      <c r="V823" s="10" t="b">
        <f>IF(参数统计!B823=22,参数统计!D823)</f>
        <v>0</v>
      </c>
      <c r="W823" s="10" t="b">
        <f>IF(参数统计!B823=23,参数统计!D823)</f>
        <v>0</v>
      </c>
      <c r="X823" s="10" t="b">
        <f>IF(参数统计!B823=24,参数统计!D823)</f>
        <v>0</v>
      </c>
      <c r="Y823" s="10" t="b">
        <f>IF(参数统计!B823=25,参数统计!D823)</f>
        <v>0</v>
      </c>
      <c r="Z823" s="10" t="b">
        <f>IF(参数统计!B823=26,参数统计!D823)</f>
        <v>0</v>
      </c>
      <c r="AA823" s="10" t="b">
        <f>IF(参数统计!B823=27,参数统计!D823)</f>
        <v>0</v>
      </c>
      <c r="AB823" s="10" t="b">
        <f>IF(参数统计!B823=28,参数统计!D823)</f>
        <v>0</v>
      </c>
      <c r="AC823" s="10" t="b">
        <f>IF(参数统计!B823=29,参数统计!D823)</f>
        <v>0</v>
      </c>
      <c r="AD823" s="10" t="b">
        <f>IF(参数统计!B823=30,参数统计!D823)</f>
        <v>0</v>
      </c>
    </row>
    <row r="824" spans="1:30">
      <c r="A824" s="10" t="b">
        <f>IF(参数统计!B824=1,参数统计!D824)</f>
        <v>0</v>
      </c>
      <c r="B824" s="10" t="b">
        <f>IF(参数统计!B824=2,参数统计!D824)</f>
        <v>0</v>
      </c>
      <c r="C824" s="10" t="b">
        <f>IF(参数统计!B824=3,参数统计!D824)</f>
        <v>0</v>
      </c>
      <c r="D824" s="10" t="b">
        <f>IF(参数统计!B824=4,参数统计!D824)</f>
        <v>0</v>
      </c>
      <c r="E824" s="10" t="b">
        <f>IF(参数统计!B824=5,参数统计!D824)</f>
        <v>0</v>
      </c>
      <c r="F824" s="10" t="b">
        <f>IF(参数统计!B824=6,参数统计!D824)</f>
        <v>0</v>
      </c>
      <c r="G824" s="10" t="b">
        <f>IF(参数统计!B824=7,参数统计!D824)</f>
        <v>0</v>
      </c>
      <c r="H824" s="10" t="b">
        <f>IF(参数统计!B824=8,参数统计!D824)</f>
        <v>0</v>
      </c>
      <c r="I824" s="10" t="b">
        <f>IF(参数统计!B824=9,参数统计!D824)</f>
        <v>0</v>
      </c>
      <c r="J824" s="10" t="b">
        <f>IF(参数统计!B824=10,参数统计!D824)</f>
        <v>0</v>
      </c>
      <c r="K824" s="10" t="b">
        <f>IF(参数统计!B824=11,参数统计!D824)</f>
        <v>0</v>
      </c>
      <c r="L824" s="10" t="b">
        <f>IF(参数统计!B824=12,参数统计!D824)</f>
        <v>0</v>
      </c>
      <c r="M824" s="10" t="b">
        <f>IF(参数统计!B824=13,参数统计!D824)</f>
        <v>0</v>
      </c>
      <c r="N824" s="10" t="b">
        <f>IF(参数统计!B824=14,参数统计!D824)</f>
        <v>0</v>
      </c>
      <c r="O824" s="10" t="b">
        <f>IF(参数统计!B824=15,参数统计!D824)</f>
        <v>0</v>
      </c>
      <c r="P824" s="10" t="b">
        <f>IF(参数统计!B824=16,参数统计!D824)</f>
        <v>0</v>
      </c>
      <c r="Q824" s="10" t="b">
        <f>IF(参数统计!B824=17,参数统计!D824)</f>
        <v>0</v>
      </c>
      <c r="R824" s="10" t="b">
        <f>IF(参数统计!B824=18,参数统计!D824)</f>
        <v>0</v>
      </c>
      <c r="S824" s="10" t="b">
        <f>IF(参数统计!B824=19,参数统计!D824)</f>
        <v>0</v>
      </c>
      <c r="T824" s="10" t="b">
        <f>IF(参数统计!B824=20,参数统计!D824)</f>
        <v>0</v>
      </c>
      <c r="U824" s="10" t="b">
        <f>IF(参数统计!B824=21,参数统计!D824)</f>
        <v>0</v>
      </c>
      <c r="V824" s="10" t="b">
        <f>IF(参数统计!B824=22,参数统计!D824)</f>
        <v>0</v>
      </c>
      <c r="W824" s="10" t="b">
        <f>IF(参数统计!B824=23,参数统计!D824)</f>
        <v>0</v>
      </c>
      <c r="X824" s="10" t="b">
        <f>IF(参数统计!B824=24,参数统计!D824)</f>
        <v>0</v>
      </c>
      <c r="Y824" s="10" t="b">
        <f>IF(参数统计!B824=25,参数统计!D824)</f>
        <v>0</v>
      </c>
      <c r="Z824" s="10" t="b">
        <f>IF(参数统计!B824=26,参数统计!D824)</f>
        <v>0</v>
      </c>
      <c r="AA824" s="10" t="b">
        <f>IF(参数统计!B824=27,参数统计!D824)</f>
        <v>0</v>
      </c>
      <c r="AB824" s="10" t="b">
        <f>IF(参数统计!B824=28,参数统计!D824)</f>
        <v>0</v>
      </c>
      <c r="AC824" s="10" t="b">
        <f>IF(参数统计!B824=29,参数统计!D824)</f>
        <v>0</v>
      </c>
      <c r="AD824" s="10" t="b">
        <f>IF(参数统计!B824=30,参数统计!D824)</f>
        <v>0</v>
      </c>
    </row>
    <row r="825" spans="1:30">
      <c r="A825" s="10" t="b">
        <f>IF(参数统计!B825=1,参数统计!D825)</f>
        <v>0</v>
      </c>
      <c r="B825" s="10" t="b">
        <f>IF(参数统计!B825=2,参数统计!D825)</f>
        <v>0</v>
      </c>
      <c r="C825" s="10" t="b">
        <f>IF(参数统计!B825=3,参数统计!D825)</f>
        <v>0</v>
      </c>
      <c r="D825" s="10" t="b">
        <f>IF(参数统计!B825=4,参数统计!D825)</f>
        <v>0</v>
      </c>
      <c r="E825" s="10" t="b">
        <f>IF(参数统计!B825=5,参数统计!D825)</f>
        <v>0</v>
      </c>
      <c r="F825" s="10" t="b">
        <f>IF(参数统计!B825=6,参数统计!D825)</f>
        <v>0</v>
      </c>
      <c r="G825" s="10" t="b">
        <f>IF(参数统计!B825=7,参数统计!D825)</f>
        <v>0</v>
      </c>
      <c r="H825" s="10" t="b">
        <f>IF(参数统计!B825=8,参数统计!D825)</f>
        <v>0</v>
      </c>
      <c r="I825" s="10" t="b">
        <f>IF(参数统计!B825=9,参数统计!D825)</f>
        <v>0</v>
      </c>
      <c r="J825" s="10" t="b">
        <f>IF(参数统计!B825=10,参数统计!D825)</f>
        <v>0</v>
      </c>
      <c r="K825" s="10" t="b">
        <f>IF(参数统计!B825=11,参数统计!D825)</f>
        <v>0</v>
      </c>
      <c r="L825" s="10" t="b">
        <f>IF(参数统计!B825=12,参数统计!D825)</f>
        <v>0</v>
      </c>
      <c r="M825" s="10" t="b">
        <f>IF(参数统计!B825=13,参数统计!D825)</f>
        <v>0</v>
      </c>
      <c r="N825" s="10" t="b">
        <f>IF(参数统计!B825=14,参数统计!D825)</f>
        <v>0</v>
      </c>
      <c r="O825" s="10" t="b">
        <f>IF(参数统计!B825=15,参数统计!D825)</f>
        <v>0</v>
      </c>
      <c r="P825" s="10" t="b">
        <f>IF(参数统计!B825=16,参数统计!D825)</f>
        <v>0</v>
      </c>
      <c r="Q825" s="10" t="b">
        <f>IF(参数统计!B825=17,参数统计!D825)</f>
        <v>0</v>
      </c>
      <c r="R825" s="10" t="b">
        <f>IF(参数统计!B825=18,参数统计!D825)</f>
        <v>0</v>
      </c>
      <c r="S825" s="10" t="b">
        <f>IF(参数统计!B825=19,参数统计!D825)</f>
        <v>0</v>
      </c>
      <c r="T825" s="10" t="b">
        <f>IF(参数统计!B825=20,参数统计!D825)</f>
        <v>0</v>
      </c>
      <c r="U825" s="10" t="b">
        <f>IF(参数统计!B825=21,参数统计!D825)</f>
        <v>0</v>
      </c>
      <c r="V825" s="10" t="b">
        <f>IF(参数统计!B825=22,参数统计!D825)</f>
        <v>0</v>
      </c>
      <c r="W825" s="10" t="b">
        <f>IF(参数统计!B825=23,参数统计!D825)</f>
        <v>0</v>
      </c>
      <c r="X825" s="10" t="b">
        <f>IF(参数统计!B825=24,参数统计!D825)</f>
        <v>0</v>
      </c>
      <c r="Y825" s="10" t="b">
        <f>IF(参数统计!B825=25,参数统计!D825)</f>
        <v>0</v>
      </c>
      <c r="Z825" s="10" t="b">
        <f>IF(参数统计!B825=26,参数统计!D825)</f>
        <v>0</v>
      </c>
      <c r="AA825" s="10" t="b">
        <f>IF(参数统计!B825=27,参数统计!D825)</f>
        <v>0</v>
      </c>
      <c r="AB825" s="10" t="b">
        <f>IF(参数统计!B825=28,参数统计!D825)</f>
        <v>0</v>
      </c>
      <c r="AC825" s="10" t="b">
        <f>IF(参数统计!B825=29,参数统计!D825)</f>
        <v>0</v>
      </c>
      <c r="AD825" s="10" t="b">
        <f>IF(参数统计!B825=30,参数统计!D825)</f>
        <v>0</v>
      </c>
    </row>
    <row r="826" spans="1:30">
      <c r="A826" s="10" t="b">
        <f>IF(参数统计!B826=1,参数统计!D826)</f>
        <v>0</v>
      </c>
      <c r="B826" s="10" t="b">
        <f>IF(参数统计!B826=2,参数统计!D826)</f>
        <v>0</v>
      </c>
      <c r="C826" s="10" t="b">
        <f>IF(参数统计!B826=3,参数统计!D826)</f>
        <v>0</v>
      </c>
      <c r="D826" s="10" t="b">
        <f>IF(参数统计!B826=4,参数统计!D826)</f>
        <v>0</v>
      </c>
      <c r="E826" s="10" t="b">
        <f>IF(参数统计!B826=5,参数统计!D826)</f>
        <v>0</v>
      </c>
      <c r="F826" s="10" t="b">
        <f>IF(参数统计!B826=6,参数统计!D826)</f>
        <v>0</v>
      </c>
      <c r="G826" s="10" t="b">
        <f>IF(参数统计!B826=7,参数统计!D826)</f>
        <v>0</v>
      </c>
      <c r="H826" s="10" t="b">
        <f>IF(参数统计!B826=8,参数统计!D826)</f>
        <v>0</v>
      </c>
      <c r="I826" s="10" t="b">
        <f>IF(参数统计!B826=9,参数统计!D826)</f>
        <v>0</v>
      </c>
      <c r="J826" s="10" t="b">
        <f>IF(参数统计!B826=10,参数统计!D826)</f>
        <v>0</v>
      </c>
      <c r="K826" s="10" t="b">
        <f>IF(参数统计!B826=11,参数统计!D826)</f>
        <v>0</v>
      </c>
      <c r="L826" s="10" t="b">
        <f>IF(参数统计!B826=12,参数统计!D826)</f>
        <v>0</v>
      </c>
      <c r="M826" s="10" t="b">
        <f>IF(参数统计!B826=13,参数统计!D826)</f>
        <v>0</v>
      </c>
      <c r="N826" s="10" t="b">
        <f>IF(参数统计!B826=14,参数统计!D826)</f>
        <v>0</v>
      </c>
      <c r="O826" s="10" t="b">
        <f>IF(参数统计!B826=15,参数统计!D826)</f>
        <v>0</v>
      </c>
      <c r="P826" s="10" t="b">
        <f>IF(参数统计!B826=16,参数统计!D826)</f>
        <v>0</v>
      </c>
      <c r="Q826" s="10" t="b">
        <f>IF(参数统计!B826=17,参数统计!D826)</f>
        <v>0</v>
      </c>
      <c r="R826" s="10" t="b">
        <f>IF(参数统计!B826=18,参数统计!D826)</f>
        <v>0</v>
      </c>
      <c r="S826" s="10" t="b">
        <f>IF(参数统计!B826=19,参数统计!D826)</f>
        <v>0</v>
      </c>
      <c r="T826" s="10" t="b">
        <f>IF(参数统计!B826=20,参数统计!D826)</f>
        <v>0</v>
      </c>
      <c r="U826" s="10" t="b">
        <f>IF(参数统计!B826=21,参数统计!D826)</f>
        <v>0</v>
      </c>
      <c r="V826" s="10" t="b">
        <f>IF(参数统计!B826=22,参数统计!D826)</f>
        <v>0</v>
      </c>
      <c r="W826" s="10" t="b">
        <f>IF(参数统计!B826=23,参数统计!D826)</f>
        <v>0</v>
      </c>
      <c r="X826" s="10" t="b">
        <f>IF(参数统计!B826=24,参数统计!D826)</f>
        <v>0</v>
      </c>
      <c r="Y826" s="10" t="b">
        <f>IF(参数统计!B826=25,参数统计!D826)</f>
        <v>0</v>
      </c>
      <c r="Z826" s="10" t="b">
        <f>IF(参数统计!B826=26,参数统计!D826)</f>
        <v>0</v>
      </c>
      <c r="AA826" s="10" t="b">
        <f>IF(参数统计!B826=27,参数统计!D826)</f>
        <v>0</v>
      </c>
      <c r="AB826" s="10" t="b">
        <f>IF(参数统计!B826=28,参数统计!D826)</f>
        <v>0</v>
      </c>
      <c r="AC826" s="10" t="b">
        <f>IF(参数统计!B826=29,参数统计!D826)</f>
        <v>0</v>
      </c>
      <c r="AD826" s="10" t="b">
        <f>IF(参数统计!B826=30,参数统计!D826)</f>
        <v>0</v>
      </c>
    </row>
    <row r="827" spans="1:30">
      <c r="A827" s="10" t="b">
        <f>IF(参数统计!B827=1,参数统计!D827)</f>
        <v>0</v>
      </c>
      <c r="B827" s="10" t="b">
        <f>IF(参数统计!B827=2,参数统计!D827)</f>
        <v>0</v>
      </c>
      <c r="C827" s="10" t="b">
        <f>IF(参数统计!B827=3,参数统计!D827)</f>
        <v>0</v>
      </c>
      <c r="D827" s="10" t="b">
        <f>IF(参数统计!B827=4,参数统计!D827)</f>
        <v>0</v>
      </c>
      <c r="E827" s="10" t="b">
        <f>IF(参数统计!B827=5,参数统计!D827)</f>
        <v>0</v>
      </c>
      <c r="F827" s="10" t="b">
        <f>IF(参数统计!B827=6,参数统计!D827)</f>
        <v>0</v>
      </c>
      <c r="G827" s="10" t="b">
        <f>IF(参数统计!B827=7,参数统计!D827)</f>
        <v>0</v>
      </c>
      <c r="H827" s="10" t="b">
        <f>IF(参数统计!B827=8,参数统计!D827)</f>
        <v>0</v>
      </c>
      <c r="I827" s="10" t="b">
        <f>IF(参数统计!B827=9,参数统计!D827)</f>
        <v>0</v>
      </c>
      <c r="J827" s="10" t="b">
        <f>IF(参数统计!B827=10,参数统计!D827)</f>
        <v>0</v>
      </c>
      <c r="K827" s="10" t="b">
        <f>IF(参数统计!B827=11,参数统计!D827)</f>
        <v>0</v>
      </c>
      <c r="L827" s="10" t="b">
        <f>IF(参数统计!B827=12,参数统计!D827)</f>
        <v>0</v>
      </c>
      <c r="M827" s="10" t="b">
        <f>IF(参数统计!B827=13,参数统计!D827)</f>
        <v>0</v>
      </c>
      <c r="N827" s="10" t="b">
        <f>IF(参数统计!B827=14,参数统计!D827)</f>
        <v>0</v>
      </c>
      <c r="O827" s="10" t="b">
        <f>IF(参数统计!B827=15,参数统计!D827)</f>
        <v>0</v>
      </c>
      <c r="P827" s="10" t="b">
        <f>IF(参数统计!B827=16,参数统计!D827)</f>
        <v>0</v>
      </c>
      <c r="Q827" s="10" t="b">
        <f>IF(参数统计!B827=17,参数统计!D827)</f>
        <v>0</v>
      </c>
      <c r="R827" s="10" t="b">
        <f>IF(参数统计!B827=18,参数统计!D827)</f>
        <v>0</v>
      </c>
      <c r="S827" s="10" t="b">
        <f>IF(参数统计!B827=19,参数统计!D827)</f>
        <v>0</v>
      </c>
      <c r="T827" s="10" t="b">
        <f>IF(参数统计!B827=20,参数统计!D827)</f>
        <v>0</v>
      </c>
      <c r="U827" s="10" t="b">
        <f>IF(参数统计!B827=21,参数统计!D827)</f>
        <v>0</v>
      </c>
      <c r="V827" s="10" t="b">
        <f>IF(参数统计!B827=22,参数统计!D827)</f>
        <v>0</v>
      </c>
      <c r="W827" s="10" t="b">
        <f>IF(参数统计!B827=23,参数统计!D827)</f>
        <v>0</v>
      </c>
      <c r="X827" s="10" t="b">
        <f>IF(参数统计!B827=24,参数统计!D827)</f>
        <v>0</v>
      </c>
      <c r="Y827" s="10" t="b">
        <f>IF(参数统计!B827=25,参数统计!D827)</f>
        <v>0</v>
      </c>
      <c r="Z827" s="10" t="b">
        <f>IF(参数统计!B827=26,参数统计!D827)</f>
        <v>0</v>
      </c>
      <c r="AA827" s="10" t="b">
        <f>IF(参数统计!B827=27,参数统计!D827)</f>
        <v>0</v>
      </c>
      <c r="AB827" s="10" t="b">
        <f>IF(参数统计!B827=28,参数统计!D827)</f>
        <v>0</v>
      </c>
      <c r="AC827" s="10" t="b">
        <f>IF(参数统计!B827=29,参数统计!D827)</f>
        <v>0</v>
      </c>
      <c r="AD827" s="10" t="b">
        <f>IF(参数统计!B827=30,参数统计!D827)</f>
        <v>0</v>
      </c>
    </row>
    <row r="828" spans="1:30">
      <c r="A828" s="10" t="b">
        <f>IF(参数统计!B828=1,参数统计!D828)</f>
        <v>0</v>
      </c>
      <c r="B828" s="10" t="b">
        <f>IF(参数统计!B828=2,参数统计!D828)</f>
        <v>0</v>
      </c>
      <c r="C828" s="10" t="b">
        <f>IF(参数统计!B828=3,参数统计!D828)</f>
        <v>0</v>
      </c>
      <c r="D828" s="10" t="b">
        <f>IF(参数统计!B828=4,参数统计!D828)</f>
        <v>0</v>
      </c>
      <c r="E828" s="10" t="b">
        <f>IF(参数统计!B828=5,参数统计!D828)</f>
        <v>0</v>
      </c>
      <c r="F828" s="10" t="b">
        <f>IF(参数统计!B828=6,参数统计!D828)</f>
        <v>0</v>
      </c>
      <c r="G828" s="10" t="b">
        <f>IF(参数统计!B828=7,参数统计!D828)</f>
        <v>0</v>
      </c>
      <c r="H828" s="10" t="b">
        <f>IF(参数统计!B828=8,参数统计!D828)</f>
        <v>0</v>
      </c>
      <c r="I828" s="10" t="b">
        <f>IF(参数统计!B828=9,参数统计!D828)</f>
        <v>0</v>
      </c>
      <c r="J828" s="10" t="b">
        <f>IF(参数统计!B828=10,参数统计!D828)</f>
        <v>0</v>
      </c>
      <c r="K828" s="10" t="b">
        <f>IF(参数统计!B828=11,参数统计!D828)</f>
        <v>0</v>
      </c>
      <c r="L828" s="10" t="b">
        <f>IF(参数统计!B828=12,参数统计!D828)</f>
        <v>0</v>
      </c>
      <c r="M828" s="10" t="b">
        <f>IF(参数统计!B828=13,参数统计!D828)</f>
        <v>0</v>
      </c>
      <c r="N828" s="10" t="b">
        <f>IF(参数统计!B828=14,参数统计!D828)</f>
        <v>0</v>
      </c>
      <c r="O828" s="10" t="b">
        <f>IF(参数统计!B828=15,参数统计!D828)</f>
        <v>0</v>
      </c>
      <c r="P828" s="10" t="b">
        <f>IF(参数统计!B828=16,参数统计!D828)</f>
        <v>0</v>
      </c>
      <c r="Q828" s="10" t="b">
        <f>IF(参数统计!B828=17,参数统计!D828)</f>
        <v>0</v>
      </c>
      <c r="R828" s="10" t="b">
        <f>IF(参数统计!B828=18,参数统计!D828)</f>
        <v>0</v>
      </c>
      <c r="S828" s="10" t="b">
        <f>IF(参数统计!B828=19,参数统计!D828)</f>
        <v>0</v>
      </c>
      <c r="T828" s="10" t="b">
        <f>IF(参数统计!B828=20,参数统计!D828)</f>
        <v>0</v>
      </c>
      <c r="U828" s="10" t="b">
        <f>IF(参数统计!B828=21,参数统计!D828)</f>
        <v>0</v>
      </c>
      <c r="V828" s="10" t="b">
        <f>IF(参数统计!B828=22,参数统计!D828)</f>
        <v>0</v>
      </c>
      <c r="W828" s="10" t="b">
        <f>IF(参数统计!B828=23,参数统计!D828)</f>
        <v>0</v>
      </c>
      <c r="X828" s="10" t="b">
        <f>IF(参数统计!B828=24,参数统计!D828)</f>
        <v>0</v>
      </c>
      <c r="Y828" s="10" t="b">
        <f>IF(参数统计!B828=25,参数统计!D828)</f>
        <v>0</v>
      </c>
      <c r="Z828" s="10" t="b">
        <f>IF(参数统计!B828=26,参数统计!D828)</f>
        <v>0</v>
      </c>
      <c r="AA828" s="10" t="b">
        <f>IF(参数统计!B828=27,参数统计!D828)</f>
        <v>0</v>
      </c>
      <c r="AB828" s="10" t="b">
        <f>IF(参数统计!B828=28,参数统计!D828)</f>
        <v>0</v>
      </c>
      <c r="AC828" s="10" t="b">
        <f>IF(参数统计!B828=29,参数统计!D828)</f>
        <v>0</v>
      </c>
      <c r="AD828" s="10" t="b">
        <f>IF(参数统计!B828=30,参数统计!D828)</f>
        <v>0</v>
      </c>
    </row>
    <row r="829" spans="1:30">
      <c r="A829" s="10" t="b">
        <f>IF(参数统计!B829=1,参数统计!D829)</f>
        <v>0</v>
      </c>
      <c r="B829" s="10" t="b">
        <f>IF(参数统计!B829=2,参数统计!D829)</f>
        <v>0</v>
      </c>
      <c r="C829" s="10" t="b">
        <f>IF(参数统计!B829=3,参数统计!D829)</f>
        <v>0</v>
      </c>
      <c r="D829" s="10" t="b">
        <f>IF(参数统计!B829=4,参数统计!D829)</f>
        <v>0</v>
      </c>
      <c r="E829" s="10" t="b">
        <f>IF(参数统计!B829=5,参数统计!D829)</f>
        <v>0</v>
      </c>
      <c r="F829" s="10" t="b">
        <f>IF(参数统计!B829=6,参数统计!D829)</f>
        <v>0</v>
      </c>
      <c r="G829" s="10" t="b">
        <f>IF(参数统计!B829=7,参数统计!D829)</f>
        <v>0</v>
      </c>
      <c r="H829" s="10" t="b">
        <f>IF(参数统计!B829=8,参数统计!D829)</f>
        <v>0</v>
      </c>
      <c r="I829" s="10" t="b">
        <f>IF(参数统计!B829=9,参数统计!D829)</f>
        <v>0</v>
      </c>
      <c r="J829" s="10" t="b">
        <f>IF(参数统计!B829=10,参数统计!D829)</f>
        <v>0</v>
      </c>
      <c r="K829" s="10" t="b">
        <f>IF(参数统计!B829=11,参数统计!D829)</f>
        <v>0</v>
      </c>
      <c r="L829" s="10" t="b">
        <f>IF(参数统计!B829=12,参数统计!D829)</f>
        <v>0</v>
      </c>
      <c r="M829" s="10" t="b">
        <f>IF(参数统计!B829=13,参数统计!D829)</f>
        <v>0</v>
      </c>
      <c r="N829" s="10" t="b">
        <f>IF(参数统计!B829=14,参数统计!D829)</f>
        <v>0</v>
      </c>
      <c r="O829" s="10" t="b">
        <f>IF(参数统计!B829=15,参数统计!D829)</f>
        <v>0</v>
      </c>
      <c r="P829" s="10" t="b">
        <f>IF(参数统计!B829=16,参数统计!D829)</f>
        <v>0</v>
      </c>
      <c r="Q829" s="10" t="b">
        <f>IF(参数统计!B829=17,参数统计!D829)</f>
        <v>0</v>
      </c>
      <c r="R829" s="10" t="b">
        <f>IF(参数统计!B829=18,参数统计!D829)</f>
        <v>0</v>
      </c>
      <c r="S829" s="10" t="b">
        <f>IF(参数统计!B829=19,参数统计!D829)</f>
        <v>0</v>
      </c>
      <c r="T829" s="10" t="b">
        <f>IF(参数统计!B829=20,参数统计!D829)</f>
        <v>0</v>
      </c>
      <c r="U829" s="10" t="b">
        <f>IF(参数统计!B829=21,参数统计!D829)</f>
        <v>0</v>
      </c>
      <c r="V829" s="10" t="b">
        <f>IF(参数统计!B829=22,参数统计!D829)</f>
        <v>0</v>
      </c>
      <c r="W829" s="10" t="b">
        <f>IF(参数统计!B829=23,参数统计!D829)</f>
        <v>0</v>
      </c>
      <c r="X829" s="10" t="b">
        <f>IF(参数统计!B829=24,参数统计!D829)</f>
        <v>0</v>
      </c>
      <c r="Y829" s="10" t="b">
        <f>IF(参数统计!B829=25,参数统计!D829)</f>
        <v>0</v>
      </c>
      <c r="Z829" s="10" t="b">
        <f>IF(参数统计!B829=26,参数统计!D829)</f>
        <v>0</v>
      </c>
      <c r="AA829" s="10" t="b">
        <f>IF(参数统计!B829=27,参数统计!D829)</f>
        <v>0</v>
      </c>
      <c r="AB829" s="10" t="b">
        <f>IF(参数统计!B829=28,参数统计!D829)</f>
        <v>0</v>
      </c>
      <c r="AC829" s="10" t="b">
        <f>IF(参数统计!B829=29,参数统计!D829)</f>
        <v>0</v>
      </c>
      <c r="AD829" s="10" t="b">
        <f>IF(参数统计!B829=30,参数统计!D829)</f>
        <v>0</v>
      </c>
    </row>
    <row r="830" spans="1:30">
      <c r="A830" s="10" t="b">
        <f>IF(参数统计!B830=1,参数统计!D830)</f>
        <v>0</v>
      </c>
      <c r="B830" s="10" t="b">
        <f>IF(参数统计!B830=2,参数统计!D830)</f>
        <v>0</v>
      </c>
      <c r="C830" s="10" t="b">
        <f>IF(参数统计!B830=3,参数统计!D830)</f>
        <v>0</v>
      </c>
      <c r="D830" s="10" t="b">
        <f>IF(参数统计!B830=4,参数统计!D830)</f>
        <v>0</v>
      </c>
      <c r="E830" s="10" t="b">
        <f>IF(参数统计!B830=5,参数统计!D830)</f>
        <v>0</v>
      </c>
      <c r="F830" s="10" t="b">
        <f>IF(参数统计!B830=6,参数统计!D830)</f>
        <v>0</v>
      </c>
      <c r="G830" s="10" t="b">
        <f>IF(参数统计!B830=7,参数统计!D830)</f>
        <v>0</v>
      </c>
      <c r="H830" s="10" t="b">
        <f>IF(参数统计!B830=8,参数统计!D830)</f>
        <v>0</v>
      </c>
      <c r="I830" s="10" t="b">
        <f>IF(参数统计!B830=9,参数统计!D830)</f>
        <v>0</v>
      </c>
      <c r="J830" s="10" t="b">
        <f>IF(参数统计!B830=10,参数统计!D830)</f>
        <v>0</v>
      </c>
      <c r="K830" s="10" t="b">
        <f>IF(参数统计!B830=11,参数统计!D830)</f>
        <v>0</v>
      </c>
      <c r="L830" s="10" t="b">
        <f>IF(参数统计!B830=12,参数统计!D830)</f>
        <v>0</v>
      </c>
      <c r="M830" s="10" t="b">
        <f>IF(参数统计!B830=13,参数统计!D830)</f>
        <v>0</v>
      </c>
      <c r="N830" s="10" t="b">
        <f>IF(参数统计!B830=14,参数统计!D830)</f>
        <v>0</v>
      </c>
      <c r="O830" s="10" t="b">
        <f>IF(参数统计!B830=15,参数统计!D830)</f>
        <v>0</v>
      </c>
      <c r="P830" s="10" t="b">
        <f>IF(参数统计!B830=16,参数统计!D830)</f>
        <v>0</v>
      </c>
      <c r="Q830" s="10" t="b">
        <f>IF(参数统计!B830=17,参数统计!D830)</f>
        <v>0</v>
      </c>
      <c r="R830" s="10" t="b">
        <f>IF(参数统计!B830=18,参数统计!D830)</f>
        <v>0</v>
      </c>
      <c r="S830" s="10" t="b">
        <f>IF(参数统计!B830=19,参数统计!D830)</f>
        <v>0</v>
      </c>
      <c r="T830" s="10" t="b">
        <f>IF(参数统计!B830=20,参数统计!D830)</f>
        <v>0</v>
      </c>
      <c r="U830" s="10" t="b">
        <f>IF(参数统计!B830=21,参数统计!D830)</f>
        <v>0</v>
      </c>
      <c r="V830" s="10" t="b">
        <f>IF(参数统计!B830=22,参数统计!D830)</f>
        <v>0</v>
      </c>
      <c r="W830" s="10" t="b">
        <f>IF(参数统计!B830=23,参数统计!D830)</f>
        <v>0</v>
      </c>
      <c r="X830" s="10" t="b">
        <f>IF(参数统计!B830=24,参数统计!D830)</f>
        <v>0</v>
      </c>
      <c r="Y830" s="10" t="b">
        <f>IF(参数统计!B830=25,参数统计!D830)</f>
        <v>0</v>
      </c>
      <c r="Z830" s="10" t="b">
        <f>IF(参数统计!B830=26,参数统计!D830)</f>
        <v>0</v>
      </c>
      <c r="AA830" s="10" t="b">
        <f>IF(参数统计!B830=27,参数统计!D830)</f>
        <v>0</v>
      </c>
      <c r="AB830" s="10" t="b">
        <f>IF(参数统计!B830=28,参数统计!D830)</f>
        <v>0</v>
      </c>
      <c r="AC830" s="10" t="b">
        <f>IF(参数统计!B830=29,参数统计!D830)</f>
        <v>0</v>
      </c>
      <c r="AD830" s="10" t="b">
        <f>IF(参数统计!B830=30,参数统计!D830)</f>
        <v>0</v>
      </c>
    </row>
    <row r="831" spans="1:30">
      <c r="A831" s="10" t="b">
        <f>IF(参数统计!B831=1,参数统计!D831)</f>
        <v>0</v>
      </c>
      <c r="B831" s="10" t="b">
        <f>IF(参数统计!B831=2,参数统计!D831)</f>
        <v>0</v>
      </c>
      <c r="C831" s="10" t="b">
        <f>IF(参数统计!B831=3,参数统计!D831)</f>
        <v>0</v>
      </c>
      <c r="D831" s="10" t="b">
        <f>IF(参数统计!B831=4,参数统计!D831)</f>
        <v>0</v>
      </c>
      <c r="E831" s="10" t="b">
        <f>IF(参数统计!B831=5,参数统计!D831)</f>
        <v>0</v>
      </c>
      <c r="F831" s="10" t="b">
        <f>IF(参数统计!B831=6,参数统计!D831)</f>
        <v>0</v>
      </c>
      <c r="G831" s="10" t="b">
        <f>IF(参数统计!B831=7,参数统计!D831)</f>
        <v>0</v>
      </c>
      <c r="H831" s="10" t="b">
        <f>IF(参数统计!B831=8,参数统计!D831)</f>
        <v>0</v>
      </c>
      <c r="I831" s="10" t="b">
        <f>IF(参数统计!B831=9,参数统计!D831)</f>
        <v>0</v>
      </c>
      <c r="J831" s="10" t="b">
        <f>IF(参数统计!B831=10,参数统计!D831)</f>
        <v>0</v>
      </c>
      <c r="K831" s="10" t="b">
        <f>IF(参数统计!B831=11,参数统计!D831)</f>
        <v>0</v>
      </c>
      <c r="L831" s="10" t="b">
        <f>IF(参数统计!B831=12,参数统计!D831)</f>
        <v>0</v>
      </c>
      <c r="M831" s="10" t="b">
        <f>IF(参数统计!B831=13,参数统计!D831)</f>
        <v>0</v>
      </c>
      <c r="N831" s="10" t="b">
        <f>IF(参数统计!B831=14,参数统计!D831)</f>
        <v>0</v>
      </c>
      <c r="O831" s="10" t="b">
        <f>IF(参数统计!B831=15,参数统计!D831)</f>
        <v>0</v>
      </c>
      <c r="P831" s="10" t="b">
        <f>IF(参数统计!B831=16,参数统计!D831)</f>
        <v>0</v>
      </c>
      <c r="Q831" s="10" t="b">
        <f>IF(参数统计!B831=17,参数统计!D831)</f>
        <v>0</v>
      </c>
      <c r="R831" s="10" t="b">
        <f>IF(参数统计!B831=18,参数统计!D831)</f>
        <v>0</v>
      </c>
      <c r="S831" s="10" t="b">
        <f>IF(参数统计!B831=19,参数统计!D831)</f>
        <v>0</v>
      </c>
      <c r="T831" s="10" t="b">
        <f>IF(参数统计!B831=20,参数统计!D831)</f>
        <v>0</v>
      </c>
      <c r="U831" s="10" t="b">
        <f>IF(参数统计!B831=21,参数统计!D831)</f>
        <v>0</v>
      </c>
      <c r="V831" s="10" t="b">
        <f>IF(参数统计!B831=22,参数统计!D831)</f>
        <v>0</v>
      </c>
      <c r="W831" s="10" t="b">
        <f>IF(参数统计!B831=23,参数统计!D831)</f>
        <v>0</v>
      </c>
      <c r="X831" s="10" t="b">
        <f>IF(参数统计!B831=24,参数统计!D831)</f>
        <v>0</v>
      </c>
      <c r="Y831" s="10" t="b">
        <f>IF(参数统计!B831=25,参数统计!D831)</f>
        <v>0</v>
      </c>
      <c r="Z831" s="10" t="b">
        <f>IF(参数统计!B831=26,参数统计!D831)</f>
        <v>0</v>
      </c>
      <c r="AA831" s="10" t="b">
        <f>IF(参数统计!B831=27,参数统计!D831)</f>
        <v>0</v>
      </c>
      <c r="AB831" s="10" t="b">
        <f>IF(参数统计!B831=28,参数统计!D831)</f>
        <v>0</v>
      </c>
      <c r="AC831" s="10" t="b">
        <f>IF(参数统计!B831=29,参数统计!D831)</f>
        <v>0</v>
      </c>
      <c r="AD831" s="10" t="b">
        <f>IF(参数统计!B831=30,参数统计!D831)</f>
        <v>0</v>
      </c>
    </row>
    <row r="832" spans="1:30">
      <c r="A832" s="10" t="b">
        <f>IF(参数统计!B832=1,参数统计!D832)</f>
        <v>0</v>
      </c>
      <c r="B832" s="10" t="b">
        <f>IF(参数统计!B832=2,参数统计!D832)</f>
        <v>0</v>
      </c>
      <c r="C832" s="10" t="b">
        <f>IF(参数统计!B832=3,参数统计!D832)</f>
        <v>0</v>
      </c>
      <c r="D832" s="10" t="b">
        <f>IF(参数统计!B832=4,参数统计!D832)</f>
        <v>0</v>
      </c>
      <c r="E832" s="10" t="b">
        <f>IF(参数统计!B832=5,参数统计!D832)</f>
        <v>0</v>
      </c>
      <c r="F832" s="10" t="b">
        <f>IF(参数统计!B832=6,参数统计!D832)</f>
        <v>0</v>
      </c>
      <c r="G832" s="10" t="b">
        <f>IF(参数统计!B832=7,参数统计!D832)</f>
        <v>0</v>
      </c>
      <c r="H832" s="10" t="b">
        <f>IF(参数统计!B832=8,参数统计!D832)</f>
        <v>0</v>
      </c>
      <c r="I832" s="10" t="b">
        <f>IF(参数统计!B832=9,参数统计!D832)</f>
        <v>0</v>
      </c>
      <c r="J832" s="10" t="b">
        <f>IF(参数统计!B832=10,参数统计!D832)</f>
        <v>0</v>
      </c>
      <c r="K832" s="10" t="b">
        <f>IF(参数统计!B832=11,参数统计!D832)</f>
        <v>0</v>
      </c>
      <c r="L832" s="10" t="b">
        <f>IF(参数统计!B832=12,参数统计!D832)</f>
        <v>0</v>
      </c>
      <c r="M832" s="10" t="b">
        <f>IF(参数统计!B832=13,参数统计!D832)</f>
        <v>0</v>
      </c>
      <c r="N832" s="10" t="b">
        <f>IF(参数统计!B832=14,参数统计!D832)</f>
        <v>0</v>
      </c>
      <c r="O832" s="10" t="b">
        <f>IF(参数统计!B832=15,参数统计!D832)</f>
        <v>0</v>
      </c>
      <c r="P832" s="10" t="b">
        <f>IF(参数统计!B832=16,参数统计!D832)</f>
        <v>0</v>
      </c>
      <c r="Q832" s="10" t="b">
        <f>IF(参数统计!B832=17,参数统计!D832)</f>
        <v>0</v>
      </c>
      <c r="R832" s="10" t="b">
        <f>IF(参数统计!B832=18,参数统计!D832)</f>
        <v>0</v>
      </c>
      <c r="S832" s="10" t="b">
        <f>IF(参数统计!B832=19,参数统计!D832)</f>
        <v>0</v>
      </c>
      <c r="T832" s="10" t="b">
        <f>IF(参数统计!B832=20,参数统计!D832)</f>
        <v>0</v>
      </c>
      <c r="U832" s="10" t="b">
        <f>IF(参数统计!B832=21,参数统计!D832)</f>
        <v>0</v>
      </c>
      <c r="V832" s="10" t="b">
        <f>IF(参数统计!B832=22,参数统计!D832)</f>
        <v>0</v>
      </c>
      <c r="W832" s="10" t="b">
        <f>IF(参数统计!B832=23,参数统计!D832)</f>
        <v>0</v>
      </c>
      <c r="X832" s="10" t="b">
        <f>IF(参数统计!B832=24,参数统计!D832)</f>
        <v>0</v>
      </c>
      <c r="Y832" s="10" t="b">
        <f>IF(参数统计!B832=25,参数统计!D832)</f>
        <v>0</v>
      </c>
      <c r="Z832" s="10" t="b">
        <f>IF(参数统计!B832=26,参数统计!D832)</f>
        <v>0</v>
      </c>
      <c r="AA832" s="10" t="b">
        <f>IF(参数统计!B832=27,参数统计!D832)</f>
        <v>0</v>
      </c>
      <c r="AB832" s="10" t="b">
        <f>IF(参数统计!B832=28,参数统计!D832)</f>
        <v>0</v>
      </c>
      <c r="AC832" s="10" t="b">
        <f>IF(参数统计!B832=29,参数统计!D832)</f>
        <v>0</v>
      </c>
      <c r="AD832" s="10" t="b">
        <f>IF(参数统计!B832=30,参数统计!D832)</f>
        <v>0</v>
      </c>
    </row>
    <row r="833" spans="1:30">
      <c r="A833" s="10" t="b">
        <f>IF(参数统计!B833=1,参数统计!D833)</f>
        <v>0</v>
      </c>
      <c r="B833" s="10" t="b">
        <f>IF(参数统计!B833=2,参数统计!D833)</f>
        <v>0</v>
      </c>
      <c r="C833" s="10" t="b">
        <f>IF(参数统计!B833=3,参数统计!D833)</f>
        <v>0</v>
      </c>
      <c r="D833" s="10" t="b">
        <f>IF(参数统计!B833=4,参数统计!D833)</f>
        <v>0</v>
      </c>
      <c r="E833" s="10" t="b">
        <f>IF(参数统计!B833=5,参数统计!D833)</f>
        <v>0</v>
      </c>
      <c r="F833" s="10" t="b">
        <f>IF(参数统计!B833=6,参数统计!D833)</f>
        <v>0</v>
      </c>
      <c r="G833" s="10" t="b">
        <f>IF(参数统计!B833=7,参数统计!D833)</f>
        <v>0</v>
      </c>
      <c r="H833" s="10" t="b">
        <f>IF(参数统计!B833=8,参数统计!D833)</f>
        <v>0</v>
      </c>
      <c r="I833" s="10" t="b">
        <f>IF(参数统计!B833=9,参数统计!D833)</f>
        <v>0</v>
      </c>
      <c r="J833" s="10" t="b">
        <f>IF(参数统计!B833=10,参数统计!D833)</f>
        <v>0</v>
      </c>
      <c r="K833" s="10" t="b">
        <f>IF(参数统计!B833=11,参数统计!D833)</f>
        <v>0</v>
      </c>
      <c r="L833" s="10" t="b">
        <f>IF(参数统计!B833=12,参数统计!D833)</f>
        <v>0</v>
      </c>
      <c r="M833" s="10" t="b">
        <f>IF(参数统计!B833=13,参数统计!D833)</f>
        <v>0</v>
      </c>
      <c r="N833" s="10" t="b">
        <f>IF(参数统计!B833=14,参数统计!D833)</f>
        <v>0</v>
      </c>
      <c r="O833" s="10" t="b">
        <f>IF(参数统计!B833=15,参数统计!D833)</f>
        <v>0</v>
      </c>
      <c r="P833" s="10" t="b">
        <f>IF(参数统计!B833=16,参数统计!D833)</f>
        <v>0</v>
      </c>
      <c r="Q833" s="10" t="b">
        <f>IF(参数统计!B833=17,参数统计!D833)</f>
        <v>0</v>
      </c>
      <c r="R833" s="10" t="b">
        <f>IF(参数统计!B833=18,参数统计!D833)</f>
        <v>0</v>
      </c>
      <c r="S833" s="10" t="b">
        <f>IF(参数统计!B833=19,参数统计!D833)</f>
        <v>0</v>
      </c>
      <c r="T833" s="10" t="b">
        <f>IF(参数统计!B833=20,参数统计!D833)</f>
        <v>0</v>
      </c>
      <c r="U833" s="10" t="b">
        <f>IF(参数统计!B833=21,参数统计!D833)</f>
        <v>0</v>
      </c>
      <c r="V833" s="10" t="b">
        <f>IF(参数统计!B833=22,参数统计!D833)</f>
        <v>0</v>
      </c>
      <c r="W833" s="10" t="b">
        <f>IF(参数统计!B833=23,参数统计!D833)</f>
        <v>0</v>
      </c>
      <c r="X833" s="10" t="b">
        <f>IF(参数统计!B833=24,参数统计!D833)</f>
        <v>0</v>
      </c>
      <c r="Y833" s="10" t="b">
        <f>IF(参数统计!B833=25,参数统计!D833)</f>
        <v>0</v>
      </c>
      <c r="Z833" s="10" t="b">
        <f>IF(参数统计!B833=26,参数统计!D833)</f>
        <v>0</v>
      </c>
      <c r="AA833" s="10" t="b">
        <f>IF(参数统计!B833=27,参数统计!D833)</f>
        <v>0</v>
      </c>
      <c r="AB833" s="10" t="b">
        <f>IF(参数统计!B833=28,参数统计!D833)</f>
        <v>0</v>
      </c>
      <c r="AC833" s="10" t="b">
        <f>IF(参数统计!B833=29,参数统计!D833)</f>
        <v>0</v>
      </c>
      <c r="AD833" s="10" t="b">
        <f>IF(参数统计!B833=30,参数统计!D833)</f>
        <v>0</v>
      </c>
    </row>
    <row r="834" spans="1:30">
      <c r="A834" s="10" t="b">
        <f>IF(参数统计!B834=1,参数统计!D834)</f>
        <v>0</v>
      </c>
      <c r="B834" s="10" t="b">
        <f>IF(参数统计!B834=2,参数统计!D834)</f>
        <v>0</v>
      </c>
      <c r="C834" s="10" t="b">
        <f>IF(参数统计!B834=3,参数统计!D834)</f>
        <v>0</v>
      </c>
      <c r="D834" s="10" t="b">
        <f>IF(参数统计!B834=4,参数统计!D834)</f>
        <v>0</v>
      </c>
      <c r="E834" s="10" t="b">
        <f>IF(参数统计!B834=5,参数统计!D834)</f>
        <v>0</v>
      </c>
      <c r="F834" s="10" t="b">
        <f>IF(参数统计!B834=6,参数统计!D834)</f>
        <v>0</v>
      </c>
      <c r="G834" s="10" t="b">
        <f>IF(参数统计!B834=7,参数统计!D834)</f>
        <v>0</v>
      </c>
      <c r="H834" s="10" t="b">
        <f>IF(参数统计!B834=8,参数统计!D834)</f>
        <v>0</v>
      </c>
      <c r="I834" s="10" t="b">
        <f>IF(参数统计!B834=9,参数统计!D834)</f>
        <v>0</v>
      </c>
      <c r="J834" s="10" t="b">
        <f>IF(参数统计!B834=10,参数统计!D834)</f>
        <v>0</v>
      </c>
      <c r="K834" s="10" t="b">
        <f>IF(参数统计!B834=11,参数统计!D834)</f>
        <v>0</v>
      </c>
      <c r="L834" s="10" t="b">
        <f>IF(参数统计!B834=12,参数统计!D834)</f>
        <v>0</v>
      </c>
      <c r="M834" s="10" t="b">
        <f>IF(参数统计!B834=13,参数统计!D834)</f>
        <v>0</v>
      </c>
      <c r="N834" s="10" t="b">
        <f>IF(参数统计!B834=14,参数统计!D834)</f>
        <v>0</v>
      </c>
      <c r="O834" s="10" t="b">
        <f>IF(参数统计!B834=15,参数统计!D834)</f>
        <v>0</v>
      </c>
      <c r="P834" s="10" t="b">
        <f>IF(参数统计!B834=16,参数统计!D834)</f>
        <v>0</v>
      </c>
      <c r="Q834" s="10" t="b">
        <f>IF(参数统计!B834=17,参数统计!D834)</f>
        <v>0</v>
      </c>
      <c r="R834" s="10" t="b">
        <f>IF(参数统计!B834=18,参数统计!D834)</f>
        <v>0</v>
      </c>
      <c r="S834" s="10" t="b">
        <f>IF(参数统计!B834=19,参数统计!D834)</f>
        <v>0</v>
      </c>
      <c r="T834" s="10" t="b">
        <f>IF(参数统计!B834=20,参数统计!D834)</f>
        <v>0</v>
      </c>
      <c r="U834" s="10" t="b">
        <f>IF(参数统计!B834=21,参数统计!D834)</f>
        <v>0</v>
      </c>
      <c r="V834" s="10" t="b">
        <f>IF(参数统计!B834=22,参数统计!D834)</f>
        <v>0</v>
      </c>
      <c r="W834" s="10" t="b">
        <f>IF(参数统计!B834=23,参数统计!D834)</f>
        <v>0</v>
      </c>
      <c r="X834" s="10" t="b">
        <f>IF(参数统计!B834=24,参数统计!D834)</f>
        <v>0</v>
      </c>
      <c r="Y834" s="10" t="b">
        <f>IF(参数统计!B834=25,参数统计!D834)</f>
        <v>0</v>
      </c>
      <c r="Z834" s="10" t="b">
        <f>IF(参数统计!B834=26,参数统计!D834)</f>
        <v>0</v>
      </c>
      <c r="AA834" s="10" t="b">
        <f>IF(参数统计!B834=27,参数统计!D834)</f>
        <v>0</v>
      </c>
      <c r="AB834" s="10" t="b">
        <f>IF(参数统计!B834=28,参数统计!D834)</f>
        <v>0</v>
      </c>
      <c r="AC834" s="10" t="b">
        <f>IF(参数统计!B834=29,参数统计!D834)</f>
        <v>0</v>
      </c>
      <c r="AD834" s="10" t="b">
        <f>IF(参数统计!B834=30,参数统计!D834)</f>
        <v>0</v>
      </c>
    </row>
    <row r="835" spans="1:30">
      <c r="A835" s="10" t="b">
        <f>IF(参数统计!B835=1,参数统计!D835)</f>
        <v>0</v>
      </c>
      <c r="B835" s="10" t="b">
        <f>IF(参数统计!B835=2,参数统计!D835)</f>
        <v>0</v>
      </c>
      <c r="C835" s="10" t="b">
        <f>IF(参数统计!B835=3,参数统计!D835)</f>
        <v>0</v>
      </c>
      <c r="D835" s="10" t="b">
        <f>IF(参数统计!B835=4,参数统计!D835)</f>
        <v>0</v>
      </c>
      <c r="E835" s="10" t="b">
        <f>IF(参数统计!B835=5,参数统计!D835)</f>
        <v>0</v>
      </c>
      <c r="F835" s="10" t="b">
        <f>IF(参数统计!B835=6,参数统计!D835)</f>
        <v>0</v>
      </c>
      <c r="G835" s="10" t="b">
        <f>IF(参数统计!B835=7,参数统计!D835)</f>
        <v>0</v>
      </c>
      <c r="H835" s="10" t="b">
        <f>IF(参数统计!B835=8,参数统计!D835)</f>
        <v>0</v>
      </c>
      <c r="I835" s="10" t="b">
        <f>IF(参数统计!B835=9,参数统计!D835)</f>
        <v>0</v>
      </c>
      <c r="J835" s="10" t="b">
        <f>IF(参数统计!B835=10,参数统计!D835)</f>
        <v>0</v>
      </c>
      <c r="K835" s="10" t="b">
        <f>IF(参数统计!B835=11,参数统计!D835)</f>
        <v>0</v>
      </c>
      <c r="L835" s="10" t="b">
        <f>IF(参数统计!B835=12,参数统计!D835)</f>
        <v>0</v>
      </c>
      <c r="M835" s="10" t="b">
        <f>IF(参数统计!B835=13,参数统计!D835)</f>
        <v>0</v>
      </c>
      <c r="N835" s="10" t="b">
        <f>IF(参数统计!B835=14,参数统计!D835)</f>
        <v>0</v>
      </c>
      <c r="O835" s="10" t="b">
        <f>IF(参数统计!B835=15,参数统计!D835)</f>
        <v>0</v>
      </c>
      <c r="P835" s="10" t="b">
        <f>IF(参数统计!B835=16,参数统计!D835)</f>
        <v>0</v>
      </c>
      <c r="Q835" s="10" t="b">
        <f>IF(参数统计!B835=17,参数统计!D835)</f>
        <v>0</v>
      </c>
      <c r="R835" s="10" t="b">
        <f>IF(参数统计!B835=18,参数统计!D835)</f>
        <v>0</v>
      </c>
      <c r="S835" s="10" t="b">
        <f>IF(参数统计!B835=19,参数统计!D835)</f>
        <v>0</v>
      </c>
      <c r="T835" s="10" t="b">
        <f>IF(参数统计!B835=20,参数统计!D835)</f>
        <v>0</v>
      </c>
      <c r="U835" s="10" t="b">
        <f>IF(参数统计!B835=21,参数统计!D835)</f>
        <v>0</v>
      </c>
      <c r="V835" s="10" t="b">
        <f>IF(参数统计!B835=22,参数统计!D835)</f>
        <v>0</v>
      </c>
      <c r="W835" s="10" t="b">
        <f>IF(参数统计!B835=23,参数统计!D835)</f>
        <v>0</v>
      </c>
      <c r="X835" s="10" t="b">
        <f>IF(参数统计!B835=24,参数统计!D835)</f>
        <v>0</v>
      </c>
      <c r="Y835" s="10" t="b">
        <f>IF(参数统计!B835=25,参数统计!D835)</f>
        <v>0</v>
      </c>
      <c r="Z835" s="10" t="b">
        <f>IF(参数统计!B835=26,参数统计!D835)</f>
        <v>0</v>
      </c>
      <c r="AA835" s="10" t="b">
        <f>IF(参数统计!B835=27,参数统计!D835)</f>
        <v>0</v>
      </c>
      <c r="AB835" s="10" t="b">
        <f>IF(参数统计!B835=28,参数统计!D835)</f>
        <v>0</v>
      </c>
      <c r="AC835" s="10" t="b">
        <f>IF(参数统计!B835=29,参数统计!D835)</f>
        <v>0</v>
      </c>
      <c r="AD835" s="10" t="b">
        <f>IF(参数统计!B835=30,参数统计!D835)</f>
        <v>0</v>
      </c>
    </row>
    <row r="836" spans="1:30">
      <c r="A836" s="10" t="b">
        <f>IF(参数统计!B836=1,参数统计!D836)</f>
        <v>0</v>
      </c>
      <c r="B836" s="10" t="b">
        <f>IF(参数统计!B836=2,参数统计!D836)</f>
        <v>0</v>
      </c>
      <c r="C836" s="10" t="b">
        <f>IF(参数统计!B836=3,参数统计!D836)</f>
        <v>0</v>
      </c>
      <c r="D836" s="10" t="b">
        <f>IF(参数统计!B836=4,参数统计!D836)</f>
        <v>0</v>
      </c>
      <c r="E836" s="10" t="b">
        <f>IF(参数统计!B836=5,参数统计!D836)</f>
        <v>0</v>
      </c>
      <c r="F836" s="10" t="b">
        <f>IF(参数统计!B836=6,参数统计!D836)</f>
        <v>0</v>
      </c>
      <c r="G836" s="10" t="b">
        <f>IF(参数统计!B836=7,参数统计!D836)</f>
        <v>0</v>
      </c>
      <c r="H836" s="10" t="b">
        <f>IF(参数统计!B836=8,参数统计!D836)</f>
        <v>0</v>
      </c>
      <c r="I836" s="10" t="b">
        <f>IF(参数统计!B836=9,参数统计!D836)</f>
        <v>0</v>
      </c>
      <c r="J836" s="10" t="b">
        <f>IF(参数统计!B836=10,参数统计!D836)</f>
        <v>0</v>
      </c>
      <c r="K836" s="10" t="b">
        <f>IF(参数统计!B836=11,参数统计!D836)</f>
        <v>0</v>
      </c>
      <c r="L836" s="10" t="b">
        <f>IF(参数统计!B836=12,参数统计!D836)</f>
        <v>0</v>
      </c>
      <c r="M836" s="10" t="b">
        <f>IF(参数统计!B836=13,参数统计!D836)</f>
        <v>0</v>
      </c>
      <c r="N836" s="10" t="b">
        <f>IF(参数统计!B836=14,参数统计!D836)</f>
        <v>0</v>
      </c>
      <c r="O836" s="10" t="b">
        <f>IF(参数统计!B836=15,参数统计!D836)</f>
        <v>0</v>
      </c>
      <c r="P836" s="10" t="b">
        <f>IF(参数统计!B836=16,参数统计!D836)</f>
        <v>0</v>
      </c>
      <c r="Q836" s="10" t="b">
        <f>IF(参数统计!B836=17,参数统计!D836)</f>
        <v>0</v>
      </c>
      <c r="R836" s="10" t="b">
        <f>IF(参数统计!B836=18,参数统计!D836)</f>
        <v>0</v>
      </c>
      <c r="S836" s="10" t="b">
        <f>IF(参数统计!B836=19,参数统计!D836)</f>
        <v>0</v>
      </c>
      <c r="T836" s="10" t="b">
        <f>IF(参数统计!B836=20,参数统计!D836)</f>
        <v>0</v>
      </c>
      <c r="U836" s="10" t="b">
        <f>IF(参数统计!B836=21,参数统计!D836)</f>
        <v>0</v>
      </c>
      <c r="V836" s="10" t="b">
        <f>IF(参数统计!B836=22,参数统计!D836)</f>
        <v>0</v>
      </c>
      <c r="W836" s="10" t="b">
        <f>IF(参数统计!B836=23,参数统计!D836)</f>
        <v>0</v>
      </c>
      <c r="X836" s="10" t="b">
        <f>IF(参数统计!B836=24,参数统计!D836)</f>
        <v>0</v>
      </c>
      <c r="Y836" s="10" t="b">
        <f>IF(参数统计!B836=25,参数统计!D836)</f>
        <v>0</v>
      </c>
      <c r="Z836" s="10" t="b">
        <f>IF(参数统计!B836=26,参数统计!D836)</f>
        <v>0</v>
      </c>
      <c r="AA836" s="10" t="b">
        <f>IF(参数统计!B836=27,参数统计!D836)</f>
        <v>0</v>
      </c>
      <c r="AB836" s="10" t="b">
        <f>IF(参数统计!B836=28,参数统计!D836)</f>
        <v>0</v>
      </c>
      <c r="AC836" s="10" t="b">
        <f>IF(参数统计!B836=29,参数统计!D836)</f>
        <v>0</v>
      </c>
      <c r="AD836" s="10" t="b">
        <f>IF(参数统计!B836=30,参数统计!D836)</f>
        <v>0</v>
      </c>
    </row>
    <row r="837" spans="1:30">
      <c r="A837" s="10" t="b">
        <f>IF(参数统计!B837=1,参数统计!D837)</f>
        <v>0</v>
      </c>
      <c r="B837" s="10" t="b">
        <f>IF(参数统计!B837=2,参数统计!D837)</f>
        <v>0</v>
      </c>
      <c r="C837" s="10" t="b">
        <f>IF(参数统计!B837=3,参数统计!D837)</f>
        <v>0</v>
      </c>
      <c r="D837" s="10" t="b">
        <f>IF(参数统计!B837=4,参数统计!D837)</f>
        <v>0</v>
      </c>
      <c r="E837" s="10" t="b">
        <f>IF(参数统计!B837=5,参数统计!D837)</f>
        <v>0</v>
      </c>
      <c r="F837" s="10" t="b">
        <f>IF(参数统计!B837=6,参数统计!D837)</f>
        <v>0</v>
      </c>
      <c r="G837" s="10" t="b">
        <f>IF(参数统计!B837=7,参数统计!D837)</f>
        <v>0</v>
      </c>
      <c r="H837" s="10" t="b">
        <f>IF(参数统计!B837=8,参数统计!D837)</f>
        <v>0</v>
      </c>
      <c r="I837" s="10" t="b">
        <f>IF(参数统计!B837=9,参数统计!D837)</f>
        <v>0</v>
      </c>
      <c r="J837" s="10" t="b">
        <f>IF(参数统计!B837=10,参数统计!D837)</f>
        <v>0</v>
      </c>
      <c r="K837" s="10" t="b">
        <f>IF(参数统计!B837=11,参数统计!D837)</f>
        <v>0</v>
      </c>
      <c r="L837" s="10" t="b">
        <f>IF(参数统计!B837=12,参数统计!D837)</f>
        <v>0</v>
      </c>
      <c r="M837" s="10" t="b">
        <f>IF(参数统计!B837=13,参数统计!D837)</f>
        <v>0</v>
      </c>
      <c r="N837" s="10" t="b">
        <f>IF(参数统计!B837=14,参数统计!D837)</f>
        <v>0</v>
      </c>
      <c r="O837" s="10" t="b">
        <f>IF(参数统计!B837=15,参数统计!D837)</f>
        <v>0</v>
      </c>
      <c r="P837" s="10" t="b">
        <f>IF(参数统计!B837=16,参数统计!D837)</f>
        <v>0</v>
      </c>
      <c r="Q837" s="10" t="b">
        <f>IF(参数统计!B837=17,参数统计!D837)</f>
        <v>0</v>
      </c>
      <c r="R837" s="10" t="b">
        <f>IF(参数统计!B837=18,参数统计!D837)</f>
        <v>0</v>
      </c>
      <c r="S837" s="10" t="b">
        <f>IF(参数统计!B837=19,参数统计!D837)</f>
        <v>0</v>
      </c>
      <c r="T837" s="10" t="b">
        <f>IF(参数统计!B837=20,参数统计!D837)</f>
        <v>0</v>
      </c>
      <c r="U837" s="10" t="b">
        <f>IF(参数统计!B837=21,参数统计!D837)</f>
        <v>0</v>
      </c>
      <c r="V837" s="10" t="b">
        <f>IF(参数统计!B837=22,参数统计!D837)</f>
        <v>0</v>
      </c>
      <c r="W837" s="10" t="b">
        <f>IF(参数统计!B837=23,参数统计!D837)</f>
        <v>0</v>
      </c>
      <c r="X837" s="10" t="b">
        <f>IF(参数统计!B837=24,参数统计!D837)</f>
        <v>0</v>
      </c>
      <c r="Y837" s="10" t="b">
        <f>IF(参数统计!B837=25,参数统计!D837)</f>
        <v>0</v>
      </c>
      <c r="Z837" s="10" t="b">
        <f>IF(参数统计!B837=26,参数统计!D837)</f>
        <v>0</v>
      </c>
      <c r="AA837" s="10" t="b">
        <f>IF(参数统计!B837=27,参数统计!D837)</f>
        <v>0</v>
      </c>
      <c r="AB837" s="10" t="b">
        <f>IF(参数统计!B837=28,参数统计!D837)</f>
        <v>0</v>
      </c>
      <c r="AC837" s="10" t="b">
        <f>IF(参数统计!B837=29,参数统计!D837)</f>
        <v>0</v>
      </c>
      <c r="AD837" s="10" t="b">
        <f>IF(参数统计!B837=30,参数统计!D837)</f>
        <v>0</v>
      </c>
    </row>
    <row r="838" spans="1:30">
      <c r="A838" s="10" t="b">
        <f>IF(参数统计!B838=1,参数统计!D838)</f>
        <v>0</v>
      </c>
      <c r="B838" s="10" t="b">
        <f>IF(参数统计!B838=2,参数统计!D838)</f>
        <v>0</v>
      </c>
      <c r="C838" s="10" t="b">
        <f>IF(参数统计!B838=3,参数统计!D838)</f>
        <v>0</v>
      </c>
      <c r="D838" s="10" t="b">
        <f>IF(参数统计!B838=4,参数统计!D838)</f>
        <v>0</v>
      </c>
      <c r="E838" s="10" t="b">
        <f>IF(参数统计!B838=5,参数统计!D838)</f>
        <v>0</v>
      </c>
      <c r="F838" s="10" t="b">
        <f>IF(参数统计!B838=6,参数统计!D838)</f>
        <v>0</v>
      </c>
      <c r="G838" s="10" t="b">
        <f>IF(参数统计!B838=7,参数统计!D838)</f>
        <v>0</v>
      </c>
      <c r="H838" s="10" t="b">
        <f>IF(参数统计!B838=8,参数统计!D838)</f>
        <v>0</v>
      </c>
      <c r="I838" s="10" t="b">
        <f>IF(参数统计!B838=9,参数统计!D838)</f>
        <v>0</v>
      </c>
      <c r="J838" s="10" t="b">
        <f>IF(参数统计!B838=10,参数统计!D838)</f>
        <v>0</v>
      </c>
      <c r="K838" s="10" t="b">
        <f>IF(参数统计!B838=11,参数统计!D838)</f>
        <v>0</v>
      </c>
      <c r="L838" s="10" t="b">
        <f>IF(参数统计!B838=12,参数统计!D838)</f>
        <v>0</v>
      </c>
      <c r="M838" s="10" t="b">
        <f>IF(参数统计!B838=13,参数统计!D838)</f>
        <v>0</v>
      </c>
      <c r="N838" s="10" t="b">
        <f>IF(参数统计!B838=14,参数统计!D838)</f>
        <v>0</v>
      </c>
      <c r="O838" s="10" t="b">
        <f>IF(参数统计!B838=15,参数统计!D838)</f>
        <v>0</v>
      </c>
      <c r="P838" s="10" t="b">
        <f>IF(参数统计!B838=16,参数统计!D838)</f>
        <v>0</v>
      </c>
      <c r="Q838" s="10" t="b">
        <f>IF(参数统计!B838=17,参数统计!D838)</f>
        <v>0</v>
      </c>
      <c r="R838" s="10" t="b">
        <f>IF(参数统计!B838=18,参数统计!D838)</f>
        <v>0</v>
      </c>
      <c r="S838" s="10" t="b">
        <f>IF(参数统计!B838=19,参数统计!D838)</f>
        <v>0</v>
      </c>
      <c r="T838" s="10" t="b">
        <f>IF(参数统计!B838=20,参数统计!D838)</f>
        <v>0</v>
      </c>
      <c r="U838" s="10" t="b">
        <f>IF(参数统计!B838=21,参数统计!D838)</f>
        <v>0</v>
      </c>
      <c r="V838" s="10" t="b">
        <f>IF(参数统计!B838=22,参数统计!D838)</f>
        <v>0</v>
      </c>
      <c r="W838" s="10" t="b">
        <f>IF(参数统计!B838=23,参数统计!D838)</f>
        <v>0</v>
      </c>
      <c r="X838" s="10" t="b">
        <f>IF(参数统计!B838=24,参数统计!D838)</f>
        <v>0</v>
      </c>
      <c r="Y838" s="10" t="b">
        <f>IF(参数统计!B838=25,参数统计!D838)</f>
        <v>0</v>
      </c>
      <c r="Z838" s="10" t="b">
        <f>IF(参数统计!B838=26,参数统计!D838)</f>
        <v>0</v>
      </c>
      <c r="AA838" s="10" t="b">
        <f>IF(参数统计!B838=27,参数统计!D838)</f>
        <v>0</v>
      </c>
      <c r="AB838" s="10" t="b">
        <f>IF(参数统计!B838=28,参数统计!D838)</f>
        <v>0</v>
      </c>
      <c r="AC838" s="10" t="b">
        <f>IF(参数统计!B838=29,参数统计!D838)</f>
        <v>0</v>
      </c>
      <c r="AD838" s="10" t="b">
        <f>IF(参数统计!B838=30,参数统计!D838)</f>
        <v>0</v>
      </c>
    </row>
    <row r="839" spans="1:30">
      <c r="A839" s="10" t="b">
        <f>IF(参数统计!B839=1,参数统计!D839)</f>
        <v>0</v>
      </c>
      <c r="B839" s="10" t="b">
        <f>IF(参数统计!B839=2,参数统计!D839)</f>
        <v>0</v>
      </c>
      <c r="C839" s="10" t="b">
        <f>IF(参数统计!B839=3,参数统计!D839)</f>
        <v>0</v>
      </c>
      <c r="D839" s="10" t="b">
        <f>IF(参数统计!B839=4,参数统计!D839)</f>
        <v>0</v>
      </c>
      <c r="E839" s="10" t="b">
        <f>IF(参数统计!B839=5,参数统计!D839)</f>
        <v>0</v>
      </c>
      <c r="F839" s="10" t="b">
        <f>IF(参数统计!B839=6,参数统计!D839)</f>
        <v>0</v>
      </c>
      <c r="G839" s="10" t="b">
        <f>IF(参数统计!B839=7,参数统计!D839)</f>
        <v>0</v>
      </c>
      <c r="H839" s="10" t="b">
        <f>IF(参数统计!B839=8,参数统计!D839)</f>
        <v>0</v>
      </c>
      <c r="I839" s="10" t="b">
        <f>IF(参数统计!B839=9,参数统计!D839)</f>
        <v>0</v>
      </c>
      <c r="J839" s="10" t="b">
        <f>IF(参数统计!B839=10,参数统计!D839)</f>
        <v>0</v>
      </c>
      <c r="K839" s="10" t="b">
        <f>IF(参数统计!B839=11,参数统计!D839)</f>
        <v>0</v>
      </c>
      <c r="L839" s="10" t="b">
        <f>IF(参数统计!B839=12,参数统计!D839)</f>
        <v>0</v>
      </c>
      <c r="M839" s="10" t="b">
        <f>IF(参数统计!B839=13,参数统计!D839)</f>
        <v>0</v>
      </c>
      <c r="N839" s="10" t="b">
        <f>IF(参数统计!B839=14,参数统计!D839)</f>
        <v>0</v>
      </c>
      <c r="O839" s="10" t="b">
        <f>IF(参数统计!B839=15,参数统计!D839)</f>
        <v>0</v>
      </c>
      <c r="P839" s="10" t="b">
        <f>IF(参数统计!B839=16,参数统计!D839)</f>
        <v>0</v>
      </c>
      <c r="Q839" s="10" t="b">
        <f>IF(参数统计!B839=17,参数统计!D839)</f>
        <v>0</v>
      </c>
      <c r="R839" s="10" t="b">
        <f>IF(参数统计!B839=18,参数统计!D839)</f>
        <v>0</v>
      </c>
      <c r="S839" s="10" t="b">
        <f>IF(参数统计!B839=19,参数统计!D839)</f>
        <v>0</v>
      </c>
      <c r="T839" s="10" t="b">
        <f>IF(参数统计!B839=20,参数统计!D839)</f>
        <v>0</v>
      </c>
      <c r="U839" s="10" t="b">
        <f>IF(参数统计!B839=21,参数统计!D839)</f>
        <v>0</v>
      </c>
      <c r="V839" s="10" t="b">
        <f>IF(参数统计!B839=22,参数统计!D839)</f>
        <v>0</v>
      </c>
      <c r="W839" s="10" t="b">
        <f>IF(参数统计!B839=23,参数统计!D839)</f>
        <v>0</v>
      </c>
      <c r="X839" s="10" t="b">
        <f>IF(参数统计!B839=24,参数统计!D839)</f>
        <v>0</v>
      </c>
      <c r="Y839" s="10" t="b">
        <f>IF(参数统计!B839=25,参数统计!D839)</f>
        <v>0</v>
      </c>
      <c r="Z839" s="10" t="b">
        <f>IF(参数统计!B839=26,参数统计!D839)</f>
        <v>0</v>
      </c>
      <c r="AA839" s="10" t="b">
        <f>IF(参数统计!B839=27,参数统计!D839)</f>
        <v>0</v>
      </c>
      <c r="AB839" s="10" t="b">
        <f>IF(参数统计!B839=28,参数统计!D839)</f>
        <v>0</v>
      </c>
      <c r="AC839" s="10" t="b">
        <f>IF(参数统计!B839=29,参数统计!D839)</f>
        <v>0</v>
      </c>
      <c r="AD839" s="10" t="b">
        <f>IF(参数统计!B839=30,参数统计!D839)</f>
        <v>0</v>
      </c>
    </row>
    <row r="840" spans="1:30">
      <c r="A840" s="10" t="b">
        <f>IF(参数统计!B840=1,参数统计!D840)</f>
        <v>0</v>
      </c>
      <c r="B840" s="10" t="b">
        <f>IF(参数统计!B840=2,参数统计!D840)</f>
        <v>0</v>
      </c>
      <c r="C840" s="10" t="b">
        <f>IF(参数统计!B840=3,参数统计!D840)</f>
        <v>0</v>
      </c>
      <c r="D840" s="10" t="b">
        <f>IF(参数统计!B840=4,参数统计!D840)</f>
        <v>0</v>
      </c>
      <c r="E840" s="10" t="b">
        <f>IF(参数统计!B840=5,参数统计!D840)</f>
        <v>0</v>
      </c>
      <c r="F840" s="10" t="b">
        <f>IF(参数统计!B840=6,参数统计!D840)</f>
        <v>0</v>
      </c>
      <c r="G840" s="10" t="b">
        <f>IF(参数统计!B840=7,参数统计!D840)</f>
        <v>0</v>
      </c>
      <c r="H840" s="10" t="b">
        <f>IF(参数统计!B840=8,参数统计!D840)</f>
        <v>0</v>
      </c>
      <c r="I840" s="10" t="b">
        <f>IF(参数统计!B840=9,参数统计!D840)</f>
        <v>0</v>
      </c>
      <c r="J840" s="10" t="b">
        <f>IF(参数统计!B840=10,参数统计!D840)</f>
        <v>0</v>
      </c>
      <c r="K840" s="10" t="b">
        <f>IF(参数统计!B840=11,参数统计!D840)</f>
        <v>0</v>
      </c>
      <c r="L840" s="10" t="b">
        <f>IF(参数统计!B840=12,参数统计!D840)</f>
        <v>0</v>
      </c>
      <c r="M840" s="10" t="b">
        <f>IF(参数统计!B840=13,参数统计!D840)</f>
        <v>0</v>
      </c>
      <c r="N840" s="10" t="b">
        <f>IF(参数统计!B840=14,参数统计!D840)</f>
        <v>0</v>
      </c>
      <c r="O840" s="10" t="b">
        <f>IF(参数统计!B840=15,参数统计!D840)</f>
        <v>0</v>
      </c>
      <c r="P840" s="10" t="b">
        <f>IF(参数统计!B840=16,参数统计!D840)</f>
        <v>0</v>
      </c>
      <c r="Q840" s="10" t="b">
        <f>IF(参数统计!B840=17,参数统计!D840)</f>
        <v>0</v>
      </c>
      <c r="R840" s="10" t="b">
        <f>IF(参数统计!B840=18,参数统计!D840)</f>
        <v>0</v>
      </c>
      <c r="S840" s="10" t="b">
        <f>IF(参数统计!B840=19,参数统计!D840)</f>
        <v>0</v>
      </c>
      <c r="T840" s="10" t="b">
        <f>IF(参数统计!B840=20,参数统计!D840)</f>
        <v>0</v>
      </c>
      <c r="U840" s="10" t="b">
        <f>IF(参数统计!B840=21,参数统计!D840)</f>
        <v>0</v>
      </c>
      <c r="V840" s="10" t="b">
        <f>IF(参数统计!B840=22,参数统计!D840)</f>
        <v>0</v>
      </c>
      <c r="W840" s="10" t="b">
        <f>IF(参数统计!B840=23,参数统计!D840)</f>
        <v>0</v>
      </c>
      <c r="X840" s="10" t="b">
        <f>IF(参数统计!B840=24,参数统计!D840)</f>
        <v>0</v>
      </c>
      <c r="Y840" s="10" t="b">
        <f>IF(参数统计!B840=25,参数统计!D840)</f>
        <v>0</v>
      </c>
      <c r="Z840" s="10" t="b">
        <f>IF(参数统计!B840=26,参数统计!D840)</f>
        <v>0</v>
      </c>
      <c r="AA840" s="10" t="b">
        <f>IF(参数统计!B840=27,参数统计!D840)</f>
        <v>0</v>
      </c>
      <c r="AB840" s="10" t="b">
        <f>IF(参数统计!B840=28,参数统计!D840)</f>
        <v>0</v>
      </c>
      <c r="AC840" s="10" t="b">
        <f>IF(参数统计!B840=29,参数统计!D840)</f>
        <v>0</v>
      </c>
      <c r="AD840" s="10" t="b">
        <f>IF(参数统计!B840=30,参数统计!D840)</f>
        <v>0</v>
      </c>
    </row>
    <row r="841" spans="1:30">
      <c r="A841" s="10" t="b">
        <f>IF(参数统计!B841=1,参数统计!D841)</f>
        <v>0</v>
      </c>
      <c r="B841" s="10" t="b">
        <f>IF(参数统计!B841=2,参数统计!D841)</f>
        <v>0</v>
      </c>
      <c r="C841" s="10" t="b">
        <f>IF(参数统计!B841=3,参数统计!D841)</f>
        <v>0</v>
      </c>
      <c r="D841" s="10" t="b">
        <f>IF(参数统计!B841=4,参数统计!D841)</f>
        <v>0</v>
      </c>
      <c r="E841" s="10" t="b">
        <f>IF(参数统计!B841=5,参数统计!D841)</f>
        <v>0</v>
      </c>
      <c r="F841" s="10" t="b">
        <f>IF(参数统计!B841=6,参数统计!D841)</f>
        <v>0</v>
      </c>
      <c r="G841" s="10" t="b">
        <f>IF(参数统计!B841=7,参数统计!D841)</f>
        <v>0</v>
      </c>
      <c r="H841" s="10" t="b">
        <f>IF(参数统计!B841=8,参数统计!D841)</f>
        <v>0</v>
      </c>
      <c r="I841" s="10" t="b">
        <f>IF(参数统计!B841=9,参数统计!D841)</f>
        <v>0</v>
      </c>
      <c r="J841" s="10" t="b">
        <f>IF(参数统计!B841=10,参数统计!D841)</f>
        <v>0</v>
      </c>
      <c r="K841" s="10" t="b">
        <f>IF(参数统计!B841=11,参数统计!D841)</f>
        <v>0</v>
      </c>
      <c r="L841" s="10" t="b">
        <f>IF(参数统计!B841=12,参数统计!D841)</f>
        <v>0</v>
      </c>
      <c r="M841" s="10" t="b">
        <f>IF(参数统计!B841=13,参数统计!D841)</f>
        <v>0</v>
      </c>
      <c r="N841" s="10" t="b">
        <f>IF(参数统计!B841=14,参数统计!D841)</f>
        <v>0</v>
      </c>
      <c r="O841" s="10" t="b">
        <f>IF(参数统计!B841=15,参数统计!D841)</f>
        <v>0</v>
      </c>
      <c r="P841" s="10" t="b">
        <f>IF(参数统计!B841=16,参数统计!D841)</f>
        <v>0</v>
      </c>
      <c r="Q841" s="10" t="b">
        <f>IF(参数统计!B841=17,参数统计!D841)</f>
        <v>0</v>
      </c>
      <c r="R841" s="10" t="b">
        <f>IF(参数统计!B841=18,参数统计!D841)</f>
        <v>0</v>
      </c>
      <c r="S841" s="10" t="b">
        <f>IF(参数统计!B841=19,参数统计!D841)</f>
        <v>0</v>
      </c>
      <c r="T841" s="10" t="b">
        <f>IF(参数统计!B841=20,参数统计!D841)</f>
        <v>0</v>
      </c>
      <c r="U841" s="10" t="b">
        <f>IF(参数统计!B841=21,参数统计!D841)</f>
        <v>0</v>
      </c>
      <c r="V841" s="10" t="b">
        <f>IF(参数统计!B841=22,参数统计!D841)</f>
        <v>0</v>
      </c>
      <c r="W841" s="10" t="b">
        <f>IF(参数统计!B841=23,参数统计!D841)</f>
        <v>0</v>
      </c>
      <c r="X841" s="10" t="b">
        <f>IF(参数统计!B841=24,参数统计!D841)</f>
        <v>0</v>
      </c>
      <c r="Y841" s="10" t="b">
        <f>IF(参数统计!B841=25,参数统计!D841)</f>
        <v>0</v>
      </c>
      <c r="Z841" s="10" t="b">
        <f>IF(参数统计!B841=26,参数统计!D841)</f>
        <v>0</v>
      </c>
      <c r="AA841" s="10" t="b">
        <f>IF(参数统计!B841=27,参数统计!D841)</f>
        <v>0</v>
      </c>
      <c r="AB841" s="10" t="b">
        <f>IF(参数统计!B841=28,参数统计!D841)</f>
        <v>0</v>
      </c>
      <c r="AC841" s="10" t="b">
        <f>IF(参数统计!B841=29,参数统计!D841)</f>
        <v>0</v>
      </c>
      <c r="AD841" s="10" t="b">
        <f>IF(参数统计!B841=30,参数统计!D841)</f>
        <v>0</v>
      </c>
    </row>
    <row r="842" spans="1:30">
      <c r="A842" s="10" t="b">
        <f>IF(参数统计!B842=1,参数统计!D842)</f>
        <v>0</v>
      </c>
      <c r="B842" s="10" t="b">
        <f>IF(参数统计!B842=2,参数统计!D842)</f>
        <v>0</v>
      </c>
      <c r="C842" s="10" t="b">
        <f>IF(参数统计!B842=3,参数统计!D842)</f>
        <v>0</v>
      </c>
      <c r="D842" s="10" t="b">
        <f>IF(参数统计!B842=4,参数统计!D842)</f>
        <v>0</v>
      </c>
      <c r="E842" s="10" t="b">
        <f>IF(参数统计!B842=5,参数统计!D842)</f>
        <v>0</v>
      </c>
      <c r="F842" s="10" t="b">
        <f>IF(参数统计!B842=6,参数统计!D842)</f>
        <v>0</v>
      </c>
      <c r="G842" s="10" t="b">
        <f>IF(参数统计!B842=7,参数统计!D842)</f>
        <v>0</v>
      </c>
      <c r="H842" s="10" t="b">
        <f>IF(参数统计!B842=8,参数统计!D842)</f>
        <v>0</v>
      </c>
      <c r="I842" s="10" t="b">
        <f>IF(参数统计!B842=9,参数统计!D842)</f>
        <v>0</v>
      </c>
      <c r="J842" s="10" t="b">
        <f>IF(参数统计!B842=10,参数统计!D842)</f>
        <v>0</v>
      </c>
      <c r="K842" s="10" t="b">
        <f>IF(参数统计!B842=11,参数统计!D842)</f>
        <v>0</v>
      </c>
      <c r="L842" s="10" t="b">
        <f>IF(参数统计!B842=12,参数统计!D842)</f>
        <v>0</v>
      </c>
      <c r="M842" s="10" t="b">
        <f>IF(参数统计!B842=13,参数统计!D842)</f>
        <v>0</v>
      </c>
      <c r="N842" s="10" t="b">
        <f>IF(参数统计!B842=14,参数统计!D842)</f>
        <v>0</v>
      </c>
      <c r="O842" s="10" t="b">
        <f>IF(参数统计!B842=15,参数统计!D842)</f>
        <v>0</v>
      </c>
      <c r="P842" s="10" t="b">
        <f>IF(参数统计!B842=16,参数统计!D842)</f>
        <v>0</v>
      </c>
      <c r="Q842" s="10" t="b">
        <f>IF(参数统计!B842=17,参数统计!D842)</f>
        <v>0</v>
      </c>
      <c r="R842" s="10" t="b">
        <f>IF(参数统计!B842=18,参数统计!D842)</f>
        <v>0</v>
      </c>
      <c r="S842" s="10" t="b">
        <f>IF(参数统计!B842=19,参数统计!D842)</f>
        <v>0</v>
      </c>
      <c r="T842" s="10" t="b">
        <f>IF(参数统计!B842=20,参数统计!D842)</f>
        <v>0</v>
      </c>
      <c r="U842" s="10" t="b">
        <f>IF(参数统计!B842=21,参数统计!D842)</f>
        <v>0</v>
      </c>
      <c r="V842" s="10" t="b">
        <f>IF(参数统计!B842=22,参数统计!D842)</f>
        <v>0</v>
      </c>
      <c r="W842" s="10" t="b">
        <f>IF(参数统计!B842=23,参数统计!D842)</f>
        <v>0</v>
      </c>
      <c r="X842" s="10" t="b">
        <f>IF(参数统计!B842=24,参数统计!D842)</f>
        <v>0</v>
      </c>
      <c r="Y842" s="10" t="b">
        <f>IF(参数统计!B842=25,参数统计!D842)</f>
        <v>0</v>
      </c>
      <c r="Z842" s="10" t="b">
        <f>IF(参数统计!B842=26,参数统计!D842)</f>
        <v>0</v>
      </c>
      <c r="AA842" s="10" t="b">
        <f>IF(参数统计!B842=27,参数统计!D842)</f>
        <v>0</v>
      </c>
      <c r="AB842" s="10" t="b">
        <f>IF(参数统计!B842=28,参数统计!D842)</f>
        <v>0</v>
      </c>
      <c r="AC842" s="10" t="b">
        <f>IF(参数统计!B842=29,参数统计!D842)</f>
        <v>0</v>
      </c>
      <c r="AD842" s="10" t="b">
        <f>IF(参数统计!B842=30,参数统计!D842)</f>
        <v>0</v>
      </c>
    </row>
    <row r="843" spans="1:30">
      <c r="A843" s="10" t="b">
        <f>IF(参数统计!B843=1,参数统计!D843)</f>
        <v>0</v>
      </c>
      <c r="B843" s="10" t="b">
        <f>IF(参数统计!B843=2,参数统计!D843)</f>
        <v>0</v>
      </c>
      <c r="C843" s="10" t="b">
        <f>IF(参数统计!B843=3,参数统计!D843)</f>
        <v>0</v>
      </c>
      <c r="D843" s="10" t="b">
        <f>IF(参数统计!B843=4,参数统计!D843)</f>
        <v>0</v>
      </c>
      <c r="E843" s="10" t="b">
        <f>IF(参数统计!B843=5,参数统计!D843)</f>
        <v>0</v>
      </c>
      <c r="F843" s="10" t="b">
        <f>IF(参数统计!B843=6,参数统计!D843)</f>
        <v>0</v>
      </c>
      <c r="G843" s="10" t="b">
        <f>IF(参数统计!B843=7,参数统计!D843)</f>
        <v>0</v>
      </c>
      <c r="H843" s="10" t="b">
        <f>IF(参数统计!B843=8,参数统计!D843)</f>
        <v>0</v>
      </c>
      <c r="I843" s="10" t="b">
        <f>IF(参数统计!B843=9,参数统计!D843)</f>
        <v>0</v>
      </c>
      <c r="J843" s="10" t="b">
        <f>IF(参数统计!B843=10,参数统计!D843)</f>
        <v>0</v>
      </c>
      <c r="K843" s="10" t="b">
        <f>IF(参数统计!B843=11,参数统计!D843)</f>
        <v>0</v>
      </c>
      <c r="L843" s="10" t="b">
        <f>IF(参数统计!B843=12,参数统计!D843)</f>
        <v>0</v>
      </c>
      <c r="M843" s="10" t="b">
        <f>IF(参数统计!B843=13,参数统计!D843)</f>
        <v>0</v>
      </c>
      <c r="N843" s="10" t="b">
        <f>IF(参数统计!B843=14,参数统计!D843)</f>
        <v>0</v>
      </c>
      <c r="O843" s="10" t="b">
        <f>IF(参数统计!B843=15,参数统计!D843)</f>
        <v>0</v>
      </c>
      <c r="P843" s="10" t="b">
        <f>IF(参数统计!B843=16,参数统计!D843)</f>
        <v>0</v>
      </c>
      <c r="Q843" s="10" t="b">
        <f>IF(参数统计!B843=17,参数统计!D843)</f>
        <v>0</v>
      </c>
      <c r="R843" s="10" t="b">
        <f>IF(参数统计!B843=18,参数统计!D843)</f>
        <v>0</v>
      </c>
      <c r="S843" s="10" t="b">
        <f>IF(参数统计!B843=19,参数统计!D843)</f>
        <v>0</v>
      </c>
      <c r="T843" s="10" t="b">
        <f>IF(参数统计!B843=20,参数统计!D843)</f>
        <v>0</v>
      </c>
      <c r="U843" s="10" t="b">
        <f>IF(参数统计!B843=21,参数统计!D843)</f>
        <v>0</v>
      </c>
      <c r="V843" s="10" t="b">
        <f>IF(参数统计!B843=22,参数统计!D843)</f>
        <v>0</v>
      </c>
      <c r="W843" s="10" t="b">
        <f>IF(参数统计!B843=23,参数统计!D843)</f>
        <v>0</v>
      </c>
      <c r="X843" s="10" t="b">
        <f>IF(参数统计!B843=24,参数统计!D843)</f>
        <v>0</v>
      </c>
      <c r="Y843" s="10" t="b">
        <f>IF(参数统计!B843=25,参数统计!D843)</f>
        <v>0</v>
      </c>
      <c r="Z843" s="10" t="b">
        <f>IF(参数统计!B843=26,参数统计!D843)</f>
        <v>0</v>
      </c>
      <c r="AA843" s="10" t="b">
        <f>IF(参数统计!B843=27,参数统计!D843)</f>
        <v>0</v>
      </c>
      <c r="AB843" s="10" t="b">
        <f>IF(参数统计!B843=28,参数统计!D843)</f>
        <v>0</v>
      </c>
      <c r="AC843" s="10" t="b">
        <f>IF(参数统计!B843=29,参数统计!D843)</f>
        <v>0</v>
      </c>
      <c r="AD843" s="10" t="b">
        <f>IF(参数统计!B843=30,参数统计!D843)</f>
        <v>0</v>
      </c>
    </row>
    <row r="844" spans="1:30">
      <c r="A844" s="10" t="b">
        <f>IF(参数统计!B844=1,参数统计!D844)</f>
        <v>0</v>
      </c>
      <c r="B844" s="10" t="b">
        <f>IF(参数统计!B844=2,参数统计!D844)</f>
        <v>0</v>
      </c>
      <c r="C844" s="10" t="b">
        <f>IF(参数统计!B844=3,参数统计!D844)</f>
        <v>0</v>
      </c>
      <c r="D844" s="10" t="b">
        <f>IF(参数统计!B844=4,参数统计!D844)</f>
        <v>0</v>
      </c>
      <c r="E844" s="10" t="b">
        <f>IF(参数统计!B844=5,参数统计!D844)</f>
        <v>0</v>
      </c>
      <c r="F844" s="10" t="b">
        <f>IF(参数统计!B844=6,参数统计!D844)</f>
        <v>0</v>
      </c>
      <c r="G844" s="10" t="b">
        <f>IF(参数统计!B844=7,参数统计!D844)</f>
        <v>0</v>
      </c>
      <c r="H844" s="10" t="b">
        <f>IF(参数统计!B844=8,参数统计!D844)</f>
        <v>0</v>
      </c>
      <c r="I844" s="10" t="b">
        <f>IF(参数统计!B844=9,参数统计!D844)</f>
        <v>0</v>
      </c>
      <c r="J844" s="10" t="b">
        <f>IF(参数统计!B844=10,参数统计!D844)</f>
        <v>0</v>
      </c>
      <c r="K844" s="10" t="b">
        <f>IF(参数统计!B844=11,参数统计!D844)</f>
        <v>0</v>
      </c>
      <c r="L844" s="10" t="b">
        <f>IF(参数统计!B844=12,参数统计!D844)</f>
        <v>0</v>
      </c>
      <c r="M844" s="10" t="b">
        <f>IF(参数统计!B844=13,参数统计!D844)</f>
        <v>0</v>
      </c>
      <c r="N844" s="10" t="b">
        <f>IF(参数统计!B844=14,参数统计!D844)</f>
        <v>0</v>
      </c>
      <c r="O844" s="10" t="b">
        <f>IF(参数统计!B844=15,参数统计!D844)</f>
        <v>0</v>
      </c>
      <c r="P844" s="10" t="b">
        <f>IF(参数统计!B844=16,参数统计!D844)</f>
        <v>0</v>
      </c>
      <c r="Q844" s="10" t="b">
        <f>IF(参数统计!B844=17,参数统计!D844)</f>
        <v>0</v>
      </c>
      <c r="R844" s="10" t="b">
        <f>IF(参数统计!B844=18,参数统计!D844)</f>
        <v>0</v>
      </c>
      <c r="S844" s="10" t="b">
        <f>IF(参数统计!B844=19,参数统计!D844)</f>
        <v>0</v>
      </c>
      <c r="T844" s="10" t="b">
        <f>IF(参数统计!B844=20,参数统计!D844)</f>
        <v>0</v>
      </c>
      <c r="U844" s="10" t="b">
        <f>IF(参数统计!B844=21,参数统计!D844)</f>
        <v>0</v>
      </c>
      <c r="V844" s="10" t="b">
        <f>IF(参数统计!B844=22,参数统计!D844)</f>
        <v>0</v>
      </c>
      <c r="W844" s="10" t="b">
        <f>IF(参数统计!B844=23,参数统计!D844)</f>
        <v>0</v>
      </c>
      <c r="X844" s="10" t="b">
        <f>IF(参数统计!B844=24,参数统计!D844)</f>
        <v>0</v>
      </c>
      <c r="Y844" s="10" t="b">
        <f>IF(参数统计!B844=25,参数统计!D844)</f>
        <v>0</v>
      </c>
      <c r="Z844" s="10" t="b">
        <f>IF(参数统计!B844=26,参数统计!D844)</f>
        <v>0</v>
      </c>
      <c r="AA844" s="10" t="b">
        <f>IF(参数统计!B844=27,参数统计!D844)</f>
        <v>0</v>
      </c>
      <c r="AB844" s="10" t="b">
        <f>IF(参数统计!B844=28,参数统计!D844)</f>
        <v>0</v>
      </c>
      <c r="AC844" s="10" t="b">
        <f>IF(参数统计!B844=29,参数统计!D844)</f>
        <v>0</v>
      </c>
      <c r="AD844" s="10" t="b">
        <f>IF(参数统计!B844=30,参数统计!D844)</f>
        <v>0</v>
      </c>
    </row>
    <row r="845" spans="1:30">
      <c r="A845" s="10" t="b">
        <f>IF(参数统计!B845=1,参数统计!D845)</f>
        <v>0</v>
      </c>
      <c r="B845" s="10" t="b">
        <f>IF(参数统计!B845=2,参数统计!D845)</f>
        <v>0</v>
      </c>
      <c r="C845" s="10" t="b">
        <f>IF(参数统计!B845=3,参数统计!D845)</f>
        <v>0</v>
      </c>
      <c r="D845" s="10" t="b">
        <f>IF(参数统计!B845=4,参数统计!D845)</f>
        <v>0</v>
      </c>
      <c r="E845" s="10" t="b">
        <f>IF(参数统计!B845=5,参数统计!D845)</f>
        <v>0</v>
      </c>
      <c r="F845" s="10" t="b">
        <f>IF(参数统计!B845=6,参数统计!D845)</f>
        <v>0</v>
      </c>
      <c r="G845" s="10" t="b">
        <f>IF(参数统计!B845=7,参数统计!D845)</f>
        <v>0</v>
      </c>
      <c r="H845" s="10" t="b">
        <f>IF(参数统计!B845=8,参数统计!D845)</f>
        <v>0</v>
      </c>
      <c r="I845" s="10" t="b">
        <f>IF(参数统计!B845=9,参数统计!D845)</f>
        <v>0</v>
      </c>
      <c r="J845" s="10" t="b">
        <f>IF(参数统计!B845=10,参数统计!D845)</f>
        <v>0</v>
      </c>
      <c r="K845" s="10" t="b">
        <f>IF(参数统计!B845=11,参数统计!D845)</f>
        <v>0</v>
      </c>
      <c r="L845" s="10" t="b">
        <f>IF(参数统计!B845=12,参数统计!D845)</f>
        <v>0</v>
      </c>
      <c r="M845" s="10" t="b">
        <f>IF(参数统计!B845=13,参数统计!D845)</f>
        <v>0</v>
      </c>
      <c r="N845" s="10" t="b">
        <f>IF(参数统计!B845=14,参数统计!D845)</f>
        <v>0</v>
      </c>
      <c r="O845" s="10" t="b">
        <f>IF(参数统计!B845=15,参数统计!D845)</f>
        <v>0</v>
      </c>
      <c r="P845" s="10" t="b">
        <f>IF(参数统计!B845=16,参数统计!D845)</f>
        <v>0</v>
      </c>
      <c r="Q845" s="10" t="b">
        <f>IF(参数统计!B845=17,参数统计!D845)</f>
        <v>0</v>
      </c>
      <c r="R845" s="10" t="b">
        <f>IF(参数统计!B845=18,参数统计!D845)</f>
        <v>0</v>
      </c>
      <c r="S845" s="10" t="b">
        <f>IF(参数统计!B845=19,参数统计!D845)</f>
        <v>0</v>
      </c>
      <c r="T845" s="10" t="b">
        <f>IF(参数统计!B845=20,参数统计!D845)</f>
        <v>0</v>
      </c>
      <c r="U845" s="10" t="b">
        <f>IF(参数统计!B845=21,参数统计!D845)</f>
        <v>0</v>
      </c>
      <c r="V845" s="10" t="b">
        <f>IF(参数统计!B845=22,参数统计!D845)</f>
        <v>0</v>
      </c>
      <c r="W845" s="10" t="b">
        <f>IF(参数统计!B845=23,参数统计!D845)</f>
        <v>0</v>
      </c>
      <c r="X845" s="10" t="b">
        <f>IF(参数统计!B845=24,参数统计!D845)</f>
        <v>0</v>
      </c>
      <c r="Y845" s="10" t="b">
        <f>IF(参数统计!B845=25,参数统计!D845)</f>
        <v>0</v>
      </c>
      <c r="Z845" s="10" t="b">
        <f>IF(参数统计!B845=26,参数统计!D845)</f>
        <v>0</v>
      </c>
      <c r="AA845" s="10" t="b">
        <f>IF(参数统计!B845=27,参数统计!D845)</f>
        <v>0</v>
      </c>
      <c r="AB845" s="10" t="b">
        <f>IF(参数统计!B845=28,参数统计!D845)</f>
        <v>0</v>
      </c>
      <c r="AC845" s="10" t="b">
        <f>IF(参数统计!B845=29,参数统计!D845)</f>
        <v>0</v>
      </c>
      <c r="AD845" s="10" t="b">
        <f>IF(参数统计!B845=30,参数统计!D845)</f>
        <v>0</v>
      </c>
    </row>
    <row r="846" spans="1:30">
      <c r="A846" s="10" t="b">
        <f>IF(参数统计!B846=1,参数统计!D846)</f>
        <v>0</v>
      </c>
      <c r="B846" s="10" t="b">
        <f>IF(参数统计!B846=2,参数统计!D846)</f>
        <v>0</v>
      </c>
      <c r="C846" s="10" t="b">
        <f>IF(参数统计!B846=3,参数统计!D846)</f>
        <v>0</v>
      </c>
      <c r="D846" s="10" t="b">
        <f>IF(参数统计!B846=4,参数统计!D846)</f>
        <v>0</v>
      </c>
      <c r="E846" s="10" t="b">
        <f>IF(参数统计!B846=5,参数统计!D846)</f>
        <v>0</v>
      </c>
      <c r="F846" s="10" t="b">
        <f>IF(参数统计!B846=6,参数统计!D846)</f>
        <v>0</v>
      </c>
      <c r="G846" s="10" t="b">
        <f>IF(参数统计!B846=7,参数统计!D846)</f>
        <v>0</v>
      </c>
      <c r="H846" s="10" t="b">
        <f>IF(参数统计!B846=8,参数统计!D846)</f>
        <v>0</v>
      </c>
      <c r="I846" s="10" t="b">
        <f>IF(参数统计!B846=9,参数统计!D846)</f>
        <v>0</v>
      </c>
      <c r="J846" s="10" t="b">
        <f>IF(参数统计!B846=10,参数统计!D846)</f>
        <v>0</v>
      </c>
      <c r="K846" s="10" t="b">
        <f>IF(参数统计!B846=11,参数统计!D846)</f>
        <v>0</v>
      </c>
      <c r="L846" s="10" t="b">
        <f>IF(参数统计!B846=12,参数统计!D846)</f>
        <v>0</v>
      </c>
      <c r="M846" s="10" t="b">
        <f>IF(参数统计!B846=13,参数统计!D846)</f>
        <v>0</v>
      </c>
      <c r="N846" s="10" t="b">
        <f>IF(参数统计!B846=14,参数统计!D846)</f>
        <v>0</v>
      </c>
      <c r="O846" s="10" t="b">
        <f>IF(参数统计!B846=15,参数统计!D846)</f>
        <v>0</v>
      </c>
      <c r="P846" s="10" t="b">
        <f>IF(参数统计!B846=16,参数统计!D846)</f>
        <v>0</v>
      </c>
      <c r="Q846" s="10" t="b">
        <f>IF(参数统计!B846=17,参数统计!D846)</f>
        <v>0</v>
      </c>
      <c r="R846" s="10" t="b">
        <f>IF(参数统计!B846=18,参数统计!D846)</f>
        <v>0</v>
      </c>
      <c r="S846" s="10" t="b">
        <f>IF(参数统计!B846=19,参数统计!D846)</f>
        <v>0</v>
      </c>
      <c r="T846" s="10" t="b">
        <f>IF(参数统计!B846=20,参数统计!D846)</f>
        <v>0</v>
      </c>
      <c r="U846" s="10" t="b">
        <f>IF(参数统计!B846=21,参数统计!D846)</f>
        <v>0</v>
      </c>
      <c r="V846" s="10" t="b">
        <f>IF(参数统计!B846=22,参数统计!D846)</f>
        <v>0</v>
      </c>
      <c r="W846" s="10" t="b">
        <f>IF(参数统计!B846=23,参数统计!D846)</f>
        <v>0</v>
      </c>
      <c r="X846" s="10" t="b">
        <f>IF(参数统计!B846=24,参数统计!D846)</f>
        <v>0</v>
      </c>
      <c r="Y846" s="10" t="b">
        <f>IF(参数统计!B846=25,参数统计!D846)</f>
        <v>0</v>
      </c>
      <c r="Z846" s="10" t="b">
        <f>IF(参数统计!B846=26,参数统计!D846)</f>
        <v>0</v>
      </c>
      <c r="AA846" s="10" t="b">
        <f>IF(参数统计!B846=27,参数统计!D846)</f>
        <v>0</v>
      </c>
      <c r="AB846" s="10" t="b">
        <f>IF(参数统计!B846=28,参数统计!D846)</f>
        <v>0</v>
      </c>
      <c r="AC846" s="10" t="b">
        <f>IF(参数统计!B846=29,参数统计!D846)</f>
        <v>0</v>
      </c>
      <c r="AD846" s="10" t="b">
        <f>IF(参数统计!B846=30,参数统计!D846)</f>
        <v>0</v>
      </c>
    </row>
    <row r="847" spans="1:30">
      <c r="A847" s="10" t="b">
        <f>IF(参数统计!B847=1,参数统计!D847)</f>
        <v>0</v>
      </c>
      <c r="B847" s="10" t="b">
        <f>IF(参数统计!B847=2,参数统计!D847)</f>
        <v>0</v>
      </c>
      <c r="C847" s="10" t="b">
        <f>IF(参数统计!B847=3,参数统计!D847)</f>
        <v>0</v>
      </c>
      <c r="D847" s="10" t="b">
        <f>IF(参数统计!B847=4,参数统计!D847)</f>
        <v>0</v>
      </c>
      <c r="E847" s="10" t="b">
        <f>IF(参数统计!B847=5,参数统计!D847)</f>
        <v>0</v>
      </c>
      <c r="F847" s="10" t="b">
        <f>IF(参数统计!B847=6,参数统计!D847)</f>
        <v>0</v>
      </c>
      <c r="G847" s="10" t="b">
        <f>IF(参数统计!B847=7,参数统计!D847)</f>
        <v>0</v>
      </c>
      <c r="H847" s="10" t="b">
        <f>IF(参数统计!B847=8,参数统计!D847)</f>
        <v>0</v>
      </c>
      <c r="I847" s="10" t="b">
        <f>IF(参数统计!B847=9,参数统计!D847)</f>
        <v>0</v>
      </c>
      <c r="J847" s="10" t="b">
        <f>IF(参数统计!B847=10,参数统计!D847)</f>
        <v>0</v>
      </c>
      <c r="K847" s="10" t="b">
        <f>IF(参数统计!B847=11,参数统计!D847)</f>
        <v>0</v>
      </c>
      <c r="L847" s="10" t="b">
        <f>IF(参数统计!B847=12,参数统计!D847)</f>
        <v>0</v>
      </c>
      <c r="M847" s="10" t="b">
        <f>IF(参数统计!B847=13,参数统计!D847)</f>
        <v>0</v>
      </c>
      <c r="N847" s="10" t="b">
        <f>IF(参数统计!B847=14,参数统计!D847)</f>
        <v>0</v>
      </c>
      <c r="O847" s="10" t="b">
        <f>IF(参数统计!B847=15,参数统计!D847)</f>
        <v>0</v>
      </c>
      <c r="P847" s="10" t="b">
        <f>IF(参数统计!B847=16,参数统计!D847)</f>
        <v>0</v>
      </c>
      <c r="Q847" s="10" t="b">
        <f>IF(参数统计!B847=17,参数统计!D847)</f>
        <v>0</v>
      </c>
      <c r="R847" s="10" t="b">
        <f>IF(参数统计!B847=18,参数统计!D847)</f>
        <v>0</v>
      </c>
      <c r="S847" s="10" t="b">
        <f>IF(参数统计!B847=19,参数统计!D847)</f>
        <v>0</v>
      </c>
      <c r="T847" s="10" t="b">
        <f>IF(参数统计!B847=20,参数统计!D847)</f>
        <v>0</v>
      </c>
      <c r="U847" s="10" t="b">
        <f>IF(参数统计!B847=21,参数统计!D847)</f>
        <v>0</v>
      </c>
      <c r="V847" s="10" t="b">
        <f>IF(参数统计!B847=22,参数统计!D847)</f>
        <v>0</v>
      </c>
      <c r="W847" s="10" t="b">
        <f>IF(参数统计!B847=23,参数统计!D847)</f>
        <v>0</v>
      </c>
      <c r="X847" s="10" t="b">
        <f>IF(参数统计!B847=24,参数统计!D847)</f>
        <v>0</v>
      </c>
      <c r="Y847" s="10" t="b">
        <f>IF(参数统计!B847=25,参数统计!D847)</f>
        <v>0</v>
      </c>
      <c r="Z847" s="10" t="b">
        <f>IF(参数统计!B847=26,参数统计!D847)</f>
        <v>0</v>
      </c>
      <c r="AA847" s="10" t="b">
        <f>IF(参数统计!B847=27,参数统计!D847)</f>
        <v>0</v>
      </c>
      <c r="AB847" s="10" t="b">
        <f>IF(参数统计!B847=28,参数统计!D847)</f>
        <v>0</v>
      </c>
      <c r="AC847" s="10" t="b">
        <f>IF(参数统计!B847=29,参数统计!D847)</f>
        <v>0</v>
      </c>
      <c r="AD847" s="10" t="b">
        <f>IF(参数统计!B847=30,参数统计!D847)</f>
        <v>0</v>
      </c>
    </row>
    <row r="848" spans="1:30">
      <c r="A848" s="10" t="b">
        <f>IF(参数统计!B848=1,参数统计!D848)</f>
        <v>0</v>
      </c>
      <c r="B848" s="10" t="b">
        <f>IF(参数统计!B848=2,参数统计!D848)</f>
        <v>0</v>
      </c>
      <c r="C848" s="10" t="b">
        <f>IF(参数统计!B848=3,参数统计!D848)</f>
        <v>0</v>
      </c>
      <c r="D848" s="10" t="b">
        <f>IF(参数统计!B848=4,参数统计!D848)</f>
        <v>0</v>
      </c>
      <c r="E848" s="10" t="b">
        <f>IF(参数统计!B848=5,参数统计!D848)</f>
        <v>0</v>
      </c>
      <c r="F848" s="10" t="b">
        <f>IF(参数统计!B848=6,参数统计!D848)</f>
        <v>0</v>
      </c>
      <c r="G848" s="10" t="b">
        <f>IF(参数统计!B848=7,参数统计!D848)</f>
        <v>0</v>
      </c>
      <c r="H848" s="10" t="b">
        <f>IF(参数统计!B848=8,参数统计!D848)</f>
        <v>0</v>
      </c>
      <c r="I848" s="10" t="b">
        <f>IF(参数统计!B848=9,参数统计!D848)</f>
        <v>0</v>
      </c>
      <c r="J848" s="10" t="b">
        <f>IF(参数统计!B848=10,参数统计!D848)</f>
        <v>0</v>
      </c>
      <c r="K848" s="10" t="b">
        <f>IF(参数统计!B848=11,参数统计!D848)</f>
        <v>0</v>
      </c>
      <c r="L848" s="10" t="b">
        <f>IF(参数统计!B848=12,参数统计!D848)</f>
        <v>0</v>
      </c>
      <c r="M848" s="10" t="b">
        <f>IF(参数统计!B848=13,参数统计!D848)</f>
        <v>0</v>
      </c>
      <c r="N848" s="10" t="b">
        <f>IF(参数统计!B848=14,参数统计!D848)</f>
        <v>0</v>
      </c>
      <c r="O848" s="10" t="b">
        <f>IF(参数统计!B848=15,参数统计!D848)</f>
        <v>0</v>
      </c>
      <c r="P848" s="10" t="b">
        <f>IF(参数统计!B848=16,参数统计!D848)</f>
        <v>0</v>
      </c>
      <c r="Q848" s="10" t="b">
        <f>IF(参数统计!B848=17,参数统计!D848)</f>
        <v>0</v>
      </c>
      <c r="R848" s="10" t="b">
        <f>IF(参数统计!B848=18,参数统计!D848)</f>
        <v>0</v>
      </c>
      <c r="S848" s="10" t="b">
        <f>IF(参数统计!B848=19,参数统计!D848)</f>
        <v>0</v>
      </c>
      <c r="T848" s="10" t="b">
        <f>IF(参数统计!B848=20,参数统计!D848)</f>
        <v>0</v>
      </c>
      <c r="U848" s="10" t="b">
        <f>IF(参数统计!B848=21,参数统计!D848)</f>
        <v>0</v>
      </c>
      <c r="V848" s="10" t="b">
        <f>IF(参数统计!B848=22,参数统计!D848)</f>
        <v>0</v>
      </c>
      <c r="W848" s="10" t="b">
        <f>IF(参数统计!B848=23,参数统计!D848)</f>
        <v>0</v>
      </c>
      <c r="X848" s="10" t="b">
        <f>IF(参数统计!B848=24,参数统计!D848)</f>
        <v>0</v>
      </c>
      <c r="Y848" s="10" t="b">
        <f>IF(参数统计!B848=25,参数统计!D848)</f>
        <v>0</v>
      </c>
      <c r="Z848" s="10" t="b">
        <f>IF(参数统计!B848=26,参数统计!D848)</f>
        <v>0</v>
      </c>
      <c r="AA848" s="10" t="b">
        <f>IF(参数统计!B848=27,参数统计!D848)</f>
        <v>0</v>
      </c>
      <c r="AB848" s="10" t="b">
        <f>IF(参数统计!B848=28,参数统计!D848)</f>
        <v>0</v>
      </c>
      <c r="AC848" s="10" t="b">
        <f>IF(参数统计!B848=29,参数统计!D848)</f>
        <v>0</v>
      </c>
      <c r="AD848" s="10" t="b">
        <f>IF(参数统计!B848=30,参数统计!D848)</f>
        <v>0</v>
      </c>
    </row>
    <row r="849" spans="1:30">
      <c r="A849" s="10" t="b">
        <f>IF(参数统计!B849=1,参数统计!D849)</f>
        <v>0</v>
      </c>
      <c r="B849" s="10" t="b">
        <f>IF(参数统计!B849=2,参数统计!D849)</f>
        <v>0</v>
      </c>
      <c r="C849" s="10" t="b">
        <f>IF(参数统计!B849=3,参数统计!D849)</f>
        <v>0</v>
      </c>
      <c r="D849" s="10" t="b">
        <f>IF(参数统计!B849=4,参数统计!D849)</f>
        <v>0</v>
      </c>
      <c r="E849" s="10" t="b">
        <f>IF(参数统计!B849=5,参数统计!D849)</f>
        <v>0</v>
      </c>
      <c r="F849" s="10" t="b">
        <f>IF(参数统计!B849=6,参数统计!D849)</f>
        <v>0</v>
      </c>
      <c r="G849" s="10" t="b">
        <f>IF(参数统计!B849=7,参数统计!D849)</f>
        <v>0</v>
      </c>
      <c r="H849" s="10" t="b">
        <f>IF(参数统计!B849=8,参数统计!D849)</f>
        <v>0</v>
      </c>
      <c r="I849" s="10" t="b">
        <f>IF(参数统计!B849=9,参数统计!D849)</f>
        <v>0</v>
      </c>
      <c r="J849" s="10" t="b">
        <f>IF(参数统计!B849=10,参数统计!D849)</f>
        <v>0</v>
      </c>
      <c r="K849" s="10" t="b">
        <f>IF(参数统计!B849=11,参数统计!D849)</f>
        <v>0</v>
      </c>
      <c r="L849" s="10" t="b">
        <f>IF(参数统计!B849=12,参数统计!D849)</f>
        <v>0</v>
      </c>
      <c r="M849" s="10" t="b">
        <f>IF(参数统计!B849=13,参数统计!D849)</f>
        <v>0</v>
      </c>
      <c r="N849" s="10" t="b">
        <f>IF(参数统计!B849=14,参数统计!D849)</f>
        <v>0</v>
      </c>
      <c r="O849" s="10" t="b">
        <f>IF(参数统计!B849=15,参数统计!D849)</f>
        <v>0</v>
      </c>
      <c r="P849" s="10" t="b">
        <f>IF(参数统计!B849=16,参数统计!D849)</f>
        <v>0</v>
      </c>
      <c r="Q849" s="10" t="b">
        <f>IF(参数统计!B849=17,参数统计!D849)</f>
        <v>0</v>
      </c>
      <c r="R849" s="10" t="b">
        <f>IF(参数统计!B849=18,参数统计!D849)</f>
        <v>0</v>
      </c>
      <c r="S849" s="10" t="b">
        <f>IF(参数统计!B849=19,参数统计!D849)</f>
        <v>0</v>
      </c>
      <c r="T849" s="10" t="b">
        <f>IF(参数统计!B849=20,参数统计!D849)</f>
        <v>0</v>
      </c>
      <c r="U849" s="10" t="b">
        <f>IF(参数统计!B849=21,参数统计!D849)</f>
        <v>0</v>
      </c>
      <c r="V849" s="10" t="b">
        <f>IF(参数统计!B849=22,参数统计!D849)</f>
        <v>0</v>
      </c>
      <c r="W849" s="10" t="b">
        <f>IF(参数统计!B849=23,参数统计!D849)</f>
        <v>0</v>
      </c>
      <c r="X849" s="10" t="b">
        <f>IF(参数统计!B849=24,参数统计!D849)</f>
        <v>0</v>
      </c>
      <c r="Y849" s="10" t="b">
        <f>IF(参数统计!B849=25,参数统计!D849)</f>
        <v>0</v>
      </c>
      <c r="Z849" s="10" t="b">
        <f>IF(参数统计!B849=26,参数统计!D849)</f>
        <v>0</v>
      </c>
      <c r="AA849" s="10" t="b">
        <f>IF(参数统计!B849=27,参数统计!D849)</f>
        <v>0</v>
      </c>
      <c r="AB849" s="10" t="b">
        <f>IF(参数统计!B849=28,参数统计!D849)</f>
        <v>0</v>
      </c>
      <c r="AC849" s="10" t="b">
        <f>IF(参数统计!B849=29,参数统计!D849)</f>
        <v>0</v>
      </c>
      <c r="AD849" s="10" t="b">
        <f>IF(参数统计!B849=30,参数统计!D849)</f>
        <v>0</v>
      </c>
    </row>
    <row r="850" spans="1:30">
      <c r="A850" s="10" t="b">
        <f>IF(参数统计!B850=1,参数统计!D850)</f>
        <v>0</v>
      </c>
      <c r="B850" s="10" t="b">
        <f>IF(参数统计!B850=2,参数统计!D850)</f>
        <v>0</v>
      </c>
      <c r="C850" s="10" t="b">
        <f>IF(参数统计!B850=3,参数统计!D850)</f>
        <v>0</v>
      </c>
      <c r="D850" s="10" t="b">
        <f>IF(参数统计!B850=4,参数统计!D850)</f>
        <v>0</v>
      </c>
      <c r="E850" s="10" t="b">
        <f>IF(参数统计!B850=5,参数统计!D850)</f>
        <v>0</v>
      </c>
      <c r="F850" s="10" t="b">
        <f>IF(参数统计!B850=6,参数统计!D850)</f>
        <v>0</v>
      </c>
      <c r="G850" s="10" t="b">
        <f>IF(参数统计!B850=7,参数统计!D850)</f>
        <v>0</v>
      </c>
      <c r="H850" s="10" t="b">
        <f>IF(参数统计!B850=8,参数统计!D850)</f>
        <v>0</v>
      </c>
      <c r="I850" s="10" t="b">
        <f>IF(参数统计!B850=9,参数统计!D850)</f>
        <v>0</v>
      </c>
      <c r="J850" s="10" t="b">
        <f>IF(参数统计!B850=10,参数统计!D850)</f>
        <v>0</v>
      </c>
      <c r="K850" s="10" t="b">
        <f>IF(参数统计!B850=11,参数统计!D850)</f>
        <v>0</v>
      </c>
      <c r="L850" s="10" t="b">
        <f>IF(参数统计!B850=12,参数统计!D850)</f>
        <v>0</v>
      </c>
      <c r="M850" s="10" t="b">
        <f>IF(参数统计!B850=13,参数统计!D850)</f>
        <v>0</v>
      </c>
      <c r="N850" s="10" t="b">
        <f>IF(参数统计!B850=14,参数统计!D850)</f>
        <v>0</v>
      </c>
      <c r="O850" s="10" t="b">
        <f>IF(参数统计!B850=15,参数统计!D850)</f>
        <v>0</v>
      </c>
      <c r="P850" s="10" t="b">
        <f>IF(参数统计!B850=16,参数统计!D850)</f>
        <v>0</v>
      </c>
      <c r="Q850" s="10" t="b">
        <f>IF(参数统计!B850=17,参数统计!D850)</f>
        <v>0</v>
      </c>
      <c r="R850" s="10" t="b">
        <f>IF(参数统计!B850=18,参数统计!D850)</f>
        <v>0</v>
      </c>
      <c r="S850" s="10" t="b">
        <f>IF(参数统计!B850=19,参数统计!D850)</f>
        <v>0</v>
      </c>
      <c r="T850" s="10" t="b">
        <f>IF(参数统计!B850=20,参数统计!D850)</f>
        <v>0</v>
      </c>
      <c r="U850" s="10" t="b">
        <f>IF(参数统计!B850=21,参数统计!D850)</f>
        <v>0</v>
      </c>
      <c r="V850" s="10" t="b">
        <f>IF(参数统计!B850=22,参数统计!D850)</f>
        <v>0</v>
      </c>
      <c r="W850" s="10" t="b">
        <f>IF(参数统计!B850=23,参数统计!D850)</f>
        <v>0</v>
      </c>
      <c r="X850" s="10" t="b">
        <f>IF(参数统计!B850=24,参数统计!D850)</f>
        <v>0</v>
      </c>
      <c r="Y850" s="10" t="b">
        <f>IF(参数统计!B850=25,参数统计!D850)</f>
        <v>0</v>
      </c>
      <c r="Z850" s="10" t="b">
        <f>IF(参数统计!B850=26,参数统计!D850)</f>
        <v>0</v>
      </c>
      <c r="AA850" s="10" t="b">
        <f>IF(参数统计!B850=27,参数统计!D850)</f>
        <v>0</v>
      </c>
      <c r="AB850" s="10" t="b">
        <f>IF(参数统计!B850=28,参数统计!D850)</f>
        <v>0</v>
      </c>
      <c r="AC850" s="10" t="b">
        <f>IF(参数统计!B850=29,参数统计!D850)</f>
        <v>0</v>
      </c>
      <c r="AD850" s="10" t="b">
        <f>IF(参数统计!B850=30,参数统计!D850)</f>
        <v>0</v>
      </c>
    </row>
    <row r="851" spans="1:30">
      <c r="A851" s="10" t="b">
        <f>IF(参数统计!B851=1,参数统计!D851)</f>
        <v>0</v>
      </c>
      <c r="B851" s="10" t="b">
        <f>IF(参数统计!B851=2,参数统计!D851)</f>
        <v>0</v>
      </c>
      <c r="C851" s="10" t="b">
        <f>IF(参数统计!B851=3,参数统计!D851)</f>
        <v>0</v>
      </c>
      <c r="D851" s="10" t="b">
        <f>IF(参数统计!B851=4,参数统计!D851)</f>
        <v>0</v>
      </c>
      <c r="E851" s="10" t="b">
        <f>IF(参数统计!B851=5,参数统计!D851)</f>
        <v>0</v>
      </c>
      <c r="F851" s="10" t="b">
        <f>IF(参数统计!B851=6,参数统计!D851)</f>
        <v>0</v>
      </c>
      <c r="G851" s="10" t="b">
        <f>IF(参数统计!B851=7,参数统计!D851)</f>
        <v>0</v>
      </c>
      <c r="H851" s="10" t="b">
        <f>IF(参数统计!B851=8,参数统计!D851)</f>
        <v>0</v>
      </c>
      <c r="I851" s="10" t="b">
        <f>IF(参数统计!B851=9,参数统计!D851)</f>
        <v>0</v>
      </c>
      <c r="J851" s="10" t="b">
        <f>IF(参数统计!B851=10,参数统计!D851)</f>
        <v>0</v>
      </c>
      <c r="K851" s="10" t="b">
        <f>IF(参数统计!B851=11,参数统计!D851)</f>
        <v>0</v>
      </c>
      <c r="L851" s="10" t="b">
        <f>IF(参数统计!B851=12,参数统计!D851)</f>
        <v>0</v>
      </c>
      <c r="M851" s="10" t="b">
        <f>IF(参数统计!B851=13,参数统计!D851)</f>
        <v>0</v>
      </c>
      <c r="N851" s="10" t="b">
        <f>IF(参数统计!B851=14,参数统计!D851)</f>
        <v>0</v>
      </c>
      <c r="O851" s="10" t="b">
        <f>IF(参数统计!B851=15,参数统计!D851)</f>
        <v>0</v>
      </c>
      <c r="P851" s="10" t="b">
        <f>IF(参数统计!B851=16,参数统计!D851)</f>
        <v>0</v>
      </c>
      <c r="Q851" s="10" t="b">
        <f>IF(参数统计!B851=17,参数统计!D851)</f>
        <v>0</v>
      </c>
      <c r="R851" s="10" t="b">
        <f>IF(参数统计!B851=18,参数统计!D851)</f>
        <v>0</v>
      </c>
      <c r="S851" s="10" t="b">
        <f>IF(参数统计!B851=19,参数统计!D851)</f>
        <v>0</v>
      </c>
      <c r="T851" s="10" t="b">
        <f>IF(参数统计!B851=20,参数统计!D851)</f>
        <v>0</v>
      </c>
      <c r="U851" s="10" t="b">
        <f>IF(参数统计!B851=21,参数统计!D851)</f>
        <v>0</v>
      </c>
      <c r="V851" s="10" t="b">
        <f>IF(参数统计!B851=22,参数统计!D851)</f>
        <v>0</v>
      </c>
      <c r="W851" s="10" t="b">
        <f>IF(参数统计!B851=23,参数统计!D851)</f>
        <v>0</v>
      </c>
      <c r="X851" s="10" t="b">
        <f>IF(参数统计!B851=24,参数统计!D851)</f>
        <v>0</v>
      </c>
      <c r="Y851" s="10" t="b">
        <f>IF(参数统计!B851=25,参数统计!D851)</f>
        <v>0</v>
      </c>
      <c r="Z851" s="10" t="b">
        <f>IF(参数统计!B851=26,参数统计!D851)</f>
        <v>0</v>
      </c>
      <c r="AA851" s="10" t="b">
        <f>IF(参数统计!B851=27,参数统计!D851)</f>
        <v>0</v>
      </c>
      <c r="AB851" s="10" t="b">
        <f>IF(参数统计!B851=28,参数统计!D851)</f>
        <v>0</v>
      </c>
      <c r="AC851" s="10" t="b">
        <f>IF(参数统计!B851=29,参数统计!D851)</f>
        <v>0</v>
      </c>
      <c r="AD851" s="10" t="b">
        <f>IF(参数统计!B851=30,参数统计!D851)</f>
        <v>0</v>
      </c>
    </row>
    <row r="852" spans="1:30">
      <c r="A852" s="10" t="b">
        <f>IF(参数统计!B852=1,参数统计!D852)</f>
        <v>0</v>
      </c>
      <c r="B852" s="10" t="b">
        <f>IF(参数统计!B852=2,参数统计!D852)</f>
        <v>0</v>
      </c>
      <c r="C852" s="10" t="b">
        <f>IF(参数统计!B852=3,参数统计!D852)</f>
        <v>0</v>
      </c>
      <c r="D852" s="10" t="b">
        <f>IF(参数统计!B852=4,参数统计!D852)</f>
        <v>0</v>
      </c>
      <c r="E852" s="10" t="b">
        <f>IF(参数统计!B852=5,参数统计!D852)</f>
        <v>0</v>
      </c>
      <c r="F852" s="10" t="b">
        <f>IF(参数统计!B852=6,参数统计!D852)</f>
        <v>0</v>
      </c>
      <c r="G852" s="10" t="b">
        <f>IF(参数统计!B852=7,参数统计!D852)</f>
        <v>0</v>
      </c>
      <c r="H852" s="10" t="b">
        <f>IF(参数统计!B852=8,参数统计!D852)</f>
        <v>0</v>
      </c>
      <c r="I852" s="10" t="b">
        <f>IF(参数统计!B852=9,参数统计!D852)</f>
        <v>0</v>
      </c>
      <c r="J852" s="10" t="b">
        <f>IF(参数统计!B852=10,参数统计!D852)</f>
        <v>0</v>
      </c>
      <c r="K852" s="10" t="b">
        <f>IF(参数统计!B852=11,参数统计!D852)</f>
        <v>0</v>
      </c>
      <c r="L852" s="10" t="b">
        <f>IF(参数统计!B852=12,参数统计!D852)</f>
        <v>0</v>
      </c>
      <c r="M852" s="10" t="b">
        <f>IF(参数统计!B852=13,参数统计!D852)</f>
        <v>0</v>
      </c>
      <c r="N852" s="10" t="b">
        <f>IF(参数统计!B852=14,参数统计!D852)</f>
        <v>0</v>
      </c>
      <c r="O852" s="10" t="b">
        <f>IF(参数统计!B852=15,参数统计!D852)</f>
        <v>0</v>
      </c>
      <c r="P852" s="10" t="b">
        <f>IF(参数统计!B852=16,参数统计!D852)</f>
        <v>0</v>
      </c>
      <c r="Q852" s="10" t="b">
        <f>IF(参数统计!B852=17,参数统计!D852)</f>
        <v>0</v>
      </c>
      <c r="R852" s="10" t="b">
        <f>IF(参数统计!B852=18,参数统计!D852)</f>
        <v>0</v>
      </c>
      <c r="S852" s="10" t="b">
        <f>IF(参数统计!B852=19,参数统计!D852)</f>
        <v>0</v>
      </c>
      <c r="T852" s="10" t="b">
        <f>IF(参数统计!B852=20,参数统计!D852)</f>
        <v>0</v>
      </c>
      <c r="U852" s="10" t="b">
        <f>IF(参数统计!B852=21,参数统计!D852)</f>
        <v>0</v>
      </c>
      <c r="V852" s="10" t="b">
        <f>IF(参数统计!B852=22,参数统计!D852)</f>
        <v>0</v>
      </c>
      <c r="W852" s="10" t="b">
        <f>IF(参数统计!B852=23,参数统计!D852)</f>
        <v>0</v>
      </c>
      <c r="X852" s="10" t="b">
        <f>IF(参数统计!B852=24,参数统计!D852)</f>
        <v>0</v>
      </c>
      <c r="Y852" s="10" t="b">
        <f>IF(参数统计!B852=25,参数统计!D852)</f>
        <v>0</v>
      </c>
      <c r="Z852" s="10" t="b">
        <f>IF(参数统计!B852=26,参数统计!D852)</f>
        <v>0</v>
      </c>
      <c r="AA852" s="10" t="b">
        <f>IF(参数统计!B852=27,参数统计!D852)</f>
        <v>0</v>
      </c>
      <c r="AB852" s="10" t="b">
        <f>IF(参数统计!B852=28,参数统计!D852)</f>
        <v>0</v>
      </c>
      <c r="AC852" s="10" t="b">
        <f>IF(参数统计!B852=29,参数统计!D852)</f>
        <v>0</v>
      </c>
      <c r="AD852" s="10" t="b">
        <f>IF(参数统计!B852=30,参数统计!D852)</f>
        <v>0</v>
      </c>
    </row>
    <row r="853" spans="1:30">
      <c r="A853" s="10" t="b">
        <f>IF(参数统计!B853=1,参数统计!D853)</f>
        <v>0</v>
      </c>
      <c r="B853" s="10" t="b">
        <f>IF(参数统计!B853=2,参数统计!D853)</f>
        <v>0</v>
      </c>
      <c r="C853" s="10" t="b">
        <f>IF(参数统计!B853=3,参数统计!D853)</f>
        <v>0</v>
      </c>
      <c r="D853" s="10" t="b">
        <f>IF(参数统计!B853=4,参数统计!D853)</f>
        <v>0</v>
      </c>
      <c r="E853" s="10" t="b">
        <f>IF(参数统计!B853=5,参数统计!D853)</f>
        <v>0</v>
      </c>
      <c r="F853" s="10" t="b">
        <f>IF(参数统计!B853=6,参数统计!D853)</f>
        <v>0</v>
      </c>
      <c r="G853" s="10" t="b">
        <f>IF(参数统计!B853=7,参数统计!D853)</f>
        <v>0</v>
      </c>
      <c r="H853" s="10" t="b">
        <f>IF(参数统计!B853=8,参数统计!D853)</f>
        <v>0</v>
      </c>
      <c r="I853" s="10" t="b">
        <f>IF(参数统计!B853=9,参数统计!D853)</f>
        <v>0</v>
      </c>
      <c r="J853" s="10" t="b">
        <f>IF(参数统计!B853=10,参数统计!D853)</f>
        <v>0</v>
      </c>
      <c r="K853" s="10" t="b">
        <f>IF(参数统计!B853=11,参数统计!D853)</f>
        <v>0</v>
      </c>
      <c r="L853" s="10" t="b">
        <f>IF(参数统计!B853=12,参数统计!D853)</f>
        <v>0</v>
      </c>
      <c r="M853" s="10" t="b">
        <f>IF(参数统计!B853=13,参数统计!D853)</f>
        <v>0</v>
      </c>
      <c r="N853" s="10" t="b">
        <f>IF(参数统计!B853=14,参数统计!D853)</f>
        <v>0</v>
      </c>
      <c r="O853" s="10" t="b">
        <f>IF(参数统计!B853=15,参数统计!D853)</f>
        <v>0</v>
      </c>
      <c r="P853" s="10" t="b">
        <f>IF(参数统计!B853=16,参数统计!D853)</f>
        <v>0</v>
      </c>
      <c r="Q853" s="10" t="b">
        <f>IF(参数统计!B853=17,参数统计!D853)</f>
        <v>0</v>
      </c>
      <c r="R853" s="10" t="b">
        <f>IF(参数统计!B853=18,参数统计!D853)</f>
        <v>0</v>
      </c>
      <c r="S853" s="10" t="b">
        <f>IF(参数统计!B853=19,参数统计!D853)</f>
        <v>0</v>
      </c>
      <c r="T853" s="10" t="b">
        <f>IF(参数统计!B853=20,参数统计!D853)</f>
        <v>0</v>
      </c>
      <c r="U853" s="10" t="b">
        <f>IF(参数统计!B853=21,参数统计!D853)</f>
        <v>0</v>
      </c>
      <c r="V853" s="10" t="b">
        <f>IF(参数统计!B853=22,参数统计!D853)</f>
        <v>0</v>
      </c>
      <c r="W853" s="10" t="b">
        <f>IF(参数统计!B853=23,参数统计!D853)</f>
        <v>0</v>
      </c>
      <c r="X853" s="10" t="b">
        <f>IF(参数统计!B853=24,参数统计!D853)</f>
        <v>0</v>
      </c>
      <c r="Y853" s="10" t="b">
        <f>IF(参数统计!B853=25,参数统计!D853)</f>
        <v>0</v>
      </c>
      <c r="Z853" s="10" t="b">
        <f>IF(参数统计!B853=26,参数统计!D853)</f>
        <v>0</v>
      </c>
      <c r="AA853" s="10" t="b">
        <f>IF(参数统计!B853=27,参数统计!D853)</f>
        <v>0</v>
      </c>
      <c r="AB853" s="10" t="b">
        <f>IF(参数统计!B853=28,参数统计!D853)</f>
        <v>0</v>
      </c>
      <c r="AC853" s="10" t="b">
        <f>IF(参数统计!B853=29,参数统计!D853)</f>
        <v>0</v>
      </c>
      <c r="AD853" s="10" t="b">
        <f>IF(参数统计!B853=30,参数统计!D853)</f>
        <v>0</v>
      </c>
    </row>
    <row r="854" spans="1:30">
      <c r="A854" s="10" t="b">
        <f>IF(参数统计!B854=1,参数统计!D854)</f>
        <v>0</v>
      </c>
      <c r="B854" s="10" t="b">
        <f>IF(参数统计!B854=2,参数统计!D854)</f>
        <v>0</v>
      </c>
      <c r="C854" s="10" t="b">
        <f>IF(参数统计!B854=3,参数统计!D854)</f>
        <v>0</v>
      </c>
      <c r="D854" s="10" t="b">
        <f>IF(参数统计!B854=4,参数统计!D854)</f>
        <v>0</v>
      </c>
      <c r="E854" s="10" t="b">
        <f>IF(参数统计!B854=5,参数统计!D854)</f>
        <v>0</v>
      </c>
      <c r="F854" s="10" t="b">
        <f>IF(参数统计!B854=6,参数统计!D854)</f>
        <v>0</v>
      </c>
      <c r="G854" s="10" t="b">
        <f>IF(参数统计!B854=7,参数统计!D854)</f>
        <v>0</v>
      </c>
      <c r="H854" s="10" t="b">
        <f>IF(参数统计!B854=8,参数统计!D854)</f>
        <v>0</v>
      </c>
      <c r="I854" s="10" t="b">
        <f>IF(参数统计!B854=9,参数统计!D854)</f>
        <v>0</v>
      </c>
      <c r="J854" s="10" t="b">
        <f>IF(参数统计!B854=10,参数统计!D854)</f>
        <v>0</v>
      </c>
      <c r="K854" s="10" t="b">
        <f>IF(参数统计!B854=11,参数统计!D854)</f>
        <v>0</v>
      </c>
      <c r="L854" s="10" t="b">
        <f>IF(参数统计!B854=12,参数统计!D854)</f>
        <v>0</v>
      </c>
      <c r="M854" s="10" t="b">
        <f>IF(参数统计!B854=13,参数统计!D854)</f>
        <v>0</v>
      </c>
      <c r="N854" s="10" t="b">
        <f>IF(参数统计!B854=14,参数统计!D854)</f>
        <v>0</v>
      </c>
      <c r="O854" s="10" t="b">
        <f>IF(参数统计!B854=15,参数统计!D854)</f>
        <v>0</v>
      </c>
      <c r="P854" s="10" t="b">
        <f>IF(参数统计!B854=16,参数统计!D854)</f>
        <v>0</v>
      </c>
      <c r="Q854" s="10" t="b">
        <f>IF(参数统计!B854=17,参数统计!D854)</f>
        <v>0</v>
      </c>
      <c r="R854" s="10" t="b">
        <f>IF(参数统计!B854=18,参数统计!D854)</f>
        <v>0</v>
      </c>
      <c r="S854" s="10" t="b">
        <f>IF(参数统计!B854=19,参数统计!D854)</f>
        <v>0</v>
      </c>
      <c r="T854" s="10" t="b">
        <f>IF(参数统计!B854=20,参数统计!D854)</f>
        <v>0</v>
      </c>
      <c r="U854" s="10" t="b">
        <f>IF(参数统计!B854=21,参数统计!D854)</f>
        <v>0</v>
      </c>
      <c r="V854" s="10" t="b">
        <f>IF(参数统计!B854=22,参数统计!D854)</f>
        <v>0</v>
      </c>
      <c r="W854" s="10" t="b">
        <f>IF(参数统计!B854=23,参数统计!D854)</f>
        <v>0</v>
      </c>
      <c r="X854" s="10" t="b">
        <f>IF(参数统计!B854=24,参数统计!D854)</f>
        <v>0</v>
      </c>
      <c r="Y854" s="10" t="b">
        <f>IF(参数统计!B854=25,参数统计!D854)</f>
        <v>0</v>
      </c>
      <c r="Z854" s="10" t="b">
        <f>IF(参数统计!B854=26,参数统计!D854)</f>
        <v>0</v>
      </c>
      <c r="AA854" s="10" t="b">
        <f>IF(参数统计!B854=27,参数统计!D854)</f>
        <v>0</v>
      </c>
      <c r="AB854" s="10" t="b">
        <f>IF(参数统计!B854=28,参数统计!D854)</f>
        <v>0</v>
      </c>
      <c r="AC854" s="10" t="b">
        <f>IF(参数统计!B854=29,参数统计!D854)</f>
        <v>0</v>
      </c>
      <c r="AD854" s="10" t="b">
        <f>IF(参数统计!B854=30,参数统计!D854)</f>
        <v>0</v>
      </c>
    </row>
    <row r="855" spans="1:30">
      <c r="A855" s="10" t="b">
        <f>IF(参数统计!B855=1,参数统计!D855)</f>
        <v>0</v>
      </c>
      <c r="B855" s="10" t="b">
        <f>IF(参数统计!B855=2,参数统计!D855)</f>
        <v>0</v>
      </c>
      <c r="C855" s="10" t="b">
        <f>IF(参数统计!B855=3,参数统计!D855)</f>
        <v>0</v>
      </c>
      <c r="D855" s="10" t="b">
        <f>IF(参数统计!B855=4,参数统计!D855)</f>
        <v>0</v>
      </c>
      <c r="E855" s="10" t="b">
        <f>IF(参数统计!B855=5,参数统计!D855)</f>
        <v>0</v>
      </c>
      <c r="F855" s="10" t="b">
        <f>IF(参数统计!B855=6,参数统计!D855)</f>
        <v>0</v>
      </c>
      <c r="G855" s="10" t="b">
        <f>IF(参数统计!B855=7,参数统计!D855)</f>
        <v>0</v>
      </c>
      <c r="H855" s="10" t="b">
        <f>IF(参数统计!B855=8,参数统计!D855)</f>
        <v>0</v>
      </c>
      <c r="I855" s="10" t="b">
        <f>IF(参数统计!B855=9,参数统计!D855)</f>
        <v>0</v>
      </c>
      <c r="J855" s="10" t="b">
        <f>IF(参数统计!B855=10,参数统计!D855)</f>
        <v>0</v>
      </c>
      <c r="K855" s="10" t="b">
        <f>IF(参数统计!B855=11,参数统计!D855)</f>
        <v>0</v>
      </c>
      <c r="L855" s="10" t="b">
        <f>IF(参数统计!B855=12,参数统计!D855)</f>
        <v>0</v>
      </c>
      <c r="M855" s="10" t="b">
        <f>IF(参数统计!B855=13,参数统计!D855)</f>
        <v>0</v>
      </c>
      <c r="N855" s="10" t="b">
        <f>IF(参数统计!B855=14,参数统计!D855)</f>
        <v>0</v>
      </c>
      <c r="O855" s="10" t="b">
        <f>IF(参数统计!B855=15,参数统计!D855)</f>
        <v>0</v>
      </c>
      <c r="P855" s="10" t="b">
        <f>IF(参数统计!B855=16,参数统计!D855)</f>
        <v>0</v>
      </c>
      <c r="Q855" s="10" t="b">
        <f>IF(参数统计!B855=17,参数统计!D855)</f>
        <v>0</v>
      </c>
      <c r="R855" s="10" t="b">
        <f>IF(参数统计!B855=18,参数统计!D855)</f>
        <v>0</v>
      </c>
      <c r="S855" s="10" t="b">
        <f>IF(参数统计!B855=19,参数统计!D855)</f>
        <v>0</v>
      </c>
      <c r="T855" s="10" t="b">
        <f>IF(参数统计!B855=20,参数统计!D855)</f>
        <v>0</v>
      </c>
      <c r="U855" s="10" t="b">
        <f>IF(参数统计!B855=21,参数统计!D855)</f>
        <v>0</v>
      </c>
      <c r="V855" s="10" t="b">
        <f>IF(参数统计!B855=22,参数统计!D855)</f>
        <v>0</v>
      </c>
      <c r="W855" s="10" t="b">
        <f>IF(参数统计!B855=23,参数统计!D855)</f>
        <v>0</v>
      </c>
      <c r="X855" s="10" t="b">
        <f>IF(参数统计!B855=24,参数统计!D855)</f>
        <v>0</v>
      </c>
      <c r="Y855" s="10" t="b">
        <f>IF(参数统计!B855=25,参数统计!D855)</f>
        <v>0</v>
      </c>
      <c r="Z855" s="10" t="b">
        <f>IF(参数统计!B855=26,参数统计!D855)</f>
        <v>0</v>
      </c>
      <c r="AA855" s="10" t="b">
        <f>IF(参数统计!B855=27,参数统计!D855)</f>
        <v>0</v>
      </c>
      <c r="AB855" s="10" t="b">
        <f>IF(参数统计!B855=28,参数统计!D855)</f>
        <v>0</v>
      </c>
      <c r="AC855" s="10" t="b">
        <f>IF(参数统计!B855=29,参数统计!D855)</f>
        <v>0</v>
      </c>
      <c r="AD855" s="10" t="b">
        <f>IF(参数统计!B855=30,参数统计!D855)</f>
        <v>0</v>
      </c>
    </row>
    <row r="856" spans="1:30">
      <c r="A856" s="10" t="b">
        <f>IF(参数统计!B856=1,参数统计!D856)</f>
        <v>0</v>
      </c>
      <c r="B856" s="10" t="b">
        <f>IF(参数统计!B856=2,参数统计!D856)</f>
        <v>0</v>
      </c>
      <c r="C856" s="10" t="b">
        <f>IF(参数统计!B856=3,参数统计!D856)</f>
        <v>0</v>
      </c>
      <c r="D856" s="10" t="b">
        <f>IF(参数统计!B856=4,参数统计!D856)</f>
        <v>0</v>
      </c>
      <c r="E856" s="10" t="b">
        <f>IF(参数统计!B856=5,参数统计!D856)</f>
        <v>0</v>
      </c>
      <c r="F856" s="10" t="b">
        <f>IF(参数统计!B856=6,参数统计!D856)</f>
        <v>0</v>
      </c>
      <c r="G856" s="10" t="b">
        <f>IF(参数统计!B856=7,参数统计!D856)</f>
        <v>0</v>
      </c>
      <c r="H856" s="10" t="b">
        <f>IF(参数统计!B856=8,参数统计!D856)</f>
        <v>0</v>
      </c>
      <c r="I856" s="10" t="b">
        <f>IF(参数统计!B856=9,参数统计!D856)</f>
        <v>0</v>
      </c>
      <c r="J856" s="10" t="b">
        <f>IF(参数统计!B856=10,参数统计!D856)</f>
        <v>0</v>
      </c>
      <c r="K856" s="10" t="b">
        <f>IF(参数统计!B856=11,参数统计!D856)</f>
        <v>0</v>
      </c>
      <c r="L856" s="10" t="b">
        <f>IF(参数统计!B856=12,参数统计!D856)</f>
        <v>0</v>
      </c>
      <c r="M856" s="10" t="b">
        <f>IF(参数统计!B856=13,参数统计!D856)</f>
        <v>0</v>
      </c>
      <c r="N856" s="10" t="b">
        <f>IF(参数统计!B856=14,参数统计!D856)</f>
        <v>0</v>
      </c>
      <c r="O856" s="10" t="b">
        <f>IF(参数统计!B856=15,参数统计!D856)</f>
        <v>0</v>
      </c>
      <c r="P856" s="10" t="b">
        <f>IF(参数统计!B856=16,参数统计!D856)</f>
        <v>0</v>
      </c>
      <c r="Q856" s="10" t="b">
        <f>IF(参数统计!B856=17,参数统计!D856)</f>
        <v>0</v>
      </c>
      <c r="R856" s="10" t="b">
        <f>IF(参数统计!B856=18,参数统计!D856)</f>
        <v>0</v>
      </c>
      <c r="S856" s="10" t="b">
        <f>IF(参数统计!B856=19,参数统计!D856)</f>
        <v>0</v>
      </c>
      <c r="T856" s="10" t="b">
        <f>IF(参数统计!B856=20,参数统计!D856)</f>
        <v>0</v>
      </c>
      <c r="U856" s="10" t="b">
        <f>IF(参数统计!B856=21,参数统计!D856)</f>
        <v>0</v>
      </c>
      <c r="V856" s="10" t="b">
        <f>IF(参数统计!B856=22,参数统计!D856)</f>
        <v>0</v>
      </c>
      <c r="W856" s="10" t="b">
        <f>IF(参数统计!B856=23,参数统计!D856)</f>
        <v>0</v>
      </c>
      <c r="X856" s="10" t="b">
        <f>IF(参数统计!B856=24,参数统计!D856)</f>
        <v>0</v>
      </c>
      <c r="Y856" s="10" t="b">
        <f>IF(参数统计!B856=25,参数统计!D856)</f>
        <v>0</v>
      </c>
      <c r="Z856" s="10" t="b">
        <f>IF(参数统计!B856=26,参数统计!D856)</f>
        <v>0</v>
      </c>
      <c r="AA856" s="10" t="b">
        <f>IF(参数统计!B856=27,参数统计!D856)</f>
        <v>0</v>
      </c>
      <c r="AB856" s="10" t="b">
        <f>IF(参数统计!B856=28,参数统计!D856)</f>
        <v>0</v>
      </c>
      <c r="AC856" s="10" t="b">
        <f>IF(参数统计!B856=29,参数统计!D856)</f>
        <v>0</v>
      </c>
      <c r="AD856" s="10" t="b">
        <f>IF(参数统计!B856=30,参数统计!D856)</f>
        <v>0</v>
      </c>
    </row>
    <row r="857" spans="1:30">
      <c r="A857" s="10" t="b">
        <f>IF(参数统计!B857=1,参数统计!D857)</f>
        <v>0</v>
      </c>
      <c r="B857" s="10" t="b">
        <f>IF(参数统计!B857=2,参数统计!D857)</f>
        <v>0</v>
      </c>
      <c r="C857" s="10" t="b">
        <f>IF(参数统计!B857=3,参数统计!D857)</f>
        <v>0</v>
      </c>
      <c r="D857" s="10" t="b">
        <f>IF(参数统计!B857=4,参数统计!D857)</f>
        <v>0</v>
      </c>
      <c r="E857" s="10" t="b">
        <f>IF(参数统计!B857=5,参数统计!D857)</f>
        <v>0</v>
      </c>
      <c r="F857" s="10" t="b">
        <f>IF(参数统计!B857=6,参数统计!D857)</f>
        <v>0</v>
      </c>
      <c r="G857" s="10" t="b">
        <f>IF(参数统计!B857=7,参数统计!D857)</f>
        <v>0</v>
      </c>
      <c r="H857" s="10" t="b">
        <f>IF(参数统计!B857=8,参数统计!D857)</f>
        <v>0</v>
      </c>
      <c r="I857" s="10" t="b">
        <f>IF(参数统计!B857=9,参数统计!D857)</f>
        <v>0</v>
      </c>
      <c r="J857" s="10" t="b">
        <f>IF(参数统计!B857=10,参数统计!D857)</f>
        <v>0</v>
      </c>
      <c r="K857" s="10" t="b">
        <f>IF(参数统计!B857=11,参数统计!D857)</f>
        <v>0</v>
      </c>
      <c r="L857" s="10" t="b">
        <f>IF(参数统计!B857=12,参数统计!D857)</f>
        <v>0</v>
      </c>
      <c r="M857" s="10" t="b">
        <f>IF(参数统计!B857=13,参数统计!D857)</f>
        <v>0</v>
      </c>
      <c r="N857" s="10" t="b">
        <f>IF(参数统计!B857=14,参数统计!D857)</f>
        <v>0</v>
      </c>
      <c r="O857" s="10" t="b">
        <f>IF(参数统计!B857=15,参数统计!D857)</f>
        <v>0</v>
      </c>
      <c r="P857" s="10" t="b">
        <f>IF(参数统计!B857=16,参数统计!D857)</f>
        <v>0</v>
      </c>
      <c r="Q857" s="10" t="b">
        <f>IF(参数统计!B857=17,参数统计!D857)</f>
        <v>0</v>
      </c>
      <c r="R857" s="10" t="b">
        <f>IF(参数统计!B857=18,参数统计!D857)</f>
        <v>0</v>
      </c>
      <c r="S857" s="10" t="b">
        <f>IF(参数统计!B857=19,参数统计!D857)</f>
        <v>0</v>
      </c>
      <c r="T857" s="10" t="b">
        <f>IF(参数统计!B857=20,参数统计!D857)</f>
        <v>0</v>
      </c>
      <c r="U857" s="10" t="b">
        <f>IF(参数统计!B857=21,参数统计!D857)</f>
        <v>0</v>
      </c>
      <c r="V857" s="10" t="b">
        <f>IF(参数统计!B857=22,参数统计!D857)</f>
        <v>0</v>
      </c>
      <c r="W857" s="10" t="b">
        <f>IF(参数统计!B857=23,参数统计!D857)</f>
        <v>0</v>
      </c>
      <c r="X857" s="10" t="b">
        <f>IF(参数统计!B857=24,参数统计!D857)</f>
        <v>0</v>
      </c>
      <c r="Y857" s="10" t="b">
        <f>IF(参数统计!B857=25,参数统计!D857)</f>
        <v>0</v>
      </c>
      <c r="Z857" s="10" t="b">
        <f>IF(参数统计!B857=26,参数统计!D857)</f>
        <v>0</v>
      </c>
      <c r="AA857" s="10" t="b">
        <f>IF(参数统计!B857=27,参数统计!D857)</f>
        <v>0</v>
      </c>
      <c r="AB857" s="10" t="b">
        <f>IF(参数统计!B857=28,参数统计!D857)</f>
        <v>0</v>
      </c>
      <c r="AC857" s="10" t="b">
        <f>IF(参数统计!B857=29,参数统计!D857)</f>
        <v>0</v>
      </c>
      <c r="AD857" s="10" t="b">
        <f>IF(参数统计!B857=30,参数统计!D857)</f>
        <v>0</v>
      </c>
    </row>
    <row r="858" spans="1:30">
      <c r="A858" s="10" t="b">
        <f>IF(参数统计!B858=1,参数统计!D858)</f>
        <v>0</v>
      </c>
      <c r="B858" s="10" t="b">
        <f>IF(参数统计!B858=2,参数统计!D858)</f>
        <v>0</v>
      </c>
      <c r="C858" s="10" t="b">
        <f>IF(参数统计!B858=3,参数统计!D858)</f>
        <v>0</v>
      </c>
      <c r="D858" s="10" t="b">
        <f>IF(参数统计!B858=4,参数统计!D858)</f>
        <v>0</v>
      </c>
      <c r="E858" s="10" t="b">
        <f>IF(参数统计!B858=5,参数统计!D858)</f>
        <v>0</v>
      </c>
      <c r="F858" s="10" t="b">
        <f>IF(参数统计!B858=6,参数统计!D858)</f>
        <v>0</v>
      </c>
      <c r="G858" s="10" t="b">
        <f>IF(参数统计!B858=7,参数统计!D858)</f>
        <v>0</v>
      </c>
      <c r="H858" s="10" t="b">
        <f>IF(参数统计!B858=8,参数统计!D858)</f>
        <v>0</v>
      </c>
      <c r="I858" s="10" t="b">
        <f>IF(参数统计!B858=9,参数统计!D858)</f>
        <v>0</v>
      </c>
      <c r="J858" s="10" t="b">
        <f>IF(参数统计!B858=10,参数统计!D858)</f>
        <v>0</v>
      </c>
      <c r="K858" s="10" t="b">
        <f>IF(参数统计!B858=11,参数统计!D858)</f>
        <v>0</v>
      </c>
      <c r="L858" s="10" t="b">
        <f>IF(参数统计!B858=12,参数统计!D858)</f>
        <v>0</v>
      </c>
      <c r="M858" s="10" t="b">
        <f>IF(参数统计!B858=13,参数统计!D858)</f>
        <v>0</v>
      </c>
      <c r="N858" s="10" t="b">
        <f>IF(参数统计!B858=14,参数统计!D858)</f>
        <v>0</v>
      </c>
      <c r="O858" s="10" t="b">
        <f>IF(参数统计!B858=15,参数统计!D858)</f>
        <v>0</v>
      </c>
      <c r="P858" s="10" t="b">
        <f>IF(参数统计!B858=16,参数统计!D858)</f>
        <v>0</v>
      </c>
      <c r="Q858" s="10" t="b">
        <f>IF(参数统计!B858=17,参数统计!D858)</f>
        <v>0</v>
      </c>
      <c r="R858" s="10" t="b">
        <f>IF(参数统计!B858=18,参数统计!D858)</f>
        <v>0</v>
      </c>
      <c r="S858" s="10" t="b">
        <f>IF(参数统计!B858=19,参数统计!D858)</f>
        <v>0</v>
      </c>
      <c r="T858" s="10" t="b">
        <f>IF(参数统计!B858=20,参数统计!D858)</f>
        <v>0</v>
      </c>
      <c r="U858" s="10" t="b">
        <f>IF(参数统计!B858=21,参数统计!D858)</f>
        <v>0</v>
      </c>
      <c r="V858" s="10" t="b">
        <f>IF(参数统计!B858=22,参数统计!D858)</f>
        <v>0</v>
      </c>
      <c r="W858" s="10" t="b">
        <f>IF(参数统计!B858=23,参数统计!D858)</f>
        <v>0</v>
      </c>
      <c r="X858" s="10" t="b">
        <f>IF(参数统计!B858=24,参数统计!D858)</f>
        <v>0</v>
      </c>
      <c r="Y858" s="10" t="b">
        <f>IF(参数统计!B858=25,参数统计!D858)</f>
        <v>0</v>
      </c>
      <c r="Z858" s="10" t="b">
        <f>IF(参数统计!B858=26,参数统计!D858)</f>
        <v>0</v>
      </c>
      <c r="AA858" s="10" t="b">
        <f>IF(参数统计!B858=27,参数统计!D858)</f>
        <v>0</v>
      </c>
      <c r="AB858" s="10" t="b">
        <f>IF(参数统计!B858=28,参数统计!D858)</f>
        <v>0</v>
      </c>
      <c r="AC858" s="10" t="b">
        <f>IF(参数统计!B858=29,参数统计!D858)</f>
        <v>0</v>
      </c>
      <c r="AD858" s="10" t="b">
        <f>IF(参数统计!B858=30,参数统计!D858)</f>
        <v>0</v>
      </c>
    </row>
    <row r="859" spans="1:30">
      <c r="A859" s="10" t="b">
        <f>IF(参数统计!B859=1,参数统计!D859)</f>
        <v>0</v>
      </c>
      <c r="B859" s="10" t="b">
        <f>IF(参数统计!B859=2,参数统计!D859)</f>
        <v>0</v>
      </c>
      <c r="C859" s="10" t="b">
        <f>IF(参数统计!B859=3,参数统计!D859)</f>
        <v>0</v>
      </c>
      <c r="D859" s="10" t="b">
        <f>IF(参数统计!B859=4,参数统计!D859)</f>
        <v>0</v>
      </c>
      <c r="E859" s="10" t="b">
        <f>IF(参数统计!B859=5,参数统计!D859)</f>
        <v>0</v>
      </c>
      <c r="F859" s="10" t="b">
        <f>IF(参数统计!B859=6,参数统计!D859)</f>
        <v>0</v>
      </c>
      <c r="G859" s="10" t="b">
        <f>IF(参数统计!B859=7,参数统计!D859)</f>
        <v>0</v>
      </c>
      <c r="H859" s="10" t="b">
        <f>IF(参数统计!B859=8,参数统计!D859)</f>
        <v>0</v>
      </c>
      <c r="I859" s="10" t="b">
        <f>IF(参数统计!B859=9,参数统计!D859)</f>
        <v>0</v>
      </c>
      <c r="J859" s="10" t="b">
        <f>IF(参数统计!B859=10,参数统计!D859)</f>
        <v>0</v>
      </c>
      <c r="K859" s="10" t="b">
        <f>IF(参数统计!B859=11,参数统计!D859)</f>
        <v>0</v>
      </c>
      <c r="L859" s="10" t="b">
        <f>IF(参数统计!B859=12,参数统计!D859)</f>
        <v>0</v>
      </c>
      <c r="M859" s="10" t="b">
        <f>IF(参数统计!B859=13,参数统计!D859)</f>
        <v>0</v>
      </c>
      <c r="N859" s="10" t="b">
        <f>IF(参数统计!B859=14,参数统计!D859)</f>
        <v>0</v>
      </c>
      <c r="O859" s="10" t="b">
        <f>IF(参数统计!B859=15,参数统计!D859)</f>
        <v>0</v>
      </c>
      <c r="P859" s="10" t="b">
        <f>IF(参数统计!B859=16,参数统计!D859)</f>
        <v>0</v>
      </c>
      <c r="Q859" s="10" t="b">
        <f>IF(参数统计!B859=17,参数统计!D859)</f>
        <v>0</v>
      </c>
      <c r="R859" s="10" t="b">
        <f>IF(参数统计!B859=18,参数统计!D859)</f>
        <v>0</v>
      </c>
      <c r="S859" s="10" t="b">
        <f>IF(参数统计!B859=19,参数统计!D859)</f>
        <v>0</v>
      </c>
      <c r="T859" s="10" t="b">
        <f>IF(参数统计!B859=20,参数统计!D859)</f>
        <v>0</v>
      </c>
      <c r="U859" s="10" t="b">
        <f>IF(参数统计!B859=21,参数统计!D859)</f>
        <v>0</v>
      </c>
      <c r="V859" s="10" t="b">
        <f>IF(参数统计!B859=22,参数统计!D859)</f>
        <v>0</v>
      </c>
      <c r="W859" s="10" t="b">
        <f>IF(参数统计!B859=23,参数统计!D859)</f>
        <v>0</v>
      </c>
      <c r="X859" s="10" t="b">
        <f>IF(参数统计!B859=24,参数统计!D859)</f>
        <v>0</v>
      </c>
      <c r="Y859" s="10" t="b">
        <f>IF(参数统计!B859=25,参数统计!D859)</f>
        <v>0</v>
      </c>
      <c r="Z859" s="10" t="b">
        <f>IF(参数统计!B859=26,参数统计!D859)</f>
        <v>0</v>
      </c>
      <c r="AA859" s="10" t="b">
        <f>IF(参数统计!B859=27,参数统计!D859)</f>
        <v>0</v>
      </c>
      <c r="AB859" s="10" t="b">
        <f>IF(参数统计!B859=28,参数统计!D859)</f>
        <v>0</v>
      </c>
      <c r="AC859" s="10" t="b">
        <f>IF(参数统计!B859=29,参数统计!D859)</f>
        <v>0</v>
      </c>
      <c r="AD859" s="10" t="b">
        <f>IF(参数统计!B859=30,参数统计!D859)</f>
        <v>0</v>
      </c>
    </row>
    <row r="860" spans="1:30">
      <c r="A860" s="10" t="b">
        <f>IF(参数统计!B860=1,参数统计!D860)</f>
        <v>0</v>
      </c>
      <c r="B860" s="10" t="b">
        <f>IF(参数统计!B860=2,参数统计!D860)</f>
        <v>0</v>
      </c>
      <c r="C860" s="10" t="b">
        <f>IF(参数统计!B860=3,参数统计!D860)</f>
        <v>0</v>
      </c>
      <c r="D860" s="10" t="b">
        <f>IF(参数统计!B860=4,参数统计!D860)</f>
        <v>0</v>
      </c>
      <c r="E860" s="10" t="b">
        <f>IF(参数统计!B860=5,参数统计!D860)</f>
        <v>0</v>
      </c>
      <c r="F860" s="10" t="b">
        <f>IF(参数统计!B860=6,参数统计!D860)</f>
        <v>0</v>
      </c>
      <c r="G860" s="10" t="b">
        <f>IF(参数统计!B860=7,参数统计!D860)</f>
        <v>0</v>
      </c>
      <c r="H860" s="10" t="b">
        <f>IF(参数统计!B860=8,参数统计!D860)</f>
        <v>0</v>
      </c>
      <c r="I860" s="10" t="b">
        <f>IF(参数统计!B860=9,参数统计!D860)</f>
        <v>0</v>
      </c>
      <c r="J860" s="10" t="b">
        <f>IF(参数统计!B860=10,参数统计!D860)</f>
        <v>0</v>
      </c>
      <c r="K860" s="10" t="b">
        <f>IF(参数统计!B860=11,参数统计!D860)</f>
        <v>0</v>
      </c>
      <c r="L860" s="10" t="b">
        <f>IF(参数统计!B860=12,参数统计!D860)</f>
        <v>0</v>
      </c>
      <c r="M860" s="10" t="b">
        <f>IF(参数统计!B860=13,参数统计!D860)</f>
        <v>0</v>
      </c>
      <c r="N860" s="10" t="b">
        <f>IF(参数统计!B860=14,参数统计!D860)</f>
        <v>0</v>
      </c>
      <c r="O860" s="10" t="b">
        <f>IF(参数统计!B860=15,参数统计!D860)</f>
        <v>0</v>
      </c>
      <c r="P860" s="10" t="b">
        <f>IF(参数统计!B860=16,参数统计!D860)</f>
        <v>0</v>
      </c>
      <c r="Q860" s="10" t="b">
        <f>IF(参数统计!B860=17,参数统计!D860)</f>
        <v>0</v>
      </c>
      <c r="R860" s="10" t="b">
        <f>IF(参数统计!B860=18,参数统计!D860)</f>
        <v>0</v>
      </c>
      <c r="S860" s="10" t="b">
        <f>IF(参数统计!B860=19,参数统计!D860)</f>
        <v>0</v>
      </c>
      <c r="T860" s="10" t="b">
        <f>IF(参数统计!B860=20,参数统计!D860)</f>
        <v>0</v>
      </c>
      <c r="U860" s="10" t="b">
        <f>IF(参数统计!B860=21,参数统计!D860)</f>
        <v>0</v>
      </c>
      <c r="V860" s="10" t="b">
        <f>IF(参数统计!B860=22,参数统计!D860)</f>
        <v>0</v>
      </c>
      <c r="W860" s="10" t="b">
        <f>IF(参数统计!B860=23,参数统计!D860)</f>
        <v>0</v>
      </c>
      <c r="X860" s="10" t="b">
        <f>IF(参数统计!B860=24,参数统计!D860)</f>
        <v>0</v>
      </c>
      <c r="Y860" s="10" t="b">
        <f>IF(参数统计!B860=25,参数统计!D860)</f>
        <v>0</v>
      </c>
      <c r="Z860" s="10" t="b">
        <f>IF(参数统计!B860=26,参数统计!D860)</f>
        <v>0</v>
      </c>
      <c r="AA860" s="10" t="b">
        <f>IF(参数统计!B860=27,参数统计!D860)</f>
        <v>0</v>
      </c>
      <c r="AB860" s="10" t="b">
        <f>IF(参数统计!B860=28,参数统计!D860)</f>
        <v>0</v>
      </c>
      <c r="AC860" s="10" t="b">
        <f>IF(参数统计!B860=29,参数统计!D860)</f>
        <v>0</v>
      </c>
      <c r="AD860" s="10" t="b">
        <f>IF(参数统计!B860=30,参数统计!D860)</f>
        <v>0</v>
      </c>
    </row>
    <row r="861" spans="1:30">
      <c r="A861" s="10" t="b">
        <f>IF(参数统计!B861=1,参数统计!D861)</f>
        <v>0</v>
      </c>
      <c r="B861" s="10" t="b">
        <f>IF(参数统计!B861=2,参数统计!D861)</f>
        <v>0</v>
      </c>
      <c r="C861" s="10" t="b">
        <f>IF(参数统计!B861=3,参数统计!D861)</f>
        <v>0</v>
      </c>
      <c r="D861" s="10" t="b">
        <f>IF(参数统计!B861=4,参数统计!D861)</f>
        <v>0</v>
      </c>
      <c r="E861" s="10" t="b">
        <f>IF(参数统计!B861=5,参数统计!D861)</f>
        <v>0</v>
      </c>
      <c r="F861" s="10" t="b">
        <f>IF(参数统计!B861=6,参数统计!D861)</f>
        <v>0</v>
      </c>
      <c r="G861" s="10" t="b">
        <f>IF(参数统计!B861=7,参数统计!D861)</f>
        <v>0</v>
      </c>
      <c r="H861" s="10" t="b">
        <f>IF(参数统计!B861=8,参数统计!D861)</f>
        <v>0</v>
      </c>
      <c r="I861" s="10" t="b">
        <f>IF(参数统计!B861=9,参数统计!D861)</f>
        <v>0</v>
      </c>
      <c r="J861" s="10" t="b">
        <f>IF(参数统计!B861=10,参数统计!D861)</f>
        <v>0</v>
      </c>
      <c r="K861" s="10" t="b">
        <f>IF(参数统计!B861=11,参数统计!D861)</f>
        <v>0</v>
      </c>
      <c r="L861" s="10" t="b">
        <f>IF(参数统计!B861=12,参数统计!D861)</f>
        <v>0</v>
      </c>
      <c r="M861" s="10" t="b">
        <f>IF(参数统计!B861=13,参数统计!D861)</f>
        <v>0</v>
      </c>
      <c r="N861" s="10" t="b">
        <f>IF(参数统计!B861=14,参数统计!D861)</f>
        <v>0</v>
      </c>
      <c r="O861" s="10" t="b">
        <f>IF(参数统计!B861=15,参数统计!D861)</f>
        <v>0</v>
      </c>
      <c r="P861" s="10" t="b">
        <f>IF(参数统计!B861=16,参数统计!D861)</f>
        <v>0</v>
      </c>
      <c r="Q861" s="10" t="b">
        <f>IF(参数统计!B861=17,参数统计!D861)</f>
        <v>0</v>
      </c>
      <c r="R861" s="10" t="b">
        <f>IF(参数统计!B861=18,参数统计!D861)</f>
        <v>0</v>
      </c>
      <c r="S861" s="10" t="b">
        <f>IF(参数统计!B861=19,参数统计!D861)</f>
        <v>0</v>
      </c>
      <c r="T861" s="10" t="b">
        <f>IF(参数统计!B861=20,参数统计!D861)</f>
        <v>0</v>
      </c>
      <c r="U861" s="10" t="b">
        <f>IF(参数统计!B861=21,参数统计!D861)</f>
        <v>0</v>
      </c>
      <c r="V861" s="10" t="b">
        <f>IF(参数统计!B861=22,参数统计!D861)</f>
        <v>0</v>
      </c>
      <c r="W861" s="10" t="b">
        <f>IF(参数统计!B861=23,参数统计!D861)</f>
        <v>0</v>
      </c>
      <c r="X861" s="10" t="b">
        <f>IF(参数统计!B861=24,参数统计!D861)</f>
        <v>0</v>
      </c>
      <c r="Y861" s="10" t="b">
        <f>IF(参数统计!B861=25,参数统计!D861)</f>
        <v>0</v>
      </c>
      <c r="Z861" s="10" t="b">
        <f>IF(参数统计!B861=26,参数统计!D861)</f>
        <v>0</v>
      </c>
      <c r="AA861" s="10" t="b">
        <f>IF(参数统计!B861=27,参数统计!D861)</f>
        <v>0</v>
      </c>
      <c r="AB861" s="10" t="b">
        <f>IF(参数统计!B861=28,参数统计!D861)</f>
        <v>0</v>
      </c>
      <c r="AC861" s="10" t="b">
        <f>IF(参数统计!B861=29,参数统计!D861)</f>
        <v>0</v>
      </c>
      <c r="AD861" s="10" t="b">
        <f>IF(参数统计!B861=30,参数统计!D861)</f>
        <v>0</v>
      </c>
    </row>
    <row r="862" spans="1:30">
      <c r="A862" s="10" t="b">
        <f>IF(参数统计!B862=1,参数统计!D862)</f>
        <v>0</v>
      </c>
      <c r="B862" s="10" t="b">
        <f>IF(参数统计!B862=2,参数统计!D862)</f>
        <v>0</v>
      </c>
      <c r="C862" s="10" t="b">
        <f>IF(参数统计!B862=3,参数统计!D862)</f>
        <v>0</v>
      </c>
      <c r="D862" s="10" t="b">
        <f>IF(参数统计!B862=4,参数统计!D862)</f>
        <v>0</v>
      </c>
      <c r="E862" s="10" t="b">
        <f>IF(参数统计!B862=5,参数统计!D862)</f>
        <v>0</v>
      </c>
      <c r="F862" s="10" t="b">
        <f>IF(参数统计!B862=6,参数统计!D862)</f>
        <v>0</v>
      </c>
      <c r="G862" s="10" t="b">
        <f>IF(参数统计!B862=7,参数统计!D862)</f>
        <v>0</v>
      </c>
      <c r="H862" s="10" t="b">
        <f>IF(参数统计!B862=8,参数统计!D862)</f>
        <v>0</v>
      </c>
      <c r="I862" s="10" t="b">
        <f>IF(参数统计!B862=9,参数统计!D862)</f>
        <v>0</v>
      </c>
      <c r="J862" s="10" t="b">
        <f>IF(参数统计!B862=10,参数统计!D862)</f>
        <v>0</v>
      </c>
      <c r="K862" s="10" t="b">
        <f>IF(参数统计!B862=11,参数统计!D862)</f>
        <v>0</v>
      </c>
      <c r="L862" s="10" t="b">
        <f>IF(参数统计!B862=12,参数统计!D862)</f>
        <v>0</v>
      </c>
      <c r="M862" s="10" t="b">
        <f>IF(参数统计!B862=13,参数统计!D862)</f>
        <v>0</v>
      </c>
      <c r="N862" s="10" t="b">
        <f>IF(参数统计!B862=14,参数统计!D862)</f>
        <v>0</v>
      </c>
      <c r="O862" s="10" t="b">
        <f>IF(参数统计!B862=15,参数统计!D862)</f>
        <v>0</v>
      </c>
      <c r="P862" s="10" t="b">
        <f>IF(参数统计!B862=16,参数统计!D862)</f>
        <v>0</v>
      </c>
      <c r="Q862" s="10" t="b">
        <f>IF(参数统计!B862=17,参数统计!D862)</f>
        <v>0</v>
      </c>
      <c r="R862" s="10" t="b">
        <f>IF(参数统计!B862=18,参数统计!D862)</f>
        <v>0</v>
      </c>
      <c r="S862" s="10" t="b">
        <f>IF(参数统计!B862=19,参数统计!D862)</f>
        <v>0</v>
      </c>
      <c r="T862" s="10" t="b">
        <f>IF(参数统计!B862=20,参数统计!D862)</f>
        <v>0</v>
      </c>
      <c r="U862" s="10" t="b">
        <f>IF(参数统计!B862=21,参数统计!D862)</f>
        <v>0</v>
      </c>
      <c r="V862" s="10" t="b">
        <f>IF(参数统计!B862=22,参数统计!D862)</f>
        <v>0</v>
      </c>
      <c r="W862" s="10" t="b">
        <f>IF(参数统计!B862=23,参数统计!D862)</f>
        <v>0</v>
      </c>
      <c r="X862" s="10" t="b">
        <f>IF(参数统计!B862=24,参数统计!D862)</f>
        <v>0</v>
      </c>
      <c r="Y862" s="10" t="b">
        <f>IF(参数统计!B862=25,参数统计!D862)</f>
        <v>0</v>
      </c>
      <c r="Z862" s="10" t="b">
        <f>IF(参数统计!B862=26,参数统计!D862)</f>
        <v>0</v>
      </c>
      <c r="AA862" s="10" t="b">
        <f>IF(参数统计!B862=27,参数统计!D862)</f>
        <v>0</v>
      </c>
      <c r="AB862" s="10" t="b">
        <f>IF(参数统计!B862=28,参数统计!D862)</f>
        <v>0</v>
      </c>
      <c r="AC862" s="10" t="b">
        <f>IF(参数统计!B862=29,参数统计!D862)</f>
        <v>0</v>
      </c>
      <c r="AD862" s="10" t="b">
        <f>IF(参数统计!B862=30,参数统计!D862)</f>
        <v>0</v>
      </c>
    </row>
    <row r="863" spans="1:30">
      <c r="A863" s="10" t="b">
        <f>IF(参数统计!B863=1,参数统计!D863)</f>
        <v>0</v>
      </c>
      <c r="B863" s="10" t="b">
        <f>IF(参数统计!B863=2,参数统计!D863)</f>
        <v>0</v>
      </c>
      <c r="C863" s="10" t="b">
        <f>IF(参数统计!B863=3,参数统计!D863)</f>
        <v>0</v>
      </c>
      <c r="D863" s="10" t="b">
        <f>IF(参数统计!B863=4,参数统计!D863)</f>
        <v>0</v>
      </c>
      <c r="E863" s="10" t="b">
        <f>IF(参数统计!B863=5,参数统计!D863)</f>
        <v>0</v>
      </c>
      <c r="F863" s="10" t="b">
        <f>IF(参数统计!B863=6,参数统计!D863)</f>
        <v>0</v>
      </c>
      <c r="G863" s="10" t="b">
        <f>IF(参数统计!B863=7,参数统计!D863)</f>
        <v>0</v>
      </c>
      <c r="H863" s="10" t="b">
        <f>IF(参数统计!B863=8,参数统计!D863)</f>
        <v>0</v>
      </c>
      <c r="I863" s="10" t="b">
        <f>IF(参数统计!B863=9,参数统计!D863)</f>
        <v>0</v>
      </c>
      <c r="J863" s="10" t="b">
        <f>IF(参数统计!B863=10,参数统计!D863)</f>
        <v>0</v>
      </c>
      <c r="K863" s="10" t="b">
        <f>IF(参数统计!B863=11,参数统计!D863)</f>
        <v>0</v>
      </c>
      <c r="L863" s="10" t="b">
        <f>IF(参数统计!B863=12,参数统计!D863)</f>
        <v>0</v>
      </c>
      <c r="M863" s="10" t="b">
        <f>IF(参数统计!B863=13,参数统计!D863)</f>
        <v>0</v>
      </c>
      <c r="N863" s="10" t="b">
        <f>IF(参数统计!B863=14,参数统计!D863)</f>
        <v>0</v>
      </c>
      <c r="O863" s="10" t="b">
        <f>IF(参数统计!B863=15,参数统计!D863)</f>
        <v>0</v>
      </c>
      <c r="P863" s="10" t="b">
        <f>IF(参数统计!B863=16,参数统计!D863)</f>
        <v>0</v>
      </c>
      <c r="Q863" s="10" t="b">
        <f>IF(参数统计!B863=17,参数统计!D863)</f>
        <v>0</v>
      </c>
      <c r="R863" s="10" t="b">
        <f>IF(参数统计!B863=18,参数统计!D863)</f>
        <v>0</v>
      </c>
      <c r="S863" s="10" t="b">
        <f>IF(参数统计!B863=19,参数统计!D863)</f>
        <v>0</v>
      </c>
      <c r="T863" s="10" t="b">
        <f>IF(参数统计!B863=20,参数统计!D863)</f>
        <v>0</v>
      </c>
      <c r="U863" s="10" t="b">
        <f>IF(参数统计!B863=21,参数统计!D863)</f>
        <v>0</v>
      </c>
      <c r="V863" s="10" t="b">
        <f>IF(参数统计!B863=22,参数统计!D863)</f>
        <v>0</v>
      </c>
      <c r="W863" s="10" t="b">
        <f>IF(参数统计!B863=23,参数统计!D863)</f>
        <v>0</v>
      </c>
      <c r="X863" s="10" t="b">
        <f>IF(参数统计!B863=24,参数统计!D863)</f>
        <v>0</v>
      </c>
      <c r="Y863" s="10" t="b">
        <f>IF(参数统计!B863=25,参数统计!D863)</f>
        <v>0</v>
      </c>
      <c r="Z863" s="10" t="b">
        <f>IF(参数统计!B863=26,参数统计!D863)</f>
        <v>0</v>
      </c>
      <c r="AA863" s="10" t="b">
        <f>IF(参数统计!B863=27,参数统计!D863)</f>
        <v>0</v>
      </c>
      <c r="AB863" s="10" t="b">
        <f>IF(参数统计!B863=28,参数统计!D863)</f>
        <v>0</v>
      </c>
      <c r="AC863" s="10" t="b">
        <f>IF(参数统计!B863=29,参数统计!D863)</f>
        <v>0</v>
      </c>
      <c r="AD863" s="10" t="b">
        <f>IF(参数统计!B863=30,参数统计!D863)</f>
        <v>0</v>
      </c>
    </row>
    <row r="864" spans="1:30">
      <c r="A864" s="10" t="b">
        <f>IF(参数统计!B864=1,参数统计!D864)</f>
        <v>0</v>
      </c>
      <c r="B864" s="10" t="b">
        <f>IF(参数统计!B864=2,参数统计!D864)</f>
        <v>0</v>
      </c>
      <c r="C864" s="10" t="b">
        <f>IF(参数统计!B864=3,参数统计!D864)</f>
        <v>0</v>
      </c>
      <c r="D864" s="10" t="b">
        <f>IF(参数统计!B864=4,参数统计!D864)</f>
        <v>0</v>
      </c>
      <c r="E864" s="10" t="b">
        <f>IF(参数统计!B864=5,参数统计!D864)</f>
        <v>0</v>
      </c>
      <c r="F864" s="10" t="b">
        <f>IF(参数统计!B864=6,参数统计!D864)</f>
        <v>0</v>
      </c>
      <c r="G864" s="10" t="b">
        <f>IF(参数统计!B864=7,参数统计!D864)</f>
        <v>0</v>
      </c>
      <c r="H864" s="10" t="b">
        <f>IF(参数统计!B864=8,参数统计!D864)</f>
        <v>0</v>
      </c>
      <c r="I864" s="10" t="b">
        <f>IF(参数统计!B864=9,参数统计!D864)</f>
        <v>0</v>
      </c>
      <c r="J864" s="10" t="b">
        <f>IF(参数统计!B864=10,参数统计!D864)</f>
        <v>0</v>
      </c>
      <c r="K864" s="10" t="b">
        <f>IF(参数统计!B864=11,参数统计!D864)</f>
        <v>0</v>
      </c>
      <c r="L864" s="10" t="b">
        <f>IF(参数统计!B864=12,参数统计!D864)</f>
        <v>0</v>
      </c>
      <c r="M864" s="10" t="b">
        <f>IF(参数统计!B864=13,参数统计!D864)</f>
        <v>0</v>
      </c>
      <c r="N864" s="10" t="b">
        <f>IF(参数统计!B864=14,参数统计!D864)</f>
        <v>0</v>
      </c>
      <c r="O864" s="10" t="b">
        <f>IF(参数统计!B864=15,参数统计!D864)</f>
        <v>0</v>
      </c>
      <c r="P864" s="10" t="b">
        <f>IF(参数统计!B864=16,参数统计!D864)</f>
        <v>0</v>
      </c>
      <c r="Q864" s="10" t="b">
        <f>IF(参数统计!B864=17,参数统计!D864)</f>
        <v>0</v>
      </c>
      <c r="R864" s="10" t="b">
        <f>IF(参数统计!B864=18,参数统计!D864)</f>
        <v>0</v>
      </c>
      <c r="S864" s="10" t="b">
        <f>IF(参数统计!B864=19,参数统计!D864)</f>
        <v>0</v>
      </c>
      <c r="T864" s="10" t="b">
        <f>IF(参数统计!B864=20,参数统计!D864)</f>
        <v>0</v>
      </c>
      <c r="U864" s="10" t="b">
        <f>IF(参数统计!B864=21,参数统计!D864)</f>
        <v>0</v>
      </c>
      <c r="V864" s="10" t="b">
        <f>IF(参数统计!B864=22,参数统计!D864)</f>
        <v>0</v>
      </c>
      <c r="W864" s="10" t="b">
        <f>IF(参数统计!B864=23,参数统计!D864)</f>
        <v>0</v>
      </c>
      <c r="X864" s="10" t="b">
        <f>IF(参数统计!B864=24,参数统计!D864)</f>
        <v>0</v>
      </c>
      <c r="Y864" s="10" t="b">
        <f>IF(参数统计!B864=25,参数统计!D864)</f>
        <v>0</v>
      </c>
      <c r="Z864" s="10" t="b">
        <f>IF(参数统计!B864=26,参数统计!D864)</f>
        <v>0</v>
      </c>
      <c r="AA864" s="10" t="b">
        <f>IF(参数统计!B864=27,参数统计!D864)</f>
        <v>0</v>
      </c>
      <c r="AB864" s="10" t="b">
        <f>IF(参数统计!B864=28,参数统计!D864)</f>
        <v>0</v>
      </c>
      <c r="AC864" s="10" t="b">
        <f>IF(参数统计!B864=29,参数统计!D864)</f>
        <v>0</v>
      </c>
      <c r="AD864" s="10" t="b">
        <f>IF(参数统计!B864=30,参数统计!D864)</f>
        <v>0</v>
      </c>
    </row>
    <row r="865" spans="1:30">
      <c r="A865" s="10" t="b">
        <f>IF(参数统计!B865=1,参数统计!D865)</f>
        <v>0</v>
      </c>
      <c r="B865" s="10" t="b">
        <f>IF(参数统计!B865=2,参数统计!D865)</f>
        <v>0</v>
      </c>
      <c r="C865" s="10" t="b">
        <f>IF(参数统计!B865=3,参数统计!D865)</f>
        <v>0</v>
      </c>
      <c r="D865" s="10" t="b">
        <f>IF(参数统计!B865=4,参数统计!D865)</f>
        <v>0</v>
      </c>
      <c r="E865" s="10" t="b">
        <f>IF(参数统计!B865=5,参数统计!D865)</f>
        <v>0</v>
      </c>
      <c r="F865" s="10" t="b">
        <f>IF(参数统计!B865=6,参数统计!D865)</f>
        <v>0</v>
      </c>
      <c r="G865" s="10" t="b">
        <f>IF(参数统计!B865=7,参数统计!D865)</f>
        <v>0</v>
      </c>
      <c r="H865" s="10" t="b">
        <f>IF(参数统计!B865=8,参数统计!D865)</f>
        <v>0</v>
      </c>
      <c r="I865" s="10" t="b">
        <f>IF(参数统计!B865=9,参数统计!D865)</f>
        <v>0</v>
      </c>
      <c r="J865" s="10" t="b">
        <f>IF(参数统计!B865=10,参数统计!D865)</f>
        <v>0</v>
      </c>
      <c r="K865" s="10" t="b">
        <f>IF(参数统计!B865=11,参数统计!D865)</f>
        <v>0</v>
      </c>
      <c r="L865" s="10" t="b">
        <f>IF(参数统计!B865=12,参数统计!D865)</f>
        <v>0</v>
      </c>
      <c r="M865" s="10" t="b">
        <f>IF(参数统计!B865=13,参数统计!D865)</f>
        <v>0</v>
      </c>
      <c r="N865" s="10" t="b">
        <f>IF(参数统计!B865=14,参数统计!D865)</f>
        <v>0</v>
      </c>
      <c r="O865" s="10" t="b">
        <f>IF(参数统计!B865=15,参数统计!D865)</f>
        <v>0</v>
      </c>
      <c r="P865" s="10" t="b">
        <f>IF(参数统计!B865=16,参数统计!D865)</f>
        <v>0</v>
      </c>
      <c r="Q865" s="10" t="b">
        <f>IF(参数统计!B865=17,参数统计!D865)</f>
        <v>0</v>
      </c>
      <c r="R865" s="10" t="b">
        <f>IF(参数统计!B865=18,参数统计!D865)</f>
        <v>0</v>
      </c>
      <c r="S865" s="10" t="b">
        <f>IF(参数统计!B865=19,参数统计!D865)</f>
        <v>0</v>
      </c>
      <c r="T865" s="10" t="b">
        <f>IF(参数统计!B865=20,参数统计!D865)</f>
        <v>0</v>
      </c>
      <c r="U865" s="10" t="b">
        <f>IF(参数统计!B865=21,参数统计!D865)</f>
        <v>0</v>
      </c>
      <c r="V865" s="10" t="b">
        <f>IF(参数统计!B865=22,参数统计!D865)</f>
        <v>0</v>
      </c>
      <c r="W865" s="10" t="b">
        <f>IF(参数统计!B865=23,参数统计!D865)</f>
        <v>0</v>
      </c>
      <c r="X865" s="10" t="b">
        <f>IF(参数统计!B865=24,参数统计!D865)</f>
        <v>0</v>
      </c>
      <c r="Y865" s="10" t="b">
        <f>IF(参数统计!B865=25,参数统计!D865)</f>
        <v>0</v>
      </c>
      <c r="Z865" s="10" t="b">
        <f>IF(参数统计!B865=26,参数统计!D865)</f>
        <v>0</v>
      </c>
      <c r="AA865" s="10" t="b">
        <f>IF(参数统计!B865=27,参数统计!D865)</f>
        <v>0</v>
      </c>
      <c r="AB865" s="10" t="b">
        <f>IF(参数统计!B865=28,参数统计!D865)</f>
        <v>0</v>
      </c>
      <c r="AC865" s="10" t="b">
        <f>IF(参数统计!B865=29,参数统计!D865)</f>
        <v>0</v>
      </c>
      <c r="AD865" s="10" t="b">
        <f>IF(参数统计!B865=30,参数统计!D865)</f>
        <v>0</v>
      </c>
    </row>
    <row r="866" spans="1:30">
      <c r="A866" s="10" t="b">
        <f>IF(参数统计!B866=1,参数统计!D866)</f>
        <v>0</v>
      </c>
      <c r="B866" s="10" t="b">
        <f>IF(参数统计!B866=2,参数统计!D866)</f>
        <v>0</v>
      </c>
      <c r="C866" s="10" t="b">
        <f>IF(参数统计!B866=3,参数统计!D866)</f>
        <v>0</v>
      </c>
      <c r="D866" s="10" t="b">
        <f>IF(参数统计!B866=4,参数统计!D866)</f>
        <v>0</v>
      </c>
      <c r="E866" s="10" t="b">
        <f>IF(参数统计!B866=5,参数统计!D866)</f>
        <v>0</v>
      </c>
      <c r="F866" s="10" t="b">
        <f>IF(参数统计!B866=6,参数统计!D866)</f>
        <v>0</v>
      </c>
      <c r="G866" s="10" t="b">
        <f>IF(参数统计!B866=7,参数统计!D866)</f>
        <v>0</v>
      </c>
      <c r="H866" s="10" t="b">
        <f>IF(参数统计!B866=8,参数统计!D866)</f>
        <v>0</v>
      </c>
      <c r="I866" s="10" t="b">
        <f>IF(参数统计!B866=9,参数统计!D866)</f>
        <v>0</v>
      </c>
      <c r="J866" s="10" t="b">
        <f>IF(参数统计!B866=10,参数统计!D866)</f>
        <v>0</v>
      </c>
      <c r="K866" s="10" t="b">
        <f>IF(参数统计!B866=11,参数统计!D866)</f>
        <v>0</v>
      </c>
      <c r="L866" s="10" t="b">
        <f>IF(参数统计!B866=12,参数统计!D866)</f>
        <v>0</v>
      </c>
      <c r="M866" s="10" t="b">
        <f>IF(参数统计!B866=13,参数统计!D866)</f>
        <v>0</v>
      </c>
      <c r="N866" s="10" t="b">
        <f>IF(参数统计!B866=14,参数统计!D866)</f>
        <v>0</v>
      </c>
      <c r="O866" s="10" t="b">
        <f>IF(参数统计!B866=15,参数统计!D866)</f>
        <v>0</v>
      </c>
      <c r="P866" s="10" t="b">
        <f>IF(参数统计!B866=16,参数统计!D866)</f>
        <v>0</v>
      </c>
      <c r="Q866" s="10" t="b">
        <f>IF(参数统计!B866=17,参数统计!D866)</f>
        <v>0</v>
      </c>
      <c r="R866" s="10" t="b">
        <f>IF(参数统计!B866=18,参数统计!D866)</f>
        <v>0</v>
      </c>
      <c r="S866" s="10" t="b">
        <f>IF(参数统计!B866=19,参数统计!D866)</f>
        <v>0</v>
      </c>
      <c r="T866" s="10" t="b">
        <f>IF(参数统计!B866=20,参数统计!D866)</f>
        <v>0</v>
      </c>
      <c r="U866" s="10" t="b">
        <f>IF(参数统计!B866=21,参数统计!D866)</f>
        <v>0</v>
      </c>
      <c r="V866" s="10" t="b">
        <f>IF(参数统计!B866=22,参数统计!D866)</f>
        <v>0</v>
      </c>
      <c r="W866" s="10" t="b">
        <f>IF(参数统计!B866=23,参数统计!D866)</f>
        <v>0</v>
      </c>
      <c r="X866" s="10" t="b">
        <f>IF(参数统计!B866=24,参数统计!D866)</f>
        <v>0</v>
      </c>
      <c r="Y866" s="10" t="b">
        <f>IF(参数统计!B866=25,参数统计!D866)</f>
        <v>0</v>
      </c>
      <c r="Z866" s="10" t="b">
        <f>IF(参数统计!B866=26,参数统计!D866)</f>
        <v>0</v>
      </c>
      <c r="AA866" s="10" t="b">
        <f>IF(参数统计!B866=27,参数统计!D866)</f>
        <v>0</v>
      </c>
      <c r="AB866" s="10" t="b">
        <f>IF(参数统计!B866=28,参数统计!D866)</f>
        <v>0</v>
      </c>
      <c r="AC866" s="10" t="b">
        <f>IF(参数统计!B866=29,参数统计!D866)</f>
        <v>0</v>
      </c>
      <c r="AD866" s="10" t="b">
        <f>IF(参数统计!B866=30,参数统计!D866)</f>
        <v>0</v>
      </c>
    </row>
    <row r="867" spans="1:30">
      <c r="A867" s="10" t="b">
        <f>IF(参数统计!B867=1,参数统计!D867)</f>
        <v>0</v>
      </c>
      <c r="B867" s="10" t="b">
        <f>IF(参数统计!B867=2,参数统计!D867)</f>
        <v>0</v>
      </c>
      <c r="C867" s="10" t="b">
        <f>IF(参数统计!B867=3,参数统计!D867)</f>
        <v>0</v>
      </c>
      <c r="D867" s="10" t="b">
        <f>IF(参数统计!B867=4,参数统计!D867)</f>
        <v>0</v>
      </c>
      <c r="E867" s="10" t="b">
        <f>IF(参数统计!B867=5,参数统计!D867)</f>
        <v>0</v>
      </c>
      <c r="F867" s="10" t="b">
        <f>IF(参数统计!B867=6,参数统计!D867)</f>
        <v>0</v>
      </c>
      <c r="G867" s="10" t="b">
        <f>IF(参数统计!B867=7,参数统计!D867)</f>
        <v>0</v>
      </c>
      <c r="H867" s="10" t="b">
        <f>IF(参数统计!B867=8,参数统计!D867)</f>
        <v>0</v>
      </c>
      <c r="I867" s="10" t="b">
        <f>IF(参数统计!B867=9,参数统计!D867)</f>
        <v>0</v>
      </c>
      <c r="J867" s="10" t="b">
        <f>IF(参数统计!B867=10,参数统计!D867)</f>
        <v>0</v>
      </c>
      <c r="K867" s="10" t="b">
        <f>IF(参数统计!B867=11,参数统计!D867)</f>
        <v>0</v>
      </c>
      <c r="L867" s="10" t="b">
        <f>IF(参数统计!B867=12,参数统计!D867)</f>
        <v>0</v>
      </c>
      <c r="M867" s="10" t="b">
        <f>IF(参数统计!B867=13,参数统计!D867)</f>
        <v>0</v>
      </c>
      <c r="N867" s="10" t="b">
        <f>IF(参数统计!B867=14,参数统计!D867)</f>
        <v>0</v>
      </c>
      <c r="O867" s="10" t="b">
        <f>IF(参数统计!B867=15,参数统计!D867)</f>
        <v>0</v>
      </c>
      <c r="P867" s="10" t="b">
        <f>IF(参数统计!B867=16,参数统计!D867)</f>
        <v>0</v>
      </c>
      <c r="Q867" s="10" t="b">
        <f>IF(参数统计!B867=17,参数统计!D867)</f>
        <v>0</v>
      </c>
      <c r="R867" s="10" t="b">
        <f>IF(参数统计!B867=18,参数统计!D867)</f>
        <v>0</v>
      </c>
      <c r="S867" s="10" t="b">
        <f>IF(参数统计!B867=19,参数统计!D867)</f>
        <v>0</v>
      </c>
      <c r="T867" s="10" t="b">
        <f>IF(参数统计!B867=20,参数统计!D867)</f>
        <v>0</v>
      </c>
      <c r="U867" s="10" t="b">
        <f>IF(参数统计!B867=21,参数统计!D867)</f>
        <v>0</v>
      </c>
      <c r="V867" s="10" t="b">
        <f>IF(参数统计!B867=22,参数统计!D867)</f>
        <v>0</v>
      </c>
      <c r="W867" s="10" t="b">
        <f>IF(参数统计!B867=23,参数统计!D867)</f>
        <v>0</v>
      </c>
      <c r="X867" s="10" t="b">
        <f>IF(参数统计!B867=24,参数统计!D867)</f>
        <v>0</v>
      </c>
      <c r="Y867" s="10" t="b">
        <f>IF(参数统计!B867=25,参数统计!D867)</f>
        <v>0</v>
      </c>
      <c r="Z867" s="10" t="b">
        <f>IF(参数统计!B867=26,参数统计!D867)</f>
        <v>0</v>
      </c>
      <c r="AA867" s="10" t="b">
        <f>IF(参数统计!B867=27,参数统计!D867)</f>
        <v>0</v>
      </c>
      <c r="AB867" s="10" t="b">
        <f>IF(参数统计!B867=28,参数统计!D867)</f>
        <v>0</v>
      </c>
      <c r="AC867" s="10" t="b">
        <f>IF(参数统计!B867=29,参数统计!D867)</f>
        <v>0</v>
      </c>
      <c r="AD867" s="10" t="b">
        <f>IF(参数统计!B867=30,参数统计!D867)</f>
        <v>0</v>
      </c>
    </row>
    <row r="868" spans="1:30">
      <c r="A868" s="10" t="b">
        <f>IF(参数统计!B868=1,参数统计!D868)</f>
        <v>0</v>
      </c>
      <c r="B868" s="10" t="b">
        <f>IF(参数统计!B868=2,参数统计!D868)</f>
        <v>0</v>
      </c>
      <c r="C868" s="10" t="b">
        <f>IF(参数统计!B868=3,参数统计!D868)</f>
        <v>0</v>
      </c>
      <c r="D868" s="10" t="b">
        <f>IF(参数统计!B868=4,参数统计!D868)</f>
        <v>0</v>
      </c>
      <c r="E868" s="10" t="b">
        <f>IF(参数统计!B868=5,参数统计!D868)</f>
        <v>0</v>
      </c>
      <c r="F868" s="10" t="b">
        <f>IF(参数统计!B868=6,参数统计!D868)</f>
        <v>0</v>
      </c>
      <c r="G868" s="10" t="b">
        <f>IF(参数统计!B868=7,参数统计!D868)</f>
        <v>0</v>
      </c>
      <c r="H868" s="10" t="b">
        <f>IF(参数统计!B868=8,参数统计!D868)</f>
        <v>0</v>
      </c>
      <c r="I868" s="10" t="b">
        <f>IF(参数统计!B868=9,参数统计!D868)</f>
        <v>0</v>
      </c>
      <c r="J868" s="10" t="b">
        <f>IF(参数统计!B868=10,参数统计!D868)</f>
        <v>0</v>
      </c>
      <c r="K868" s="10" t="b">
        <f>IF(参数统计!B868=11,参数统计!D868)</f>
        <v>0</v>
      </c>
      <c r="L868" s="10" t="b">
        <f>IF(参数统计!B868=12,参数统计!D868)</f>
        <v>0</v>
      </c>
      <c r="M868" s="10" t="b">
        <f>IF(参数统计!B868=13,参数统计!D868)</f>
        <v>0</v>
      </c>
      <c r="N868" s="10" t="b">
        <f>IF(参数统计!B868=14,参数统计!D868)</f>
        <v>0</v>
      </c>
      <c r="O868" s="10" t="b">
        <f>IF(参数统计!B868=15,参数统计!D868)</f>
        <v>0</v>
      </c>
      <c r="P868" s="10" t="b">
        <f>IF(参数统计!B868=16,参数统计!D868)</f>
        <v>0</v>
      </c>
      <c r="Q868" s="10" t="b">
        <f>IF(参数统计!B868=17,参数统计!D868)</f>
        <v>0</v>
      </c>
      <c r="R868" s="10" t="b">
        <f>IF(参数统计!B868=18,参数统计!D868)</f>
        <v>0</v>
      </c>
      <c r="S868" s="10" t="b">
        <f>IF(参数统计!B868=19,参数统计!D868)</f>
        <v>0</v>
      </c>
      <c r="T868" s="10" t="b">
        <f>IF(参数统计!B868=20,参数统计!D868)</f>
        <v>0</v>
      </c>
      <c r="U868" s="10" t="b">
        <f>IF(参数统计!B868=21,参数统计!D868)</f>
        <v>0</v>
      </c>
      <c r="V868" s="10" t="b">
        <f>IF(参数统计!B868=22,参数统计!D868)</f>
        <v>0</v>
      </c>
      <c r="W868" s="10" t="b">
        <f>IF(参数统计!B868=23,参数统计!D868)</f>
        <v>0</v>
      </c>
      <c r="X868" s="10" t="b">
        <f>IF(参数统计!B868=24,参数统计!D868)</f>
        <v>0</v>
      </c>
      <c r="Y868" s="10" t="b">
        <f>IF(参数统计!B868=25,参数统计!D868)</f>
        <v>0</v>
      </c>
      <c r="Z868" s="10" t="b">
        <f>IF(参数统计!B868=26,参数统计!D868)</f>
        <v>0</v>
      </c>
      <c r="AA868" s="10" t="b">
        <f>IF(参数统计!B868=27,参数统计!D868)</f>
        <v>0</v>
      </c>
      <c r="AB868" s="10" t="b">
        <f>IF(参数统计!B868=28,参数统计!D868)</f>
        <v>0</v>
      </c>
      <c r="AC868" s="10" t="b">
        <f>IF(参数统计!B868=29,参数统计!D868)</f>
        <v>0</v>
      </c>
      <c r="AD868" s="10" t="b">
        <f>IF(参数统计!B868=30,参数统计!D868)</f>
        <v>0</v>
      </c>
    </row>
    <row r="869" spans="1:30">
      <c r="A869" s="10" t="b">
        <f>IF(参数统计!B869=1,参数统计!D869)</f>
        <v>0</v>
      </c>
      <c r="B869" s="10" t="b">
        <f>IF(参数统计!B869=2,参数统计!D869)</f>
        <v>0</v>
      </c>
      <c r="C869" s="10" t="b">
        <f>IF(参数统计!B869=3,参数统计!D869)</f>
        <v>0</v>
      </c>
      <c r="D869" s="10" t="b">
        <f>IF(参数统计!B869=4,参数统计!D869)</f>
        <v>0</v>
      </c>
      <c r="E869" s="10" t="b">
        <f>IF(参数统计!B869=5,参数统计!D869)</f>
        <v>0</v>
      </c>
      <c r="F869" s="10" t="b">
        <f>IF(参数统计!B869=6,参数统计!D869)</f>
        <v>0</v>
      </c>
      <c r="G869" s="10" t="b">
        <f>IF(参数统计!B869=7,参数统计!D869)</f>
        <v>0</v>
      </c>
      <c r="H869" s="10" t="b">
        <f>IF(参数统计!B869=8,参数统计!D869)</f>
        <v>0</v>
      </c>
      <c r="I869" s="10" t="b">
        <f>IF(参数统计!B869=9,参数统计!D869)</f>
        <v>0</v>
      </c>
      <c r="J869" s="10" t="b">
        <f>IF(参数统计!B869=10,参数统计!D869)</f>
        <v>0</v>
      </c>
      <c r="K869" s="10" t="b">
        <f>IF(参数统计!B869=11,参数统计!D869)</f>
        <v>0</v>
      </c>
      <c r="L869" s="10" t="b">
        <f>IF(参数统计!B869=12,参数统计!D869)</f>
        <v>0</v>
      </c>
      <c r="M869" s="10" t="b">
        <f>IF(参数统计!B869=13,参数统计!D869)</f>
        <v>0</v>
      </c>
      <c r="N869" s="10" t="b">
        <f>IF(参数统计!B869=14,参数统计!D869)</f>
        <v>0</v>
      </c>
      <c r="O869" s="10" t="b">
        <f>IF(参数统计!B869=15,参数统计!D869)</f>
        <v>0</v>
      </c>
      <c r="P869" s="10" t="b">
        <f>IF(参数统计!B869=16,参数统计!D869)</f>
        <v>0</v>
      </c>
      <c r="Q869" s="10" t="b">
        <f>IF(参数统计!B869=17,参数统计!D869)</f>
        <v>0</v>
      </c>
      <c r="R869" s="10" t="b">
        <f>IF(参数统计!B869=18,参数统计!D869)</f>
        <v>0</v>
      </c>
      <c r="S869" s="10" t="b">
        <f>IF(参数统计!B869=19,参数统计!D869)</f>
        <v>0</v>
      </c>
      <c r="T869" s="10" t="b">
        <f>IF(参数统计!B869=20,参数统计!D869)</f>
        <v>0</v>
      </c>
      <c r="U869" s="10" t="b">
        <f>IF(参数统计!B869=21,参数统计!D869)</f>
        <v>0</v>
      </c>
      <c r="V869" s="10" t="b">
        <f>IF(参数统计!B869=22,参数统计!D869)</f>
        <v>0</v>
      </c>
      <c r="W869" s="10" t="b">
        <f>IF(参数统计!B869=23,参数统计!D869)</f>
        <v>0</v>
      </c>
      <c r="X869" s="10" t="b">
        <f>IF(参数统计!B869=24,参数统计!D869)</f>
        <v>0</v>
      </c>
      <c r="Y869" s="10" t="b">
        <f>IF(参数统计!B869=25,参数统计!D869)</f>
        <v>0</v>
      </c>
      <c r="Z869" s="10" t="b">
        <f>IF(参数统计!B869=26,参数统计!D869)</f>
        <v>0</v>
      </c>
      <c r="AA869" s="10" t="b">
        <f>IF(参数统计!B869=27,参数统计!D869)</f>
        <v>0</v>
      </c>
      <c r="AB869" s="10" t="b">
        <f>IF(参数统计!B869=28,参数统计!D869)</f>
        <v>0</v>
      </c>
      <c r="AC869" s="10" t="b">
        <f>IF(参数统计!B869=29,参数统计!D869)</f>
        <v>0</v>
      </c>
      <c r="AD869" s="10" t="b">
        <f>IF(参数统计!B869=30,参数统计!D869)</f>
        <v>0</v>
      </c>
    </row>
    <row r="870" spans="1:30">
      <c r="A870" s="10" t="b">
        <f>IF(参数统计!B870=1,参数统计!D870)</f>
        <v>0</v>
      </c>
      <c r="B870" s="10" t="b">
        <f>IF(参数统计!B870=2,参数统计!D870)</f>
        <v>0</v>
      </c>
      <c r="C870" s="10" t="b">
        <f>IF(参数统计!B870=3,参数统计!D870)</f>
        <v>0</v>
      </c>
      <c r="D870" s="10" t="b">
        <f>IF(参数统计!B870=4,参数统计!D870)</f>
        <v>0</v>
      </c>
      <c r="E870" s="10" t="b">
        <f>IF(参数统计!B870=5,参数统计!D870)</f>
        <v>0</v>
      </c>
      <c r="F870" s="10" t="b">
        <f>IF(参数统计!B870=6,参数统计!D870)</f>
        <v>0</v>
      </c>
      <c r="G870" s="10" t="b">
        <f>IF(参数统计!B870=7,参数统计!D870)</f>
        <v>0</v>
      </c>
      <c r="H870" s="10" t="b">
        <f>IF(参数统计!B870=8,参数统计!D870)</f>
        <v>0</v>
      </c>
      <c r="I870" s="10" t="b">
        <f>IF(参数统计!B870=9,参数统计!D870)</f>
        <v>0</v>
      </c>
      <c r="J870" s="10" t="b">
        <f>IF(参数统计!B870=10,参数统计!D870)</f>
        <v>0</v>
      </c>
      <c r="K870" s="10" t="b">
        <f>IF(参数统计!B870=11,参数统计!D870)</f>
        <v>0</v>
      </c>
      <c r="L870" s="10" t="b">
        <f>IF(参数统计!B870=12,参数统计!D870)</f>
        <v>0</v>
      </c>
      <c r="M870" s="10" t="b">
        <f>IF(参数统计!B870=13,参数统计!D870)</f>
        <v>0</v>
      </c>
      <c r="N870" s="10" t="b">
        <f>IF(参数统计!B870=14,参数统计!D870)</f>
        <v>0</v>
      </c>
      <c r="O870" s="10" t="b">
        <f>IF(参数统计!B870=15,参数统计!D870)</f>
        <v>0</v>
      </c>
      <c r="P870" s="10" t="b">
        <f>IF(参数统计!B870=16,参数统计!D870)</f>
        <v>0</v>
      </c>
      <c r="Q870" s="10" t="b">
        <f>IF(参数统计!B870=17,参数统计!D870)</f>
        <v>0</v>
      </c>
      <c r="R870" s="10" t="b">
        <f>IF(参数统计!B870=18,参数统计!D870)</f>
        <v>0</v>
      </c>
      <c r="S870" s="10" t="b">
        <f>IF(参数统计!B870=19,参数统计!D870)</f>
        <v>0</v>
      </c>
      <c r="T870" s="10" t="b">
        <f>IF(参数统计!B870=20,参数统计!D870)</f>
        <v>0</v>
      </c>
      <c r="U870" s="10" t="b">
        <f>IF(参数统计!B870=21,参数统计!D870)</f>
        <v>0</v>
      </c>
      <c r="V870" s="10" t="b">
        <f>IF(参数统计!B870=22,参数统计!D870)</f>
        <v>0</v>
      </c>
      <c r="W870" s="10" t="b">
        <f>IF(参数统计!B870=23,参数统计!D870)</f>
        <v>0</v>
      </c>
      <c r="X870" s="10" t="b">
        <f>IF(参数统计!B870=24,参数统计!D870)</f>
        <v>0</v>
      </c>
      <c r="Y870" s="10" t="b">
        <f>IF(参数统计!B870=25,参数统计!D870)</f>
        <v>0</v>
      </c>
      <c r="Z870" s="10" t="b">
        <f>IF(参数统计!B870=26,参数统计!D870)</f>
        <v>0</v>
      </c>
      <c r="AA870" s="10" t="b">
        <f>IF(参数统计!B870=27,参数统计!D870)</f>
        <v>0</v>
      </c>
      <c r="AB870" s="10" t="b">
        <f>IF(参数统计!B870=28,参数统计!D870)</f>
        <v>0</v>
      </c>
      <c r="AC870" s="10" t="b">
        <f>IF(参数统计!B870=29,参数统计!D870)</f>
        <v>0</v>
      </c>
      <c r="AD870" s="10" t="b">
        <f>IF(参数统计!B870=30,参数统计!D870)</f>
        <v>0</v>
      </c>
    </row>
    <row r="871" spans="1:30">
      <c r="A871" s="10" t="b">
        <f>IF(参数统计!B871=1,参数统计!D871)</f>
        <v>0</v>
      </c>
      <c r="B871" s="10" t="b">
        <f>IF(参数统计!B871=2,参数统计!D871)</f>
        <v>0</v>
      </c>
      <c r="C871" s="10" t="b">
        <f>IF(参数统计!B871=3,参数统计!D871)</f>
        <v>0</v>
      </c>
      <c r="D871" s="10" t="b">
        <f>IF(参数统计!B871=4,参数统计!D871)</f>
        <v>0</v>
      </c>
      <c r="E871" s="10" t="b">
        <f>IF(参数统计!B871=5,参数统计!D871)</f>
        <v>0</v>
      </c>
      <c r="F871" s="10" t="b">
        <f>IF(参数统计!B871=6,参数统计!D871)</f>
        <v>0</v>
      </c>
      <c r="G871" s="10" t="b">
        <f>IF(参数统计!B871=7,参数统计!D871)</f>
        <v>0</v>
      </c>
      <c r="H871" s="10" t="b">
        <f>IF(参数统计!B871=8,参数统计!D871)</f>
        <v>0</v>
      </c>
      <c r="I871" s="10" t="b">
        <f>IF(参数统计!B871=9,参数统计!D871)</f>
        <v>0</v>
      </c>
      <c r="J871" s="10" t="b">
        <f>IF(参数统计!B871=10,参数统计!D871)</f>
        <v>0</v>
      </c>
      <c r="K871" s="10" t="b">
        <f>IF(参数统计!B871=11,参数统计!D871)</f>
        <v>0</v>
      </c>
      <c r="L871" s="10" t="b">
        <f>IF(参数统计!B871=12,参数统计!D871)</f>
        <v>0</v>
      </c>
      <c r="M871" s="10" t="b">
        <f>IF(参数统计!B871=13,参数统计!D871)</f>
        <v>0</v>
      </c>
      <c r="N871" s="10" t="b">
        <f>IF(参数统计!B871=14,参数统计!D871)</f>
        <v>0</v>
      </c>
      <c r="O871" s="10" t="b">
        <f>IF(参数统计!B871=15,参数统计!D871)</f>
        <v>0</v>
      </c>
      <c r="P871" s="10" t="b">
        <f>IF(参数统计!B871=16,参数统计!D871)</f>
        <v>0</v>
      </c>
      <c r="Q871" s="10" t="b">
        <f>IF(参数统计!B871=17,参数统计!D871)</f>
        <v>0</v>
      </c>
      <c r="R871" s="10" t="b">
        <f>IF(参数统计!B871=18,参数统计!D871)</f>
        <v>0</v>
      </c>
      <c r="S871" s="10" t="b">
        <f>IF(参数统计!B871=19,参数统计!D871)</f>
        <v>0</v>
      </c>
      <c r="T871" s="10" t="b">
        <f>IF(参数统计!B871=20,参数统计!D871)</f>
        <v>0</v>
      </c>
      <c r="U871" s="10" t="b">
        <f>IF(参数统计!B871=21,参数统计!D871)</f>
        <v>0</v>
      </c>
      <c r="V871" s="10" t="b">
        <f>IF(参数统计!B871=22,参数统计!D871)</f>
        <v>0</v>
      </c>
      <c r="W871" s="10" t="b">
        <f>IF(参数统计!B871=23,参数统计!D871)</f>
        <v>0</v>
      </c>
      <c r="X871" s="10" t="b">
        <f>IF(参数统计!B871=24,参数统计!D871)</f>
        <v>0</v>
      </c>
      <c r="Y871" s="10" t="b">
        <f>IF(参数统计!B871=25,参数统计!D871)</f>
        <v>0</v>
      </c>
      <c r="Z871" s="10" t="b">
        <f>IF(参数统计!B871=26,参数统计!D871)</f>
        <v>0</v>
      </c>
      <c r="AA871" s="10" t="b">
        <f>IF(参数统计!B871=27,参数统计!D871)</f>
        <v>0</v>
      </c>
      <c r="AB871" s="10" t="b">
        <f>IF(参数统计!B871=28,参数统计!D871)</f>
        <v>0</v>
      </c>
      <c r="AC871" s="10" t="b">
        <f>IF(参数统计!B871=29,参数统计!D871)</f>
        <v>0</v>
      </c>
      <c r="AD871" s="10" t="b">
        <f>IF(参数统计!B871=30,参数统计!D871)</f>
        <v>0</v>
      </c>
    </row>
    <row r="872" spans="1:30">
      <c r="A872" s="10" t="b">
        <f>IF(参数统计!B872=1,参数统计!D872)</f>
        <v>0</v>
      </c>
      <c r="B872" s="10" t="b">
        <f>IF(参数统计!B872=2,参数统计!D872)</f>
        <v>0</v>
      </c>
      <c r="C872" s="10" t="b">
        <f>IF(参数统计!B872=3,参数统计!D872)</f>
        <v>0</v>
      </c>
      <c r="D872" s="10" t="b">
        <f>IF(参数统计!B872=4,参数统计!D872)</f>
        <v>0</v>
      </c>
      <c r="E872" s="10" t="b">
        <f>IF(参数统计!B872=5,参数统计!D872)</f>
        <v>0</v>
      </c>
      <c r="F872" s="10" t="b">
        <f>IF(参数统计!B872=6,参数统计!D872)</f>
        <v>0</v>
      </c>
      <c r="G872" s="10" t="b">
        <f>IF(参数统计!B872=7,参数统计!D872)</f>
        <v>0</v>
      </c>
      <c r="H872" s="10" t="b">
        <f>IF(参数统计!B872=8,参数统计!D872)</f>
        <v>0</v>
      </c>
      <c r="I872" s="10" t="b">
        <f>IF(参数统计!B872=9,参数统计!D872)</f>
        <v>0</v>
      </c>
      <c r="J872" s="10" t="b">
        <f>IF(参数统计!B872=10,参数统计!D872)</f>
        <v>0</v>
      </c>
      <c r="K872" s="10" t="b">
        <f>IF(参数统计!B872=11,参数统计!D872)</f>
        <v>0</v>
      </c>
      <c r="L872" s="10" t="b">
        <f>IF(参数统计!B872=12,参数统计!D872)</f>
        <v>0</v>
      </c>
      <c r="M872" s="10" t="b">
        <f>IF(参数统计!B872=13,参数统计!D872)</f>
        <v>0</v>
      </c>
      <c r="N872" s="10" t="b">
        <f>IF(参数统计!B872=14,参数统计!D872)</f>
        <v>0</v>
      </c>
      <c r="O872" s="10" t="b">
        <f>IF(参数统计!B872=15,参数统计!D872)</f>
        <v>0</v>
      </c>
      <c r="P872" s="10" t="b">
        <f>IF(参数统计!B872=16,参数统计!D872)</f>
        <v>0</v>
      </c>
      <c r="Q872" s="10" t="b">
        <f>IF(参数统计!B872=17,参数统计!D872)</f>
        <v>0</v>
      </c>
      <c r="R872" s="10" t="b">
        <f>IF(参数统计!B872=18,参数统计!D872)</f>
        <v>0</v>
      </c>
      <c r="S872" s="10" t="b">
        <f>IF(参数统计!B872=19,参数统计!D872)</f>
        <v>0</v>
      </c>
      <c r="T872" s="10" t="b">
        <f>IF(参数统计!B872=20,参数统计!D872)</f>
        <v>0</v>
      </c>
      <c r="U872" s="10" t="b">
        <f>IF(参数统计!B872=21,参数统计!D872)</f>
        <v>0</v>
      </c>
      <c r="V872" s="10" t="b">
        <f>IF(参数统计!B872=22,参数统计!D872)</f>
        <v>0</v>
      </c>
      <c r="W872" s="10" t="b">
        <f>IF(参数统计!B872=23,参数统计!D872)</f>
        <v>0</v>
      </c>
      <c r="X872" s="10" t="b">
        <f>IF(参数统计!B872=24,参数统计!D872)</f>
        <v>0</v>
      </c>
      <c r="Y872" s="10" t="b">
        <f>IF(参数统计!B872=25,参数统计!D872)</f>
        <v>0</v>
      </c>
      <c r="Z872" s="10" t="b">
        <f>IF(参数统计!B872=26,参数统计!D872)</f>
        <v>0</v>
      </c>
      <c r="AA872" s="10" t="b">
        <f>IF(参数统计!B872=27,参数统计!D872)</f>
        <v>0</v>
      </c>
      <c r="AB872" s="10" t="b">
        <f>IF(参数统计!B872=28,参数统计!D872)</f>
        <v>0</v>
      </c>
      <c r="AC872" s="10" t="b">
        <f>IF(参数统计!B872=29,参数统计!D872)</f>
        <v>0</v>
      </c>
      <c r="AD872" s="10" t="b">
        <f>IF(参数统计!B872=30,参数统计!D872)</f>
        <v>0</v>
      </c>
    </row>
    <row r="873" spans="1:30">
      <c r="A873" s="10" t="b">
        <f>IF(参数统计!B873=1,参数统计!D873)</f>
        <v>0</v>
      </c>
      <c r="B873" s="10" t="b">
        <f>IF(参数统计!B873=2,参数统计!D873)</f>
        <v>0</v>
      </c>
      <c r="C873" s="10" t="b">
        <f>IF(参数统计!B873=3,参数统计!D873)</f>
        <v>0</v>
      </c>
      <c r="D873" s="10" t="b">
        <f>IF(参数统计!B873=4,参数统计!D873)</f>
        <v>0</v>
      </c>
      <c r="E873" s="10" t="b">
        <f>IF(参数统计!B873=5,参数统计!D873)</f>
        <v>0</v>
      </c>
      <c r="F873" s="10" t="b">
        <f>IF(参数统计!B873=6,参数统计!D873)</f>
        <v>0</v>
      </c>
      <c r="G873" s="10" t="b">
        <f>IF(参数统计!B873=7,参数统计!D873)</f>
        <v>0</v>
      </c>
      <c r="H873" s="10" t="b">
        <f>IF(参数统计!B873=8,参数统计!D873)</f>
        <v>0</v>
      </c>
      <c r="I873" s="10" t="b">
        <f>IF(参数统计!B873=9,参数统计!D873)</f>
        <v>0</v>
      </c>
      <c r="J873" s="10" t="b">
        <f>IF(参数统计!B873=10,参数统计!D873)</f>
        <v>0</v>
      </c>
      <c r="K873" s="10" t="b">
        <f>IF(参数统计!B873=11,参数统计!D873)</f>
        <v>0</v>
      </c>
      <c r="L873" s="10" t="b">
        <f>IF(参数统计!B873=12,参数统计!D873)</f>
        <v>0</v>
      </c>
      <c r="M873" s="10" t="b">
        <f>IF(参数统计!B873=13,参数统计!D873)</f>
        <v>0</v>
      </c>
      <c r="N873" s="10" t="b">
        <f>IF(参数统计!B873=14,参数统计!D873)</f>
        <v>0</v>
      </c>
      <c r="O873" s="10" t="b">
        <f>IF(参数统计!B873=15,参数统计!D873)</f>
        <v>0</v>
      </c>
      <c r="P873" s="10" t="b">
        <f>IF(参数统计!B873=16,参数统计!D873)</f>
        <v>0</v>
      </c>
      <c r="Q873" s="10" t="b">
        <f>IF(参数统计!B873=17,参数统计!D873)</f>
        <v>0</v>
      </c>
      <c r="R873" s="10" t="b">
        <f>IF(参数统计!B873=18,参数统计!D873)</f>
        <v>0</v>
      </c>
      <c r="S873" s="10" t="b">
        <f>IF(参数统计!B873=19,参数统计!D873)</f>
        <v>0</v>
      </c>
      <c r="T873" s="10" t="b">
        <f>IF(参数统计!B873=20,参数统计!D873)</f>
        <v>0</v>
      </c>
      <c r="U873" s="10" t="b">
        <f>IF(参数统计!B873=21,参数统计!D873)</f>
        <v>0</v>
      </c>
      <c r="V873" s="10" t="b">
        <f>IF(参数统计!B873=22,参数统计!D873)</f>
        <v>0</v>
      </c>
      <c r="W873" s="10" t="b">
        <f>IF(参数统计!B873=23,参数统计!D873)</f>
        <v>0</v>
      </c>
      <c r="X873" s="10" t="b">
        <f>IF(参数统计!B873=24,参数统计!D873)</f>
        <v>0</v>
      </c>
      <c r="Y873" s="10" t="b">
        <f>IF(参数统计!B873=25,参数统计!D873)</f>
        <v>0</v>
      </c>
      <c r="Z873" s="10" t="b">
        <f>IF(参数统计!B873=26,参数统计!D873)</f>
        <v>0</v>
      </c>
      <c r="AA873" s="10" t="b">
        <f>IF(参数统计!B873=27,参数统计!D873)</f>
        <v>0</v>
      </c>
      <c r="AB873" s="10" t="b">
        <f>IF(参数统计!B873=28,参数统计!D873)</f>
        <v>0</v>
      </c>
      <c r="AC873" s="10" t="b">
        <f>IF(参数统计!B873=29,参数统计!D873)</f>
        <v>0</v>
      </c>
      <c r="AD873" s="10" t="b">
        <f>IF(参数统计!B873=30,参数统计!D873)</f>
        <v>0</v>
      </c>
    </row>
    <row r="874" spans="1:30">
      <c r="A874" s="10" t="b">
        <f>IF(参数统计!B874=1,参数统计!D874)</f>
        <v>0</v>
      </c>
      <c r="B874" s="10" t="b">
        <f>IF(参数统计!B874=2,参数统计!D874)</f>
        <v>0</v>
      </c>
      <c r="C874" s="10" t="b">
        <f>IF(参数统计!B874=3,参数统计!D874)</f>
        <v>0</v>
      </c>
      <c r="D874" s="10" t="b">
        <f>IF(参数统计!B874=4,参数统计!D874)</f>
        <v>0</v>
      </c>
      <c r="E874" s="10" t="b">
        <f>IF(参数统计!B874=5,参数统计!D874)</f>
        <v>0</v>
      </c>
      <c r="F874" s="10" t="b">
        <f>IF(参数统计!B874=6,参数统计!D874)</f>
        <v>0</v>
      </c>
      <c r="G874" s="10" t="b">
        <f>IF(参数统计!B874=7,参数统计!D874)</f>
        <v>0</v>
      </c>
      <c r="H874" s="10" t="b">
        <f>IF(参数统计!B874=8,参数统计!D874)</f>
        <v>0</v>
      </c>
      <c r="I874" s="10" t="b">
        <f>IF(参数统计!B874=9,参数统计!D874)</f>
        <v>0</v>
      </c>
      <c r="J874" s="10" t="b">
        <f>IF(参数统计!B874=10,参数统计!D874)</f>
        <v>0</v>
      </c>
      <c r="K874" s="10" t="b">
        <f>IF(参数统计!B874=11,参数统计!D874)</f>
        <v>0</v>
      </c>
      <c r="L874" s="10" t="b">
        <f>IF(参数统计!B874=12,参数统计!D874)</f>
        <v>0</v>
      </c>
      <c r="M874" s="10" t="b">
        <f>IF(参数统计!B874=13,参数统计!D874)</f>
        <v>0</v>
      </c>
      <c r="N874" s="10" t="b">
        <f>IF(参数统计!B874=14,参数统计!D874)</f>
        <v>0</v>
      </c>
      <c r="O874" s="10" t="b">
        <f>IF(参数统计!B874=15,参数统计!D874)</f>
        <v>0</v>
      </c>
      <c r="P874" s="10" t="b">
        <f>IF(参数统计!B874=16,参数统计!D874)</f>
        <v>0</v>
      </c>
      <c r="Q874" s="10" t="b">
        <f>IF(参数统计!B874=17,参数统计!D874)</f>
        <v>0</v>
      </c>
      <c r="R874" s="10" t="b">
        <f>IF(参数统计!B874=18,参数统计!D874)</f>
        <v>0</v>
      </c>
      <c r="S874" s="10" t="b">
        <f>IF(参数统计!B874=19,参数统计!D874)</f>
        <v>0</v>
      </c>
      <c r="T874" s="10" t="b">
        <f>IF(参数统计!B874=20,参数统计!D874)</f>
        <v>0</v>
      </c>
      <c r="U874" s="10" t="b">
        <f>IF(参数统计!B874=21,参数统计!D874)</f>
        <v>0</v>
      </c>
      <c r="V874" s="10" t="b">
        <f>IF(参数统计!B874=22,参数统计!D874)</f>
        <v>0</v>
      </c>
      <c r="W874" s="10" t="b">
        <f>IF(参数统计!B874=23,参数统计!D874)</f>
        <v>0</v>
      </c>
      <c r="X874" s="10" t="b">
        <f>IF(参数统计!B874=24,参数统计!D874)</f>
        <v>0</v>
      </c>
      <c r="Y874" s="10" t="b">
        <f>IF(参数统计!B874=25,参数统计!D874)</f>
        <v>0</v>
      </c>
      <c r="Z874" s="10" t="b">
        <f>IF(参数统计!B874=26,参数统计!D874)</f>
        <v>0</v>
      </c>
      <c r="AA874" s="10" t="b">
        <f>IF(参数统计!B874=27,参数统计!D874)</f>
        <v>0</v>
      </c>
      <c r="AB874" s="10" t="b">
        <f>IF(参数统计!B874=28,参数统计!D874)</f>
        <v>0</v>
      </c>
      <c r="AC874" s="10" t="b">
        <f>IF(参数统计!B874=29,参数统计!D874)</f>
        <v>0</v>
      </c>
      <c r="AD874" s="10" t="b">
        <f>IF(参数统计!B874=30,参数统计!D874)</f>
        <v>0</v>
      </c>
    </row>
    <row r="875" spans="1:30">
      <c r="A875" s="10" t="b">
        <f>IF(参数统计!B875=1,参数统计!D875)</f>
        <v>0</v>
      </c>
      <c r="B875" s="10" t="b">
        <f>IF(参数统计!B875=2,参数统计!D875)</f>
        <v>0</v>
      </c>
      <c r="C875" s="10" t="b">
        <f>IF(参数统计!B875=3,参数统计!D875)</f>
        <v>0</v>
      </c>
      <c r="D875" s="10" t="b">
        <f>IF(参数统计!B875=4,参数统计!D875)</f>
        <v>0</v>
      </c>
      <c r="E875" s="10" t="b">
        <f>IF(参数统计!B875=5,参数统计!D875)</f>
        <v>0</v>
      </c>
      <c r="F875" s="10" t="b">
        <f>IF(参数统计!B875=6,参数统计!D875)</f>
        <v>0</v>
      </c>
      <c r="G875" s="10" t="b">
        <f>IF(参数统计!B875=7,参数统计!D875)</f>
        <v>0</v>
      </c>
      <c r="H875" s="10" t="b">
        <f>IF(参数统计!B875=8,参数统计!D875)</f>
        <v>0</v>
      </c>
      <c r="I875" s="10" t="b">
        <f>IF(参数统计!B875=9,参数统计!D875)</f>
        <v>0</v>
      </c>
      <c r="J875" s="10" t="b">
        <f>IF(参数统计!B875=10,参数统计!D875)</f>
        <v>0</v>
      </c>
      <c r="K875" s="10" t="b">
        <f>IF(参数统计!B875=11,参数统计!D875)</f>
        <v>0</v>
      </c>
      <c r="L875" s="10" t="b">
        <f>IF(参数统计!B875=12,参数统计!D875)</f>
        <v>0</v>
      </c>
      <c r="M875" s="10" t="b">
        <f>IF(参数统计!B875=13,参数统计!D875)</f>
        <v>0</v>
      </c>
      <c r="N875" s="10" t="b">
        <f>IF(参数统计!B875=14,参数统计!D875)</f>
        <v>0</v>
      </c>
      <c r="O875" s="10" t="b">
        <f>IF(参数统计!B875=15,参数统计!D875)</f>
        <v>0</v>
      </c>
      <c r="P875" s="10" t="b">
        <f>IF(参数统计!B875=16,参数统计!D875)</f>
        <v>0</v>
      </c>
      <c r="Q875" s="10" t="b">
        <f>IF(参数统计!B875=17,参数统计!D875)</f>
        <v>0</v>
      </c>
      <c r="R875" s="10" t="b">
        <f>IF(参数统计!B875=18,参数统计!D875)</f>
        <v>0</v>
      </c>
      <c r="S875" s="10" t="b">
        <f>IF(参数统计!B875=19,参数统计!D875)</f>
        <v>0</v>
      </c>
      <c r="T875" s="10" t="b">
        <f>IF(参数统计!B875=20,参数统计!D875)</f>
        <v>0</v>
      </c>
      <c r="U875" s="10" t="b">
        <f>IF(参数统计!B875=21,参数统计!D875)</f>
        <v>0</v>
      </c>
      <c r="V875" s="10" t="b">
        <f>IF(参数统计!B875=22,参数统计!D875)</f>
        <v>0</v>
      </c>
      <c r="W875" s="10" t="b">
        <f>IF(参数统计!B875=23,参数统计!D875)</f>
        <v>0</v>
      </c>
      <c r="X875" s="10" t="b">
        <f>IF(参数统计!B875=24,参数统计!D875)</f>
        <v>0</v>
      </c>
      <c r="Y875" s="10" t="b">
        <f>IF(参数统计!B875=25,参数统计!D875)</f>
        <v>0</v>
      </c>
      <c r="Z875" s="10" t="b">
        <f>IF(参数统计!B875=26,参数统计!D875)</f>
        <v>0</v>
      </c>
      <c r="AA875" s="10" t="b">
        <f>IF(参数统计!B875=27,参数统计!D875)</f>
        <v>0</v>
      </c>
      <c r="AB875" s="10" t="b">
        <f>IF(参数统计!B875=28,参数统计!D875)</f>
        <v>0</v>
      </c>
      <c r="AC875" s="10" t="b">
        <f>IF(参数统计!B875=29,参数统计!D875)</f>
        <v>0</v>
      </c>
      <c r="AD875" s="10" t="b">
        <f>IF(参数统计!B875=30,参数统计!D875)</f>
        <v>0</v>
      </c>
    </row>
    <row r="876" spans="1:30">
      <c r="A876" s="10" t="b">
        <f>IF(参数统计!B876=1,参数统计!D876)</f>
        <v>0</v>
      </c>
      <c r="B876" s="10" t="b">
        <f>IF(参数统计!B876=2,参数统计!D876)</f>
        <v>0</v>
      </c>
      <c r="C876" s="10" t="b">
        <f>IF(参数统计!B876=3,参数统计!D876)</f>
        <v>0</v>
      </c>
      <c r="D876" s="10" t="b">
        <f>IF(参数统计!B876=4,参数统计!D876)</f>
        <v>0</v>
      </c>
      <c r="E876" s="10" t="b">
        <f>IF(参数统计!B876=5,参数统计!D876)</f>
        <v>0</v>
      </c>
      <c r="F876" s="10" t="b">
        <f>IF(参数统计!B876=6,参数统计!D876)</f>
        <v>0</v>
      </c>
      <c r="G876" s="10" t="b">
        <f>IF(参数统计!B876=7,参数统计!D876)</f>
        <v>0</v>
      </c>
      <c r="H876" s="10" t="b">
        <f>IF(参数统计!B876=8,参数统计!D876)</f>
        <v>0</v>
      </c>
      <c r="I876" s="10" t="b">
        <f>IF(参数统计!B876=9,参数统计!D876)</f>
        <v>0</v>
      </c>
      <c r="J876" s="10" t="b">
        <f>IF(参数统计!B876=10,参数统计!D876)</f>
        <v>0</v>
      </c>
      <c r="K876" s="10" t="b">
        <f>IF(参数统计!B876=11,参数统计!D876)</f>
        <v>0</v>
      </c>
      <c r="L876" s="10" t="b">
        <f>IF(参数统计!B876=12,参数统计!D876)</f>
        <v>0</v>
      </c>
      <c r="M876" s="10" t="b">
        <f>IF(参数统计!B876=13,参数统计!D876)</f>
        <v>0</v>
      </c>
      <c r="N876" s="10" t="b">
        <f>IF(参数统计!B876=14,参数统计!D876)</f>
        <v>0</v>
      </c>
      <c r="O876" s="10" t="b">
        <f>IF(参数统计!B876=15,参数统计!D876)</f>
        <v>0</v>
      </c>
      <c r="P876" s="10" t="b">
        <f>IF(参数统计!B876=16,参数统计!D876)</f>
        <v>0</v>
      </c>
      <c r="Q876" s="10" t="b">
        <f>IF(参数统计!B876=17,参数统计!D876)</f>
        <v>0</v>
      </c>
      <c r="R876" s="10" t="b">
        <f>IF(参数统计!B876=18,参数统计!D876)</f>
        <v>0</v>
      </c>
      <c r="S876" s="10" t="b">
        <f>IF(参数统计!B876=19,参数统计!D876)</f>
        <v>0</v>
      </c>
      <c r="T876" s="10" t="b">
        <f>IF(参数统计!B876=20,参数统计!D876)</f>
        <v>0</v>
      </c>
      <c r="U876" s="10" t="b">
        <f>IF(参数统计!B876=21,参数统计!D876)</f>
        <v>0</v>
      </c>
      <c r="V876" s="10" t="b">
        <f>IF(参数统计!B876=22,参数统计!D876)</f>
        <v>0</v>
      </c>
      <c r="W876" s="10" t="b">
        <f>IF(参数统计!B876=23,参数统计!D876)</f>
        <v>0</v>
      </c>
      <c r="X876" s="10" t="b">
        <f>IF(参数统计!B876=24,参数统计!D876)</f>
        <v>0</v>
      </c>
      <c r="Y876" s="10" t="b">
        <f>IF(参数统计!B876=25,参数统计!D876)</f>
        <v>0</v>
      </c>
      <c r="Z876" s="10" t="b">
        <f>IF(参数统计!B876=26,参数统计!D876)</f>
        <v>0</v>
      </c>
      <c r="AA876" s="10" t="b">
        <f>IF(参数统计!B876=27,参数统计!D876)</f>
        <v>0</v>
      </c>
      <c r="AB876" s="10" t="b">
        <f>IF(参数统计!B876=28,参数统计!D876)</f>
        <v>0</v>
      </c>
      <c r="AC876" s="10" t="b">
        <f>IF(参数统计!B876=29,参数统计!D876)</f>
        <v>0</v>
      </c>
      <c r="AD876" s="10" t="b">
        <f>IF(参数统计!B876=30,参数统计!D876)</f>
        <v>0</v>
      </c>
    </row>
    <row r="877" spans="1:30">
      <c r="A877" s="10" t="b">
        <f>IF(参数统计!B877=1,参数统计!D877)</f>
        <v>0</v>
      </c>
      <c r="B877" s="10" t="b">
        <f>IF(参数统计!B877=2,参数统计!D877)</f>
        <v>0</v>
      </c>
      <c r="C877" s="10" t="b">
        <f>IF(参数统计!B877=3,参数统计!D877)</f>
        <v>0</v>
      </c>
      <c r="D877" s="10" t="b">
        <f>IF(参数统计!B877=4,参数统计!D877)</f>
        <v>0</v>
      </c>
      <c r="E877" s="10" t="b">
        <f>IF(参数统计!B877=5,参数统计!D877)</f>
        <v>0</v>
      </c>
      <c r="F877" s="10" t="b">
        <f>IF(参数统计!B877=6,参数统计!D877)</f>
        <v>0</v>
      </c>
      <c r="G877" s="10" t="b">
        <f>IF(参数统计!B877=7,参数统计!D877)</f>
        <v>0</v>
      </c>
      <c r="H877" s="10" t="b">
        <f>IF(参数统计!B877=8,参数统计!D877)</f>
        <v>0</v>
      </c>
      <c r="I877" s="10" t="b">
        <f>IF(参数统计!B877=9,参数统计!D877)</f>
        <v>0</v>
      </c>
      <c r="J877" s="10" t="b">
        <f>IF(参数统计!B877=10,参数统计!D877)</f>
        <v>0</v>
      </c>
      <c r="K877" s="10" t="b">
        <f>IF(参数统计!B877=11,参数统计!D877)</f>
        <v>0</v>
      </c>
      <c r="L877" s="10" t="b">
        <f>IF(参数统计!B877=12,参数统计!D877)</f>
        <v>0</v>
      </c>
      <c r="M877" s="10" t="b">
        <f>IF(参数统计!B877=13,参数统计!D877)</f>
        <v>0</v>
      </c>
      <c r="N877" s="10" t="b">
        <f>IF(参数统计!B877=14,参数统计!D877)</f>
        <v>0</v>
      </c>
      <c r="O877" s="10" t="b">
        <f>IF(参数统计!B877=15,参数统计!D877)</f>
        <v>0</v>
      </c>
      <c r="P877" s="10" t="b">
        <f>IF(参数统计!B877=16,参数统计!D877)</f>
        <v>0</v>
      </c>
      <c r="Q877" s="10" t="b">
        <f>IF(参数统计!B877=17,参数统计!D877)</f>
        <v>0</v>
      </c>
      <c r="R877" s="10" t="b">
        <f>IF(参数统计!B877=18,参数统计!D877)</f>
        <v>0</v>
      </c>
      <c r="S877" s="10" t="b">
        <f>IF(参数统计!B877=19,参数统计!D877)</f>
        <v>0</v>
      </c>
      <c r="T877" s="10" t="b">
        <f>IF(参数统计!B877=20,参数统计!D877)</f>
        <v>0</v>
      </c>
      <c r="U877" s="10" t="b">
        <f>IF(参数统计!B877=21,参数统计!D877)</f>
        <v>0</v>
      </c>
      <c r="V877" s="10" t="b">
        <f>IF(参数统计!B877=22,参数统计!D877)</f>
        <v>0</v>
      </c>
      <c r="W877" s="10" t="b">
        <f>IF(参数统计!B877=23,参数统计!D877)</f>
        <v>0</v>
      </c>
      <c r="X877" s="10" t="b">
        <f>IF(参数统计!B877=24,参数统计!D877)</f>
        <v>0</v>
      </c>
      <c r="Y877" s="10" t="b">
        <f>IF(参数统计!B877=25,参数统计!D877)</f>
        <v>0</v>
      </c>
      <c r="Z877" s="10" t="b">
        <f>IF(参数统计!B877=26,参数统计!D877)</f>
        <v>0</v>
      </c>
      <c r="AA877" s="10" t="b">
        <f>IF(参数统计!B877=27,参数统计!D877)</f>
        <v>0</v>
      </c>
      <c r="AB877" s="10" t="b">
        <f>IF(参数统计!B877=28,参数统计!D877)</f>
        <v>0</v>
      </c>
      <c r="AC877" s="10" t="b">
        <f>IF(参数统计!B877=29,参数统计!D877)</f>
        <v>0</v>
      </c>
      <c r="AD877" s="10" t="b">
        <f>IF(参数统计!B877=30,参数统计!D877)</f>
        <v>0</v>
      </c>
    </row>
    <row r="878" spans="1:30">
      <c r="A878" s="10" t="b">
        <f>IF(参数统计!B878=1,参数统计!D878)</f>
        <v>0</v>
      </c>
      <c r="B878" s="10" t="b">
        <f>IF(参数统计!B878=2,参数统计!D878)</f>
        <v>0</v>
      </c>
      <c r="C878" s="10" t="b">
        <f>IF(参数统计!B878=3,参数统计!D878)</f>
        <v>0</v>
      </c>
      <c r="D878" s="10" t="b">
        <f>IF(参数统计!B878=4,参数统计!D878)</f>
        <v>0</v>
      </c>
      <c r="E878" s="10" t="b">
        <f>IF(参数统计!B878=5,参数统计!D878)</f>
        <v>0</v>
      </c>
      <c r="F878" s="10" t="b">
        <f>IF(参数统计!B878=6,参数统计!D878)</f>
        <v>0</v>
      </c>
      <c r="G878" s="10" t="b">
        <f>IF(参数统计!B878=7,参数统计!D878)</f>
        <v>0</v>
      </c>
      <c r="H878" s="10" t="b">
        <f>IF(参数统计!B878=8,参数统计!D878)</f>
        <v>0</v>
      </c>
      <c r="I878" s="10" t="b">
        <f>IF(参数统计!B878=9,参数统计!D878)</f>
        <v>0</v>
      </c>
      <c r="J878" s="10" t="b">
        <f>IF(参数统计!B878=10,参数统计!D878)</f>
        <v>0</v>
      </c>
      <c r="K878" s="10" t="b">
        <f>IF(参数统计!B878=11,参数统计!D878)</f>
        <v>0</v>
      </c>
      <c r="L878" s="10" t="b">
        <f>IF(参数统计!B878=12,参数统计!D878)</f>
        <v>0</v>
      </c>
      <c r="M878" s="10" t="b">
        <f>IF(参数统计!B878=13,参数统计!D878)</f>
        <v>0</v>
      </c>
      <c r="N878" s="10" t="b">
        <f>IF(参数统计!B878=14,参数统计!D878)</f>
        <v>0</v>
      </c>
      <c r="O878" s="10" t="b">
        <f>IF(参数统计!B878=15,参数统计!D878)</f>
        <v>0</v>
      </c>
      <c r="P878" s="10" t="b">
        <f>IF(参数统计!B878=16,参数统计!D878)</f>
        <v>0</v>
      </c>
      <c r="Q878" s="10" t="b">
        <f>IF(参数统计!B878=17,参数统计!D878)</f>
        <v>0</v>
      </c>
      <c r="R878" s="10" t="b">
        <f>IF(参数统计!B878=18,参数统计!D878)</f>
        <v>0</v>
      </c>
      <c r="S878" s="10" t="b">
        <f>IF(参数统计!B878=19,参数统计!D878)</f>
        <v>0</v>
      </c>
      <c r="T878" s="10" t="b">
        <f>IF(参数统计!B878=20,参数统计!D878)</f>
        <v>0</v>
      </c>
      <c r="U878" s="10" t="b">
        <f>IF(参数统计!B878=21,参数统计!D878)</f>
        <v>0</v>
      </c>
      <c r="V878" s="10" t="b">
        <f>IF(参数统计!B878=22,参数统计!D878)</f>
        <v>0</v>
      </c>
      <c r="W878" s="10" t="b">
        <f>IF(参数统计!B878=23,参数统计!D878)</f>
        <v>0</v>
      </c>
      <c r="X878" s="10" t="b">
        <f>IF(参数统计!B878=24,参数统计!D878)</f>
        <v>0</v>
      </c>
      <c r="Y878" s="10" t="b">
        <f>IF(参数统计!B878=25,参数统计!D878)</f>
        <v>0</v>
      </c>
      <c r="Z878" s="10" t="b">
        <f>IF(参数统计!B878=26,参数统计!D878)</f>
        <v>0</v>
      </c>
      <c r="AA878" s="10" t="b">
        <f>IF(参数统计!B878=27,参数统计!D878)</f>
        <v>0</v>
      </c>
      <c r="AB878" s="10" t="b">
        <f>IF(参数统计!B878=28,参数统计!D878)</f>
        <v>0</v>
      </c>
      <c r="AC878" s="10" t="b">
        <f>IF(参数统计!B878=29,参数统计!D878)</f>
        <v>0</v>
      </c>
      <c r="AD878" s="10" t="b">
        <f>IF(参数统计!B878=30,参数统计!D878)</f>
        <v>0</v>
      </c>
    </row>
    <row r="879" spans="1:30">
      <c r="A879" s="10" t="b">
        <f>IF(参数统计!B879=1,参数统计!D879)</f>
        <v>0</v>
      </c>
      <c r="B879" s="10" t="b">
        <f>IF(参数统计!B879=2,参数统计!D879)</f>
        <v>0</v>
      </c>
      <c r="C879" s="10" t="b">
        <f>IF(参数统计!B879=3,参数统计!D879)</f>
        <v>0</v>
      </c>
      <c r="D879" s="10" t="b">
        <f>IF(参数统计!B879=4,参数统计!D879)</f>
        <v>0</v>
      </c>
      <c r="E879" s="10" t="b">
        <f>IF(参数统计!B879=5,参数统计!D879)</f>
        <v>0</v>
      </c>
      <c r="F879" s="10" t="b">
        <f>IF(参数统计!B879=6,参数统计!D879)</f>
        <v>0</v>
      </c>
      <c r="G879" s="10" t="b">
        <f>IF(参数统计!B879=7,参数统计!D879)</f>
        <v>0</v>
      </c>
      <c r="H879" s="10" t="b">
        <f>IF(参数统计!B879=8,参数统计!D879)</f>
        <v>0</v>
      </c>
      <c r="I879" s="10" t="b">
        <f>IF(参数统计!B879=9,参数统计!D879)</f>
        <v>0</v>
      </c>
      <c r="J879" s="10" t="b">
        <f>IF(参数统计!B879=10,参数统计!D879)</f>
        <v>0</v>
      </c>
      <c r="K879" s="10" t="b">
        <f>IF(参数统计!B879=11,参数统计!D879)</f>
        <v>0</v>
      </c>
      <c r="L879" s="10" t="b">
        <f>IF(参数统计!B879=12,参数统计!D879)</f>
        <v>0</v>
      </c>
      <c r="M879" s="10" t="b">
        <f>IF(参数统计!B879=13,参数统计!D879)</f>
        <v>0</v>
      </c>
      <c r="N879" s="10" t="b">
        <f>IF(参数统计!B879=14,参数统计!D879)</f>
        <v>0</v>
      </c>
      <c r="O879" s="10" t="b">
        <f>IF(参数统计!B879=15,参数统计!D879)</f>
        <v>0</v>
      </c>
      <c r="P879" s="10" t="b">
        <f>IF(参数统计!B879=16,参数统计!D879)</f>
        <v>0</v>
      </c>
      <c r="Q879" s="10" t="b">
        <f>IF(参数统计!B879=17,参数统计!D879)</f>
        <v>0</v>
      </c>
      <c r="R879" s="10" t="b">
        <f>IF(参数统计!B879=18,参数统计!D879)</f>
        <v>0</v>
      </c>
      <c r="S879" s="10" t="b">
        <f>IF(参数统计!B879=19,参数统计!D879)</f>
        <v>0</v>
      </c>
      <c r="T879" s="10" t="b">
        <f>IF(参数统计!B879=20,参数统计!D879)</f>
        <v>0</v>
      </c>
      <c r="U879" s="10" t="b">
        <f>IF(参数统计!B879=21,参数统计!D879)</f>
        <v>0</v>
      </c>
      <c r="V879" s="10" t="b">
        <f>IF(参数统计!B879=22,参数统计!D879)</f>
        <v>0</v>
      </c>
      <c r="W879" s="10" t="b">
        <f>IF(参数统计!B879=23,参数统计!D879)</f>
        <v>0</v>
      </c>
      <c r="X879" s="10" t="b">
        <f>IF(参数统计!B879=24,参数统计!D879)</f>
        <v>0</v>
      </c>
      <c r="Y879" s="10" t="b">
        <f>IF(参数统计!B879=25,参数统计!D879)</f>
        <v>0</v>
      </c>
      <c r="Z879" s="10" t="b">
        <f>IF(参数统计!B879=26,参数统计!D879)</f>
        <v>0</v>
      </c>
      <c r="AA879" s="10" t="b">
        <f>IF(参数统计!B879=27,参数统计!D879)</f>
        <v>0</v>
      </c>
      <c r="AB879" s="10" t="b">
        <f>IF(参数统计!B879=28,参数统计!D879)</f>
        <v>0</v>
      </c>
      <c r="AC879" s="10" t="b">
        <f>IF(参数统计!B879=29,参数统计!D879)</f>
        <v>0</v>
      </c>
      <c r="AD879" s="10" t="b">
        <f>IF(参数统计!B879=30,参数统计!D879)</f>
        <v>0</v>
      </c>
    </row>
    <row r="880" spans="1:30">
      <c r="A880" s="10" t="b">
        <f>IF(参数统计!B880=1,参数统计!D880)</f>
        <v>0</v>
      </c>
      <c r="B880" s="10" t="b">
        <f>IF(参数统计!B880=2,参数统计!D880)</f>
        <v>0</v>
      </c>
      <c r="C880" s="10" t="b">
        <f>IF(参数统计!B880=3,参数统计!D880)</f>
        <v>0</v>
      </c>
      <c r="D880" s="10" t="b">
        <f>IF(参数统计!B880=4,参数统计!D880)</f>
        <v>0</v>
      </c>
      <c r="E880" s="10" t="b">
        <f>IF(参数统计!B880=5,参数统计!D880)</f>
        <v>0</v>
      </c>
      <c r="F880" s="10" t="b">
        <f>IF(参数统计!B880=6,参数统计!D880)</f>
        <v>0</v>
      </c>
      <c r="G880" s="10" t="b">
        <f>IF(参数统计!B880=7,参数统计!D880)</f>
        <v>0</v>
      </c>
      <c r="H880" s="10" t="b">
        <f>IF(参数统计!B880=8,参数统计!D880)</f>
        <v>0</v>
      </c>
      <c r="I880" s="10" t="b">
        <f>IF(参数统计!B880=9,参数统计!D880)</f>
        <v>0</v>
      </c>
      <c r="J880" s="10" t="b">
        <f>IF(参数统计!B880=10,参数统计!D880)</f>
        <v>0</v>
      </c>
      <c r="K880" s="10" t="b">
        <f>IF(参数统计!B880=11,参数统计!D880)</f>
        <v>0</v>
      </c>
      <c r="L880" s="10" t="b">
        <f>IF(参数统计!B880=12,参数统计!D880)</f>
        <v>0</v>
      </c>
      <c r="M880" s="10" t="b">
        <f>IF(参数统计!B880=13,参数统计!D880)</f>
        <v>0</v>
      </c>
      <c r="N880" s="10" t="b">
        <f>IF(参数统计!B880=14,参数统计!D880)</f>
        <v>0</v>
      </c>
      <c r="O880" s="10" t="b">
        <f>IF(参数统计!B880=15,参数统计!D880)</f>
        <v>0</v>
      </c>
      <c r="P880" s="10" t="b">
        <f>IF(参数统计!B880=16,参数统计!D880)</f>
        <v>0</v>
      </c>
      <c r="Q880" s="10" t="b">
        <f>IF(参数统计!B880=17,参数统计!D880)</f>
        <v>0</v>
      </c>
      <c r="R880" s="10" t="b">
        <f>IF(参数统计!B880=18,参数统计!D880)</f>
        <v>0</v>
      </c>
      <c r="S880" s="10" t="b">
        <f>IF(参数统计!B880=19,参数统计!D880)</f>
        <v>0</v>
      </c>
      <c r="T880" s="10" t="b">
        <f>IF(参数统计!B880=20,参数统计!D880)</f>
        <v>0</v>
      </c>
      <c r="U880" s="10" t="b">
        <f>IF(参数统计!B880=21,参数统计!D880)</f>
        <v>0</v>
      </c>
      <c r="V880" s="10" t="b">
        <f>IF(参数统计!B880=22,参数统计!D880)</f>
        <v>0</v>
      </c>
      <c r="W880" s="10" t="b">
        <f>IF(参数统计!B880=23,参数统计!D880)</f>
        <v>0</v>
      </c>
      <c r="X880" s="10" t="b">
        <f>IF(参数统计!B880=24,参数统计!D880)</f>
        <v>0</v>
      </c>
      <c r="Y880" s="10" t="b">
        <f>IF(参数统计!B880=25,参数统计!D880)</f>
        <v>0</v>
      </c>
      <c r="Z880" s="10" t="b">
        <f>IF(参数统计!B880=26,参数统计!D880)</f>
        <v>0</v>
      </c>
      <c r="AA880" s="10" t="b">
        <f>IF(参数统计!B880=27,参数统计!D880)</f>
        <v>0</v>
      </c>
      <c r="AB880" s="10" t="b">
        <f>IF(参数统计!B880=28,参数统计!D880)</f>
        <v>0</v>
      </c>
      <c r="AC880" s="10" t="b">
        <f>IF(参数统计!B880=29,参数统计!D880)</f>
        <v>0</v>
      </c>
      <c r="AD880" s="10" t="b">
        <f>IF(参数统计!B880=30,参数统计!D880)</f>
        <v>0</v>
      </c>
    </row>
    <row r="881" spans="1:30">
      <c r="A881" s="10" t="b">
        <f>IF(参数统计!B881=1,参数统计!D881)</f>
        <v>0</v>
      </c>
      <c r="B881" s="10" t="b">
        <f>IF(参数统计!B881=2,参数统计!D881)</f>
        <v>0</v>
      </c>
      <c r="C881" s="10" t="b">
        <f>IF(参数统计!B881=3,参数统计!D881)</f>
        <v>0</v>
      </c>
      <c r="D881" s="10" t="b">
        <f>IF(参数统计!B881=4,参数统计!D881)</f>
        <v>0</v>
      </c>
      <c r="E881" s="10" t="b">
        <f>IF(参数统计!B881=5,参数统计!D881)</f>
        <v>0</v>
      </c>
      <c r="F881" s="10" t="b">
        <f>IF(参数统计!B881=6,参数统计!D881)</f>
        <v>0</v>
      </c>
      <c r="G881" s="10" t="b">
        <f>IF(参数统计!B881=7,参数统计!D881)</f>
        <v>0</v>
      </c>
      <c r="H881" s="10" t="b">
        <f>IF(参数统计!B881=8,参数统计!D881)</f>
        <v>0</v>
      </c>
      <c r="I881" s="10" t="b">
        <f>IF(参数统计!B881=9,参数统计!D881)</f>
        <v>0</v>
      </c>
      <c r="J881" s="10" t="b">
        <f>IF(参数统计!B881=10,参数统计!D881)</f>
        <v>0</v>
      </c>
      <c r="K881" s="10" t="b">
        <f>IF(参数统计!B881=11,参数统计!D881)</f>
        <v>0</v>
      </c>
      <c r="L881" s="10" t="b">
        <f>IF(参数统计!B881=12,参数统计!D881)</f>
        <v>0</v>
      </c>
      <c r="M881" s="10" t="b">
        <f>IF(参数统计!B881=13,参数统计!D881)</f>
        <v>0</v>
      </c>
      <c r="N881" s="10" t="b">
        <f>IF(参数统计!B881=14,参数统计!D881)</f>
        <v>0</v>
      </c>
      <c r="O881" s="10" t="b">
        <f>IF(参数统计!B881=15,参数统计!D881)</f>
        <v>0</v>
      </c>
      <c r="P881" s="10" t="b">
        <f>IF(参数统计!B881=16,参数统计!D881)</f>
        <v>0</v>
      </c>
      <c r="Q881" s="10" t="b">
        <f>IF(参数统计!B881=17,参数统计!D881)</f>
        <v>0</v>
      </c>
      <c r="R881" s="10" t="b">
        <f>IF(参数统计!B881=18,参数统计!D881)</f>
        <v>0</v>
      </c>
      <c r="S881" s="10" t="b">
        <f>IF(参数统计!B881=19,参数统计!D881)</f>
        <v>0</v>
      </c>
      <c r="T881" s="10" t="b">
        <f>IF(参数统计!B881=20,参数统计!D881)</f>
        <v>0</v>
      </c>
      <c r="U881" s="10" t="b">
        <f>IF(参数统计!B881=21,参数统计!D881)</f>
        <v>0</v>
      </c>
      <c r="V881" s="10" t="b">
        <f>IF(参数统计!B881=22,参数统计!D881)</f>
        <v>0</v>
      </c>
      <c r="W881" s="10" t="b">
        <f>IF(参数统计!B881=23,参数统计!D881)</f>
        <v>0</v>
      </c>
      <c r="X881" s="10" t="b">
        <f>IF(参数统计!B881=24,参数统计!D881)</f>
        <v>0</v>
      </c>
      <c r="Y881" s="10" t="b">
        <f>IF(参数统计!B881=25,参数统计!D881)</f>
        <v>0</v>
      </c>
      <c r="Z881" s="10" t="b">
        <f>IF(参数统计!B881=26,参数统计!D881)</f>
        <v>0</v>
      </c>
      <c r="AA881" s="10" t="b">
        <f>IF(参数统计!B881=27,参数统计!D881)</f>
        <v>0</v>
      </c>
      <c r="AB881" s="10" t="b">
        <f>IF(参数统计!B881=28,参数统计!D881)</f>
        <v>0</v>
      </c>
      <c r="AC881" s="10" t="b">
        <f>IF(参数统计!B881=29,参数统计!D881)</f>
        <v>0</v>
      </c>
      <c r="AD881" s="10" t="b">
        <f>IF(参数统计!B881=30,参数统计!D881)</f>
        <v>0</v>
      </c>
    </row>
    <row r="882" spans="1:30">
      <c r="A882" s="10" t="b">
        <f>IF(参数统计!B882=1,参数统计!D882)</f>
        <v>0</v>
      </c>
      <c r="B882" s="10" t="b">
        <f>IF(参数统计!B882=2,参数统计!D882)</f>
        <v>0</v>
      </c>
      <c r="C882" s="10" t="b">
        <f>IF(参数统计!B882=3,参数统计!D882)</f>
        <v>0</v>
      </c>
      <c r="D882" s="10" t="b">
        <f>IF(参数统计!B882=4,参数统计!D882)</f>
        <v>0</v>
      </c>
      <c r="E882" s="10" t="b">
        <f>IF(参数统计!B882=5,参数统计!D882)</f>
        <v>0</v>
      </c>
      <c r="F882" s="10" t="b">
        <f>IF(参数统计!B882=6,参数统计!D882)</f>
        <v>0</v>
      </c>
      <c r="G882" s="10" t="b">
        <f>IF(参数统计!B882=7,参数统计!D882)</f>
        <v>0</v>
      </c>
      <c r="H882" s="10" t="b">
        <f>IF(参数统计!B882=8,参数统计!D882)</f>
        <v>0</v>
      </c>
      <c r="I882" s="10" t="b">
        <f>IF(参数统计!B882=9,参数统计!D882)</f>
        <v>0</v>
      </c>
      <c r="J882" s="10" t="b">
        <f>IF(参数统计!B882=10,参数统计!D882)</f>
        <v>0</v>
      </c>
      <c r="K882" s="10" t="b">
        <f>IF(参数统计!B882=11,参数统计!D882)</f>
        <v>0</v>
      </c>
      <c r="L882" s="10" t="b">
        <f>IF(参数统计!B882=12,参数统计!D882)</f>
        <v>0</v>
      </c>
      <c r="M882" s="10" t="b">
        <f>IF(参数统计!B882=13,参数统计!D882)</f>
        <v>0</v>
      </c>
      <c r="N882" s="10" t="b">
        <f>IF(参数统计!B882=14,参数统计!D882)</f>
        <v>0</v>
      </c>
      <c r="O882" s="10" t="b">
        <f>IF(参数统计!B882=15,参数统计!D882)</f>
        <v>0</v>
      </c>
      <c r="P882" s="10" t="b">
        <f>IF(参数统计!B882=16,参数统计!D882)</f>
        <v>0</v>
      </c>
      <c r="Q882" s="10" t="b">
        <f>IF(参数统计!B882=17,参数统计!D882)</f>
        <v>0</v>
      </c>
      <c r="R882" s="10" t="b">
        <f>IF(参数统计!B882=18,参数统计!D882)</f>
        <v>0</v>
      </c>
      <c r="S882" s="10" t="b">
        <f>IF(参数统计!B882=19,参数统计!D882)</f>
        <v>0</v>
      </c>
      <c r="T882" s="10" t="b">
        <f>IF(参数统计!B882=20,参数统计!D882)</f>
        <v>0</v>
      </c>
      <c r="U882" s="10" t="b">
        <f>IF(参数统计!B882=21,参数统计!D882)</f>
        <v>0</v>
      </c>
      <c r="V882" s="10" t="b">
        <f>IF(参数统计!B882=22,参数统计!D882)</f>
        <v>0</v>
      </c>
      <c r="W882" s="10" t="b">
        <f>IF(参数统计!B882=23,参数统计!D882)</f>
        <v>0</v>
      </c>
      <c r="X882" s="10" t="b">
        <f>IF(参数统计!B882=24,参数统计!D882)</f>
        <v>0</v>
      </c>
      <c r="Y882" s="10" t="b">
        <f>IF(参数统计!B882=25,参数统计!D882)</f>
        <v>0</v>
      </c>
      <c r="Z882" s="10" t="b">
        <f>IF(参数统计!B882=26,参数统计!D882)</f>
        <v>0</v>
      </c>
      <c r="AA882" s="10" t="b">
        <f>IF(参数统计!B882=27,参数统计!D882)</f>
        <v>0</v>
      </c>
      <c r="AB882" s="10" t="b">
        <f>IF(参数统计!B882=28,参数统计!D882)</f>
        <v>0</v>
      </c>
      <c r="AC882" s="10" t="b">
        <f>IF(参数统计!B882=29,参数统计!D882)</f>
        <v>0</v>
      </c>
      <c r="AD882" s="10" t="b">
        <f>IF(参数统计!B882=30,参数统计!D882)</f>
        <v>0</v>
      </c>
    </row>
    <row r="883" spans="1:30">
      <c r="A883" s="10" t="b">
        <f>IF(参数统计!B883=1,参数统计!D883)</f>
        <v>0</v>
      </c>
      <c r="B883" s="10" t="b">
        <f>IF(参数统计!B883=2,参数统计!D883)</f>
        <v>0</v>
      </c>
      <c r="C883" s="10" t="b">
        <f>IF(参数统计!B883=3,参数统计!D883)</f>
        <v>0</v>
      </c>
      <c r="D883" s="10" t="b">
        <f>IF(参数统计!B883=4,参数统计!D883)</f>
        <v>0</v>
      </c>
      <c r="E883" s="10" t="b">
        <f>IF(参数统计!B883=5,参数统计!D883)</f>
        <v>0</v>
      </c>
      <c r="F883" s="10" t="b">
        <f>IF(参数统计!B883=6,参数统计!D883)</f>
        <v>0</v>
      </c>
      <c r="G883" s="10" t="b">
        <f>IF(参数统计!B883=7,参数统计!D883)</f>
        <v>0</v>
      </c>
      <c r="H883" s="10" t="b">
        <f>IF(参数统计!B883=8,参数统计!D883)</f>
        <v>0</v>
      </c>
      <c r="I883" s="10" t="b">
        <f>IF(参数统计!B883=9,参数统计!D883)</f>
        <v>0</v>
      </c>
      <c r="J883" s="10" t="b">
        <f>IF(参数统计!B883=10,参数统计!D883)</f>
        <v>0</v>
      </c>
      <c r="K883" s="10" t="b">
        <f>IF(参数统计!B883=11,参数统计!D883)</f>
        <v>0</v>
      </c>
      <c r="L883" s="10" t="b">
        <f>IF(参数统计!B883=12,参数统计!D883)</f>
        <v>0</v>
      </c>
      <c r="M883" s="10" t="b">
        <f>IF(参数统计!B883=13,参数统计!D883)</f>
        <v>0</v>
      </c>
      <c r="N883" s="10" t="b">
        <f>IF(参数统计!B883=14,参数统计!D883)</f>
        <v>0</v>
      </c>
      <c r="O883" s="10" t="b">
        <f>IF(参数统计!B883=15,参数统计!D883)</f>
        <v>0</v>
      </c>
      <c r="P883" s="10" t="b">
        <f>IF(参数统计!B883=16,参数统计!D883)</f>
        <v>0</v>
      </c>
      <c r="Q883" s="10" t="b">
        <f>IF(参数统计!B883=17,参数统计!D883)</f>
        <v>0</v>
      </c>
      <c r="R883" s="10" t="b">
        <f>IF(参数统计!B883=18,参数统计!D883)</f>
        <v>0</v>
      </c>
      <c r="S883" s="10" t="b">
        <f>IF(参数统计!B883=19,参数统计!D883)</f>
        <v>0</v>
      </c>
      <c r="T883" s="10" t="b">
        <f>IF(参数统计!B883=20,参数统计!D883)</f>
        <v>0</v>
      </c>
      <c r="U883" s="10" t="b">
        <f>IF(参数统计!B883=21,参数统计!D883)</f>
        <v>0</v>
      </c>
      <c r="V883" s="10" t="b">
        <f>IF(参数统计!B883=22,参数统计!D883)</f>
        <v>0</v>
      </c>
      <c r="W883" s="10" t="b">
        <f>IF(参数统计!B883=23,参数统计!D883)</f>
        <v>0</v>
      </c>
      <c r="X883" s="10" t="b">
        <f>IF(参数统计!B883=24,参数统计!D883)</f>
        <v>0</v>
      </c>
      <c r="Y883" s="10" t="b">
        <f>IF(参数统计!B883=25,参数统计!D883)</f>
        <v>0</v>
      </c>
      <c r="Z883" s="10" t="b">
        <f>IF(参数统计!B883=26,参数统计!D883)</f>
        <v>0</v>
      </c>
      <c r="AA883" s="10" t="b">
        <f>IF(参数统计!B883=27,参数统计!D883)</f>
        <v>0</v>
      </c>
      <c r="AB883" s="10" t="b">
        <f>IF(参数统计!B883=28,参数统计!D883)</f>
        <v>0</v>
      </c>
      <c r="AC883" s="10" t="b">
        <f>IF(参数统计!B883=29,参数统计!D883)</f>
        <v>0</v>
      </c>
      <c r="AD883" s="10" t="b">
        <f>IF(参数统计!B883=30,参数统计!D883)</f>
        <v>0</v>
      </c>
    </row>
    <row r="884" spans="1:30">
      <c r="A884" s="10" t="b">
        <f>IF(参数统计!B884=1,参数统计!D884)</f>
        <v>0</v>
      </c>
      <c r="B884" s="10" t="b">
        <f>IF(参数统计!B884=2,参数统计!D884)</f>
        <v>0</v>
      </c>
      <c r="C884" s="10" t="b">
        <f>IF(参数统计!B884=3,参数统计!D884)</f>
        <v>0</v>
      </c>
      <c r="D884" s="10" t="b">
        <f>IF(参数统计!B884=4,参数统计!D884)</f>
        <v>0</v>
      </c>
      <c r="E884" s="10" t="b">
        <f>IF(参数统计!B884=5,参数统计!D884)</f>
        <v>0</v>
      </c>
      <c r="F884" s="10" t="b">
        <f>IF(参数统计!B884=6,参数统计!D884)</f>
        <v>0</v>
      </c>
      <c r="G884" s="10" t="b">
        <f>IF(参数统计!B884=7,参数统计!D884)</f>
        <v>0</v>
      </c>
      <c r="H884" s="10" t="b">
        <f>IF(参数统计!B884=8,参数统计!D884)</f>
        <v>0</v>
      </c>
      <c r="I884" s="10" t="b">
        <f>IF(参数统计!B884=9,参数统计!D884)</f>
        <v>0</v>
      </c>
      <c r="J884" s="10" t="b">
        <f>IF(参数统计!B884=10,参数统计!D884)</f>
        <v>0</v>
      </c>
      <c r="K884" s="10" t="b">
        <f>IF(参数统计!B884=11,参数统计!D884)</f>
        <v>0</v>
      </c>
      <c r="L884" s="10" t="b">
        <f>IF(参数统计!B884=12,参数统计!D884)</f>
        <v>0</v>
      </c>
      <c r="M884" s="10" t="b">
        <f>IF(参数统计!B884=13,参数统计!D884)</f>
        <v>0</v>
      </c>
      <c r="N884" s="10" t="b">
        <f>IF(参数统计!B884=14,参数统计!D884)</f>
        <v>0</v>
      </c>
      <c r="O884" s="10" t="b">
        <f>IF(参数统计!B884=15,参数统计!D884)</f>
        <v>0</v>
      </c>
      <c r="P884" s="10" t="b">
        <f>IF(参数统计!B884=16,参数统计!D884)</f>
        <v>0</v>
      </c>
      <c r="Q884" s="10" t="b">
        <f>IF(参数统计!B884=17,参数统计!D884)</f>
        <v>0</v>
      </c>
      <c r="R884" s="10" t="b">
        <f>IF(参数统计!B884=18,参数统计!D884)</f>
        <v>0</v>
      </c>
      <c r="S884" s="10" t="b">
        <f>IF(参数统计!B884=19,参数统计!D884)</f>
        <v>0</v>
      </c>
      <c r="T884" s="10" t="b">
        <f>IF(参数统计!B884=20,参数统计!D884)</f>
        <v>0</v>
      </c>
      <c r="U884" s="10" t="b">
        <f>IF(参数统计!B884=21,参数统计!D884)</f>
        <v>0</v>
      </c>
      <c r="V884" s="10" t="b">
        <f>IF(参数统计!B884=22,参数统计!D884)</f>
        <v>0</v>
      </c>
      <c r="W884" s="10" t="b">
        <f>IF(参数统计!B884=23,参数统计!D884)</f>
        <v>0</v>
      </c>
      <c r="X884" s="10" t="b">
        <f>IF(参数统计!B884=24,参数统计!D884)</f>
        <v>0</v>
      </c>
      <c r="Y884" s="10" t="b">
        <f>IF(参数统计!B884=25,参数统计!D884)</f>
        <v>0</v>
      </c>
      <c r="Z884" s="10" t="b">
        <f>IF(参数统计!B884=26,参数统计!D884)</f>
        <v>0</v>
      </c>
      <c r="AA884" s="10" t="b">
        <f>IF(参数统计!B884=27,参数统计!D884)</f>
        <v>0</v>
      </c>
      <c r="AB884" s="10" t="b">
        <f>IF(参数统计!B884=28,参数统计!D884)</f>
        <v>0</v>
      </c>
      <c r="AC884" s="10" t="b">
        <f>IF(参数统计!B884=29,参数统计!D884)</f>
        <v>0</v>
      </c>
      <c r="AD884" s="10" t="b">
        <f>IF(参数统计!B884=30,参数统计!D884)</f>
        <v>0</v>
      </c>
    </row>
    <row r="885" spans="1:30">
      <c r="A885" s="10" t="b">
        <f>IF(参数统计!B885=1,参数统计!D885)</f>
        <v>0</v>
      </c>
      <c r="B885" s="10" t="b">
        <f>IF(参数统计!B885=2,参数统计!D885)</f>
        <v>0</v>
      </c>
      <c r="C885" s="10" t="b">
        <f>IF(参数统计!B885=3,参数统计!D885)</f>
        <v>0</v>
      </c>
      <c r="D885" s="10" t="b">
        <f>IF(参数统计!B885=4,参数统计!D885)</f>
        <v>0</v>
      </c>
      <c r="E885" s="10" t="b">
        <f>IF(参数统计!B885=5,参数统计!D885)</f>
        <v>0</v>
      </c>
      <c r="F885" s="10" t="b">
        <f>IF(参数统计!B885=6,参数统计!D885)</f>
        <v>0</v>
      </c>
      <c r="G885" s="10" t="b">
        <f>IF(参数统计!B885=7,参数统计!D885)</f>
        <v>0</v>
      </c>
      <c r="H885" s="10" t="b">
        <f>IF(参数统计!B885=8,参数统计!D885)</f>
        <v>0</v>
      </c>
      <c r="I885" s="10" t="b">
        <f>IF(参数统计!B885=9,参数统计!D885)</f>
        <v>0</v>
      </c>
      <c r="J885" s="10" t="b">
        <f>IF(参数统计!B885=10,参数统计!D885)</f>
        <v>0</v>
      </c>
      <c r="K885" s="10" t="b">
        <f>IF(参数统计!B885=11,参数统计!D885)</f>
        <v>0</v>
      </c>
      <c r="L885" s="10" t="b">
        <f>IF(参数统计!B885=12,参数统计!D885)</f>
        <v>0</v>
      </c>
      <c r="M885" s="10" t="b">
        <f>IF(参数统计!B885=13,参数统计!D885)</f>
        <v>0</v>
      </c>
      <c r="N885" s="10" t="b">
        <f>IF(参数统计!B885=14,参数统计!D885)</f>
        <v>0</v>
      </c>
      <c r="O885" s="10" t="b">
        <f>IF(参数统计!B885=15,参数统计!D885)</f>
        <v>0</v>
      </c>
      <c r="P885" s="10" t="b">
        <f>IF(参数统计!B885=16,参数统计!D885)</f>
        <v>0</v>
      </c>
      <c r="Q885" s="10" t="b">
        <f>IF(参数统计!B885=17,参数统计!D885)</f>
        <v>0</v>
      </c>
      <c r="R885" s="10" t="b">
        <f>IF(参数统计!B885=18,参数统计!D885)</f>
        <v>0</v>
      </c>
      <c r="S885" s="10" t="b">
        <f>IF(参数统计!B885=19,参数统计!D885)</f>
        <v>0</v>
      </c>
      <c r="T885" s="10" t="b">
        <f>IF(参数统计!B885=20,参数统计!D885)</f>
        <v>0</v>
      </c>
      <c r="U885" s="10" t="b">
        <f>IF(参数统计!B885=21,参数统计!D885)</f>
        <v>0</v>
      </c>
      <c r="V885" s="10" t="b">
        <f>IF(参数统计!B885=22,参数统计!D885)</f>
        <v>0</v>
      </c>
      <c r="W885" s="10" t="b">
        <f>IF(参数统计!B885=23,参数统计!D885)</f>
        <v>0</v>
      </c>
      <c r="X885" s="10" t="b">
        <f>IF(参数统计!B885=24,参数统计!D885)</f>
        <v>0</v>
      </c>
      <c r="Y885" s="10" t="b">
        <f>IF(参数统计!B885=25,参数统计!D885)</f>
        <v>0</v>
      </c>
      <c r="Z885" s="10" t="b">
        <f>IF(参数统计!B885=26,参数统计!D885)</f>
        <v>0</v>
      </c>
      <c r="AA885" s="10" t="b">
        <f>IF(参数统计!B885=27,参数统计!D885)</f>
        <v>0</v>
      </c>
      <c r="AB885" s="10" t="b">
        <f>IF(参数统计!B885=28,参数统计!D885)</f>
        <v>0</v>
      </c>
      <c r="AC885" s="10" t="b">
        <f>IF(参数统计!B885=29,参数统计!D885)</f>
        <v>0</v>
      </c>
      <c r="AD885" s="10" t="b">
        <f>IF(参数统计!B885=30,参数统计!D885)</f>
        <v>0</v>
      </c>
    </row>
    <row r="886" spans="1:30">
      <c r="A886" s="10" t="b">
        <f>IF(参数统计!B886=1,参数统计!D886)</f>
        <v>0</v>
      </c>
      <c r="B886" s="10" t="b">
        <f>IF(参数统计!B886=2,参数统计!D886)</f>
        <v>0</v>
      </c>
      <c r="C886" s="10" t="b">
        <f>IF(参数统计!B886=3,参数统计!D886)</f>
        <v>0</v>
      </c>
      <c r="D886" s="10" t="b">
        <f>IF(参数统计!B886=4,参数统计!D886)</f>
        <v>0</v>
      </c>
      <c r="E886" s="10" t="b">
        <f>IF(参数统计!B886=5,参数统计!D886)</f>
        <v>0</v>
      </c>
      <c r="F886" s="10" t="b">
        <f>IF(参数统计!B886=6,参数统计!D886)</f>
        <v>0</v>
      </c>
      <c r="G886" s="10" t="b">
        <f>IF(参数统计!B886=7,参数统计!D886)</f>
        <v>0</v>
      </c>
      <c r="H886" s="10" t="b">
        <f>IF(参数统计!B886=8,参数统计!D886)</f>
        <v>0</v>
      </c>
      <c r="I886" s="10" t="b">
        <f>IF(参数统计!B886=9,参数统计!D886)</f>
        <v>0</v>
      </c>
      <c r="J886" s="10" t="b">
        <f>IF(参数统计!B886=10,参数统计!D886)</f>
        <v>0</v>
      </c>
      <c r="K886" s="10" t="b">
        <f>IF(参数统计!B886=11,参数统计!D886)</f>
        <v>0</v>
      </c>
      <c r="L886" s="10" t="b">
        <f>IF(参数统计!B886=12,参数统计!D886)</f>
        <v>0</v>
      </c>
      <c r="M886" s="10" t="b">
        <f>IF(参数统计!B886=13,参数统计!D886)</f>
        <v>0</v>
      </c>
      <c r="N886" s="10" t="b">
        <f>IF(参数统计!B886=14,参数统计!D886)</f>
        <v>0</v>
      </c>
      <c r="O886" s="10" t="b">
        <f>IF(参数统计!B886=15,参数统计!D886)</f>
        <v>0</v>
      </c>
      <c r="P886" s="10" t="b">
        <f>IF(参数统计!B886=16,参数统计!D886)</f>
        <v>0</v>
      </c>
      <c r="Q886" s="10" t="b">
        <f>IF(参数统计!B886=17,参数统计!D886)</f>
        <v>0</v>
      </c>
      <c r="R886" s="10" t="b">
        <f>IF(参数统计!B886=18,参数统计!D886)</f>
        <v>0</v>
      </c>
      <c r="S886" s="10" t="b">
        <f>IF(参数统计!B886=19,参数统计!D886)</f>
        <v>0</v>
      </c>
      <c r="T886" s="10" t="b">
        <f>IF(参数统计!B886=20,参数统计!D886)</f>
        <v>0</v>
      </c>
      <c r="U886" s="10" t="b">
        <f>IF(参数统计!B886=21,参数统计!D886)</f>
        <v>0</v>
      </c>
      <c r="V886" s="10" t="b">
        <f>IF(参数统计!B886=22,参数统计!D886)</f>
        <v>0</v>
      </c>
      <c r="W886" s="10" t="b">
        <f>IF(参数统计!B886=23,参数统计!D886)</f>
        <v>0</v>
      </c>
      <c r="X886" s="10" t="b">
        <f>IF(参数统计!B886=24,参数统计!D886)</f>
        <v>0</v>
      </c>
      <c r="Y886" s="10" t="b">
        <f>IF(参数统计!B886=25,参数统计!D886)</f>
        <v>0</v>
      </c>
      <c r="Z886" s="10" t="b">
        <f>IF(参数统计!B886=26,参数统计!D886)</f>
        <v>0</v>
      </c>
      <c r="AA886" s="10" t="b">
        <f>IF(参数统计!B886=27,参数统计!D886)</f>
        <v>0</v>
      </c>
      <c r="AB886" s="10" t="b">
        <f>IF(参数统计!B886=28,参数统计!D886)</f>
        <v>0</v>
      </c>
      <c r="AC886" s="10" t="b">
        <f>IF(参数统计!B886=29,参数统计!D886)</f>
        <v>0</v>
      </c>
      <c r="AD886" s="10" t="b">
        <f>IF(参数统计!B886=30,参数统计!D886)</f>
        <v>0</v>
      </c>
    </row>
    <row r="887" spans="1:30">
      <c r="A887" s="10" t="b">
        <f>IF(参数统计!B887=1,参数统计!D887)</f>
        <v>0</v>
      </c>
      <c r="B887" s="10" t="b">
        <f>IF(参数统计!B887=2,参数统计!D887)</f>
        <v>0</v>
      </c>
      <c r="C887" s="10" t="b">
        <f>IF(参数统计!B887=3,参数统计!D887)</f>
        <v>0</v>
      </c>
      <c r="D887" s="10" t="b">
        <f>IF(参数统计!B887=4,参数统计!D887)</f>
        <v>0</v>
      </c>
      <c r="E887" s="10" t="b">
        <f>IF(参数统计!B887=5,参数统计!D887)</f>
        <v>0</v>
      </c>
      <c r="F887" s="10" t="b">
        <f>IF(参数统计!B887=6,参数统计!D887)</f>
        <v>0</v>
      </c>
      <c r="G887" s="10" t="b">
        <f>IF(参数统计!B887=7,参数统计!D887)</f>
        <v>0</v>
      </c>
      <c r="H887" s="10" t="b">
        <f>IF(参数统计!B887=8,参数统计!D887)</f>
        <v>0</v>
      </c>
      <c r="I887" s="10" t="b">
        <f>IF(参数统计!B887=9,参数统计!D887)</f>
        <v>0</v>
      </c>
      <c r="J887" s="10" t="b">
        <f>IF(参数统计!B887=10,参数统计!D887)</f>
        <v>0</v>
      </c>
      <c r="K887" s="10" t="b">
        <f>IF(参数统计!B887=11,参数统计!D887)</f>
        <v>0</v>
      </c>
      <c r="L887" s="10" t="b">
        <f>IF(参数统计!B887=12,参数统计!D887)</f>
        <v>0</v>
      </c>
      <c r="M887" s="10" t="b">
        <f>IF(参数统计!B887=13,参数统计!D887)</f>
        <v>0</v>
      </c>
      <c r="N887" s="10" t="b">
        <f>IF(参数统计!B887=14,参数统计!D887)</f>
        <v>0</v>
      </c>
      <c r="O887" s="10" t="b">
        <f>IF(参数统计!B887=15,参数统计!D887)</f>
        <v>0</v>
      </c>
      <c r="P887" s="10" t="b">
        <f>IF(参数统计!B887=16,参数统计!D887)</f>
        <v>0</v>
      </c>
      <c r="Q887" s="10" t="b">
        <f>IF(参数统计!B887=17,参数统计!D887)</f>
        <v>0</v>
      </c>
      <c r="R887" s="10" t="b">
        <f>IF(参数统计!B887=18,参数统计!D887)</f>
        <v>0</v>
      </c>
      <c r="S887" s="10" t="b">
        <f>IF(参数统计!B887=19,参数统计!D887)</f>
        <v>0</v>
      </c>
      <c r="T887" s="10" t="b">
        <f>IF(参数统计!B887=20,参数统计!D887)</f>
        <v>0</v>
      </c>
      <c r="U887" s="10" t="b">
        <f>IF(参数统计!B887=21,参数统计!D887)</f>
        <v>0</v>
      </c>
      <c r="V887" s="10" t="b">
        <f>IF(参数统计!B887=22,参数统计!D887)</f>
        <v>0</v>
      </c>
      <c r="W887" s="10" t="b">
        <f>IF(参数统计!B887=23,参数统计!D887)</f>
        <v>0</v>
      </c>
      <c r="X887" s="10" t="b">
        <f>IF(参数统计!B887=24,参数统计!D887)</f>
        <v>0</v>
      </c>
      <c r="Y887" s="10" t="b">
        <f>IF(参数统计!B887=25,参数统计!D887)</f>
        <v>0</v>
      </c>
      <c r="Z887" s="10" t="b">
        <f>IF(参数统计!B887=26,参数统计!D887)</f>
        <v>0</v>
      </c>
      <c r="AA887" s="10" t="b">
        <f>IF(参数统计!B887=27,参数统计!D887)</f>
        <v>0</v>
      </c>
      <c r="AB887" s="10" t="b">
        <f>IF(参数统计!B887=28,参数统计!D887)</f>
        <v>0</v>
      </c>
      <c r="AC887" s="10" t="b">
        <f>IF(参数统计!B887=29,参数统计!D887)</f>
        <v>0</v>
      </c>
      <c r="AD887" s="10" t="b">
        <f>IF(参数统计!B887=30,参数统计!D887)</f>
        <v>0</v>
      </c>
    </row>
    <row r="888" spans="1:30">
      <c r="A888" s="10" t="b">
        <f>IF(参数统计!B888=1,参数统计!D888)</f>
        <v>0</v>
      </c>
      <c r="B888" s="10" t="b">
        <f>IF(参数统计!B888=2,参数统计!D888)</f>
        <v>0</v>
      </c>
      <c r="C888" s="10" t="b">
        <f>IF(参数统计!B888=3,参数统计!D888)</f>
        <v>0</v>
      </c>
      <c r="D888" s="10" t="b">
        <f>IF(参数统计!B888=4,参数统计!D888)</f>
        <v>0</v>
      </c>
      <c r="E888" s="10" t="b">
        <f>IF(参数统计!B888=5,参数统计!D888)</f>
        <v>0</v>
      </c>
      <c r="F888" s="10" t="b">
        <f>IF(参数统计!B888=6,参数统计!D888)</f>
        <v>0</v>
      </c>
      <c r="G888" s="10" t="b">
        <f>IF(参数统计!B888=7,参数统计!D888)</f>
        <v>0</v>
      </c>
      <c r="H888" s="10" t="b">
        <f>IF(参数统计!B888=8,参数统计!D888)</f>
        <v>0</v>
      </c>
      <c r="I888" s="10" t="b">
        <f>IF(参数统计!B888=9,参数统计!D888)</f>
        <v>0</v>
      </c>
      <c r="J888" s="10" t="b">
        <f>IF(参数统计!B888=10,参数统计!D888)</f>
        <v>0</v>
      </c>
      <c r="K888" s="10" t="b">
        <f>IF(参数统计!B888=11,参数统计!D888)</f>
        <v>0</v>
      </c>
      <c r="L888" s="10" t="b">
        <f>IF(参数统计!B888=12,参数统计!D888)</f>
        <v>0</v>
      </c>
      <c r="M888" s="10" t="b">
        <f>IF(参数统计!B888=13,参数统计!D888)</f>
        <v>0</v>
      </c>
      <c r="N888" s="10" t="b">
        <f>IF(参数统计!B888=14,参数统计!D888)</f>
        <v>0</v>
      </c>
      <c r="O888" s="10" t="b">
        <f>IF(参数统计!B888=15,参数统计!D888)</f>
        <v>0</v>
      </c>
      <c r="P888" s="10" t="b">
        <f>IF(参数统计!B888=16,参数统计!D888)</f>
        <v>0</v>
      </c>
      <c r="Q888" s="10" t="b">
        <f>IF(参数统计!B888=17,参数统计!D888)</f>
        <v>0</v>
      </c>
      <c r="R888" s="10" t="b">
        <f>IF(参数统计!B888=18,参数统计!D888)</f>
        <v>0</v>
      </c>
      <c r="S888" s="10" t="b">
        <f>IF(参数统计!B888=19,参数统计!D888)</f>
        <v>0</v>
      </c>
      <c r="T888" s="10" t="b">
        <f>IF(参数统计!B888=20,参数统计!D888)</f>
        <v>0</v>
      </c>
      <c r="U888" s="10" t="b">
        <f>IF(参数统计!B888=21,参数统计!D888)</f>
        <v>0</v>
      </c>
      <c r="V888" s="10" t="b">
        <f>IF(参数统计!B888=22,参数统计!D888)</f>
        <v>0</v>
      </c>
      <c r="W888" s="10" t="b">
        <f>IF(参数统计!B888=23,参数统计!D888)</f>
        <v>0</v>
      </c>
      <c r="X888" s="10" t="b">
        <f>IF(参数统计!B888=24,参数统计!D888)</f>
        <v>0</v>
      </c>
      <c r="Y888" s="10" t="b">
        <f>IF(参数统计!B888=25,参数统计!D888)</f>
        <v>0</v>
      </c>
      <c r="Z888" s="10" t="b">
        <f>IF(参数统计!B888=26,参数统计!D888)</f>
        <v>0</v>
      </c>
      <c r="AA888" s="10" t="b">
        <f>IF(参数统计!B888=27,参数统计!D888)</f>
        <v>0</v>
      </c>
      <c r="AB888" s="10" t="b">
        <f>IF(参数统计!B888=28,参数统计!D888)</f>
        <v>0</v>
      </c>
      <c r="AC888" s="10" t="b">
        <f>IF(参数统计!B888=29,参数统计!D888)</f>
        <v>0</v>
      </c>
      <c r="AD888" s="10" t="b">
        <f>IF(参数统计!B888=30,参数统计!D888)</f>
        <v>0</v>
      </c>
    </row>
    <row r="889" spans="1:30">
      <c r="A889" s="10" t="b">
        <f>IF(参数统计!B889=1,参数统计!D889)</f>
        <v>0</v>
      </c>
      <c r="B889" s="10" t="b">
        <f>IF(参数统计!B889=2,参数统计!D889)</f>
        <v>0</v>
      </c>
      <c r="C889" s="10" t="b">
        <f>IF(参数统计!B889=3,参数统计!D889)</f>
        <v>0</v>
      </c>
      <c r="D889" s="10" t="b">
        <f>IF(参数统计!B889=4,参数统计!D889)</f>
        <v>0</v>
      </c>
      <c r="E889" s="10" t="b">
        <f>IF(参数统计!B889=5,参数统计!D889)</f>
        <v>0</v>
      </c>
      <c r="F889" s="10" t="b">
        <f>IF(参数统计!B889=6,参数统计!D889)</f>
        <v>0</v>
      </c>
      <c r="G889" s="10" t="b">
        <f>IF(参数统计!B889=7,参数统计!D889)</f>
        <v>0</v>
      </c>
      <c r="H889" s="10" t="b">
        <f>IF(参数统计!B889=8,参数统计!D889)</f>
        <v>0</v>
      </c>
      <c r="I889" s="10" t="b">
        <f>IF(参数统计!B889=9,参数统计!D889)</f>
        <v>0</v>
      </c>
      <c r="J889" s="10" t="b">
        <f>IF(参数统计!B889=10,参数统计!D889)</f>
        <v>0</v>
      </c>
      <c r="K889" s="10" t="b">
        <f>IF(参数统计!B889=11,参数统计!D889)</f>
        <v>0</v>
      </c>
      <c r="L889" s="10" t="b">
        <f>IF(参数统计!B889=12,参数统计!D889)</f>
        <v>0</v>
      </c>
      <c r="M889" s="10" t="b">
        <f>IF(参数统计!B889=13,参数统计!D889)</f>
        <v>0</v>
      </c>
      <c r="N889" s="10" t="b">
        <f>IF(参数统计!B889=14,参数统计!D889)</f>
        <v>0</v>
      </c>
      <c r="O889" s="10" t="b">
        <f>IF(参数统计!B889=15,参数统计!D889)</f>
        <v>0</v>
      </c>
      <c r="P889" s="10" t="b">
        <f>IF(参数统计!B889=16,参数统计!D889)</f>
        <v>0</v>
      </c>
      <c r="Q889" s="10" t="b">
        <f>IF(参数统计!B889=17,参数统计!D889)</f>
        <v>0</v>
      </c>
      <c r="R889" s="10" t="b">
        <f>IF(参数统计!B889=18,参数统计!D889)</f>
        <v>0</v>
      </c>
      <c r="S889" s="10" t="b">
        <f>IF(参数统计!B889=19,参数统计!D889)</f>
        <v>0</v>
      </c>
      <c r="T889" s="10" t="b">
        <f>IF(参数统计!B889=20,参数统计!D889)</f>
        <v>0</v>
      </c>
      <c r="U889" s="10" t="b">
        <f>IF(参数统计!B889=21,参数统计!D889)</f>
        <v>0</v>
      </c>
      <c r="V889" s="10" t="b">
        <f>IF(参数统计!B889=22,参数统计!D889)</f>
        <v>0</v>
      </c>
      <c r="W889" s="10" t="b">
        <f>IF(参数统计!B889=23,参数统计!D889)</f>
        <v>0</v>
      </c>
      <c r="X889" s="10" t="b">
        <f>IF(参数统计!B889=24,参数统计!D889)</f>
        <v>0</v>
      </c>
      <c r="Y889" s="10" t="b">
        <f>IF(参数统计!B889=25,参数统计!D889)</f>
        <v>0</v>
      </c>
      <c r="Z889" s="10" t="b">
        <f>IF(参数统计!B889=26,参数统计!D889)</f>
        <v>0</v>
      </c>
      <c r="AA889" s="10" t="b">
        <f>IF(参数统计!B889=27,参数统计!D889)</f>
        <v>0</v>
      </c>
      <c r="AB889" s="10" t="b">
        <f>IF(参数统计!B889=28,参数统计!D889)</f>
        <v>0</v>
      </c>
      <c r="AC889" s="10" t="b">
        <f>IF(参数统计!B889=29,参数统计!D889)</f>
        <v>0</v>
      </c>
      <c r="AD889" s="10" t="b">
        <f>IF(参数统计!B889=30,参数统计!D889)</f>
        <v>0</v>
      </c>
    </row>
    <row r="890" spans="1:30">
      <c r="A890" s="10" t="b">
        <f>IF(参数统计!B890=1,参数统计!D890)</f>
        <v>0</v>
      </c>
      <c r="B890" s="10" t="b">
        <f>IF(参数统计!B890=2,参数统计!D890)</f>
        <v>0</v>
      </c>
      <c r="C890" s="10" t="b">
        <f>IF(参数统计!B890=3,参数统计!D890)</f>
        <v>0</v>
      </c>
      <c r="D890" s="10" t="b">
        <f>IF(参数统计!B890=4,参数统计!D890)</f>
        <v>0</v>
      </c>
      <c r="E890" s="10" t="b">
        <f>IF(参数统计!B890=5,参数统计!D890)</f>
        <v>0</v>
      </c>
      <c r="F890" s="10" t="b">
        <f>IF(参数统计!B890=6,参数统计!D890)</f>
        <v>0</v>
      </c>
      <c r="G890" s="10" t="b">
        <f>IF(参数统计!B890=7,参数统计!D890)</f>
        <v>0</v>
      </c>
      <c r="H890" s="10" t="b">
        <f>IF(参数统计!B890=8,参数统计!D890)</f>
        <v>0</v>
      </c>
      <c r="I890" s="10" t="b">
        <f>IF(参数统计!B890=9,参数统计!D890)</f>
        <v>0</v>
      </c>
      <c r="J890" s="10" t="b">
        <f>IF(参数统计!B890=10,参数统计!D890)</f>
        <v>0</v>
      </c>
      <c r="K890" s="10" t="b">
        <f>IF(参数统计!B890=11,参数统计!D890)</f>
        <v>0</v>
      </c>
      <c r="L890" s="10" t="b">
        <f>IF(参数统计!B890=12,参数统计!D890)</f>
        <v>0</v>
      </c>
      <c r="M890" s="10" t="b">
        <f>IF(参数统计!B890=13,参数统计!D890)</f>
        <v>0</v>
      </c>
      <c r="N890" s="10" t="b">
        <f>IF(参数统计!B890=14,参数统计!D890)</f>
        <v>0</v>
      </c>
      <c r="O890" s="10" t="b">
        <f>IF(参数统计!B890=15,参数统计!D890)</f>
        <v>0</v>
      </c>
      <c r="P890" s="10" t="b">
        <f>IF(参数统计!B890=16,参数统计!D890)</f>
        <v>0</v>
      </c>
      <c r="Q890" s="10" t="b">
        <f>IF(参数统计!B890=17,参数统计!D890)</f>
        <v>0</v>
      </c>
      <c r="R890" s="10" t="b">
        <f>IF(参数统计!B890=18,参数统计!D890)</f>
        <v>0</v>
      </c>
      <c r="S890" s="10" t="b">
        <f>IF(参数统计!B890=19,参数统计!D890)</f>
        <v>0</v>
      </c>
      <c r="T890" s="10" t="b">
        <f>IF(参数统计!B890=20,参数统计!D890)</f>
        <v>0</v>
      </c>
      <c r="U890" s="10" t="b">
        <f>IF(参数统计!B890=21,参数统计!D890)</f>
        <v>0</v>
      </c>
      <c r="V890" s="10" t="b">
        <f>IF(参数统计!B890=22,参数统计!D890)</f>
        <v>0</v>
      </c>
      <c r="W890" s="10" t="b">
        <f>IF(参数统计!B890=23,参数统计!D890)</f>
        <v>0</v>
      </c>
      <c r="X890" s="10" t="b">
        <f>IF(参数统计!B890=24,参数统计!D890)</f>
        <v>0</v>
      </c>
      <c r="Y890" s="10" t="b">
        <f>IF(参数统计!B890=25,参数统计!D890)</f>
        <v>0</v>
      </c>
      <c r="Z890" s="10" t="b">
        <f>IF(参数统计!B890=26,参数统计!D890)</f>
        <v>0</v>
      </c>
      <c r="AA890" s="10" t="b">
        <f>IF(参数统计!B890=27,参数统计!D890)</f>
        <v>0</v>
      </c>
      <c r="AB890" s="10" t="b">
        <f>IF(参数统计!B890=28,参数统计!D890)</f>
        <v>0</v>
      </c>
      <c r="AC890" s="10" t="b">
        <f>IF(参数统计!B890=29,参数统计!D890)</f>
        <v>0</v>
      </c>
      <c r="AD890" s="10" t="b">
        <f>IF(参数统计!B890=30,参数统计!D890)</f>
        <v>0</v>
      </c>
    </row>
    <row r="891" spans="1:30">
      <c r="A891" s="10" t="b">
        <f>IF(参数统计!B891=1,参数统计!D891)</f>
        <v>0</v>
      </c>
      <c r="B891" s="10" t="b">
        <f>IF(参数统计!B891=2,参数统计!D891)</f>
        <v>0</v>
      </c>
      <c r="C891" s="10" t="b">
        <f>IF(参数统计!B891=3,参数统计!D891)</f>
        <v>0</v>
      </c>
      <c r="D891" s="10" t="b">
        <f>IF(参数统计!B891=4,参数统计!D891)</f>
        <v>0</v>
      </c>
      <c r="E891" s="10" t="b">
        <f>IF(参数统计!B891=5,参数统计!D891)</f>
        <v>0</v>
      </c>
      <c r="F891" s="10" t="b">
        <f>IF(参数统计!B891=6,参数统计!D891)</f>
        <v>0</v>
      </c>
      <c r="G891" s="10" t="b">
        <f>IF(参数统计!B891=7,参数统计!D891)</f>
        <v>0</v>
      </c>
      <c r="H891" s="10" t="b">
        <f>IF(参数统计!B891=8,参数统计!D891)</f>
        <v>0</v>
      </c>
      <c r="I891" s="10" t="b">
        <f>IF(参数统计!B891=9,参数统计!D891)</f>
        <v>0</v>
      </c>
      <c r="J891" s="10" t="b">
        <f>IF(参数统计!B891=10,参数统计!D891)</f>
        <v>0</v>
      </c>
      <c r="K891" s="10" t="b">
        <f>IF(参数统计!B891=11,参数统计!D891)</f>
        <v>0</v>
      </c>
      <c r="L891" s="10" t="b">
        <f>IF(参数统计!B891=12,参数统计!D891)</f>
        <v>0</v>
      </c>
      <c r="M891" s="10" t="b">
        <f>IF(参数统计!B891=13,参数统计!D891)</f>
        <v>0</v>
      </c>
      <c r="N891" s="10" t="b">
        <f>IF(参数统计!B891=14,参数统计!D891)</f>
        <v>0</v>
      </c>
      <c r="O891" s="10" t="b">
        <f>IF(参数统计!B891=15,参数统计!D891)</f>
        <v>0</v>
      </c>
      <c r="P891" s="10" t="b">
        <f>IF(参数统计!B891=16,参数统计!D891)</f>
        <v>0</v>
      </c>
      <c r="Q891" s="10" t="b">
        <f>IF(参数统计!B891=17,参数统计!D891)</f>
        <v>0</v>
      </c>
      <c r="R891" s="10" t="b">
        <f>IF(参数统计!B891=18,参数统计!D891)</f>
        <v>0</v>
      </c>
      <c r="S891" s="10" t="b">
        <f>IF(参数统计!B891=19,参数统计!D891)</f>
        <v>0</v>
      </c>
      <c r="T891" s="10" t="b">
        <f>IF(参数统计!B891=20,参数统计!D891)</f>
        <v>0</v>
      </c>
      <c r="U891" s="10" t="b">
        <f>IF(参数统计!B891=21,参数统计!D891)</f>
        <v>0</v>
      </c>
      <c r="V891" s="10" t="b">
        <f>IF(参数统计!B891=22,参数统计!D891)</f>
        <v>0</v>
      </c>
      <c r="W891" s="10" t="b">
        <f>IF(参数统计!B891=23,参数统计!D891)</f>
        <v>0</v>
      </c>
      <c r="X891" s="10" t="b">
        <f>IF(参数统计!B891=24,参数统计!D891)</f>
        <v>0</v>
      </c>
      <c r="Y891" s="10" t="b">
        <f>IF(参数统计!B891=25,参数统计!D891)</f>
        <v>0</v>
      </c>
      <c r="Z891" s="10" t="b">
        <f>IF(参数统计!B891=26,参数统计!D891)</f>
        <v>0</v>
      </c>
      <c r="AA891" s="10" t="b">
        <f>IF(参数统计!B891=27,参数统计!D891)</f>
        <v>0</v>
      </c>
      <c r="AB891" s="10" t="b">
        <f>IF(参数统计!B891=28,参数统计!D891)</f>
        <v>0</v>
      </c>
      <c r="AC891" s="10" t="b">
        <f>IF(参数统计!B891=29,参数统计!D891)</f>
        <v>0</v>
      </c>
      <c r="AD891" s="10" t="b">
        <f>IF(参数统计!B891=30,参数统计!D891)</f>
        <v>0</v>
      </c>
    </row>
    <row r="892" spans="1:30">
      <c r="A892" s="10" t="b">
        <f>IF(参数统计!B892=1,参数统计!D892)</f>
        <v>0</v>
      </c>
      <c r="B892" s="10" t="b">
        <f>IF(参数统计!B892=2,参数统计!D892)</f>
        <v>0</v>
      </c>
      <c r="C892" s="10" t="b">
        <f>IF(参数统计!B892=3,参数统计!D892)</f>
        <v>0</v>
      </c>
      <c r="D892" s="10" t="b">
        <f>IF(参数统计!B892=4,参数统计!D892)</f>
        <v>0</v>
      </c>
      <c r="E892" s="10" t="b">
        <f>IF(参数统计!B892=5,参数统计!D892)</f>
        <v>0</v>
      </c>
      <c r="F892" s="10" t="b">
        <f>IF(参数统计!B892=6,参数统计!D892)</f>
        <v>0</v>
      </c>
      <c r="G892" s="10" t="b">
        <f>IF(参数统计!B892=7,参数统计!D892)</f>
        <v>0</v>
      </c>
      <c r="H892" s="10" t="b">
        <f>IF(参数统计!B892=8,参数统计!D892)</f>
        <v>0</v>
      </c>
      <c r="I892" s="10" t="b">
        <f>IF(参数统计!B892=9,参数统计!D892)</f>
        <v>0</v>
      </c>
      <c r="J892" s="10" t="b">
        <f>IF(参数统计!B892=10,参数统计!D892)</f>
        <v>0</v>
      </c>
      <c r="K892" s="10" t="b">
        <f>IF(参数统计!B892=11,参数统计!D892)</f>
        <v>0</v>
      </c>
      <c r="L892" s="10" t="b">
        <f>IF(参数统计!B892=12,参数统计!D892)</f>
        <v>0</v>
      </c>
      <c r="M892" s="10" t="b">
        <f>IF(参数统计!B892=13,参数统计!D892)</f>
        <v>0</v>
      </c>
      <c r="N892" s="10" t="b">
        <f>IF(参数统计!B892=14,参数统计!D892)</f>
        <v>0</v>
      </c>
      <c r="O892" s="10" t="b">
        <f>IF(参数统计!B892=15,参数统计!D892)</f>
        <v>0</v>
      </c>
      <c r="P892" s="10" t="b">
        <f>IF(参数统计!B892=16,参数统计!D892)</f>
        <v>0</v>
      </c>
      <c r="Q892" s="10" t="b">
        <f>IF(参数统计!B892=17,参数统计!D892)</f>
        <v>0</v>
      </c>
      <c r="R892" s="10" t="b">
        <f>IF(参数统计!B892=18,参数统计!D892)</f>
        <v>0</v>
      </c>
      <c r="S892" s="10" t="b">
        <f>IF(参数统计!B892=19,参数统计!D892)</f>
        <v>0</v>
      </c>
      <c r="T892" s="10" t="b">
        <f>IF(参数统计!B892=20,参数统计!D892)</f>
        <v>0</v>
      </c>
      <c r="U892" s="10" t="b">
        <f>IF(参数统计!B892=21,参数统计!D892)</f>
        <v>0</v>
      </c>
      <c r="V892" s="10" t="b">
        <f>IF(参数统计!B892=22,参数统计!D892)</f>
        <v>0</v>
      </c>
      <c r="W892" s="10" t="b">
        <f>IF(参数统计!B892=23,参数统计!D892)</f>
        <v>0</v>
      </c>
      <c r="X892" s="10" t="b">
        <f>IF(参数统计!B892=24,参数统计!D892)</f>
        <v>0</v>
      </c>
      <c r="Y892" s="10" t="b">
        <f>IF(参数统计!B892=25,参数统计!D892)</f>
        <v>0</v>
      </c>
      <c r="Z892" s="10" t="b">
        <f>IF(参数统计!B892=26,参数统计!D892)</f>
        <v>0</v>
      </c>
      <c r="AA892" s="10" t="b">
        <f>IF(参数统计!B892=27,参数统计!D892)</f>
        <v>0</v>
      </c>
      <c r="AB892" s="10" t="b">
        <f>IF(参数统计!B892=28,参数统计!D892)</f>
        <v>0</v>
      </c>
      <c r="AC892" s="10" t="b">
        <f>IF(参数统计!B892=29,参数统计!D892)</f>
        <v>0</v>
      </c>
      <c r="AD892" s="10" t="b">
        <f>IF(参数统计!B892=30,参数统计!D892)</f>
        <v>0</v>
      </c>
    </row>
    <row r="893" spans="1:30">
      <c r="A893" s="10" t="b">
        <f>IF(参数统计!B893=1,参数统计!D893)</f>
        <v>0</v>
      </c>
      <c r="B893" s="10" t="b">
        <f>IF(参数统计!B893=2,参数统计!D893)</f>
        <v>0</v>
      </c>
      <c r="C893" s="10" t="b">
        <f>IF(参数统计!B893=3,参数统计!D893)</f>
        <v>0</v>
      </c>
      <c r="D893" s="10" t="b">
        <f>IF(参数统计!B893=4,参数统计!D893)</f>
        <v>0</v>
      </c>
      <c r="E893" s="10" t="b">
        <f>IF(参数统计!B893=5,参数统计!D893)</f>
        <v>0</v>
      </c>
      <c r="F893" s="10" t="b">
        <f>IF(参数统计!B893=6,参数统计!D893)</f>
        <v>0</v>
      </c>
      <c r="G893" s="10" t="b">
        <f>IF(参数统计!B893=7,参数统计!D893)</f>
        <v>0</v>
      </c>
      <c r="H893" s="10" t="b">
        <f>IF(参数统计!B893=8,参数统计!D893)</f>
        <v>0</v>
      </c>
      <c r="I893" s="10" t="b">
        <f>IF(参数统计!B893=9,参数统计!D893)</f>
        <v>0</v>
      </c>
      <c r="J893" s="10" t="b">
        <f>IF(参数统计!B893=10,参数统计!D893)</f>
        <v>0</v>
      </c>
      <c r="K893" s="10" t="b">
        <f>IF(参数统计!B893=11,参数统计!D893)</f>
        <v>0</v>
      </c>
      <c r="L893" s="10" t="b">
        <f>IF(参数统计!B893=12,参数统计!D893)</f>
        <v>0</v>
      </c>
      <c r="M893" s="10" t="b">
        <f>IF(参数统计!B893=13,参数统计!D893)</f>
        <v>0</v>
      </c>
      <c r="N893" s="10" t="b">
        <f>IF(参数统计!B893=14,参数统计!D893)</f>
        <v>0</v>
      </c>
      <c r="O893" s="10" t="b">
        <f>IF(参数统计!B893=15,参数统计!D893)</f>
        <v>0</v>
      </c>
      <c r="P893" s="10" t="b">
        <f>IF(参数统计!B893=16,参数统计!D893)</f>
        <v>0</v>
      </c>
      <c r="Q893" s="10" t="b">
        <f>IF(参数统计!B893=17,参数统计!D893)</f>
        <v>0</v>
      </c>
      <c r="R893" s="10" t="b">
        <f>IF(参数统计!B893=18,参数统计!D893)</f>
        <v>0</v>
      </c>
      <c r="S893" s="10" t="b">
        <f>IF(参数统计!B893=19,参数统计!D893)</f>
        <v>0</v>
      </c>
      <c r="T893" s="10" t="b">
        <f>IF(参数统计!B893=20,参数统计!D893)</f>
        <v>0</v>
      </c>
      <c r="U893" s="10" t="b">
        <f>IF(参数统计!B893=21,参数统计!D893)</f>
        <v>0</v>
      </c>
      <c r="V893" s="10" t="b">
        <f>IF(参数统计!B893=22,参数统计!D893)</f>
        <v>0</v>
      </c>
      <c r="W893" s="10" t="b">
        <f>IF(参数统计!B893=23,参数统计!D893)</f>
        <v>0</v>
      </c>
      <c r="X893" s="10" t="b">
        <f>IF(参数统计!B893=24,参数统计!D893)</f>
        <v>0</v>
      </c>
      <c r="Y893" s="10" t="b">
        <f>IF(参数统计!B893=25,参数统计!D893)</f>
        <v>0</v>
      </c>
      <c r="Z893" s="10" t="b">
        <f>IF(参数统计!B893=26,参数统计!D893)</f>
        <v>0</v>
      </c>
      <c r="AA893" s="10" t="b">
        <f>IF(参数统计!B893=27,参数统计!D893)</f>
        <v>0</v>
      </c>
      <c r="AB893" s="10" t="b">
        <f>IF(参数统计!B893=28,参数统计!D893)</f>
        <v>0</v>
      </c>
      <c r="AC893" s="10" t="b">
        <f>IF(参数统计!B893=29,参数统计!D893)</f>
        <v>0</v>
      </c>
      <c r="AD893" s="10" t="b">
        <f>IF(参数统计!B893=30,参数统计!D893)</f>
        <v>0</v>
      </c>
    </row>
    <row r="894" spans="1:30">
      <c r="A894" s="10" t="b">
        <f>IF(参数统计!B894=1,参数统计!D894)</f>
        <v>0</v>
      </c>
      <c r="B894" s="10" t="b">
        <f>IF(参数统计!B894=2,参数统计!D894)</f>
        <v>0</v>
      </c>
      <c r="C894" s="10" t="b">
        <f>IF(参数统计!B894=3,参数统计!D894)</f>
        <v>0</v>
      </c>
      <c r="D894" s="10" t="b">
        <f>IF(参数统计!B894=4,参数统计!D894)</f>
        <v>0</v>
      </c>
      <c r="E894" s="10" t="b">
        <f>IF(参数统计!B894=5,参数统计!D894)</f>
        <v>0</v>
      </c>
      <c r="F894" s="10" t="b">
        <f>IF(参数统计!B894=6,参数统计!D894)</f>
        <v>0</v>
      </c>
      <c r="G894" s="10" t="b">
        <f>IF(参数统计!B894=7,参数统计!D894)</f>
        <v>0</v>
      </c>
      <c r="H894" s="10" t="b">
        <f>IF(参数统计!B894=8,参数统计!D894)</f>
        <v>0</v>
      </c>
      <c r="I894" s="10" t="b">
        <f>IF(参数统计!B894=9,参数统计!D894)</f>
        <v>0</v>
      </c>
      <c r="J894" s="10" t="b">
        <f>IF(参数统计!B894=10,参数统计!D894)</f>
        <v>0</v>
      </c>
      <c r="K894" s="10" t="b">
        <f>IF(参数统计!B894=11,参数统计!D894)</f>
        <v>0</v>
      </c>
      <c r="L894" s="10" t="b">
        <f>IF(参数统计!B894=12,参数统计!D894)</f>
        <v>0</v>
      </c>
      <c r="M894" s="10" t="b">
        <f>IF(参数统计!B894=13,参数统计!D894)</f>
        <v>0</v>
      </c>
      <c r="N894" s="10" t="b">
        <f>IF(参数统计!B894=14,参数统计!D894)</f>
        <v>0</v>
      </c>
      <c r="O894" s="10" t="b">
        <f>IF(参数统计!B894=15,参数统计!D894)</f>
        <v>0</v>
      </c>
      <c r="P894" s="10" t="b">
        <f>IF(参数统计!B894=16,参数统计!D894)</f>
        <v>0</v>
      </c>
      <c r="Q894" s="10" t="b">
        <f>IF(参数统计!B894=17,参数统计!D894)</f>
        <v>0</v>
      </c>
      <c r="R894" s="10" t="b">
        <f>IF(参数统计!B894=18,参数统计!D894)</f>
        <v>0</v>
      </c>
      <c r="S894" s="10" t="b">
        <f>IF(参数统计!B894=19,参数统计!D894)</f>
        <v>0</v>
      </c>
      <c r="T894" s="10" t="b">
        <f>IF(参数统计!B894=20,参数统计!D894)</f>
        <v>0</v>
      </c>
      <c r="U894" s="10" t="b">
        <f>IF(参数统计!B894=21,参数统计!D894)</f>
        <v>0</v>
      </c>
      <c r="V894" s="10" t="b">
        <f>IF(参数统计!B894=22,参数统计!D894)</f>
        <v>0</v>
      </c>
      <c r="W894" s="10" t="b">
        <f>IF(参数统计!B894=23,参数统计!D894)</f>
        <v>0</v>
      </c>
      <c r="X894" s="10" t="b">
        <f>IF(参数统计!B894=24,参数统计!D894)</f>
        <v>0</v>
      </c>
      <c r="Y894" s="10" t="b">
        <f>IF(参数统计!B894=25,参数统计!D894)</f>
        <v>0</v>
      </c>
      <c r="Z894" s="10" t="b">
        <f>IF(参数统计!B894=26,参数统计!D894)</f>
        <v>0</v>
      </c>
      <c r="AA894" s="10" t="b">
        <f>IF(参数统计!B894=27,参数统计!D894)</f>
        <v>0</v>
      </c>
      <c r="AB894" s="10" t="b">
        <f>IF(参数统计!B894=28,参数统计!D894)</f>
        <v>0</v>
      </c>
      <c r="AC894" s="10" t="b">
        <f>IF(参数统计!B894=29,参数统计!D894)</f>
        <v>0</v>
      </c>
      <c r="AD894" s="10" t="b">
        <f>IF(参数统计!B894=30,参数统计!D894)</f>
        <v>0</v>
      </c>
    </row>
    <row r="895" spans="1:30">
      <c r="A895" s="10" t="b">
        <f>IF(参数统计!B895=1,参数统计!D895)</f>
        <v>0</v>
      </c>
      <c r="B895" s="10" t="b">
        <f>IF(参数统计!B895=2,参数统计!D895)</f>
        <v>0</v>
      </c>
      <c r="C895" s="10" t="b">
        <f>IF(参数统计!B895=3,参数统计!D895)</f>
        <v>0</v>
      </c>
      <c r="D895" s="10" t="b">
        <f>IF(参数统计!B895=4,参数统计!D895)</f>
        <v>0</v>
      </c>
      <c r="E895" s="10" t="b">
        <f>IF(参数统计!B895=5,参数统计!D895)</f>
        <v>0</v>
      </c>
      <c r="F895" s="10" t="b">
        <f>IF(参数统计!B895=6,参数统计!D895)</f>
        <v>0</v>
      </c>
      <c r="G895" s="10" t="b">
        <f>IF(参数统计!B895=7,参数统计!D895)</f>
        <v>0</v>
      </c>
      <c r="H895" s="10" t="b">
        <f>IF(参数统计!B895=8,参数统计!D895)</f>
        <v>0</v>
      </c>
      <c r="I895" s="10" t="b">
        <f>IF(参数统计!B895=9,参数统计!D895)</f>
        <v>0</v>
      </c>
      <c r="J895" s="10" t="b">
        <f>IF(参数统计!B895=10,参数统计!D895)</f>
        <v>0</v>
      </c>
      <c r="K895" s="10" t="b">
        <f>IF(参数统计!B895=11,参数统计!D895)</f>
        <v>0</v>
      </c>
      <c r="L895" s="10" t="b">
        <f>IF(参数统计!B895=12,参数统计!D895)</f>
        <v>0</v>
      </c>
      <c r="M895" s="10" t="b">
        <f>IF(参数统计!B895=13,参数统计!D895)</f>
        <v>0</v>
      </c>
      <c r="N895" s="10" t="b">
        <f>IF(参数统计!B895=14,参数统计!D895)</f>
        <v>0</v>
      </c>
      <c r="O895" s="10" t="b">
        <f>IF(参数统计!B895=15,参数统计!D895)</f>
        <v>0</v>
      </c>
      <c r="P895" s="10" t="b">
        <f>IF(参数统计!B895=16,参数统计!D895)</f>
        <v>0</v>
      </c>
      <c r="Q895" s="10" t="b">
        <f>IF(参数统计!B895=17,参数统计!D895)</f>
        <v>0</v>
      </c>
      <c r="R895" s="10" t="b">
        <f>IF(参数统计!B895=18,参数统计!D895)</f>
        <v>0</v>
      </c>
      <c r="S895" s="10" t="b">
        <f>IF(参数统计!B895=19,参数统计!D895)</f>
        <v>0</v>
      </c>
      <c r="T895" s="10" t="b">
        <f>IF(参数统计!B895=20,参数统计!D895)</f>
        <v>0</v>
      </c>
      <c r="U895" s="10" t="b">
        <f>IF(参数统计!B895=21,参数统计!D895)</f>
        <v>0</v>
      </c>
      <c r="V895" s="10" t="b">
        <f>IF(参数统计!B895=22,参数统计!D895)</f>
        <v>0</v>
      </c>
      <c r="W895" s="10" t="b">
        <f>IF(参数统计!B895=23,参数统计!D895)</f>
        <v>0</v>
      </c>
      <c r="X895" s="10" t="b">
        <f>IF(参数统计!B895=24,参数统计!D895)</f>
        <v>0</v>
      </c>
      <c r="Y895" s="10" t="b">
        <f>IF(参数统计!B895=25,参数统计!D895)</f>
        <v>0</v>
      </c>
      <c r="Z895" s="10" t="b">
        <f>IF(参数统计!B895=26,参数统计!D895)</f>
        <v>0</v>
      </c>
      <c r="AA895" s="10" t="b">
        <f>IF(参数统计!B895=27,参数统计!D895)</f>
        <v>0</v>
      </c>
      <c r="AB895" s="10" t="b">
        <f>IF(参数统计!B895=28,参数统计!D895)</f>
        <v>0</v>
      </c>
      <c r="AC895" s="10" t="b">
        <f>IF(参数统计!B895=29,参数统计!D895)</f>
        <v>0</v>
      </c>
      <c r="AD895" s="10" t="b">
        <f>IF(参数统计!B895=30,参数统计!D895)</f>
        <v>0</v>
      </c>
    </row>
    <row r="896" spans="1:30">
      <c r="A896" s="10" t="b">
        <f>IF(参数统计!B896=1,参数统计!D896)</f>
        <v>0</v>
      </c>
      <c r="B896" s="10" t="b">
        <f>IF(参数统计!B896=2,参数统计!D896)</f>
        <v>0</v>
      </c>
      <c r="C896" s="10" t="b">
        <f>IF(参数统计!B896=3,参数统计!D896)</f>
        <v>0</v>
      </c>
      <c r="D896" s="10" t="b">
        <f>IF(参数统计!B896=4,参数统计!D896)</f>
        <v>0</v>
      </c>
      <c r="E896" s="10" t="b">
        <f>IF(参数统计!B896=5,参数统计!D896)</f>
        <v>0</v>
      </c>
      <c r="F896" s="10" t="b">
        <f>IF(参数统计!B896=6,参数统计!D896)</f>
        <v>0</v>
      </c>
      <c r="G896" s="10" t="b">
        <f>IF(参数统计!B896=7,参数统计!D896)</f>
        <v>0</v>
      </c>
      <c r="H896" s="10" t="b">
        <f>IF(参数统计!B896=8,参数统计!D896)</f>
        <v>0</v>
      </c>
      <c r="I896" s="10" t="b">
        <f>IF(参数统计!B896=9,参数统计!D896)</f>
        <v>0</v>
      </c>
      <c r="J896" s="10" t="b">
        <f>IF(参数统计!B896=10,参数统计!D896)</f>
        <v>0</v>
      </c>
      <c r="K896" s="10" t="b">
        <f>IF(参数统计!B896=11,参数统计!D896)</f>
        <v>0</v>
      </c>
      <c r="L896" s="10" t="b">
        <f>IF(参数统计!B896=12,参数统计!D896)</f>
        <v>0</v>
      </c>
      <c r="M896" s="10" t="b">
        <f>IF(参数统计!B896=13,参数统计!D896)</f>
        <v>0</v>
      </c>
      <c r="N896" s="10" t="b">
        <f>IF(参数统计!B896=14,参数统计!D896)</f>
        <v>0</v>
      </c>
      <c r="O896" s="10" t="b">
        <f>IF(参数统计!B896=15,参数统计!D896)</f>
        <v>0</v>
      </c>
      <c r="P896" s="10" t="b">
        <f>IF(参数统计!B896=16,参数统计!D896)</f>
        <v>0</v>
      </c>
      <c r="Q896" s="10" t="b">
        <f>IF(参数统计!B896=17,参数统计!D896)</f>
        <v>0</v>
      </c>
      <c r="R896" s="10" t="b">
        <f>IF(参数统计!B896=18,参数统计!D896)</f>
        <v>0</v>
      </c>
      <c r="S896" s="10" t="b">
        <f>IF(参数统计!B896=19,参数统计!D896)</f>
        <v>0</v>
      </c>
      <c r="T896" s="10" t="b">
        <f>IF(参数统计!B896=20,参数统计!D896)</f>
        <v>0</v>
      </c>
      <c r="U896" s="10" t="b">
        <f>IF(参数统计!B896=21,参数统计!D896)</f>
        <v>0</v>
      </c>
      <c r="V896" s="10" t="b">
        <f>IF(参数统计!B896=22,参数统计!D896)</f>
        <v>0</v>
      </c>
      <c r="W896" s="10" t="b">
        <f>IF(参数统计!B896=23,参数统计!D896)</f>
        <v>0</v>
      </c>
      <c r="X896" s="10" t="b">
        <f>IF(参数统计!B896=24,参数统计!D896)</f>
        <v>0</v>
      </c>
      <c r="Y896" s="10" t="b">
        <f>IF(参数统计!B896=25,参数统计!D896)</f>
        <v>0</v>
      </c>
      <c r="Z896" s="10" t="b">
        <f>IF(参数统计!B896=26,参数统计!D896)</f>
        <v>0</v>
      </c>
      <c r="AA896" s="10" t="b">
        <f>IF(参数统计!B896=27,参数统计!D896)</f>
        <v>0</v>
      </c>
      <c r="AB896" s="10" t="b">
        <f>IF(参数统计!B896=28,参数统计!D896)</f>
        <v>0</v>
      </c>
      <c r="AC896" s="10" t="b">
        <f>IF(参数统计!B896=29,参数统计!D896)</f>
        <v>0</v>
      </c>
      <c r="AD896" s="10" t="b">
        <f>IF(参数统计!B896=30,参数统计!D896)</f>
        <v>0</v>
      </c>
    </row>
    <row r="897" spans="1:30">
      <c r="A897" s="10" t="b">
        <f>IF(参数统计!B897=1,参数统计!D897)</f>
        <v>0</v>
      </c>
      <c r="B897" s="10" t="b">
        <f>IF(参数统计!B897=2,参数统计!D897)</f>
        <v>0</v>
      </c>
      <c r="C897" s="10" t="b">
        <f>IF(参数统计!B897=3,参数统计!D897)</f>
        <v>0</v>
      </c>
      <c r="D897" s="10" t="b">
        <f>IF(参数统计!B897=4,参数统计!D897)</f>
        <v>0</v>
      </c>
      <c r="E897" s="10" t="b">
        <f>IF(参数统计!B897=5,参数统计!D897)</f>
        <v>0</v>
      </c>
      <c r="F897" s="10" t="b">
        <f>IF(参数统计!B897=6,参数统计!D897)</f>
        <v>0</v>
      </c>
      <c r="G897" s="10" t="b">
        <f>IF(参数统计!B897=7,参数统计!D897)</f>
        <v>0</v>
      </c>
      <c r="H897" s="10" t="b">
        <f>IF(参数统计!B897=8,参数统计!D897)</f>
        <v>0</v>
      </c>
      <c r="I897" s="10" t="b">
        <f>IF(参数统计!B897=9,参数统计!D897)</f>
        <v>0</v>
      </c>
      <c r="J897" s="10" t="b">
        <f>IF(参数统计!B897=10,参数统计!D897)</f>
        <v>0</v>
      </c>
      <c r="K897" s="10" t="b">
        <f>IF(参数统计!B897=11,参数统计!D897)</f>
        <v>0</v>
      </c>
      <c r="L897" s="10" t="b">
        <f>IF(参数统计!B897=12,参数统计!D897)</f>
        <v>0</v>
      </c>
      <c r="M897" s="10" t="b">
        <f>IF(参数统计!B897=13,参数统计!D897)</f>
        <v>0</v>
      </c>
      <c r="N897" s="10" t="b">
        <f>IF(参数统计!B897=14,参数统计!D897)</f>
        <v>0</v>
      </c>
      <c r="O897" s="10" t="b">
        <f>IF(参数统计!B897=15,参数统计!D897)</f>
        <v>0</v>
      </c>
      <c r="P897" s="10" t="b">
        <f>IF(参数统计!B897=16,参数统计!D897)</f>
        <v>0</v>
      </c>
      <c r="Q897" s="10" t="b">
        <f>IF(参数统计!B897=17,参数统计!D897)</f>
        <v>0</v>
      </c>
      <c r="R897" s="10" t="b">
        <f>IF(参数统计!B897=18,参数统计!D897)</f>
        <v>0</v>
      </c>
      <c r="S897" s="10" t="b">
        <f>IF(参数统计!B897=19,参数统计!D897)</f>
        <v>0</v>
      </c>
      <c r="T897" s="10" t="b">
        <f>IF(参数统计!B897=20,参数统计!D897)</f>
        <v>0</v>
      </c>
      <c r="U897" s="10" t="b">
        <f>IF(参数统计!B897=21,参数统计!D897)</f>
        <v>0</v>
      </c>
      <c r="V897" s="10" t="b">
        <f>IF(参数统计!B897=22,参数统计!D897)</f>
        <v>0</v>
      </c>
      <c r="W897" s="10" t="b">
        <f>IF(参数统计!B897=23,参数统计!D897)</f>
        <v>0</v>
      </c>
      <c r="X897" s="10" t="b">
        <f>IF(参数统计!B897=24,参数统计!D897)</f>
        <v>0</v>
      </c>
      <c r="Y897" s="10" t="b">
        <f>IF(参数统计!B897=25,参数统计!D897)</f>
        <v>0</v>
      </c>
      <c r="Z897" s="10" t="b">
        <f>IF(参数统计!B897=26,参数统计!D897)</f>
        <v>0</v>
      </c>
      <c r="AA897" s="10" t="b">
        <f>IF(参数统计!B897=27,参数统计!D897)</f>
        <v>0</v>
      </c>
      <c r="AB897" s="10" t="b">
        <f>IF(参数统计!B897=28,参数统计!D897)</f>
        <v>0</v>
      </c>
      <c r="AC897" s="10" t="b">
        <f>IF(参数统计!B897=29,参数统计!D897)</f>
        <v>0</v>
      </c>
      <c r="AD897" s="10" t="b">
        <f>IF(参数统计!B897=30,参数统计!D897)</f>
        <v>0</v>
      </c>
    </row>
    <row r="898" spans="1:30">
      <c r="A898" s="10" t="b">
        <f>IF(参数统计!B898=1,参数统计!D898)</f>
        <v>0</v>
      </c>
      <c r="B898" s="10" t="b">
        <f>IF(参数统计!B898=2,参数统计!D898)</f>
        <v>0</v>
      </c>
      <c r="C898" s="10" t="b">
        <f>IF(参数统计!B898=3,参数统计!D898)</f>
        <v>0</v>
      </c>
      <c r="D898" s="10" t="b">
        <f>IF(参数统计!B898=4,参数统计!D898)</f>
        <v>0</v>
      </c>
      <c r="E898" s="10" t="b">
        <f>IF(参数统计!B898=5,参数统计!D898)</f>
        <v>0</v>
      </c>
      <c r="F898" s="10" t="b">
        <f>IF(参数统计!B898=6,参数统计!D898)</f>
        <v>0</v>
      </c>
      <c r="G898" s="10" t="b">
        <f>IF(参数统计!B898=7,参数统计!D898)</f>
        <v>0</v>
      </c>
      <c r="H898" s="10" t="b">
        <f>IF(参数统计!B898=8,参数统计!D898)</f>
        <v>0</v>
      </c>
      <c r="I898" s="10" t="b">
        <f>IF(参数统计!B898=9,参数统计!D898)</f>
        <v>0</v>
      </c>
      <c r="J898" s="10" t="b">
        <f>IF(参数统计!B898=10,参数统计!D898)</f>
        <v>0</v>
      </c>
      <c r="K898" s="10" t="b">
        <f>IF(参数统计!B898=11,参数统计!D898)</f>
        <v>0</v>
      </c>
      <c r="L898" s="10" t="b">
        <f>IF(参数统计!B898=12,参数统计!D898)</f>
        <v>0</v>
      </c>
      <c r="M898" s="10" t="b">
        <f>IF(参数统计!B898=13,参数统计!D898)</f>
        <v>0</v>
      </c>
      <c r="N898" s="10" t="b">
        <f>IF(参数统计!B898=14,参数统计!D898)</f>
        <v>0</v>
      </c>
      <c r="O898" s="10" t="b">
        <f>IF(参数统计!B898=15,参数统计!D898)</f>
        <v>0</v>
      </c>
      <c r="P898" s="10" t="b">
        <f>IF(参数统计!B898=16,参数统计!D898)</f>
        <v>0</v>
      </c>
      <c r="Q898" s="10" t="b">
        <f>IF(参数统计!B898=17,参数统计!D898)</f>
        <v>0</v>
      </c>
      <c r="R898" s="10" t="b">
        <f>IF(参数统计!B898=18,参数统计!D898)</f>
        <v>0</v>
      </c>
      <c r="S898" s="10" t="b">
        <f>IF(参数统计!B898=19,参数统计!D898)</f>
        <v>0</v>
      </c>
      <c r="T898" s="10" t="b">
        <f>IF(参数统计!B898=20,参数统计!D898)</f>
        <v>0</v>
      </c>
      <c r="U898" s="10" t="b">
        <f>IF(参数统计!B898=21,参数统计!D898)</f>
        <v>0</v>
      </c>
      <c r="V898" s="10" t="b">
        <f>IF(参数统计!B898=22,参数统计!D898)</f>
        <v>0</v>
      </c>
      <c r="W898" s="10" t="b">
        <f>IF(参数统计!B898=23,参数统计!D898)</f>
        <v>0</v>
      </c>
      <c r="X898" s="10" t="b">
        <f>IF(参数统计!B898=24,参数统计!D898)</f>
        <v>0</v>
      </c>
      <c r="Y898" s="10" t="b">
        <f>IF(参数统计!B898=25,参数统计!D898)</f>
        <v>0</v>
      </c>
      <c r="Z898" s="10" t="b">
        <f>IF(参数统计!B898=26,参数统计!D898)</f>
        <v>0</v>
      </c>
      <c r="AA898" s="10" t="b">
        <f>IF(参数统计!B898=27,参数统计!D898)</f>
        <v>0</v>
      </c>
      <c r="AB898" s="10" t="b">
        <f>IF(参数统计!B898=28,参数统计!D898)</f>
        <v>0</v>
      </c>
      <c r="AC898" s="10" t="b">
        <f>IF(参数统计!B898=29,参数统计!D898)</f>
        <v>0</v>
      </c>
      <c r="AD898" s="10" t="b">
        <f>IF(参数统计!B898=30,参数统计!D898)</f>
        <v>0</v>
      </c>
    </row>
    <row r="899" spans="1:30">
      <c r="A899" s="10" t="b">
        <f>IF(参数统计!B899=1,参数统计!D899)</f>
        <v>0</v>
      </c>
      <c r="B899" s="10" t="b">
        <f>IF(参数统计!B899=2,参数统计!D899)</f>
        <v>0</v>
      </c>
      <c r="C899" s="10" t="b">
        <f>IF(参数统计!B899=3,参数统计!D899)</f>
        <v>0</v>
      </c>
      <c r="D899" s="10" t="b">
        <f>IF(参数统计!B899=4,参数统计!D899)</f>
        <v>0</v>
      </c>
      <c r="E899" s="10" t="b">
        <f>IF(参数统计!B899=5,参数统计!D899)</f>
        <v>0</v>
      </c>
      <c r="F899" s="10" t="b">
        <f>IF(参数统计!B899=6,参数统计!D899)</f>
        <v>0</v>
      </c>
      <c r="G899" s="10" t="b">
        <f>IF(参数统计!B899=7,参数统计!D899)</f>
        <v>0</v>
      </c>
      <c r="H899" s="10" t="b">
        <f>IF(参数统计!B899=8,参数统计!D899)</f>
        <v>0</v>
      </c>
      <c r="I899" s="10" t="b">
        <f>IF(参数统计!B899=9,参数统计!D899)</f>
        <v>0</v>
      </c>
      <c r="J899" s="10" t="b">
        <f>IF(参数统计!B899=10,参数统计!D899)</f>
        <v>0</v>
      </c>
      <c r="K899" s="10" t="b">
        <f>IF(参数统计!B899=11,参数统计!D899)</f>
        <v>0</v>
      </c>
      <c r="L899" s="10" t="b">
        <f>IF(参数统计!B899=12,参数统计!D899)</f>
        <v>0</v>
      </c>
      <c r="M899" s="10" t="b">
        <f>IF(参数统计!B899=13,参数统计!D899)</f>
        <v>0</v>
      </c>
      <c r="N899" s="10" t="b">
        <f>IF(参数统计!B899=14,参数统计!D899)</f>
        <v>0</v>
      </c>
      <c r="O899" s="10" t="b">
        <f>IF(参数统计!B899=15,参数统计!D899)</f>
        <v>0</v>
      </c>
      <c r="P899" s="10" t="b">
        <f>IF(参数统计!B899=16,参数统计!D899)</f>
        <v>0</v>
      </c>
      <c r="Q899" s="10" t="b">
        <f>IF(参数统计!B899=17,参数统计!D899)</f>
        <v>0</v>
      </c>
      <c r="R899" s="10" t="b">
        <f>IF(参数统计!B899=18,参数统计!D899)</f>
        <v>0</v>
      </c>
      <c r="S899" s="10" t="b">
        <f>IF(参数统计!B899=19,参数统计!D899)</f>
        <v>0</v>
      </c>
      <c r="T899" s="10" t="b">
        <f>IF(参数统计!B899=20,参数统计!D899)</f>
        <v>0</v>
      </c>
      <c r="U899" s="10" t="b">
        <f>IF(参数统计!B899=21,参数统计!D899)</f>
        <v>0</v>
      </c>
      <c r="V899" s="10" t="b">
        <f>IF(参数统计!B899=22,参数统计!D899)</f>
        <v>0</v>
      </c>
      <c r="W899" s="10" t="b">
        <f>IF(参数统计!B899=23,参数统计!D899)</f>
        <v>0</v>
      </c>
      <c r="X899" s="10" t="b">
        <f>IF(参数统计!B899=24,参数统计!D899)</f>
        <v>0</v>
      </c>
      <c r="Y899" s="10" t="b">
        <f>IF(参数统计!B899=25,参数统计!D899)</f>
        <v>0</v>
      </c>
      <c r="Z899" s="10" t="b">
        <f>IF(参数统计!B899=26,参数统计!D899)</f>
        <v>0</v>
      </c>
      <c r="AA899" s="10" t="b">
        <f>IF(参数统计!B899=27,参数统计!D899)</f>
        <v>0</v>
      </c>
      <c r="AB899" s="10" t="b">
        <f>IF(参数统计!B899=28,参数统计!D899)</f>
        <v>0</v>
      </c>
      <c r="AC899" s="10" t="b">
        <f>IF(参数统计!B899=29,参数统计!D899)</f>
        <v>0</v>
      </c>
      <c r="AD899" s="10" t="b">
        <f>IF(参数统计!B899=30,参数统计!D899)</f>
        <v>0</v>
      </c>
    </row>
    <row r="900" spans="1:30">
      <c r="A900" s="10" t="b">
        <f>IF(参数统计!B900=1,参数统计!D900)</f>
        <v>0</v>
      </c>
      <c r="B900" s="10" t="b">
        <f>IF(参数统计!B900=2,参数统计!D900)</f>
        <v>0</v>
      </c>
      <c r="C900" s="10" t="b">
        <f>IF(参数统计!B900=3,参数统计!D900)</f>
        <v>0</v>
      </c>
      <c r="D900" s="10" t="b">
        <f>IF(参数统计!B900=4,参数统计!D900)</f>
        <v>0</v>
      </c>
      <c r="E900" s="10" t="b">
        <f>IF(参数统计!B900=5,参数统计!D900)</f>
        <v>0</v>
      </c>
      <c r="F900" s="10" t="b">
        <f>IF(参数统计!B900=6,参数统计!D900)</f>
        <v>0</v>
      </c>
      <c r="G900" s="10" t="b">
        <f>IF(参数统计!B900=7,参数统计!D900)</f>
        <v>0</v>
      </c>
      <c r="H900" s="10" t="b">
        <f>IF(参数统计!B900=8,参数统计!D900)</f>
        <v>0</v>
      </c>
      <c r="I900" s="10" t="b">
        <f>IF(参数统计!B900=9,参数统计!D900)</f>
        <v>0</v>
      </c>
      <c r="J900" s="10" t="b">
        <f>IF(参数统计!B900=10,参数统计!D900)</f>
        <v>0</v>
      </c>
      <c r="K900" s="10" t="b">
        <f>IF(参数统计!B900=11,参数统计!D900)</f>
        <v>0</v>
      </c>
      <c r="L900" s="10" t="b">
        <f>IF(参数统计!B900=12,参数统计!D900)</f>
        <v>0</v>
      </c>
      <c r="M900" s="10" t="b">
        <f>IF(参数统计!B900=13,参数统计!D900)</f>
        <v>0</v>
      </c>
      <c r="N900" s="10" t="b">
        <f>IF(参数统计!B900=14,参数统计!D900)</f>
        <v>0</v>
      </c>
      <c r="O900" s="10" t="b">
        <f>IF(参数统计!B900=15,参数统计!D900)</f>
        <v>0</v>
      </c>
      <c r="P900" s="10" t="b">
        <f>IF(参数统计!B900=16,参数统计!D900)</f>
        <v>0</v>
      </c>
      <c r="Q900" s="10" t="b">
        <f>IF(参数统计!B900=17,参数统计!D900)</f>
        <v>0</v>
      </c>
      <c r="R900" s="10" t="b">
        <f>IF(参数统计!B900=18,参数统计!D900)</f>
        <v>0</v>
      </c>
      <c r="S900" s="10" t="b">
        <f>IF(参数统计!B900=19,参数统计!D900)</f>
        <v>0</v>
      </c>
      <c r="T900" s="10" t="b">
        <f>IF(参数统计!B900=20,参数统计!D900)</f>
        <v>0</v>
      </c>
      <c r="U900" s="10" t="b">
        <f>IF(参数统计!B900=21,参数统计!D900)</f>
        <v>0</v>
      </c>
      <c r="V900" s="10" t="b">
        <f>IF(参数统计!B900=22,参数统计!D900)</f>
        <v>0</v>
      </c>
      <c r="W900" s="10" t="b">
        <f>IF(参数统计!B900=23,参数统计!D900)</f>
        <v>0</v>
      </c>
      <c r="X900" s="10" t="b">
        <f>IF(参数统计!B900=24,参数统计!D900)</f>
        <v>0</v>
      </c>
      <c r="Y900" s="10" t="b">
        <f>IF(参数统计!B900=25,参数统计!D900)</f>
        <v>0</v>
      </c>
      <c r="Z900" s="10" t="b">
        <f>IF(参数统计!B900=26,参数统计!D900)</f>
        <v>0</v>
      </c>
      <c r="AA900" s="10" t="b">
        <f>IF(参数统计!B900=27,参数统计!D900)</f>
        <v>0</v>
      </c>
      <c r="AB900" s="10" t="b">
        <f>IF(参数统计!B900=28,参数统计!D900)</f>
        <v>0</v>
      </c>
      <c r="AC900" s="10" t="b">
        <f>IF(参数统计!B900=29,参数统计!D900)</f>
        <v>0</v>
      </c>
      <c r="AD900" s="10" t="b">
        <f>IF(参数统计!B900=30,参数统计!D900)</f>
        <v>0</v>
      </c>
    </row>
    <row r="901" spans="1:30">
      <c r="A901" s="10" t="b">
        <f>IF(参数统计!B901=1,参数统计!D901)</f>
        <v>0</v>
      </c>
      <c r="B901" s="10" t="b">
        <f>IF(参数统计!B901=2,参数统计!D901)</f>
        <v>0</v>
      </c>
      <c r="C901" s="10" t="b">
        <f>IF(参数统计!B901=3,参数统计!D901)</f>
        <v>0</v>
      </c>
      <c r="D901" s="10" t="b">
        <f>IF(参数统计!B901=4,参数统计!D901)</f>
        <v>0</v>
      </c>
      <c r="E901" s="10" t="b">
        <f>IF(参数统计!B901=5,参数统计!D901)</f>
        <v>0</v>
      </c>
      <c r="F901" s="10" t="b">
        <f>IF(参数统计!B901=6,参数统计!D901)</f>
        <v>0</v>
      </c>
      <c r="G901" s="10" t="b">
        <f>IF(参数统计!B901=7,参数统计!D901)</f>
        <v>0</v>
      </c>
      <c r="H901" s="10" t="b">
        <f>IF(参数统计!B901=8,参数统计!D901)</f>
        <v>0</v>
      </c>
      <c r="I901" s="10" t="b">
        <f>IF(参数统计!B901=9,参数统计!D901)</f>
        <v>0</v>
      </c>
      <c r="J901" s="10" t="b">
        <f>IF(参数统计!B901=10,参数统计!D901)</f>
        <v>0</v>
      </c>
      <c r="K901" s="10" t="b">
        <f>IF(参数统计!B901=11,参数统计!D901)</f>
        <v>0</v>
      </c>
      <c r="L901" s="10" t="b">
        <f>IF(参数统计!B901=12,参数统计!D901)</f>
        <v>0</v>
      </c>
      <c r="M901" s="10" t="b">
        <f>IF(参数统计!B901=13,参数统计!D901)</f>
        <v>0</v>
      </c>
      <c r="N901" s="10" t="b">
        <f>IF(参数统计!B901=14,参数统计!D901)</f>
        <v>0</v>
      </c>
      <c r="O901" s="10" t="b">
        <f>IF(参数统计!B901=15,参数统计!D901)</f>
        <v>0</v>
      </c>
      <c r="P901" s="10" t="b">
        <f>IF(参数统计!B901=16,参数统计!D901)</f>
        <v>0</v>
      </c>
      <c r="Q901" s="10" t="b">
        <f>IF(参数统计!B901=17,参数统计!D901)</f>
        <v>0</v>
      </c>
      <c r="R901" s="10" t="b">
        <f>IF(参数统计!B901=18,参数统计!D901)</f>
        <v>0</v>
      </c>
      <c r="S901" s="10" t="b">
        <f>IF(参数统计!B901=19,参数统计!D901)</f>
        <v>0</v>
      </c>
      <c r="T901" s="10" t="b">
        <f>IF(参数统计!B901=20,参数统计!D901)</f>
        <v>0</v>
      </c>
      <c r="U901" s="10" t="b">
        <f>IF(参数统计!B901=21,参数统计!D901)</f>
        <v>0</v>
      </c>
      <c r="V901" s="10" t="b">
        <f>IF(参数统计!B901=22,参数统计!D901)</f>
        <v>0</v>
      </c>
      <c r="W901" s="10" t="b">
        <f>IF(参数统计!B901=23,参数统计!D901)</f>
        <v>0</v>
      </c>
      <c r="X901" s="10" t="b">
        <f>IF(参数统计!B901=24,参数统计!D901)</f>
        <v>0</v>
      </c>
      <c r="Y901" s="10" t="b">
        <f>IF(参数统计!B901=25,参数统计!D901)</f>
        <v>0</v>
      </c>
      <c r="Z901" s="10" t="b">
        <f>IF(参数统计!B901=26,参数统计!D901)</f>
        <v>0</v>
      </c>
      <c r="AA901" s="10" t="b">
        <f>IF(参数统计!B901=27,参数统计!D901)</f>
        <v>0</v>
      </c>
      <c r="AB901" s="10" t="b">
        <f>IF(参数统计!B901=28,参数统计!D901)</f>
        <v>0</v>
      </c>
      <c r="AC901" s="10" t="b">
        <f>IF(参数统计!B901=29,参数统计!D901)</f>
        <v>0</v>
      </c>
      <c r="AD901" s="10" t="b">
        <f>IF(参数统计!B901=30,参数统计!D901)</f>
        <v>0</v>
      </c>
    </row>
    <row r="902" spans="1:30">
      <c r="A902" s="10" t="b">
        <f>IF(参数统计!B902=1,参数统计!D902)</f>
        <v>0</v>
      </c>
      <c r="B902" s="10" t="b">
        <f>IF(参数统计!B902=2,参数统计!D902)</f>
        <v>0</v>
      </c>
      <c r="C902" s="10" t="b">
        <f>IF(参数统计!B902=3,参数统计!D902)</f>
        <v>0</v>
      </c>
      <c r="D902" s="10" t="b">
        <f>IF(参数统计!B902=4,参数统计!D902)</f>
        <v>0</v>
      </c>
      <c r="E902" s="10" t="b">
        <f>IF(参数统计!B902=5,参数统计!D902)</f>
        <v>0</v>
      </c>
      <c r="F902" s="10" t="b">
        <f>IF(参数统计!B902=6,参数统计!D902)</f>
        <v>0</v>
      </c>
      <c r="G902" s="10" t="b">
        <f>IF(参数统计!B902=7,参数统计!D902)</f>
        <v>0</v>
      </c>
      <c r="H902" s="10" t="b">
        <f>IF(参数统计!B902=8,参数统计!D902)</f>
        <v>0</v>
      </c>
      <c r="I902" s="10" t="b">
        <f>IF(参数统计!B902=9,参数统计!D902)</f>
        <v>0</v>
      </c>
      <c r="J902" s="10" t="b">
        <f>IF(参数统计!B902=10,参数统计!D902)</f>
        <v>0</v>
      </c>
      <c r="K902" s="10" t="b">
        <f>IF(参数统计!B902=11,参数统计!D902)</f>
        <v>0</v>
      </c>
      <c r="L902" s="10" t="b">
        <f>IF(参数统计!B902=12,参数统计!D902)</f>
        <v>0</v>
      </c>
      <c r="M902" s="10" t="b">
        <f>IF(参数统计!B902=13,参数统计!D902)</f>
        <v>0</v>
      </c>
      <c r="N902" s="10" t="b">
        <f>IF(参数统计!B902=14,参数统计!D902)</f>
        <v>0</v>
      </c>
      <c r="O902" s="10" t="b">
        <f>IF(参数统计!B902=15,参数统计!D902)</f>
        <v>0</v>
      </c>
      <c r="P902" s="10" t="b">
        <f>IF(参数统计!B902=16,参数统计!D902)</f>
        <v>0</v>
      </c>
      <c r="Q902" s="10" t="b">
        <f>IF(参数统计!B902=17,参数统计!D902)</f>
        <v>0</v>
      </c>
      <c r="R902" s="10" t="b">
        <f>IF(参数统计!B902=18,参数统计!D902)</f>
        <v>0</v>
      </c>
      <c r="S902" s="10" t="b">
        <f>IF(参数统计!B902=19,参数统计!D902)</f>
        <v>0</v>
      </c>
      <c r="T902" s="10" t="b">
        <f>IF(参数统计!B902=20,参数统计!D902)</f>
        <v>0</v>
      </c>
      <c r="U902" s="10" t="b">
        <f>IF(参数统计!B902=21,参数统计!D902)</f>
        <v>0</v>
      </c>
      <c r="V902" s="10" t="b">
        <f>IF(参数统计!B902=22,参数统计!D902)</f>
        <v>0</v>
      </c>
      <c r="W902" s="10" t="b">
        <f>IF(参数统计!B902=23,参数统计!D902)</f>
        <v>0</v>
      </c>
      <c r="X902" s="10" t="b">
        <f>IF(参数统计!B902=24,参数统计!D902)</f>
        <v>0</v>
      </c>
      <c r="Y902" s="10" t="b">
        <f>IF(参数统计!B902=25,参数统计!D902)</f>
        <v>0</v>
      </c>
      <c r="Z902" s="10" t="b">
        <f>IF(参数统计!B902=26,参数统计!D902)</f>
        <v>0</v>
      </c>
      <c r="AA902" s="10" t="b">
        <f>IF(参数统计!B902=27,参数统计!D902)</f>
        <v>0</v>
      </c>
      <c r="AB902" s="10" t="b">
        <f>IF(参数统计!B902=28,参数统计!D902)</f>
        <v>0</v>
      </c>
      <c r="AC902" s="10" t="b">
        <f>IF(参数统计!B902=29,参数统计!D902)</f>
        <v>0</v>
      </c>
      <c r="AD902" s="10" t="b">
        <f>IF(参数统计!B902=30,参数统计!D902)</f>
        <v>0</v>
      </c>
    </row>
    <row r="903" spans="1:30">
      <c r="A903" s="10" t="b">
        <f>IF(参数统计!B903=1,参数统计!D903)</f>
        <v>0</v>
      </c>
      <c r="B903" s="10" t="b">
        <f>IF(参数统计!B903=2,参数统计!D903)</f>
        <v>0</v>
      </c>
      <c r="C903" s="10" t="b">
        <f>IF(参数统计!B903=3,参数统计!D903)</f>
        <v>0</v>
      </c>
      <c r="D903" s="10" t="b">
        <f>IF(参数统计!B903=4,参数统计!D903)</f>
        <v>0</v>
      </c>
      <c r="E903" s="10" t="b">
        <f>IF(参数统计!B903=5,参数统计!D903)</f>
        <v>0</v>
      </c>
      <c r="F903" s="10" t="b">
        <f>IF(参数统计!B903=6,参数统计!D903)</f>
        <v>0</v>
      </c>
      <c r="G903" s="10" t="b">
        <f>IF(参数统计!B903=7,参数统计!D903)</f>
        <v>0</v>
      </c>
      <c r="H903" s="10" t="b">
        <f>IF(参数统计!B903=8,参数统计!D903)</f>
        <v>0</v>
      </c>
      <c r="I903" s="10" t="b">
        <f>IF(参数统计!B903=9,参数统计!D903)</f>
        <v>0</v>
      </c>
      <c r="J903" s="10" t="b">
        <f>IF(参数统计!B903=10,参数统计!D903)</f>
        <v>0</v>
      </c>
      <c r="K903" s="10" t="b">
        <f>IF(参数统计!B903=11,参数统计!D903)</f>
        <v>0</v>
      </c>
      <c r="L903" s="10" t="b">
        <f>IF(参数统计!B903=12,参数统计!D903)</f>
        <v>0</v>
      </c>
      <c r="M903" s="10" t="b">
        <f>IF(参数统计!B903=13,参数统计!D903)</f>
        <v>0</v>
      </c>
      <c r="N903" s="10" t="b">
        <f>IF(参数统计!B903=14,参数统计!D903)</f>
        <v>0</v>
      </c>
      <c r="O903" s="10" t="b">
        <f>IF(参数统计!B903=15,参数统计!D903)</f>
        <v>0</v>
      </c>
      <c r="P903" s="10" t="b">
        <f>IF(参数统计!B903=16,参数统计!D903)</f>
        <v>0</v>
      </c>
      <c r="Q903" s="10" t="b">
        <f>IF(参数统计!B903=17,参数统计!D903)</f>
        <v>0</v>
      </c>
      <c r="R903" s="10" t="b">
        <f>IF(参数统计!B903=18,参数统计!D903)</f>
        <v>0</v>
      </c>
      <c r="S903" s="10" t="b">
        <f>IF(参数统计!B903=19,参数统计!D903)</f>
        <v>0</v>
      </c>
      <c r="T903" s="10" t="b">
        <f>IF(参数统计!B903=20,参数统计!D903)</f>
        <v>0</v>
      </c>
      <c r="U903" s="10" t="b">
        <f>IF(参数统计!B903=21,参数统计!D903)</f>
        <v>0</v>
      </c>
      <c r="V903" s="10" t="b">
        <f>IF(参数统计!B903=22,参数统计!D903)</f>
        <v>0</v>
      </c>
      <c r="W903" s="10" t="b">
        <f>IF(参数统计!B903=23,参数统计!D903)</f>
        <v>0</v>
      </c>
      <c r="X903" s="10" t="b">
        <f>IF(参数统计!B903=24,参数统计!D903)</f>
        <v>0</v>
      </c>
      <c r="Y903" s="10" t="b">
        <f>IF(参数统计!B903=25,参数统计!D903)</f>
        <v>0</v>
      </c>
      <c r="Z903" s="10" t="b">
        <f>IF(参数统计!B903=26,参数统计!D903)</f>
        <v>0</v>
      </c>
      <c r="AA903" s="10" t="b">
        <f>IF(参数统计!B903=27,参数统计!D903)</f>
        <v>0</v>
      </c>
      <c r="AB903" s="10" t="b">
        <f>IF(参数统计!B903=28,参数统计!D903)</f>
        <v>0</v>
      </c>
      <c r="AC903" s="10" t="b">
        <f>IF(参数统计!B903=29,参数统计!D903)</f>
        <v>0</v>
      </c>
      <c r="AD903" s="10" t="b">
        <f>IF(参数统计!B903=30,参数统计!D903)</f>
        <v>0</v>
      </c>
    </row>
    <row r="904" spans="1:30">
      <c r="A904" s="10" t="b">
        <f>IF(参数统计!B904=1,参数统计!D904)</f>
        <v>0</v>
      </c>
      <c r="B904" s="10" t="b">
        <f>IF(参数统计!B904=2,参数统计!D904)</f>
        <v>0</v>
      </c>
      <c r="C904" s="10" t="b">
        <f>IF(参数统计!B904=3,参数统计!D904)</f>
        <v>0</v>
      </c>
      <c r="D904" s="10" t="b">
        <f>IF(参数统计!B904=4,参数统计!D904)</f>
        <v>0</v>
      </c>
      <c r="E904" s="10" t="b">
        <f>IF(参数统计!B904=5,参数统计!D904)</f>
        <v>0</v>
      </c>
      <c r="F904" s="10" t="b">
        <f>IF(参数统计!B904=6,参数统计!D904)</f>
        <v>0</v>
      </c>
      <c r="G904" s="10" t="b">
        <f>IF(参数统计!B904=7,参数统计!D904)</f>
        <v>0</v>
      </c>
      <c r="H904" s="10" t="b">
        <f>IF(参数统计!B904=8,参数统计!D904)</f>
        <v>0</v>
      </c>
      <c r="I904" s="10" t="b">
        <f>IF(参数统计!B904=9,参数统计!D904)</f>
        <v>0</v>
      </c>
      <c r="J904" s="10" t="b">
        <f>IF(参数统计!B904=10,参数统计!D904)</f>
        <v>0</v>
      </c>
      <c r="K904" s="10" t="b">
        <f>IF(参数统计!B904=11,参数统计!D904)</f>
        <v>0</v>
      </c>
      <c r="L904" s="10" t="b">
        <f>IF(参数统计!B904=12,参数统计!D904)</f>
        <v>0</v>
      </c>
      <c r="M904" s="10" t="b">
        <f>IF(参数统计!B904=13,参数统计!D904)</f>
        <v>0</v>
      </c>
      <c r="N904" s="10" t="b">
        <f>IF(参数统计!B904=14,参数统计!D904)</f>
        <v>0</v>
      </c>
      <c r="O904" s="10" t="b">
        <f>IF(参数统计!B904=15,参数统计!D904)</f>
        <v>0</v>
      </c>
      <c r="P904" s="10" t="b">
        <f>IF(参数统计!B904=16,参数统计!D904)</f>
        <v>0</v>
      </c>
      <c r="Q904" s="10" t="b">
        <f>IF(参数统计!B904=17,参数统计!D904)</f>
        <v>0</v>
      </c>
      <c r="R904" s="10" t="b">
        <f>IF(参数统计!B904=18,参数统计!D904)</f>
        <v>0</v>
      </c>
      <c r="S904" s="10" t="b">
        <f>IF(参数统计!B904=19,参数统计!D904)</f>
        <v>0</v>
      </c>
      <c r="T904" s="10" t="b">
        <f>IF(参数统计!B904=20,参数统计!D904)</f>
        <v>0</v>
      </c>
      <c r="U904" s="10" t="b">
        <f>IF(参数统计!B904=21,参数统计!D904)</f>
        <v>0</v>
      </c>
      <c r="V904" s="10" t="b">
        <f>IF(参数统计!B904=22,参数统计!D904)</f>
        <v>0</v>
      </c>
      <c r="W904" s="10" t="b">
        <f>IF(参数统计!B904=23,参数统计!D904)</f>
        <v>0</v>
      </c>
      <c r="X904" s="10" t="b">
        <f>IF(参数统计!B904=24,参数统计!D904)</f>
        <v>0</v>
      </c>
      <c r="Y904" s="10" t="b">
        <f>IF(参数统计!B904=25,参数统计!D904)</f>
        <v>0</v>
      </c>
      <c r="Z904" s="10" t="b">
        <f>IF(参数统计!B904=26,参数统计!D904)</f>
        <v>0</v>
      </c>
      <c r="AA904" s="10" t="b">
        <f>IF(参数统计!B904=27,参数统计!D904)</f>
        <v>0</v>
      </c>
      <c r="AB904" s="10" t="b">
        <f>IF(参数统计!B904=28,参数统计!D904)</f>
        <v>0</v>
      </c>
      <c r="AC904" s="10" t="b">
        <f>IF(参数统计!B904=29,参数统计!D904)</f>
        <v>0</v>
      </c>
      <c r="AD904" s="10" t="b">
        <f>IF(参数统计!B904=30,参数统计!D904)</f>
        <v>0</v>
      </c>
    </row>
    <row r="905" spans="1:30">
      <c r="A905" s="10" t="b">
        <f>IF(参数统计!B905=1,参数统计!D905)</f>
        <v>0</v>
      </c>
      <c r="B905" s="10" t="b">
        <f>IF(参数统计!B905=2,参数统计!D905)</f>
        <v>0</v>
      </c>
      <c r="C905" s="10" t="b">
        <f>IF(参数统计!B905=3,参数统计!D905)</f>
        <v>0</v>
      </c>
      <c r="D905" s="10" t="b">
        <f>IF(参数统计!B905=4,参数统计!D905)</f>
        <v>0</v>
      </c>
      <c r="E905" s="10" t="b">
        <f>IF(参数统计!B905=5,参数统计!D905)</f>
        <v>0</v>
      </c>
      <c r="F905" s="10" t="b">
        <f>IF(参数统计!B905=6,参数统计!D905)</f>
        <v>0</v>
      </c>
      <c r="G905" s="10" t="b">
        <f>IF(参数统计!B905=7,参数统计!D905)</f>
        <v>0</v>
      </c>
      <c r="H905" s="10" t="b">
        <f>IF(参数统计!B905=8,参数统计!D905)</f>
        <v>0</v>
      </c>
      <c r="I905" s="10" t="b">
        <f>IF(参数统计!B905=9,参数统计!D905)</f>
        <v>0</v>
      </c>
      <c r="J905" s="10" t="b">
        <f>IF(参数统计!B905=10,参数统计!D905)</f>
        <v>0</v>
      </c>
      <c r="K905" s="10" t="b">
        <f>IF(参数统计!B905=11,参数统计!D905)</f>
        <v>0</v>
      </c>
      <c r="L905" s="10" t="b">
        <f>IF(参数统计!B905=12,参数统计!D905)</f>
        <v>0</v>
      </c>
      <c r="M905" s="10" t="b">
        <f>IF(参数统计!B905=13,参数统计!D905)</f>
        <v>0</v>
      </c>
      <c r="N905" s="10" t="b">
        <f>IF(参数统计!B905=14,参数统计!D905)</f>
        <v>0</v>
      </c>
      <c r="O905" s="10" t="b">
        <f>IF(参数统计!B905=15,参数统计!D905)</f>
        <v>0</v>
      </c>
      <c r="P905" s="10" t="b">
        <f>IF(参数统计!B905=16,参数统计!D905)</f>
        <v>0</v>
      </c>
      <c r="Q905" s="10" t="b">
        <f>IF(参数统计!B905=17,参数统计!D905)</f>
        <v>0</v>
      </c>
      <c r="R905" s="10" t="b">
        <f>IF(参数统计!B905=18,参数统计!D905)</f>
        <v>0</v>
      </c>
      <c r="S905" s="10" t="b">
        <f>IF(参数统计!B905=19,参数统计!D905)</f>
        <v>0</v>
      </c>
      <c r="T905" s="10" t="b">
        <f>IF(参数统计!B905=20,参数统计!D905)</f>
        <v>0</v>
      </c>
      <c r="U905" s="10" t="b">
        <f>IF(参数统计!B905=21,参数统计!D905)</f>
        <v>0</v>
      </c>
      <c r="V905" s="10" t="b">
        <f>IF(参数统计!B905=22,参数统计!D905)</f>
        <v>0</v>
      </c>
      <c r="W905" s="10" t="b">
        <f>IF(参数统计!B905=23,参数统计!D905)</f>
        <v>0</v>
      </c>
      <c r="X905" s="10" t="b">
        <f>IF(参数统计!B905=24,参数统计!D905)</f>
        <v>0</v>
      </c>
      <c r="Y905" s="10" t="b">
        <f>IF(参数统计!B905=25,参数统计!D905)</f>
        <v>0</v>
      </c>
      <c r="Z905" s="10" t="b">
        <f>IF(参数统计!B905=26,参数统计!D905)</f>
        <v>0</v>
      </c>
      <c r="AA905" s="10" t="b">
        <f>IF(参数统计!B905=27,参数统计!D905)</f>
        <v>0</v>
      </c>
      <c r="AB905" s="10" t="b">
        <f>IF(参数统计!B905=28,参数统计!D905)</f>
        <v>0</v>
      </c>
      <c r="AC905" s="10" t="b">
        <f>IF(参数统计!B905=29,参数统计!D905)</f>
        <v>0</v>
      </c>
      <c r="AD905" s="10" t="b">
        <f>IF(参数统计!B905=30,参数统计!D905)</f>
        <v>0</v>
      </c>
    </row>
    <row r="906" spans="1:30">
      <c r="A906" s="10" t="b">
        <f>IF(参数统计!B906=1,参数统计!D906)</f>
        <v>0</v>
      </c>
      <c r="B906" s="10" t="b">
        <f>IF(参数统计!B906=2,参数统计!D906)</f>
        <v>0</v>
      </c>
      <c r="C906" s="10" t="b">
        <f>IF(参数统计!B906=3,参数统计!D906)</f>
        <v>0</v>
      </c>
      <c r="D906" s="10" t="b">
        <f>IF(参数统计!B906=4,参数统计!D906)</f>
        <v>0</v>
      </c>
      <c r="E906" s="10" t="b">
        <f>IF(参数统计!B906=5,参数统计!D906)</f>
        <v>0</v>
      </c>
      <c r="F906" s="10" t="b">
        <f>IF(参数统计!B906=6,参数统计!D906)</f>
        <v>0</v>
      </c>
      <c r="G906" s="10" t="b">
        <f>IF(参数统计!B906=7,参数统计!D906)</f>
        <v>0</v>
      </c>
      <c r="H906" s="10" t="b">
        <f>IF(参数统计!B906=8,参数统计!D906)</f>
        <v>0</v>
      </c>
      <c r="I906" s="10" t="b">
        <f>IF(参数统计!B906=9,参数统计!D906)</f>
        <v>0</v>
      </c>
      <c r="J906" s="10" t="b">
        <f>IF(参数统计!B906=10,参数统计!D906)</f>
        <v>0</v>
      </c>
      <c r="K906" s="10" t="b">
        <f>IF(参数统计!B906=11,参数统计!D906)</f>
        <v>0</v>
      </c>
      <c r="L906" s="10" t="b">
        <f>IF(参数统计!B906=12,参数统计!D906)</f>
        <v>0</v>
      </c>
      <c r="M906" s="10" t="b">
        <f>IF(参数统计!B906=13,参数统计!D906)</f>
        <v>0</v>
      </c>
      <c r="N906" s="10" t="b">
        <f>IF(参数统计!B906=14,参数统计!D906)</f>
        <v>0</v>
      </c>
      <c r="O906" s="10" t="b">
        <f>IF(参数统计!B906=15,参数统计!D906)</f>
        <v>0</v>
      </c>
      <c r="P906" s="10" t="b">
        <f>IF(参数统计!B906=16,参数统计!D906)</f>
        <v>0</v>
      </c>
      <c r="Q906" s="10" t="b">
        <f>IF(参数统计!B906=17,参数统计!D906)</f>
        <v>0</v>
      </c>
      <c r="R906" s="10" t="b">
        <f>IF(参数统计!B906=18,参数统计!D906)</f>
        <v>0</v>
      </c>
      <c r="S906" s="10" t="b">
        <f>IF(参数统计!B906=19,参数统计!D906)</f>
        <v>0</v>
      </c>
      <c r="T906" s="10" t="b">
        <f>IF(参数统计!B906=20,参数统计!D906)</f>
        <v>0</v>
      </c>
      <c r="U906" s="10" t="b">
        <f>IF(参数统计!B906=21,参数统计!D906)</f>
        <v>0</v>
      </c>
      <c r="V906" s="10" t="b">
        <f>IF(参数统计!B906=22,参数统计!D906)</f>
        <v>0</v>
      </c>
      <c r="W906" s="10" t="b">
        <f>IF(参数统计!B906=23,参数统计!D906)</f>
        <v>0</v>
      </c>
      <c r="X906" s="10" t="b">
        <f>IF(参数统计!B906=24,参数统计!D906)</f>
        <v>0</v>
      </c>
      <c r="Y906" s="10" t="b">
        <f>IF(参数统计!B906=25,参数统计!D906)</f>
        <v>0</v>
      </c>
      <c r="Z906" s="10" t="b">
        <f>IF(参数统计!B906=26,参数统计!D906)</f>
        <v>0</v>
      </c>
      <c r="AA906" s="10" t="b">
        <f>IF(参数统计!B906=27,参数统计!D906)</f>
        <v>0</v>
      </c>
      <c r="AB906" s="10" t="b">
        <f>IF(参数统计!B906=28,参数统计!D906)</f>
        <v>0</v>
      </c>
      <c r="AC906" s="10" t="b">
        <f>IF(参数统计!B906=29,参数统计!D906)</f>
        <v>0</v>
      </c>
      <c r="AD906" s="10" t="b">
        <f>IF(参数统计!B906=30,参数统计!D906)</f>
        <v>0</v>
      </c>
    </row>
    <row r="907" spans="1:30">
      <c r="A907" s="10" t="b">
        <f>IF(参数统计!B907=1,参数统计!D907)</f>
        <v>0</v>
      </c>
      <c r="B907" s="10" t="b">
        <f>IF(参数统计!B907=2,参数统计!D907)</f>
        <v>0</v>
      </c>
      <c r="C907" s="10" t="b">
        <f>IF(参数统计!B907=3,参数统计!D907)</f>
        <v>0</v>
      </c>
      <c r="D907" s="10" t="b">
        <f>IF(参数统计!B907=4,参数统计!D907)</f>
        <v>0</v>
      </c>
      <c r="E907" s="10" t="b">
        <f>IF(参数统计!B907=5,参数统计!D907)</f>
        <v>0</v>
      </c>
      <c r="F907" s="10" t="b">
        <f>IF(参数统计!B907=6,参数统计!D907)</f>
        <v>0</v>
      </c>
      <c r="G907" s="10" t="b">
        <f>IF(参数统计!B907=7,参数统计!D907)</f>
        <v>0</v>
      </c>
      <c r="H907" s="10" t="b">
        <f>IF(参数统计!B907=8,参数统计!D907)</f>
        <v>0</v>
      </c>
      <c r="I907" s="10" t="b">
        <f>IF(参数统计!B907=9,参数统计!D907)</f>
        <v>0</v>
      </c>
      <c r="J907" s="10" t="b">
        <f>IF(参数统计!B907=10,参数统计!D907)</f>
        <v>0</v>
      </c>
      <c r="K907" s="10" t="b">
        <f>IF(参数统计!B907=11,参数统计!D907)</f>
        <v>0</v>
      </c>
      <c r="L907" s="10" t="b">
        <f>IF(参数统计!B907=12,参数统计!D907)</f>
        <v>0</v>
      </c>
      <c r="M907" s="10" t="b">
        <f>IF(参数统计!B907=13,参数统计!D907)</f>
        <v>0</v>
      </c>
      <c r="N907" s="10" t="b">
        <f>IF(参数统计!B907=14,参数统计!D907)</f>
        <v>0</v>
      </c>
      <c r="O907" s="10" t="b">
        <f>IF(参数统计!B907=15,参数统计!D907)</f>
        <v>0</v>
      </c>
      <c r="P907" s="10" t="b">
        <f>IF(参数统计!B907=16,参数统计!D907)</f>
        <v>0</v>
      </c>
      <c r="Q907" s="10" t="b">
        <f>IF(参数统计!B907=17,参数统计!D907)</f>
        <v>0</v>
      </c>
      <c r="R907" s="10" t="b">
        <f>IF(参数统计!B907=18,参数统计!D907)</f>
        <v>0</v>
      </c>
      <c r="S907" s="10" t="b">
        <f>IF(参数统计!B907=19,参数统计!D907)</f>
        <v>0</v>
      </c>
      <c r="T907" s="10" t="b">
        <f>IF(参数统计!B907=20,参数统计!D907)</f>
        <v>0</v>
      </c>
      <c r="U907" s="10" t="b">
        <f>IF(参数统计!B907=21,参数统计!D907)</f>
        <v>0</v>
      </c>
      <c r="V907" s="10" t="b">
        <f>IF(参数统计!B907=22,参数统计!D907)</f>
        <v>0</v>
      </c>
      <c r="W907" s="10" t="b">
        <f>IF(参数统计!B907=23,参数统计!D907)</f>
        <v>0</v>
      </c>
      <c r="X907" s="10" t="b">
        <f>IF(参数统计!B907=24,参数统计!D907)</f>
        <v>0</v>
      </c>
      <c r="Y907" s="10" t="b">
        <f>IF(参数统计!B907=25,参数统计!D907)</f>
        <v>0</v>
      </c>
      <c r="Z907" s="10" t="b">
        <f>IF(参数统计!B907=26,参数统计!D907)</f>
        <v>0</v>
      </c>
      <c r="AA907" s="10" t="b">
        <f>IF(参数统计!B907=27,参数统计!D907)</f>
        <v>0</v>
      </c>
      <c r="AB907" s="10" t="b">
        <f>IF(参数统计!B907=28,参数统计!D907)</f>
        <v>0</v>
      </c>
      <c r="AC907" s="10" t="b">
        <f>IF(参数统计!B907=29,参数统计!D907)</f>
        <v>0</v>
      </c>
      <c r="AD907" s="10" t="b">
        <f>IF(参数统计!B907=30,参数统计!D907)</f>
        <v>0</v>
      </c>
    </row>
    <row r="908" spans="1:30">
      <c r="A908" s="10" t="b">
        <f>IF(参数统计!B908=1,参数统计!D908)</f>
        <v>0</v>
      </c>
      <c r="B908" s="10" t="b">
        <f>IF(参数统计!B908=2,参数统计!D908)</f>
        <v>0</v>
      </c>
      <c r="C908" s="10" t="b">
        <f>IF(参数统计!B908=3,参数统计!D908)</f>
        <v>0</v>
      </c>
      <c r="D908" s="10" t="b">
        <f>IF(参数统计!B908=4,参数统计!D908)</f>
        <v>0</v>
      </c>
      <c r="E908" s="10" t="b">
        <f>IF(参数统计!B908=5,参数统计!D908)</f>
        <v>0</v>
      </c>
      <c r="F908" s="10" t="b">
        <f>IF(参数统计!B908=6,参数统计!D908)</f>
        <v>0</v>
      </c>
      <c r="G908" s="10" t="b">
        <f>IF(参数统计!B908=7,参数统计!D908)</f>
        <v>0</v>
      </c>
      <c r="H908" s="10" t="b">
        <f>IF(参数统计!B908=8,参数统计!D908)</f>
        <v>0</v>
      </c>
      <c r="I908" s="10" t="b">
        <f>IF(参数统计!B908=9,参数统计!D908)</f>
        <v>0</v>
      </c>
      <c r="J908" s="10" t="b">
        <f>IF(参数统计!B908=10,参数统计!D908)</f>
        <v>0</v>
      </c>
      <c r="K908" s="10" t="b">
        <f>IF(参数统计!B908=11,参数统计!D908)</f>
        <v>0</v>
      </c>
      <c r="L908" s="10" t="b">
        <f>IF(参数统计!B908=12,参数统计!D908)</f>
        <v>0</v>
      </c>
      <c r="M908" s="10" t="b">
        <f>IF(参数统计!B908=13,参数统计!D908)</f>
        <v>0</v>
      </c>
      <c r="N908" s="10" t="b">
        <f>IF(参数统计!B908=14,参数统计!D908)</f>
        <v>0</v>
      </c>
      <c r="O908" s="10" t="b">
        <f>IF(参数统计!B908=15,参数统计!D908)</f>
        <v>0</v>
      </c>
      <c r="P908" s="10" t="b">
        <f>IF(参数统计!B908=16,参数统计!D908)</f>
        <v>0</v>
      </c>
      <c r="Q908" s="10" t="b">
        <f>IF(参数统计!B908=17,参数统计!D908)</f>
        <v>0</v>
      </c>
      <c r="R908" s="10" t="b">
        <f>IF(参数统计!B908=18,参数统计!D908)</f>
        <v>0</v>
      </c>
      <c r="S908" s="10" t="b">
        <f>IF(参数统计!B908=19,参数统计!D908)</f>
        <v>0</v>
      </c>
      <c r="T908" s="10" t="b">
        <f>IF(参数统计!B908=20,参数统计!D908)</f>
        <v>0</v>
      </c>
      <c r="U908" s="10" t="b">
        <f>IF(参数统计!B908=21,参数统计!D908)</f>
        <v>0</v>
      </c>
      <c r="V908" s="10" t="b">
        <f>IF(参数统计!B908=22,参数统计!D908)</f>
        <v>0</v>
      </c>
      <c r="W908" s="10" t="b">
        <f>IF(参数统计!B908=23,参数统计!D908)</f>
        <v>0</v>
      </c>
      <c r="X908" s="10" t="b">
        <f>IF(参数统计!B908=24,参数统计!D908)</f>
        <v>0</v>
      </c>
      <c r="Y908" s="10" t="b">
        <f>IF(参数统计!B908=25,参数统计!D908)</f>
        <v>0</v>
      </c>
      <c r="Z908" s="10" t="b">
        <f>IF(参数统计!B908=26,参数统计!D908)</f>
        <v>0</v>
      </c>
      <c r="AA908" s="10" t="b">
        <f>IF(参数统计!B908=27,参数统计!D908)</f>
        <v>0</v>
      </c>
      <c r="AB908" s="10" t="b">
        <f>IF(参数统计!B908=28,参数统计!D908)</f>
        <v>0</v>
      </c>
      <c r="AC908" s="10" t="b">
        <f>IF(参数统计!B908=29,参数统计!D908)</f>
        <v>0</v>
      </c>
      <c r="AD908" s="10" t="b">
        <f>IF(参数统计!B908=30,参数统计!D908)</f>
        <v>0</v>
      </c>
    </row>
    <row r="909" spans="1:30">
      <c r="A909" s="10" t="b">
        <f>IF(参数统计!B909=1,参数统计!D909)</f>
        <v>0</v>
      </c>
      <c r="B909" s="10" t="b">
        <f>IF(参数统计!B909=2,参数统计!D909)</f>
        <v>0</v>
      </c>
      <c r="C909" s="10" t="b">
        <f>IF(参数统计!B909=3,参数统计!D909)</f>
        <v>0</v>
      </c>
      <c r="D909" s="10" t="b">
        <f>IF(参数统计!B909=4,参数统计!D909)</f>
        <v>0</v>
      </c>
      <c r="E909" s="10" t="b">
        <f>IF(参数统计!B909=5,参数统计!D909)</f>
        <v>0</v>
      </c>
      <c r="F909" s="10" t="b">
        <f>IF(参数统计!B909=6,参数统计!D909)</f>
        <v>0</v>
      </c>
      <c r="G909" s="10" t="b">
        <f>IF(参数统计!B909=7,参数统计!D909)</f>
        <v>0</v>
      </c>
      <c r="H909" s="10" t="b">
        <f>IF(参数统计!B909=8,参数统计!D909)</f>
        <v>0</v>
      </c>
      <c r="I909" s="10" t="b">
        <f>IF(参数统计!B909=9,参数统计!D909)</f>
        <v>0</v>
      </c>
      <c r="J909" s="10" t="b">
        <f>IF(参数统计!B909=10,参数统计!D909)</f>
        <v>0</v>
      </c>
      <c r="K909" s="10" t="b">
        <f>IF(参数统计!B909=11,参数统计!D909)</f>
        <v>0</v>
      </c>
      <c r="L909" s="10" t="b">
        <f>IF(参数统计!B909=12,参数统计!D909)</f>
        <v>0</v>
      </c>
      <c r="M909" s="10" t="b">
        <f>IF(参数统计!B909=13,参数统计!D909)</f>
        <v>0</v>
      </c>
      <c r="N909" s="10" t="b">
        <f>IF(参数统计!B909=14,参数统计!D909)</f>
        <v>0</v>
      </c>
      <c r="O909" s="10" t="b">
        <f>IF(参数统计!B909=15,参数统计!D909)</f>
        <v>0</v>
      </c>
      <c r="P909" s="10" t="b">
        <f>IF(参数统计!B909=16,参数统计!D909)</f>
        <v>0</v>
      </c>
      <c r="Q909" s="10" t="b">
        <f>IF(参数统计!B909=17,参数统计!D909)</f>
        <v>0</v>
      </c>
      <c r="R909" s="10" t="b">
        <f>IF(参数统计!B909=18,参数统计!D909)</f>
        <v>0</v>
      </c>
      <c r="S909" s="10" t="b">
        <f>IF(参数统计!B909=19,参数统计!D909)</f>
        <v>0</v>
      </c>
      <c r="T909" s="10" t="b">
        <f>IF(参数统计!B909=20,参数统计!D909)</f>
        <v>0</v>
      </c>
      <c r="U909" s="10" t="b">
        <f>IF(参数统计!B909=21,参数统计!D909)</f>
        <v>0</v>
      </c>
      <c r="V909" s="10" t="b">
        <f>IF(参数统计!B909=22,参数统计!D909)</f>
        <v>0</v>
      </c>
      <c r="W909" s="10" t="b">
        <f>IF(参数统计!B909=23,参数统计!D909)</f>
        <v>0</v>
      </c>
      <c r="X909" s="10" t="b">
        <f>IF(参数统计!B909=24,参数统计!D909)</f>
        <v>0</v>
      </c>
      <c r="Y909" s="10" t="b">
        <f>IF(参数统计!B909=25,参数统计!D909)</f>
        <v>0</v>
      </c>
      <c r="Z909" s="10" t="b">
        <f>IF(参数统计!B909=26,参数统计!D909)</f>
        <v>0</v>
      </c>
      <c r="AA909" s="10" t="b">
        <f>IF(参数统计!B909=27,参数统计!D909)</f>
        <v>0</v>
      </c>
      <c r="AB909" s="10" t="b">
        <f>IF(参数统计!B909=28,参数统计!D909)</f>
        <v>0</v>
      </c>
      <c r="AC909" s="10" t="b">
        <f>IF(参数统计!B909=29,参数统计!D909)</f>
        <v>0</v>
      </c>
      <c r="AD909" s="10" t="b">
        <f>IF(参数统计!B909=30,参数统计!D909)</f>
        <v>0</v>
      </c>
    </row>
    <row r="910" spans="1:30">
      <c r="A910" s="10" t="b">
        <f>IF(参数统计!B910=1,参数统计!D910)</f>
        <v>0</v>
      </c>
      <c r="B910" s="10" t="b">
        <f>IF(参数统计!B910=2,参数统计!D910)</f>
        <v>0</v>
      </c>
      <c r="C910" s="10" t="b">
        <f>IF(参数统计!B910=3,参数统计!D910)</f>
        <v>0</v>
      </c>
      <c r="D910" s="10" t="b">
        <f>IF(参数统计!B910=4,参数统计!D910)</f>
        <v>0</v>
      </c>
      <c r="E910" s="10" t="b">
        <f>IF(参数统计!B910=5,参数统计!D910)</f>
        <v>0</v>
      </c>
      <c r="F910" s="10" t="b">
        <f>IF(参数统计!B910=6,参数统计!D910)</f>
        <v>0</v>
      </c>
      <c r="G910" s="10" t="b">
        <f>IF(参数统计!B910=7,参数统计!D910)</f>
        <v>0</v>
      </c>
      <c r="H910" s="10" t="b">
        <f>IF(参数统计!B910=8,参数统计!D910)</f>
        <v>0</v>
      </c>
      <c r="I910" s="10" t="b">
        <f>IF(参数统计!B910=9,参数统计!D910)</f>
        <v>0</v>
      </c>
      <c r="J910" s="10" t="b">
        <f>IF(参数统计!B910=10,参数统计!D910)</f>
        <v>0</v>
      </c>
      <c r="K910" s="10" t="b">
        <f>IF(参数统计!B910=11,参数统计!D910)</f>
        <v>0</v>
      </c>
      <c r="L910" s="10" t="b">
        <f>IF(参数统计!B910=12,参数统计!D910)</f>
        <v>0</v>
      </c>
      <c r="M910" s="10" t="b">
        <f>IF(参数统计!B910=13,参数统计!D910)</f>
        <v>0</v>
      </c>
      <c r="N910" s="10" t="b">
        <f>IF(参数统计!B910=14,参数统计!D910)</f>
        <v>0</v>
      </c>
      <c r="O910" s="10" t="b">
        <f>IF(参数统计!B910=15,参数统计!D910)</f>
        <v>0</v>
      </c>
      <c r="P910" s="10" t="b">
        <f>IF(参数统计!B910=16,参数统计!D910)</f>
        <v>0</v>
      </c>
      <c r="Q910" s="10" t="b">
        <f>IF(参数统计!B910=17,参数统计!D910)</f>
        <v>0</v>
      </c>
      <c r="R910" s="10" t="b">
        <f>IF(参数统计!B910=18,参数统计!D910)</f>
        <v>0</v>
      </c>
      <c r="S910" s="10" t="b">
        <f>IF(参数统计!B910=19,参数统计!D910)</f>
        <v>0</v>
      </c>
      <c r="T910" s="10" t="b">
        <f>IF(参数统计!B910=20,参数统计!D910)</f>
        <v>0</v>
      </c>
      <c r="U910" s="10" t="b">
        <f>IF(参数统计!B910=21,参数统计!D910)</f>
        <v>0</v>
      </c>
      <c r="V910" s="10" t="b">
        <f>IF(参数统计!B910=22,参数统计!D910)</f>
        <v>0</v>
      </c>
      <c r="W910" s="10" t="b">
        <f>IF(参数统计!B910=23,参数统计!D910)</f>
        <v>0</v>
      </c>
      <c r="X910" s="10" t="b">
        <f>IF(参数统计!B910=24,参数统计!D910)</f>
        <v>0</v>
      </c>
      <c r="Y910" s="10" t="b">
        <f>IF(参数统计!B910=25,参数统计!D910)</f>
        <v>0</v>
      </c>
      <c r="Z910" s="10" t="b">
        <f>IF(参数统计!B910=26,参数统计!D910)</f>
        <v>0</v>
      </c>
      <c r="AA910" s="10" t="b">
        <f>IF(参数统计!B910=27,参数统计!D910)</f>
        <v>0</v>
      </c>
      <c r="AB910" s="10" t="b">
        <f>IF(参数统计!B910=28,参数统计!D910)</f>
        <v>0</v>
      </c>
      <c r="AC910" s="10" t="b">
        <f>IF(参数统计!B910=29,参数统计!D910)</f>
        <v>0</v>
      </c>
      <c r="AD910" s="10" t="b">
        <f>IF(参数统计!B910=30,参数统计!D910)</f>
        <v>0</v>
      </c>
    </row>
    <row r="911" spans="1:30">
      <c r="A911" s="10" t="b">
        <f>IF(参数统计!B911=1,参数统计!D911)</f>
        <v>0</v>
      </c>
      <c r="B911" s="10" t="b">
        <f>IF(参数统计!B911=2,参数统计!D911)</f>
        <v>0</v>
      </c>
      <c r="C911" s="10" t="b">
        <f>IF(参数统计!B911=3,参数统计!D911)</f>
        <v>0</v>
      </c>
      <c r="D911" s="10" t="b">
        <f>IF(参数统计!B911=4,参数统计!D911)</f>
        <v>0</v>
      </c>
      <c r="E911" s="10" t="b">
        <f>IF(参数统计!B911=5,参数统计!D911)</f>
        <v>0</v>
      </c>
      <c r="F911" s="10" t="b">
        <f>IF(参数统计!B911=6,参数统计!D911)</f>
        <v>0</v>
      </c>
      <c r="G911" s="10" t="b">
        <f>IF(参数统计!B911=7,参数统计!D911)</f>
        <v>0</v>
      </c>
      <c r="H911" s="10" t="b">
        <f>IF(参数统计!B911=8,参数统计!D911)</f>
        <v>0</v>
      </c>
      <c r="I911" s="10" t="b">
        <f>IF(参数统计!B911=9,参数统计!D911)</f>
        <v>0</v>
      </c>
      <c r="J911" s="10" t="b">
        <f>IF(参数统计!B911=10,参数统计!D911)</f>
        <v>0</v>
      </c>
      <c r="K911" s="10" t="b">
        <f>IF(参数统计!B911=11,参数统计!D911)</f>
        <v>0</v>
      </c>
      <c r="L911" s="10" t="b">
        <f>IF(参数统计!B911=12,参数统计!D911)</f>
        <v>0</v>
      </c>
      <c r="M911" s="10" t="b">
        <f>IF(参数统计!B911=13,参数统计!D911)</f>
        <v>0</v>
      </c>
      <c r="N911" s="10" t="b">
        <f>IF(参数统计!B911=14,参数统计!D911)</f>
        <v>0</v>
      </c>
      <c r="O911" s="10" t="b">
        <f>IF(参数统计!B911=15,参数统计!D911)</f>
        <v>0</v>
      </c>
      <c r="P911" s="10" t="b">
        <f>IF(参数统计!B911=16,参数统计!D911)</f>
        <v>0</v>
      </c>
      <c r="Q911" s="10" t="b">
        <f>IF(参数统计!B911=17,参数统计!D911)</f>
        <v>0</v>
      </c>
      <c r="R911" s="10" t="b">
        <f>IF(参数统计!B911=18,参数统计!D911)</f>
        <v>0</v>
      </c>
      <c r="S911" s="10" t="b">
        <f>IF(参数统计!B911=19,参数统计!D911)</f>
        <v>0</v>
      </c>
      <c r="T911" s="10" t="b">
        <f>IF(参数统计!B911=20,参数统计!D911)</f>
        <v>0</v>
      </c>
      <c r="U911" s="10" t="b">
        <f>IF(参数统计!B911=21,参数统计!D911)</f>
        <v>0</v>
      </c>
      <c r="V911" s="10" t="b">
        <f>IF(参数统计!B911=22,参数统计!D911)</f>
        <v>0</v>
      </c>
      <c r="W911" s="10" t="b">
        <f>IF(参数统计!B911=23,参数统计!D911)</f>
        <v>0</v>
      </c>
      <c r="X911" s="10" t="b">
        <f>IF(参数统计!B911=24,参数统计!D911)</f>
        <v>0</v>
      </c>
      <c r="Y911" s="10" t="b">
        <f>IF(参数统计!B911=25,参数统计!D911)</f>
        <v>0</v>
      </c>
      <c r="Z911" s="10" t="b">
        <f>IF(参数统计!B911=26,参数统计!D911)</f>
        <v>0</v>
      </c>
      <c r="AA911" s="10" t="b">
        <f>IF(参数统计!B911=27,参数统计!D911)</f>
        <v>0</v>
      </c>
      <c r="AB911" s="10" t="b">
        <f>IF(参数统计!B911=28,参数统计!D911)</f>
        <v>0</v>
      </c>
      <c r="AC911" s="10" t="b">
        <f>IF(参数统计!B911=29,参数统计!D911)</f>
        <v>0</v>
      </c>
      <c r="AD911" s="10" t="b">
        <f>IF(参数统计!B911=30,参数统计!D911)</f>
        <v>0</v>
      </c>
    </row>
    <row r="912" spans="1:30">
      <c r="A912" s="10" t="b">
        <f>IF(参数统计!B912=1,参数统计!D912)</f>
        <v>0</v>
      </c>
      <c r="B912" s="10" t="b">
        <f>IF(参数统计!B912=2,参数统计!D912)</f>
        <v>0</v>
      </c>
      <c r="C912" s="10" t="b">
        <f>IF(参数统计!B912=3,参数统计!D912)</f>
        <v>0</v>
      </c>
      <c r="D912" s="10" t="b">
        <f>IF(参数统计!B912=4,参数统计!D912)</f>
        <v>0</v>
      </c>
      <c r="E912" s="10" t="b">
        <f>IF(参数统计!B912=5,参数统计!D912)</f>
        <v>0</v>
      </c>
      <c r="F912" s="10" t="b">
        <f>IF(参数统计!B912=6,参数统计!D912)</f>
        <v>0</v>
      </c>
      <c r="G912" s="10" t="b">
        <f>IF(参数统计!B912=7,参数统计!D912)</f>
        <v>0</v>
      </c>
      <c r="H912" s="10" t="b">
        <f>IF(参数统计!B912=8,参数统计!D912)</f>
        <v>0</v>
      </c>
      <c r="I912" s="10" t="b">
        <f>IF(参数统计!B912=9,参数统计!D912)</f>
        <v>0</v>
      </c>
      <c r="J912" s="10" t="b">
        <f>IF(参数统计!B912=10,参数统计!D912)</f>
        <v>0</v>
      </c>
      <c r="K912" s="10" t="b">
        <f>IF(参数统计!B912=11,参数统计!D912)</f>
        <v>0</v>
      </c>
      <c r="L912" s="10" t="b">
        <f>IF(参数统计!B912=12,参数统计!D912)</f>
        <v>0</v>
      </c>
      <c r="M912" s="10" t="b">
        <f>IF(参数统计!B912=13,参数统计!D912)</f>
        <v>0</v>
      </c>
      <c r="N912" s="10" t="b">
        <f>IF(参数统计!B912=14,参数统计!D912)</f>
        <v>0</v>
      </c>
      <c r="O912" s="10" t="b">
        <f>IF(参数统计!B912=15,参数统计!D912)</f>
        <v>0</v>
      </c>
      <c r="P912" s="10" t="b">
        <f>IF(参数统计!B912=16,参数统计!D912)</f>
        <v>0</v>
      </c>
      <c r="Q912" s="10" t="b">
        <f>IF(参数统计!B912=17,参数统计!D912)</f>
        <v>0</v>
      </c>
      <c r="R912" s="10" t="b">
        <f>IF(参数统计!B912=18,参数统计!D912)</f>
        <v>0</v>
      </c>
      <c r="S912" s="10" t="b">
        <f>IF(参数统计!B912=19,参数统计!D912)</f>
        <v>0</v>
      </c>
      <c r="T912" s="10" t="b">
        <f>IF(参数统计!B912=20,参数统计!D912)</f>
        <v>0</v>
      </c>
      <c r="U912" s="10" t="b">
        <f>IF(参数统计!B912=21,参数统计!D912)</f>
        <v>0</v>
      </c>
      <c r="V912" s="10" t="b">
        <f>IF(参数统计!B912=22,参数统计!D912)</f>
        <v>0</v>
      </c>
      <c r="W912" s="10" t="b">
        <f>IF(参数统计!B912=23,参数统计!D912)</f>
        <v>0</v>
      </c>
      <c r="X912" s="10" t="b">
        <f>IF(参数统计!B912=24,参数统计!D912)</f>
        <v>0</v>
      </c>
      <c r="Y912" s="10" t="b">
        <f>IF(参数统计!B912=25,参数统计!D912)</f>
        <v>0</v>
      </c>
      <c r="Z912" s="10" t="b">
        <f>IF(参数统计!B912=26,参数统计!D912)</f>
        <v>0</v>
      </c>
      <c r="AA912" s="10" t="b">
        <f>IF(参数统计!B912=27,参数统计!D912)</f>
        <v>0</v>
      </c>
      <c r="AB912" s="10" t="b">
        <f>IF(参数统计!B912=28,参数统计!D912)</f>
        <v>0</v>
      </c>
      <c r="AC912" s="10" t="b">
        <f>IF(参数统计!B912=29,参数统计!D912)</f>
        <v>0</v>
      </c>
      <c r="AD912" s="10" t="b">
        <f>IF(参数统计!B912=30,参数统计!D912)</f>
        <v>0</v>
      </c>
    </row>
    <row r="913" spans="1:30">
      <c r="A913" s="10" t="b">
        <f>IF(参数统计!B913=1,参数统计!D913)</f>
        <v>0</v>
      </c>
      <c r="B913" s="10" t="b">
        <f>IF(参数统计!B913=2,参数统计!D913)</f>
        <v>0</v>
      </c>
      <c r="C913" s="10" t="b">
        <f>IF(参数统计!B913=3,参数统计!D913)</f>
        <v>0</v>
      </c>
      <c r="D913" s="10" t="b">
        <f>IF(参数统计!B913=4,参数统计!D913)</f>
        <v>0</v>
      </c>
      <c r="E913" s="10" t="b">
        <f>IF(参数统计!B913=5,参数统计!D913)</f>
        <v>0</v>
      </c>
      <c r="F913" s="10" t="b">
        <f>IF(参数统计!B913=6,参数统计!D913)</f>
        <v>0</v>
      </c>
      <c r="G913" s="10" t="b">
        <f>IF(参数统计!B913=7,参数统计!D913)</f>
        <v>0</v>
      </c>
      <c r="H913" s="10" t="b">
        <f>IF(参数统计!B913=8,参数统计!D913)</f>
        <v>0</v>
      </c>
      <c r="I913" s="10" t="b">
        <f>IF(参数统计!B913=9,参数统计!D913)</f>
        <v>0</v>
      </c>
      <c r="J913" s="10" t="b">
        <f>IF(参数统计!B913=10,参数统计!D913)</f>
        <v>0</v>
      </c>
      <c r="K913" s="10" t="b">
        <f>IF(参数统计!B913=11,参数统计!D913)</f>
        <v>0</v>
      </c>
      <c r="L913" s="10" t="b">
        <f>IF(参数统计!B913=12,参数统计!D913)</f>
        <v>0</v>
      </c>
      <c r="M913" s="10" t="b">
        <f>IF(参数统计!B913=13,参数统计!D913)</f>
        <v>0</v>
      </c>
      <c r="N913" s="10" t="b">
        <f>IF(参数统计!B913=14,参数统计!D913)</f>
        <v>0</v>
      </c>
      <c r="O913" s="10" t="b">
        <f>IF(参数统计!B913=15,参数统计!D913)</f>
        <v>0</v>
      </c>
      <c r="P913" s="10" t="b">
        <f>IF(参数统计!B913=16,参数统计!D913)</f>
        <v>0</v>
      </c>
      <c r="Q913" s="10" t="b">
        <f>IF(参数统计!B913=17,参数统计!D913)</f>
        <v>0</v>
      </c>
      <c r="R913" s="10" t="b">
        <f>IF(参数统计!B913=18,参数统计!D913)</f>
        <v>0</v>
      </c>
      <c r="S913" s="10" t="b">
        <f>IF(参数统计!B913=19,参数统计!D913)</f>
        <v>0</v>
      </c>
      <c r="T913" s="10" t="b">
        <f>IF(参数统计!B913=20,参数统计!D913)</f>
        <v>0</v>
      </c>
      <c r="U913" s="10" t="b">
        <f>IF(参数统计!B913=21,参数统计!D913)</f>
        <v>0</v>
      </c>
      <c r="V913" s="10" t="b">
        <f>IF(参数统计!B913=22,参数统计!D913)</f>
        <v>0</v>
      </c>
      <c r="W913" s="10" t="b">
        <f>IF(参数统计!B913=23,参数统计!D913)</f>
        <v>0</v>
      </c>
      <c r="X913" s="10" t="b">
        <f>IF(参数统计!B913=24,参数统计!D913)</f>
        <v>0</v>
      </c>
      <c r="Y913" s="10" t="b">
        <f>IF(参数统计!B913=25,参数统计!D913)</f>
        <v>0</v>
      </c>
      <c r="Z913" s="10" t="b">
        <f>IF(参数统计!B913=26,参数统计!D913)</f>
        <v>0</v>
      </c>
      <c r="AA913" s="10" t="b">
        <f>IF(参数统计!B913=27,参数统计!D913)</f>
        <v>0</v>
      </c>
      <c r="AB913" s="10" t="b">
        <f>IF(参数统计!B913=28,参数统计!D913)</f>
        <v>0</v>
      </c>
      <c r="AC913" s="10" t="b">
        <f>IF(参数统计!B913=29,参数统计!D913)</f>
        <v>0</v>
      </c>
      <c r="AD913" s="10" t="b">
        <f>IF(参数统计!B913=30,参数统计!D913)</f>
        <v>0</v>
      </c>
    </row>
    <row r="914" spans="1:30">
      <c r="A914" s="10" t="b">
        <f>IF(参数统计!B914=1,参数统计!D914)</f>
        <v>0</v>
      </c>
      <c r="B914" s="10" t="b">
        <f>IF(参数统计!B914=2,参数统计!D914)</f>
        <v>0</v>
      </c>
      <c r="C914" s="10" t="b">
        <f>IF(参数统计!B914=3,参数统计!D914)</f>
        <v>0</v>
      </c>
      <c r="D914" s="10" t="b">
        <f>IF(参数统计!B914=4,参数统计!D914)</f>
        <v>0</v>
      </c>
      <c r="E914" s="10" t="b">
        <f>IF(参数统计!B914=5,参数统计!D914)</f>
        <v>0</v>
      </c>
      <c r="F914" s="10" t="b">
        <f>IF(参数统计!B914=6,参数统计!D914)</f>
        <v>0</v>
      </c>
      <c r="G914" s="10" t="b">
        <f>IF(参数统计!B914=7,参数统计!D914)</f>
        <v>0</v>
      </c>
      <c r="H914" s="10" t="b">
        <f>IF(参数统计!B914=8,参数统计!D914)</f>
        <v>0</v>
      </c>
      <c r="I914" s="10" t="b">
        <f>IF(参数统计!B914=9,参数统计!D914)</f>
        <v>0</v>
      </c>
      <c r="J914" s="10" t="b">
        <f>IF(参数统计!B914=10,参数统计!D914)</f>
        <v>0</v>
      </c>
      <c r="K914" s="10" t="b">
        <f>IF(参数统计!B914=11,参数统计!D914)</f>
        <v>0</v>
      </c>
      <c r="L914" s="10" t="b">
        <f>IF(参数统计!B914=12,参数统计!D914)</f>
        <v>0</v>
      </c>
      <c r="M914" s="10" t="b">
        <f>IF(参数统计!B914=13,参数统计!D914)</f>
        <v>0</v>
      </c>
      <c r="N914" s="10" t="b">
        <f>IF(参数统计!B914=14,参数统计!D914)</f>
        <v>0</v>
      </c>
      <c r="O914" s="10" t="b">
        <f>IF(参数统计!B914=15,参数统计!D914)</f>
        <v>0</v>
      </c>
      <c r="P914" s="10" t="b">
        <f>IF(参数统计!B914=16,参数统计!D914)</f>
        <v>0</v>
      </c>
      <c r="Q914" s="10" t="b">
        <f>IF(参数统计!B914=17,参数统计!D914)</f>
        <v>0</v>
      </c>
      <c r="R914" s="10" t="b">
        <f>IF(参数统计!B914=18,参数统计!D914)</f>
        <v>0</v>
      </c>
      <c r="S914" s="10" t="b">
        <f>IF(参数统计!B914=19,参数统计!D914)</f>
        <v>0</v>
      </c>
      <c r="T914" s="10" t="b">
        <f>IF(参数统计!B914=20,参数统计!D914)</f>
        <v>0</v>
      </c>
      <c r="U914" s="10" t="b">
        <f>IF(参数统计!B914=21,参数统计!D914)</f>
        <v>0</v>
      </c>
      <c r="V914" s="10" t="b">
        <f>IF(参数统计!B914=22,参数统计!D914)</f>
        <v>0</v>
      </c>
      <c r="W914" s="10" t="b">
        <f>IF(参数统计!B914=23,参数统计!D914)</f>
        <v>0</v>
      </c>
      <c r="X914" s="10" t="b">
        <f>IF(参数统计!B914=24,参数统计!D914)</f>
        <v>0</v>
      </c>
      <c r="Y914" s="10" t="b">
        <f>IF(参数统计!B914=25,参数统计!D914)</f>
        <v>0</v>
      </c>
      <c r="Z914" s="10" t="b">
        <f>IF(参数统计!B914=26,参数统计!D914)</f>
        <v>0</v>
      </c>
      <c r="AA914" s="10" t="b">
        <f>IF(参数统计!B914=27,参数统计!D914)</f>
        <v>0</v>
      </c>
      <c r="AB914" s="10" t="b">
        <f>IF(参数统计!B914=28,参数统计!D914)</f>
        <v>0</v>
      </c>
      <c r="AC914" s="10" t="b">
        <f>IF(参数统计!B914=29,参数统计!D914)</f>
        <v>0</v>
      </c>
      <c r="AD914" s="10" t="b">
        <f>IF(参数统计!B914=30,参数统计!D914)</f>
        <v>0</v>
      </c>
    </row>
    <row r="915" spans="1:30">
      <c r="A915" s="10" t="b">
        <f>IF(参数统计!B915=1,参数统计!D915)</f>
        <v>0</v>
      </c>
      <c r="B915" s="10" t="b">
        <f>IF(参数统计!B915=2,参数统计!D915)</f>
        <v>0</v>
      </c>
      <c r="C915" s="10" t="b">
        <f>IF(参数统计!B915=3,参数统计!D915)</f>
        <v>0</v>
      </c>
      <c r="D915" s="10" t="b">
        <f>IF(参数统计!B915=4,参数统计!D915)</f>
        <v>0</v>
      </c>
      <c r="E915" s="10" t="b">
        <f>IF(参数统计!B915=5,参数统计!D915)</f>
        <v>0</v>
      </c>
      <c r="F915" s="10" t="b">
        <f>IF(参数统计!B915=6,参数统计!D915)</f>
        <v>0</v>
      </c>
      <c r="G915" s="10" t="b">
        <f>IF(参数统计!B915=7,参数统计!D915)</f>
        <v>0</v>
      </c>
      <c r="H915" s="10" t="b">
        <f>IF(参数统计!B915=8,参数统计!D915)</f>
        <v>0</v>
      </c>
      <c r="I915" s="10" t="b">
        <f>IF(参数统计!B915=9,参数统计!D915)</f>
        <v>0</v>
      </c>
      <c r="J915" s="10" t="b">
        <f>IF(参数统计!B915=10,参数统计!D915)</f>
        <v>0</v>
      </c>
      <c r="K915" s="10" t="b">
        <f>IF(参数统计!B915=11,参数统计!D915)</f>
        <v>0</v>
      </c>
      <c r="L915" s="10" t="b">
        <f>IF(参数统计!B915=12,参数统计!D915)</f>
        <v>0</v>
      </c>
      <c r="M915" s="10" t="b">
        <f>IF(参数统计!B915=13,参数统计!D915)</f>
        <v>0</v>
      </c>
      <c r="N915" s="10" t="b">
        <f>IF(参数统计!B915=14,参数统计!D915)</f>
        <v>0</v>
      </c>
      <c r="O915" s="10" t="b">
        <f>IF(参数统计!B915=15,参数统计!D915)</f>
        <v>0</v>
      </c>
      <c r="P915" s="10" t="b">
        <f>IF(参数统计!B915=16,参数统计!D915)</f>
        <v>0</v>
      </c>
      <c r="Q915" s="10" t="b">
        <f>IF(参数统计!B915=17,参数统计!D915)</f>
        <v>0</v>
      </c>
      <c r="R915" s="10" t="b">
        <f>IF(参数统计!B915=18,参数统计!D915)</f>
        <v>0</v>
      </c>
      <c r="S915" s="10" t="b">
        <f>IF(参数统计!B915=19,参数统计!D915)</f>
        <v>0</v>
      </c>
      <c r="T915" s="10" t="b">
        <f>IF(参数统计!B915=20,参数统计!D915)</f>
        <v>0</v>
      </c>
      <c r="U915" s="10" t="b">
        <f>IF(参数统计!B915=21,参数统计!D915)</f>
        <v>0</v>
      </c>
      <c r="V915" s="10" t="b">
        <f>IF(参数统计!B915=22,参数统计!D915)</f>
        <v>0</v>
      </c>
      <c r="W915" s="10" t="b">
        <f>IF(参数统计!B915=23,参数统计!D915)</f>
        <v>0</v>
      </c>
      <c r="X915" s="10" t="b">
        <f>IF(参数统计!B915=24,参数统计!D915)</f>
        <v>0</v>
      </c>
      <c r="Y915" s="10" t="b">
        <f>IF(参数统计!B915=25,参数统计!D915)</f>
        <v>0</v>
      </c>
      <c r="Z915" s="10" t="b">
        <f>IF(参数统计!B915=26,参数统计!D915)</f>
        <v>0</v>
      </c>
      <c r="AA915" s="10" t="b">
        <f>IF(参数统计!B915=27,参数统计!D915)</f>
        <v>0</v>
      </c>
      <c r="AB915" s="10" t="b">
        <f>IF(参数统计!B915=28,参数统计!D915)</f>
        <v>0</v>
      </c>
      <c r="AC915" s="10" t="b">
        <f>IF(参数统计!B915=29,参数统计!D915)</f>
        <v>0</v>
      </c>
      <c r="AD915" s="10" t="b">
        <f>IF(参数统计!B915=30,参数统计!D915)</f>
        <v>0</v>
      </c>
    </row>
    <row r="916" spans="1:30">
      <c r="A916" s="10" t="b">
        <f>IF(参数统计!B916=1,参数统计!D916)</f>
        <v>0</v>
      </c>
      <c r="B916" s="10" t="b">
        <f>IF(参数统计!B916=2,参数统计!D916)</f>
        <v>0</v>
      </c>
      <c r="C916" s="10" t="b">
        <f>IF(参数统计!B916=3,参数统计!D916)</f>
        <v>0</v>
      </c>
      <c r="D916" s="10" t="b">
        <f>IF(参数统计!B916=4,参数统计!D916)</f>
        <v>0</v>
      </c>
      <c r="E916" s="10" t="b">
        <f>IF(参数统计!B916=5,参数统计!D916)</f>
        <v>0</v>
      </c>
      <c r="F916" s="10" t="b">
        <f>IF(参数统计!B916=6,参数统计!D916)</f>
        <v>0</v>
      </c>
      <c r="G916" s="10" t="b">
        <f>IF(参数统计!B916=7,参数统计!D916)</f>
        <v>0</v>
      </c>
      <c r="H916" s="10" t="b">
        <f>IF(参数统计!B916=8,参数统计!D916)</f>
        <v>0</v>
      </c>
      <c r="I916" s="10" t="b">
        <f>IF(参数统计!B916=9,参数统计!D916)</f>
        <v>0</v>
      </c>
      <c r="J916" s="10" t="b">
        <f>IF(参数统计!B916=10,参数统计!D916)</f>
        <v>0</v>
      </c>
      <c r="K916" s="10" t="b">
        <f>IF(参数统计!B916=11,参数统计!D916)</f>
        <v>0</v>
      </c>
      <c r="L916" s="10" t="b">
        <f>IF(参数统计!B916=12,参数统计!D916)</f>
        <v>0</v>
      </c>
      <c r="M916" s="10" t="b">
        <f>IF(参数统计!B916=13,参数统计!D916)</f>
        <v>0</v>
      </c>
      <c r="N916" s="10" t="b">
        <f>IF(参数统计!B916=14,参数统计!D916)</f>
        <v>0</v>
      </c>
      <c r="O916" s="10" t="b">
        <f>IF(参数统计!B916=15,参数统计!D916)</f>
        <v>0</v>
      </c>
      <c r="P916" s="10" t="b">
        <f>IF(参数统计!B916=16,参数统计!D916)</f>
        <v>0</v>
      </c>
      <c r="Q916" s="10" t="b">
        <f>IF(参数统计!B916=17,参数统计!D916)</f>
        <v>0</v>
      </c>
      <c r="R916" s="10" t="b">
        <f>IF(参数统计!B916=18,参数统计!D916)</f>
        <v>0</v>
      </c>
      <c r="S916" s="10" t="b">
        <f>IF(参数统计!B916=19,参数统计!D916)</f>
        <v>0</v>
      </c>
      <c r="T916" s="10" t="b">
        <f>IF(参数统计!B916=20,参数统计!D916)</f>
        <v>0</v>
      </c>
      <c r="U916" s="10" t="b">
        <f>IF(参数统计!B916=21,参数统计!D916)</f>
        <v>0</v>
      </c>
      <c r="V916" s="10" t="b">
        <f>IF(参数统计!B916=22,参数统计!D916)</f>
        <v>0</v>
      </c>
      <c r="W916" s="10" t="b">
        <f>IF(参数统计!B916=23,参数统计!D916)</f>
        <v>0</v>
      </c>
      <c r="X916" s="10" t="b">
        <f>IF(参数统计!B916=24,参数统计!D916)</f>
        <v>0</v>
      </c>
      <c r="Y916" s="10" t="b">
        <f>IF(参数统计!B916=25,参数统计!D916)</f>
        <v>0</v>
      </c>
      <c r="Z916" s="10" t="b">
        <f>IF(参数统计!B916=26,参数统计!D916)</f>
        <v>0</v>
      </c>
      <c r="AA916" s="10" t="b">
        <f>IF(参数统计!B916=27,参数统计!D916)</f>
        <v>0</v>
      </c>
      <c r="AB916" s="10" t="b">
        <f>IF(参数统计!B916=28,参数统计!D916)</f>
        <v>0</v>
      </c>
      <c r="AC916" s="10" t="b">
        <f>IF(参数统计!B916=29,参数统计!D916)</f>
        <v>0</v>
      </c>
      <c r="AD916" s="10" t="b">
        <f>IF(参数统计!B916=30,参数统计!D916)</f>
        <v>0</v>
      </c>
    </row>
    <row r="917" spans="1:30">
      <c r="A917" s="10" t="b">
        <f>IF(参数统计!B917=1,参数统计!D917)</f>
        <v>0</v>
      </c>
      <c r="B917" s="10" t="b">
        <f>IF(参数统计!B917=2,参数统计!D917)</f>
        <v>0</v>
      </c>
      <c r="C917" s="10" t="b">
        <f>IF(参数统计!B917=3,参数统计!D917)</f>
        <v>0</v>
      </c>
      <c r="D917" s="10" t="b">
        <f>IF(参数统计!B917=4,参数统计!D917)</f>
        <v>0</v>
      </c>
      <c r="E917" s="10" t="b">
        <f>IF(参数统计!B917=5,参数统计!D917)</f>
        <v>0</v>
      </c>
      <c r="F917" s="10" t="b">
        <f>IF(参数统计!B917=6,参数统计!D917)</f>
        <v>0</v>
      </c>
      <c r="G917" s="10" t="b">
        <f>IF(参数统计!B917=7,参数统计!D917)</f>
        <v>0</v>
      </c>
      <c r="H917" s="10" t="b">
        <f>IF(参数统计!B917=8,参数统计!D917)</f>
        <v>0</v>
      </c>
      <c r="I917" s="10" t="b">
        <f>IF(参数统计!B917=9,参数统计!D917)</f>
        <v>0</v>
      </c>
      <c r="J917" s="10" t="b">
        <f>IF(参数统计!B917=10,参数统计!D917)</f>
        <v>0</v>
      </c>
      <c r="K917" s="10" t="b">
        <f>IF(参数统计!B917=11,参数统计!D917)</f>
        <v>0</v>
      </c>
      <c r="L917" s="10" t="b">
        <f>IF(参数统计!B917=12,参数统计!D917)</f>
        <v>0</v>
      </c>
      <c r="M917" s="10" t="b">
        <f>IF(参数统计!B917=13,参数统计!D917)</f>
        <v>0</v>
      </c>
      <c r="N917" s="10" t="b">
        <f>IF(参数统计!B917=14,参数统计!D917)</f>
        <v>0</v>
      </c>
      <c r="O917" s="10" t="b">
        <f>IF(参数统计!B917=15,参数统计!D917)</f>
        <v>0</v>
      </c>
      <c r="P917" s="10" t="b">
        <f>IF(参数统计!B917=16,参数统计!D917)</f>
        <v>0</v>
      </c>
      <c r="Q917" s="10" t="b">
        <f>IF(参数统计!B917=17,参数统计!D917)</f>
        <v>0</v>
      </c>
      <c r="R917" s="10" t="b">
        <f>IF(参数统计!B917=18,参数统计!D917)</f>
        <v>0</v>
      </c>
      <c r="S917" s="10" t="b">
        <f>IF(参数统计!B917=19,参数统计!D917)</f>
        <v>0</v>
      </c>
      <c r="T917" s="10" t="b">
        <f>IF(参数统计!B917=20,参数统计!D917)</f>
        <v>0</v>
      </c>
      <c r="U917" s="10" t="b">
        <f>IF(参数统计!B917=21,参数统计!D917)</f>
        <v>0</v>
      </c>
      <c r="V917" s="10" t="b">
        <f>IF(参数统计!B917=22,参数统计!D917)</f>
        <v>0</v>
      </c>
      <c r="W917" s="10" t="b">
        <f>IF(参数统计!B917=23,参数统计!D917)</f>
        <v>0</v>
      </c>
      <c r="X917" s="10" t="b">
        <f>IF(参数统计!B917=24,参数统计!D917)</f>
        <v>0</v>
      </c>
      <c r="Y917" s="10" t="b">
        <f>IF(参数统计!B917=25,参数统计!D917)</f>
        <v>0</v>
      </c>
      <c r="Z917" s="10" t="b">
        <f>IF(参数统计!B917=26,参数统计!D917)</f>
        <v>0</v>
      </c>
      <c r="AA917" s="10" t="b">
        <f>IF(参数统计!B917=27,参数统计!D917)</f>
        <v>0</v>
      </c>
      <c r="AB917" s="10" t="b">
        <f>IF(参数统计!B917=28,参数统计!D917)</f>
        <v>0</v>
      </c>
      <c r="AC917" s="10" t="b">
        <f>IF(参数统计!B917=29,参数统计!D917)</f>
        <v>0</v>
      </c>
      <c r="AD917" s="10" t="b">
        <f>IF(参数统计!B917=30,参数统计!D917)</f>
        <v>0</v>
      </c>
    </row>
    <row r="918" spans="1:30">
      <c r="A918" s="10" t="b">
        <f>IF(参数统计!B918=1,参数统计!D918)</f>
        <v>0</v>
      </c>
      <c r="B918" s="10" t="b">
        <f>IF(参数统计!B918=2,参数统计!D918)</f>
        <v>0</v>
      </c>
      <c r="C918" s="10" t="b">
        <f>IF(参数统计!B918=3,参数统计!D918)</f>
        <v>0</v>
      </c>
      <c r="D918" s="10" t="b">
        <f>IF(参数统计!B918=4,参数统计!D918)</f>
        <v>0</v>
      </c>
      <c r="E918" s="10" t="b">
        <f>IF(参数统计!B918=5,参数统计!D918)</f>
        <v>0</v>
      </c>
      <c r="F918" s="10" t="b">
        <f>IF(参数统计!B918=6,参数统计!D918)</f>
        <v>0</v>
      </c>
      <c r="G918" s="10" t="b">
        <f>IF(参数统计!B918=7,参数统计!D918)</f>
        <v>0</v>
      </c>
      <c r="H918" s="10" t="b">
        <f>IF(参数统计!B918=8,参数统计!D918)</f>
        <v>0</v>
      </c>
      <c r="I918" s="10" t="b">
        <f>IF(参数统计!B918=9,参数统计!D918)</f>
        <v>0</v>
      </c>
      <c r="J918" s="10" t="b">
        <f>IF(参数统计!B918=10,参数统计!D918)</f>
        <v>0</v>
      </c>
      <c r="K918" s="10" t="b">
        <f>IF(参数统计!B918=11,参数统计!D918)</f>
        <v>0</v>
      </c>
      <c r="L918" s="10" t="b">
        <f>IF(参数统计!B918=12,参数统计!D918)</f>
        <v>0</v>
      </c>
      <c r="M918" s="10" t="b">
        <f>IF(参数统计!B918=13,参数统计!D918)</f>
        <v>0</v>
      </c>
      <c r="N918" s="10" t="b">
        <f>IF(参数统计!B918=14,参数统计!D918)</f>
        <v>0</v>
      </c>
      <c r="O918" s="10" t="b">
        <f>IF(参数统计!B918=15,参数统计!D918)</f>
        <v>0</v>
      </c>
      <c r="P918" s="10" t="b">
        <f>IF(参数统计!B918=16,参数统计!D918)</f>
        <v>0</v>
      </c>
      <c r="Q918" s="10" t="b">
        <f>IF(参数统计!B918=17,参数统计!D918)</f>
        <v>0</v>
      </c>
      <c r="R918" s="10" t="b">
        <f>IF(参数统计!B918=18,参数统计!D918)</f>
        <v>0</v>
      </c>
      <c r="S918" s="10" t="b">
        <f>IF(参数统计!B918=19,参数统计!D918)</f>
        <v>0</v>
      </c>
      <c r="T918" s="10" t="b">
        <f>IF(参数统计!B918=20,参数统计!D918)</f>
        <v>0</v>
      </c>
      <c r="U918" s="10" t="b">
        <f>IF(参数统计!B918=21,参数统计!D918)</f>
        <v>0</v>
      </c>
      <c r="V918" s="10" t="b">
        <f>IF(参数统计!B918=22,参数统计!D918)</f>
        <v>0</v>
      </c>
      <c r="W918" s="10" t="b">
        <f>IF(参数统计!B918=23,参数统计!D918)</f>
        <v>0</v>
      </c>
      <c r="X918" s="10" t="b">
        <f>IF(参数统计!B918=24,参数统计!D918)</f>
        <v>0</v>
      </c>
      <c r="Y918" s="10" t="b">
        <f>IF(参数统计!B918=25,参数统计!D918)</f>
        <v>0</v>
      </c>
      <c r="Z918" s="10" t="b">
        <f>IF(参数统计!B918=26,参数统计!D918)</f>
        <v>0</v>
      </c>
      <c r="AA918" s="10" t="b">
        <f>IF(参数统计!B918=27,参数统计!D918)</f>
        <v>0</v>
      </c>
      <c r="AB918" s="10" t="b">
        <f>IF(参数统计!B918=28,参数统计!D918)</f>
        <v>0</v>
      </c>
      <c r="AC918" s="10" t="b">
        <f>IF(参数统计!B918=29,参数统计!D918)</f>
        <v>0</v>
      </c>
      <c r="AD918" s="10" t="b">
        <f>IF(参数统计!B918=30,参数统计!D918)</f>
        <v>0</v>
      </c>
    </row>
    <row r="919" spans="1:30">
      <c r="A919" s="10" t="b">
        <f>IF(参数统计!B919=1,参数统计!D919)</f>
        <v>0</v>
      </c>
      <c r="B919" s="10" t="b">
        <f>IF(参数统计!B919=2,参数统计!D919)</f>
        <v>0</v>
      </c>
      <c r="C919" s="10" t="b">
        <f>IF(参数统计!B919=3,参数统计!D919)</f>
        <v>0</v>
      </c>
      <c r="D919" s="10" t="b">
        <f>IF(参数统计!B919=4,参数统计!D919)</f>
        <v>0</v>
      </c>
      <c r="E919" s="10" t="b">
        <f>IF(参数统计!B919=5,参数统计!D919)</f>
        <v>0</v>
      </c>
      <c r="F919" s="10" t="b">
        <f>IF(参数统计!B919=6,参数统计!D919)</f>
        <v>0</v>
      </c>
      <c r="G919" s="10" t="b">
        <f>IF(参数统计!B919=7,参数统计!D919)</f>
        <v>0</v>
      </c>
      <c r="H919" s="10" t="b">
        <f>IF(参数统计!B919=8,参数统计!D919)</f>
        <v>0</v>
      </c>
      <c r="I919" s="10" t="b">
        <f>IF(参数统计!B919=9,参数统计!D919)</f>
        <v>0</v>
      </c>
      <c r="J919" s="10" t="b">
        <f>IF(参数统计!B919=10,参数统计!D919)</f>
        <v>0</v>
      </c>
      <c r="K919" s="10" t="b">
        <f>IF(参数统计!B919=11,参数统计!D919)</f>
        <v>0</v>
      </c>
      <c r="L919" s="10" t="b">
        <f>IF(参数统计!B919=12,参数统计!D919)</f>
        <v>0</v>
      </c>
      <c r="M919" s="10" t="b">
        <f>IF(参数统计!B919=13,参数统计!D919)</f>
        <v>0</v>
      </c>
      <c r="N919" s="10" t="b">
        <f>IF(参数统计!B919=14,参数统计!D919)</f>
        <v>0</v>
      </c>
      <c r="O919" s="10" t="b">
        <f>IF(参数统计!B919=15,参数统计!D919)</f>
        <v>0</v>
      </c>
      <c r="P919" s="10" t="b">
        <f>IF(参数统计!B919=16,参数统计!D919)</f>
        <v>0</v>
      </c>
      <c r="Q919" s="10" t="b">
        <f>IF(参数统计!B919=17,参数统计!D919)</f>
        <v>0</v>
      </c>
      <c r="R919" s="10" t="b">
        <f>IF(参数统计!B919=18,参数统计!D919)</f>
        <v>0</v>
      </c>
      <c r="S919" s="10" t="b">
        <f>IF(参数统计!B919=19,参数统计!D919)</f>
        <v>0</v>
      </c>
      <c r="T919" s="10" t="b">
        <f>IF(参数统计!B919=20,参数统计!D919)</f>
        <v>0</v>
      </c>
      <c r="U919" s="10" t="b">
        <f>IF(参数统计!B919=21,参数统计!D919)</f>
        <v>0</v>
      </c>
      <c r="V919" s="10" t="b">
        <f>IF(参数统计!B919=22,参数统计!D919)</f>
        <v>0</v>
      </c>
      <c r="W919" s="10" t="b">
        <f>IF(参数统计!B919=23,参数统计!D919)</f>
        <v>0</v>
      </c>
      <c r="X919" s="10" t="b">
        <f>IF(参数统计!B919=24,参数统计!D919)</f>
        <v>0</v>
      </c>
      <c r="Y919" s="10" t="b">
        <f>IF(参数统计!B919=25,参数统计!D919)</f>
        <v>0</v>
      </c>
      <c r="Z919" s="10" t="b">
        <f>IF(参数统计!B919=26,参数统计!D919)</f>
        <v>0</v>
      </c>
      <c r="AA919" s="10" t="b">
        <f>IF(参数统计!B919=27,参数统计!D919)</f>
        <v>0</v>
      </c>
      <c r="AB919" s="10" t="b">
        <f>IF(参数统计!B919=28,参数统计!D919)</f>
        <v>0</v>
      </c>
      <c r="AC919" s="10" t="b">
        <f>IF(参数统计!B919=29,参数统计!D919)</f>
        <v>0</v>
      </c>
      <c r="AD919" s="10" t="b">
        <f>IF(参数统计!B919=30,参数统计!D919)</f>
        <v>0</v>
      </c>
    </row>
    <row r="920" spans="1:30">
      <c r="A920" s="10" t="b">
        <f>IF(参数统计!B920=1,参数统计!D920)</f>
        <v>0</v>
      </c>
      <c r="B920" s="10" t="b">
        <f>IF(参数统计!B920=2,参数统计!D920)</f>
        <v>0</v>
      </c>
      <c r="C920" s="10" t="b">
        <f>IF(参数统计!B920=3,参数统计!D920)</f>
        <v>0</v>
      </c>
      <c r="D920" s="10" t="b">
        <f>IF(参数统计!B920=4,参数统计!D920)</f>
        <v>0</v>
      </c>
      <c r="E920" s="10" t="b">
        <f>IF(参数统计!B920=5,参数统计!D920)</f>
        <v>0</v>
      </c>
      <c r="F920" s="10" t="b">
        <f>IF(参数统计!B920=6,参数统计!D920)</f>
        <v>0</v>
      </c>
      <c r="G920" s="10" t="b">
        <f>IF(参数统计!B920=7,参数统计!D920)</f>
        <v>0</v>
      </c>
      <c r="H920" s="10" t="b">
        <f>IF(参数统计!B920=8,参数统计!D920)</f>
        <v>0</v>
      </c>
      <c r="I920" s="10" t="b">
        <f>IF(参数统计!B920=9,参数统计!D920)</f>
        <v>0</v>
      </c>
      <c r="J920" s="10" t="b">
        <f>IF(参数统计!B920=10,参数统计!D920)</f>
        <v>0</v>
      </c>
      <c r="K920" s="10" t="b">
        <f>IF(参数统计!B920=11,参数统计!D920)</f>
        <v>0</v>
      </c>
      <c r="L920" s="10" t="b">
        <f>IF(参数统计!B920=12,参数统计!D920)</f>
        <v>0</v>
      </c>
      <c r="M920" s="10" t="b">
        <f>IF(参数统计!B920=13,参数统计!D920)</f>
        <v>0</v>
      </c>
      <c r="N920" s="10" t="b">
        <f>IF(参数统计!B920=14,参数统计!D920)</f>
        <v>0</v>
      </c>
      <c r="O920" s="10" t="b">
        <f>IF(参数统计!B920=15,参数统计!D920)</f>
        <v>0</v>
      </c>
      <c r="P920" s="10" t="b">
        <f>IF(参数统计!B920=16,参数统计!D920)</f>
        <v>0</v>
      </c>
      <c r="Q920" s="10" t="b">
        <f>IF(参数统计!B920=17,参数统计!D920)</f>
        <v>0</v>
      </c>
      <c r="R920" s="10" t="b">
        <f>IF(参数统计!B920=18,参数统计!D920)</f>
        <v>0</v>
      </c>
      <c r="S920" s="10" t="b">
        <f>IF(参数统计!B920=19,参数统计!D920)</f>
        <v>0</v>
      </c>
      <c r="T920" s="10" t="b">
        <f>IF(参数统计!B920=20,参数统计!D920)</f>
        <v>0</v>
      </c>
      <c r="U920" s="10" t="b">
        <f>IF(参数统计!B920=21,参数统计!D920)</f>
        <v>0</v>
      </c>
      <c r="V920" s="10" t="b">
        <f>IF(参数统计!B920=22,参数统计!D920)</f>
        <v>0</v>
      </c>
      <c r="W920" s="10" t="b">
        <f>IF(参数统计!B920=23,参数统计!D920)</f>
        <v>0</v>
      </c>
      <c r="X920" s="10" t="b">
        <f>IF(参数统计!B920=24,参数统计!D920)</f>
        <v>0</v>
      </c>
      <c r="Y920" s="10" t="b">
        <f>IF(参数统计!B920=25,参数统计!D920)</f>
        <v>0</v>
      </c>
      <c r="Z920" s="10" t="b">
        <f>IF(参数统计!B920=26,参数统计!D920)</f>
        <v>0</v>
      </c>
      <c r="AA920" s="10" t="b">
        <f>IF(参数统计!B920=27,参数统计!D920)</f>
        <v>0</v>
      </c>
      <c r="AB920" s="10" t="b">
        <f>IF(参数统计!B920=28,参数统计!D920)</f>
        <v>0</v>
      </c>
      <c r="AC920" s="10" t="b">
        <f>IF(参数统计!B920=29,参数统计!D920)</f>
        <v>0</v>
      </c>
      <c r="AD920" s="10" t="b">
        <f>IF(参数统计!B920=30,参数统计!D920)</f>
        <v>0</v>
      </c>
    </row>
    <row r="921" spans="1:30">
      <c r="A921" s="10" t="b">
        <f>IF(参数统计!B921=1,参数统计!D921)</f>
        <v>0</v>
      </c>
      <c r="B921" s="10" t="b">
        <f>IF(参数统计!B921=2,参数统计!D921)</f>
        <v>0</v>
      </c>
      <c r="C921" s="10" t="b">
        <f>IF(参数统计!B921=3,参数统计!D921)</f>
        <v>0</v>
      </c>
      <c r="D921" s="10" t="b">
        <f>IF(参数统计!B921=4,参数统计!D921)</f>
        <v>0</v>
      </c>
      <c r="E921" s="10" t="b">
        <f>IF(参数统计!B921=5,参数统计!D921)</f>
        <v>0</v>
      </c>
      <c r="F921" s="10" t="b">
        <f>IF(参数统计!B921=6,参数统计!D921)</f>
        <v>0</v>
      </c>
      <c r="G921" s="10" t="b">
        <f>IF(参数统计!B921=7,参数统计!D921)</f>
        <v>0</v>
      </c>
      <c r="H921" s="10" t="b">
        <f>IF(参数统计!B921=8,参数统计!D921)</f>
        <v>0</v>
      </c>
      <c r="I921" s="10" t="b">
        <f>IF(参数统计!B921=9,参数统计!D921)</f>
        <v>0</v>
      </c>
      <c r="J921" s="10" t="b">
        <f>IF(参数统计!B921=10,参数统计!D921)</f>
        <v>0</v>
      </c>
      <c r="K921" s="10" t="b">
        <f>IF(参数统计!B921=11,参数统计!D921)</f>
        <v>0</v>
      </c>
      <c r="L921" s="10" t="b">
        <f>IF(参数统计!B921=12,参数统计!D921)</f>
        <v>0</v>
      </c>
      <c r="M921" s="10" t="b">
        <f>IF(参数统计!B921=13,参数统计!D921)</f>
        <v>0</v>
      </c>
      <c r="N921" s="10" t="b">
        <f>IF(参数统计!B921=14,参数统计!D921)</f>
        <v>0</v>
      </c>
      <c r="O921" s="10" t="b">
        <f>IF(参数统计!B921=15,参数统计!D921)</f>
        <v>0</v>
      </c>
      <c r="P921" s="10" t="b">
        <f>IF(参数统计!B921=16,参数统计!D921)</f>
        <v>0</v>
      </c>
      <c r="Q921" s="10" t="b">
        <f>IF(参数统计!B921=17,参数统计!D921)</f>
        <v>0</v>
      </c>
      <c r="R921" s="10" t="b">
        <f>IF(参数统计!B921=18,参数统计!D921)</f>
        <v>0</v>
      </c>
      <c r="S921" s="10" t="b">
        <f>IF(参数统计!B921=19,参数统计!D921)</f>
        <v>0</v>
      </c>
      <c r="T921" s="10" t="b">
        <f>IF(参数统计!B921=20,参数统计!D921)</f>
        <v>0</v>
      </c>
      <c r="U921" s="10" t="b">
        <f>IF(参数统计!B921=21,参数统计!D921)</f>
        <v>0</v>
      </c>
      <c r="V921" s="10" t="b">
        <f>IF(参数统计!B921=22,参数统计!D921)</f>
        <v>0</v>
      </c>
      <c r="W921" s="10" t="b">
        <f>IF(参数统计!B921=23,参数统计!D921)</f>
        <v>0</v>
      </c>
      <c r="X921" s="10" t="b">
        <f>IF(参数统计!B921=24,参数统计!D921)</f>
        <v>0</v>
      </c>
      <c r="Y921" s="10" t="b">
        <f>IF(参数统计!B921=25,参数统计!D921)</f>
        <v>0</v>
      </c>
      <c r="Z921" s="10" t="b">
        <f>IF(参数统计!B921=26,参数统计!D921)</f>
        <v>0</v>
      </c>
      <c r="AA921" s="10" t="b">
        <f>IF(参数统计!B921=27,参数统计!D921)</f>
        <v>0</v>
      </c>
      <c r="AB921" s="10" t="b">
        <f>IF(参数统计!B921=28,参数统计!D921)</f>
        <v>0</v>
      </c>
      <c r="AC921" s="10" t="b">
        <f>IF(参数统计!B921=29,参数统计!D921)</f>
        <v>0</v>
      </c>
      <c r="AD921" s="10" t="b">
        <f>IF(参数统计!B921=30,参数统计!D921)</f>
        <v>0</v>
      </c>
    </row>
    <row r="922" spans="1:30">
      <c r="A922" s="10" t="b">
        <f>IF(参数统计!B922=1,参数统计!D922)</f>
        <v>0</v>
      </c>
      <c r="B922" s="10" t="b">
        <f>IF(参数统计!B922=2,参数统计!D922)</f>
        <v>0</v>
      </c>
      <c r="C922" s="10" t="b">
        <f>IF(参数统计!B922=3,参数统计!D922)</f>
        <v>0</v>
      </c>
      <c r="D922" s="10" t="b">
        <f>IF(参数统计!B922=4,参数统计!D922)</f>
        <v>0</v>
      </c>
      <c r="E922" s="10" t="b">
        <f>IF(参数统计!B922=5,参数统计!D922)</f>
        <v>0</v>
      </c>
      <c r="F922" s="10" t="b">
        <f>IF(参数统计!B922=6,参数统计!D922)</f>
        <v>0</v>
      </c>
      <c r="G922" s="10" t="b">
        <f>IF(参数统计!B922=7,参数统计!D922)</f>
        <v>0</v>
      </c>
      <c r="H922" s="10" t="b">
        <f>IF(参数统计!B922=8,参数统计!D922)</f>
        <v>0</v>
      </c>
      <c r="I922" s="10" t="b">
        <f>IF(参数统计!B922=9,参数统计!D922)</f>
        <v>0</v>
      </c>
      <c r="J922" s="10" t="b">
        <f>IF(参数统计!B922=10,参数统计!D922)</f>
        <v>0</v>
      </c>
      <c r="K922" s="10" t="b">
        <f>IF(参数统计!B922=11,参数统计!D922)</f>
        <v>0</v>
      </c>
      <c r="L922" s="10" t="b">
        <f>IF(参数统计!B922=12,参数统计!D922)</f>
        <v>0</v>
      </c>
      <c r="M922" s="10" t="b">
        <f>IF(参数统计!B922=13,参数统计!D922)</f>
        <v>0</v>
      </c>
      <c r="N922" s="10" t="b">
        <f>IF(参数统计!B922=14,参数统计!D922)</f>
        <v>0</v>
      </c>
      <c r="O922" s="10" t="b">
        <f>IF(参数统计!B922=15,参数统计!D922)</f>
        <v>0</v>
      </c>
      <c r="P922" s="10" t="b">
        <f>IF(参数统计!B922=16,参数统计!D922)</f>
        <v>0</v>
      </c>
      <c r="Q922" s="10" t="b">
        <f>IF(参数统计!B922=17,参数统计!D922)</f>
        <v>0</v>
      </c>
      <c r="R922" s="10" t="b">
        <f>IF(参数统计!B922=18,参数统计!D922)</f>
        <v>0</v>
      </c>
      <c r="S922" s="10" t="b">
        <f>IF(参数统计!B922=19,参数统计!D922)</f>
        <v>0</v>
      </c>
      <c r="T922" s="10" t="b">
        <f>IF(参数统计!B922=20,参数统计!D922)</f>
        <v>0</v>
      </c>
      <c r="U922" s="10" t="b">
        <f>IF(参数统计!B922=21,参数统计!D922)</f>
        <v>0</v>
      </c>
      <c r="V922" s="10" t="b">
        <f>IF(参数统计!B922=22,参数统计!D922)</f>
        <v>0</v>
      </c>
      <c r="W922" s="10" t="b">
        <f>IF(参数统计!B922=23,参数统计!D922)</f>
        <v>0</v>
      </c>
      <c r="X922" s="10" t="b">
        <f>IF(参数统计!B922=24,参数统计!D922)</f>
        <v>0</v>
      </c>
      <c r="Y922" s="10" t="b">
        <f>IF(参数统计!B922=25,参数统计!D922)</f>
        <v>0</v>
      </c>
      <c r="Z922" s="10" t="b">
        <f>IF(参数统计!B922=26,参数统计!D922)</f>
        <v>0</v>
      </c>
      <c r="AA922" s="10" t="b">
        <f>IF(参数统计!B922=27,参数统计!D922)</f>
        <v>0</v>
      </c>
      <c r="AB922" s="10" t="b">
        <f>IF(参数统计!B922=28,参数统计!D922)</f>
        <v>0</v>
      </c>
      <c r="AC922" s="10" t="b">
        <f>IF(参数统计!B922=29,参数统计!D922)</f>
        <v>0</v>
      </c>
      <c r="AD922" s="10" t="b">
        <f>IF(参数统计!B922=30,参数统计!D922)</f>
        <v>0</v>
      </c>
    </row>
    <row r="923" spans="1:30">
      <c r="A923" s="10" t="b">
        <f>IF(参数统计!B923=1,参数统计!D923)</f>
        <v>0</v>
      </c>
      <c r="B923" s="10" t="b">
        <f>IF(参数统计!B923=2,参数统计!D923)</f>
        <v>0</v>
      </c>
      <c r="C923" s="10" t="b">
        <f>IF(参数统计!B923=3,参数统计!D923)</f>
        <v>0</v>
      </c>
      <c r="D923" s="10" t="b">
        <f>IF(参数统计!B923=4,参数统计!D923)</f>
        <v>0</v>
      </c>
      <c r="E923" s="10" t="b">
        <f>IF(参数统计!B923=5,参数统计!D923)</f>
        <v>0</v>
      </c>
      <c r="F923" s="10" t="b">
        <f>IF(参数统计!B923=6,参数统计!D923)</f>
        <v>0</v>
      </c>
      <c r="G923" s="10" t="b">
        <f>IF(参数统计!B923=7,参数统计!D923)</f>
        <v>0</v>
      </c>
      <c r="H923" s="10" t="b">
        <f>IF(参数统计!B923=8,参数统计!D923)</f>
        <v>0</v>
      </c>
      <c r="I923" s="10" t="b">
        <f>IF(参数统计!B923=9,参数统计!D923)</f>
        <v>0</v>
      </c>
      <c r="J923" s="10" t="b">
        <f>IF(参数统计!B923=10,参数统计!D923)</f>
        <v>0</v>
      </c>
      <c r="K923" s="10" t="b">
        <f>IF(参数统计!B923=11,参数统计!D923)</f>
        <v>0</v>
      </c>
      <c r="L923" s="10" t="b">
        <f>IF(参数统计!B923=12,参数统计!D923)</f>
        <v>0</v>
      </c>
      <c r="M923" s="10" t="b">
        <f>IF(参数统计!B923=13,参数统计!D923)</f>
        <v>0</v>
      </c>
      <c r="N923" s="10" t="b">
        <f>IF(参数统计!B923=14,参数统计!D923)</f>
        <v>0</v>
      </c>
      <c r="O923" s="10" t="b">
        <f>IF(参数统计!B923=15,参数统计!D923)</f>
        <v>0</v>
      </c>
      <c r="P923" s="10" t="b">
        <f>IF(参数统计!B923=16,参数统计!D923)</f>
        <v>0</v>
      </c>
      <c r="Q923" s="10" t="b">
        <f>IF(参数统计!B923=17,参数统计!D923)</f>
        <v>0</v>
      </c>
      <c r="R923" s="10" t="b">
        <f>IF(参数统计!B923=18,参数统计!D923)</f>
        <v>0</v>
      </c>
      <c r="S923" s="10" t="b">
        <f>IF(参数统计!B923=19,参数统计!D923)</f>
        <v>0</v>
      </c>
      <c r="T923" s="10" t="b">
        <f>IF(参数统计!B923=20,参数统计!D923)</f>
        <v>0</v>
      </c>
      <c r="U923" s="10" t="b">
        <f>IF(参数统计!B923=21,参数统计!D923)</f>
        <v>0</v>
      </c>
      <c r="V923" s="10" t="b">
        <f>IF(参数统计!B923=22,参数统计!D923)</f>
        <v>0</v>
      </c>
      <c r="W923" s="10" t="b">
        <f>IF(参数统计!B923=23,参数统计!D923)</f>
        <v>0</v>
      </c>
      <c r="X923" s="10" t="b">
        <f>IF(参数统计!B923=24,参数统计!D923)</f>
        <v>0</v>
      </c>
      <c r="Y923" s="10" t="b">
        <f>IF(参数统计!B923=25,参数统计!D923)</f>
        <v>0</v>
      </c>
      <c r="Z923" s="10" t="b">
        <f>IF(参数统计!B923=26,参数统计!D923)</f>
        <v>0</v>
      </c>
      <c r="AA923" s="10" t="b">
        <f>IF(参数统计!B923=27,参数统计!D923)</f>
        <v>0</v>
      </c>
      <c r="AB923" s="10" t="b">
        <f>IF(参数统计!B923=28,参数统计!D923)</f>
        <v>0</v>
      </c>
      <c r="AC923" s="10" t="b">
        <f>IF(参数统计!B923=29,参数统计!D923)</f>
        <v>0</v>
      </c>
      <c r="AD923" s="10" t="b">
        <f>IF(参数统计!B923=30,参数统计!D923)</f>
        <v>0</v>
      </c>
    </row>
    <row r="924" spans="1:30">
      <c r="A924" s="10" t="b">
        <f>IF(参数统计!B924=1,参数统计!D924)</f>
        <v>0</v>
      </c>
      <c r="B924" s="10" t="b">
        <f>IF(参数统计!B924=2,参数统计!D924)</f>
        <v>0</v>
      </c>
      <c r="C924" s="10" t="b">
        <f>IF(参数统计!B924=3,参数统计!D924)</f>
        <v>0</v>
      </c>
      <c r="D924" s="10" t="b">
        <f>IF(参数统计!B924=4,参数统计!D924)</f>
        <v>0</v>
      </c>
      <c r="E924" s="10" t="b">
        <f>IF(参数统计!B924=5,参数统计!D924)</f>
        <v>0</v>
      </c>
      <c r="F924" s="10" t="b">
        <f>IF(参数统计!B924=6,参数统计!D924)</f>
        <v>0</v>
      </c>
      <c r="G924" s="10" t="b">
        <f>IF(参数统计!B924=7,参数统计!D924)</f>
        <v>0</v>
      </c>
      <c r="H924" s="10" t="b">
        <f>IF(参数统计!B924=8,参数统计!D924)</f>
        <v>0</v>
      </c>
      <c r="I924" s="10" t="b">
        <f>IF(参数统计!B924=9,参数统计!D924)</f>
        <v>0</v>
      </c>
      <c r="J924" s="10" t="b">
        <f>IF(参数统计!B924=10,参数统计!D924)</f>
        <v>0</v>
      </c>
      <c r="K924" s="10" t="b">
        <f>IF(参数统计!B924=11,参数统计!D924)</f>
        <v>0</v>
      </c>
      <c r="L924" s="10" t="b">
        <f>IF(参数统计!B924=12,参数统计!D924)</f>
        <v>0</v>
      </c>
      <c r="M924" s="10" t="b">
        <f>IF(参数统计!B924=13,参数统计!D924)</f>
        <v>0</v>
      </c>
      <c r="N924" s="10" t="b">
        <f>IF(参数统计!B924=14,参数统计!D924)</f>
        <v>0</v>
      </c>
      <c r="O924" s="10" t="b">
        <f>IF(参数统计!B924=15,参数统计!D924)</f>
        <v>0</v>
      </c>
      <c r="P924" s="10" t="b">
        <f>IF(参数统计!B924=16,参数统计!D924)</f>
        <v>0</v>
      </c>
      <c r="Q924" s="10" t="b">
        <f>IF(参数统计!B924=17,参数统计!D924)</f>
        <v>0</v>
      </c>
      <c r="R924" s="10" t="b">
        <f>IF(参数统计!B924=18,参数统计!D924)</f>
        <v>0</v>
      </c>
      <c r="S924" s="10" t="b">
        <f>IF(参数统计!B924=19,参数统计!D924)</f>
        <v>0</v>
      </c>
      <c r="T924" s="10" t="b">
        <f>IF(参数统计!B924=20,参数统计!D924)</f>
        <v>0</v>
      </c>
      <c r="U924" s="10" t="b">
        <f>IF(参数统计!B924=21,参数统计!D924)</f>
        <v>0</v>
      </c>
      <c r="V924" s="10" t="b">
        <f>IF(参数统计!B924=22,参数统计!D924)</f>
        <v>0</v>
      </c>
      <c r="W924" s="10" t="b">
        <f>IF(参数统计!B924=23,参数统计!D924)</f>
        <v>0</v>
      </c>
      <c r="X924" s="10" t="b">
        <f>IF(参数统计!B924=24,参数统计!D924)</f>
        <v>0</v>
      </c>
      <c r="Y924" s="10" t="b">
        <f>IF(参数统计!B924=25,参数统计!D924)</f>
        <v>0</v>
      </c>
      <c r="Z924" s="10" t="b">
        <f>IF(参数统计!B924=26,参数统计!D924)</f>
        <v>0</v>
      </c>
      <c r="AA924" s="10" t="b">
        <f>IF(参数统计!B924=27,参数统计!D924)</f>
        <v>0</v>
      </c>
      <c r="AB924" s="10" t="b">
        <f>IF(参数统计!B924=28,参数统计!D924)</f>
        <v>0</v>
      </c>
      <c r="AC924" s="10" t="b">
        <f>IF(参数统计!B924=29,参数统计!D924)</f>
        <v>0</v>
      </c>
      <c r="AD924" s="10" t="b">
        <f>IF(参数统计!B924=30,参数统计!D924)</f>
        <v>0</v>
      </c>
    </row>
    <row r="925" spans="1:30">
      <c r="A925" s="10" t="b">
        <f>IF(参数统计!B925=1,参数统计!D925)</f>
        <v>0</v>
      </c>
      <c r="B925" s="10" t="b">
        <f>IF(参数统计!B925=2,参数统计!D925)</f>
        <v>0</v>
      </c>
      <c r="C925" s="10" t="b">
        <f>IF(参数统计!B925=3,参数统计!D925)</f>
        <v>0</v>
      </c>
      <c r="D925" s="10" t="b">
        <f>IF(参数统计!B925=4,参数统计!D925)</f>
        <v>0</v>
      </c>
      <c r="E925" s="10" t="b">
        <f>IF(参数统计!B925=5,参数统计!D925)</f>
        <v>0</v>
      </c>
      <c r="F925" s="10" t="b">
        <f>IF(参数统计!B925=6,参数统计!D925)</f>
        <v>0</v>
      </c>
      <c r="G925" s="10" t="b">
        <f>IF(参数统计!B925=7,参数统计!D925)</f>
        <v>0</v>
      </c>
      <c r="H925" s="10" t="b">
        <f>IF(参数统计!B925=8,参数统计!D925)</f>
        <v>0</v>
      </c>
      <c r="I925" s="10" t="b">
        <f>IF(参数统计!B925=9,参数统计!D925)</f>
        <v>0</v>
      </c>
      <c r="J925" s="10" t="b">
        <f>IF(参数统计!B925=10,参数统计!D925)</f>
        <v>0</v>
      </c>
      <c r="K925" s="10" t="b">
        <f>IF(参数统计!B925=11,参数统计!D925)</f>
        <v>0</v>
      </c>
      <c r="L925" s="10" t="b">
        <f>IF(参数统计!B925=12,参数统计!D925)</f>
        <v>0</v>
      </c>
      <c r="M925" s="10" t="b">
        <f>IF(参数统计!B925=13,参数统计!D925)</f>
        <v>0</v>
      </c>
      <c r="N925" s="10" t="b">
        <f>IF(参数统计!B925=14,参数统计!D925)</f>
        <v>0</v>
      </c>
      <c r="O925" s="10" t="b">
        <f>IF(参数统计!B925=15,参数统计!D925)</f>
        <v>0</v>
      </c>
      <c r="P925" s="10" t="b">
        <f>IF(参数统计!B925=16,参数统计!D925)</f>
        <v>0</v>
      </c>
      <c r="Q925" s="10" t="b">
        <f>IF(参数统计!B925=17,参数统计!D925)</f>
        <v>0</v>
      </c>
      <c r="R925" s="10" t="b">
        <f>IF(参数统计!B925=18,参数统计!D925)</f>
        <v>0</v>
      </c>
      <c r="S925" s="10" t="b">
        <f>IF(参数统计!B925=19,参数统计!D925)</f>
        <v>0</v>
      </c>
      <c r="T925" s="10" t="b">
        <f>IF(参数统计!B925=20,参数统计!D925)</f>
        <v>0</v>
      </c>
      <c r="U925" s="10" t="b">
        <f>IF(参数统计!B925=21,参数统计!D925)</f>
        <v>0</v>
      </c>
      <c r="V925" s="10" t="b">
        <f>IF(参数统计!B925=22,参数统计!D925)</f>
        <v>0</v>
      </c>
      <c r="W925" s="10" t="b">
        <f>IF(参数统计!B925=23,参数统计!D925)</f>
        <v>0</v>
      </c>
      <c r="X925" s="10" t="b">
        <f>IF(参数统计!B925=24,参数统计!D925)</f>
        <v>0</v>
      </c>
      <c r="Y925" s="10" t="b">
        <f>IF(参数统计!B925=25,参数统计!D925)</f>
        <v>0</v>
      </c>
      <c r="Z925" s="10" t="b">
        <f>IF(参数统计!B925=26,参数统计!D925)</f>
        <v>0</v>
      </c>
      <c r="AA925" s="10" t="b">
        <f>IF(参数统计!B925=27,参数统计!D925)</f>
        <v>0</v>
      </c>
      <c r="AB925" s="10" t="b">
        <f>IF(参数统计!B925=28,参数统计!D925)</f>
        <v>0</v>
      </c>
      <c r="AC925" s="10" t="b">
        <f>IF(参数统计!B925=29,参数统计!D925)</f>
        <v>0</v>
      </c>
      <c r="AD925" s="10" t="b">
        <f>IF(参数统计!B925=30,参数统计!D925)</f>
        <v>0</v>
      </c>
    </row>
    <row r="926" spans="1:30">
      <c r="A926" s="10" t="b">
        <f>IF(参数统计!B926=1,参数统计!D926)</f>
        <v>0</v>
      </c>
      <c r="B926" s="10" t="b">
        <f>IF(参数统计!B926=2,参数统计!D926)</f>
        <v>0</v>
      </c>
      <c r="C926" s="10" t="b">
        <f>IF(参数统计!B926=3,参数统计!D926)</f>
        <v>0</v>
      </c>
      <c r="D926" s="10" t="b">
        <f>IF(参数统计!B926=4,参数统计!D926)</f>
        <v>0</v>
      </c>
      <c r="E926" s="10" t="b">
        <f>IF(参数统计!B926=5,参数统计!D926)</f>
        <v>0</v>
      </c>
      <c r="F926" s="10" t="b">
        <f>IF(参数统计!B926=6,参数统计!D926)</f>
        <v>0</v>
      </c>
      <c r="G926" s="10" t="b">
        <f>IF(参数统计!B926=7,参数统计!D926)</f>
        <v>0</v>
      </c>
      <c r="H926" s="10" t="b">
        <f>IF(参数统计!B926=8,参数统计!D926)</f>
        <v>0</v>
      </c>
      <c r="I926" s="10" t="b">
        <f>IF(参数统计!B926=9,参数统计!D926)</f>
        <v>0</v>
      </c>
      <c r="J926" s="10" t="b">
        <f>IF(参数统计!B926=10,参数统计!D926)</f>
        <v>0</v>
      </c>
      <c r="K926" s="10" t="b">
        <f>IF(参数统计!B926=11,参数统计!D926)</f>
        <v>0</v>
      </c>
      <c r="L926" s="10" t="b">
        <f>IF(参数统计!B926=12,参数统计!D926)</f>
        <v>0</v>
      </c>
      <c r="M926" s="10" t="b">
        <f>IF(参数统计!B926=13,参数统计!D926)</f>
        <v>0</v>
      </c>
      <c r="N926" s="10" t="b">
        <f>IF(参数统计!B926=14,参数统计!D926)</f>
        <v>0</v>
      </c>
      <c r="O926" s="10" t="b">
        <f>IF(参数统计!B926=15,参数统计!D926)</f>
        <v>0</v>
      </c>
      <c r="P926" s="10" t="b">
        <f>IF(参数统计!B926=16,参数统计!D926)</f>
        <v>0</v>
      </c>
      <c r="Q926" s="10" t="b">
        <f>IF(参数统计!B926=17,参数统计!D926)</f>
        <v>0</v>
      </c>
      <c r="R926" s="10" t="b">
        <f>IF(参数统计!B926=18,参数统计!D926)</f>
        <v>0</v>
      </c>
      <c r="S926" s="10" t="b">
        <f>IF(参数统计!B926=19,参数统计!D926)</f>
        <v>0</v>
      </c>
      <c r="T926" s="10" t="b">
        <f>IF(参数统计!B926=20,参数统计!D926)</f>
        <v>0</v>
      </c>
      <c r="U926" s="10" t="b">
        <f>IF(参数统计!B926=21,参数统计!D926)</f>
        <v>0</v>
      </c>
      <c r="V926" s="10" t="b">
        <f>IF(参数统计!B926=22,参数统计!D926)</f>
        <v>0</v>
      </c>
      <c r="W926" s="10" t="b">
        <f>IF(参数统计!B926=23,参数统计!D926)</f>
        <v>0</v>
      </c>
      <c r="X926" s="10" t="b">
        <f>IF(参数统计!B926=24,参数统计!D926)</f>
        <v>0</v>
      </c>
      <c r="Y926" s="10" t="b">
        <f>IF(参数统计!B926=25,参数统计!D926)</f>
        <v>0</v>
      </c>
      <c r="Z926" s="10" t="b">
        <f>IF(参数统计!B926=26,参数统计!D926)</f>
        <v>0</v>
      </c>
      <c r="AA926" s="10" t="b">
        <f>IF(参数统计!B926=27,参数统计!D926)</f>
        <v>0</v>
      </c>
      <c r="AB926" s="10" t="b">
        <f>IF(参数统计!B926=28,参数统计!D926)</f>
        <v>0</v>
      </c>
      <c r="AC926" s="10" t="b">
        <f>IF(参数统计!B926=29,参数统计!D926)</f>
        <v>0</v>
      </c>
      <c r="AD926" s="10" t="b">
        <f>IF(参数统计!B926=30,参数统计!D926)</f>
        <v>0</v>
      </c>
    </row>
    <row r="927" spans="1:30">
      <c r="A927" s="10" t="b">
        <f>IF(参数统计!B927=1,参数统计!D927)</f>
        <v>0</v>
      </c>
      <c r="B927" s="10" t="b">
        <f>IF(参数统计!B927=2,参数统计!D927)</f>
        <v>0</v>
      </c>
      <c r="C927" s="10" t="b">
        <f>IF(参数统计!B927=3,参数统计!D927)</f>
        <v>0</v>
      </c>
      <c r="D927" s="10" t="b">
        <f>IF(参数统计!B927=4,参数统计!D927)</f>
        <v>0</v>
      </c>
      <c r="E927" s="10" t="b">
        <f>IF(参数统计!B927=5,参数统计!D927)</f>
        <v>0</v>
      </c>
      <c r="F927" s="10" t="b">
        <f>IF(参数统计!B927=6,参数统计!D927)</f>
        <v>0</v>
      </c>
      <c r="G927" s="10" t="b">
        <f>IF(参数统计!B927=7,参数统计!D927)</f>
        <v>0</v>
      </c>
      <c r="H927" s="10" t="b">
        <f>IF(参数统计!B927=8,参数统计!D927)</f>
        <v>0</v>
      </c>
      <c r="I927" s="10" t="b">
        <f>IF(参数统计!B927=9,参数统计!D927)</f>
        <v>0</v>
      </c>
      <c r="J927" s="10" t="b">
        <f>IF(参数统计!B927=10,参数统计!D927)</f>
        <v>0</v>
      </c>
      <c r="K927" s="10" t="b">
        <f>IF(参数统计!B927=11,参数统计!D927)</f>
        <v>0</v>
      </c>
      <c r="L927" s="10" t="b">
        <f>IF(参数统计!B927=12,参数统计!D927)</f>
        <v>0</v>
      </c>
      <c r="M927" s="10" t="b">
        <f>IF(参数统计!B927=13,参数统计!D927)</f>
        <v>0</v>
      </c>
      <c r="N927" s="10" t="b">
        <f>IF(参数统计!B927=14,参数统计!D927)</f>
        <v>0</v>
      </c>
      <c r="O927" s="10" t="b">
        <f>IF(参数统计!B927=15,参数统计!D927)</f>
        <v>0</v>
      </c>
      <c r="P927" s="10" t="b">
        <f>IF(参数统计!B927=16,参数统计!D927)</f>
        <v>0</v>
      </c>
      <c r="Q927" s="10" t="b">
        <f>IF(参数统计!B927=17,参数统计!D927)</f>
        <v>0</v>
      </c>
      <c r="R927" s="10" t="b">
        <f>IF(参数统计!B927=18,参数统计!D927)</f>
        <v>0</v>
      </c>
      <c r="S927" s="10" t="b">
        <f>IF(参数统计!B927=19,参数统计!D927)</f>
        <v>0</v>
      </c>
      <c r="T927" s="10" t="b">
        <f>IF(参数统计!B927=20,参数统计!D927)</f>
        <v>0</v>
      </c>
      <c r="U927" s="10" t="b">
        <f>IF(参数统计!B927=21,参数统计!D927)</f>
        <v>0</v>
      </c>
      <c r="V927" s="10" t="b">
        <f>IF(参数统计!B927=22,参数统计!D927)</f>
        <v>0</v>
      </c>
      <c r="W927" s="10" t="b">
        <f>IF(参数统计!B927=23,参数统计!D927)</f>
        <v>0</v>
      </c>
      <c r="X927" s="10" t="b">
        <f>IF(参数统计!B927=24,参数统计!D927)</f>
        <v>0</v>
      </c>
      <c r="Y927" s="10" t="b">
        <f>IF(参数统计!B927=25,参数统计!D927)</f>
        <v>0</v>
      </c>
      <c r="Z927" s="10" t="b">
        <f>IF(参数统计!B927=26,参数统计!D927)</f>
        <v>0</v>
      </c>
      <c r="AA927" s="10" t="b">
        <f>IF(参数统计!B927=27,参数统计!D927)</f>
        <v>0</v>
      </c>
      <c r="AB927" s="10" t="b">
        <f>IF(参数统计!B927=28,参数统计!D927)</f>
        <v>0</v>
      </c>
      <c r="AC927" s="10" t="b">
        <f>IF(参数统计!B927=29,参数统计!D927)</f>
        <v>0</v>
      </c>
      <c r="AD927" s="10" t="b">
        <f>IF(参数统计!B927=30,参数统计!D927)</f>
        <v>0</v>
      </c>
    </row>
    <row r="928" spans="1:30">
      <c r="A928" s="10" t="b">
        <f>IF(参数统计!B928=1,参数统计!D928)</f>
        <v>0</v>
      </c>
      <c r="B928" s="10" t="b">
        <f>IF(参数统计!B928=2,参数统计!D928)</f>
        <v>0</v>
      </c>
      <c r="C928" s="10" t="b">
        <f>IF(参数统计!B928=3,参数统计!D928)</f>
        <v>0</v>
      </c>
      <c r="D928" s="10" t="b">
        <f>IF(参数统计!B928=4,参数统计!D928)</f>
        <v>0</v>
      </c>
      <c r="E928" s="10" t="b">
        <f>IF(参数统计!B928=5,参数统计!D928)</f>
        <v>0</v>
      </c>
      <c r="F928" s="10" t="b">
        <f>IF(参数统计!B928=6,参数统计!D928)</f>
        <v>0</v>
      </c>
      <c r="G928" s="10" t="b">
        <f>IF(参数统计!B928=7,参数统计!D928)</f>
        <v>0</v>
      </c>
      <c r="H928" s="10" t="b">
        <f>IF(参数统计!B928=8,参数统计!D928)</f>
        <v>0</v>
      </c>
      <c r="I928" s="10" t="b">
        <f>IF(参数统计!B928=9,参数统计!D928)</f>
        <v>0</v>
      </c>
      <c r="J928" s="10" t="b">
        <f>IF(参数统计!B928=10,参数统计!D928)</f>
        <v>0</v>
      </c>
      <c r="K928" s="10" t="b">
        <f>IF(参数统计!B928=11,参数统计!D928)</f>
        <v>0</v>
      </c>
      <c r="L928" s="10" t="b">
        <f>IF(参数统计!B928=12,参数统计!D928)</f>
        <v>0</v>
      </c>
      <c r="M928" s="10" t="b">
        <f>IF(参数统计!B928=13,参数统计!D928)</f>
        <v>0</v>
      </c>
      <c r="N928" s="10" t="b">
        <f>IF(参数统计!B928=14,参数统计!D928)</f>
        <v>0</v>
      </c>
      <c r="O928" s="10" t="b">
        <f>IF(参数统计!B928=15,参数统计!D928)</f>
        <v>0</v>
      </c>
      <c r="P928" s="10" t="b">
        <f>IF(参数统计!B928=16,参数统计!D928)</f>
        <v>0</v>
      </c>
      <c r="Q928" s="10" t="b">
        <f>IF(参数统计!B928=17,参数统计!D928)</f>
        <v>0</v>
      </c>
      <c r="R928" s="10" t="b">
        <f>IF(参数统计!B928=18,参数统计!D928)</f>
        <v>0</v>
      </c>
      <c r="S928" s="10" t="b">
        <f>IF(参数统计!B928=19,参数统计!D928)</f>
        <v>0</v>
      </c>
      <c r="T928" s="10" t="b">
        <f>IF(参数统计!B928=20,参数统计!D928)</f>
        <v>0</v>
      </c>
      <c r="U928" s="10" t="b">
        <f>IF(参数统计!B928=21,参数统计!D928)</f>
        <v>0</v>
      </c>
      <c r="V928" s="10" t="b">
        <f>IF(参数统计!B928=22,参数统计!D928)</f>
        <v>0</v>
      </c>
      <c r="W928" s="10" t="b">
        <f>IF(参数统计!B928=23,参数统计!D928)</f>
        <v>0</v>
      </c>
      <c r="X928" s="10" t="b">
        <f>IF(参数统计!B928=24,参数统计!D928)</f>
        <v>0</v>
      </c>
      <c r="Y928" s="10" t="b">
        <f>IF(参数统计!B928=25,参数统计!D928)</f>
        <v>0</v>
      </c>
      <c r="Z928" s="10" t="b">
        <f>IF(参数统计!B928=26,参数统计!D928)</f>
        <v>0</v>
      </c>
      <c r="AA928" s="10" t="b">
        <f>IF(参数统计!B928=27,参数统计!D928)</f>
        <v>0</v>
      </c>
      <c r="AB928" s="10" t="b">
        <f>IF(参数统计!B928=28,参数统计!D928)</f>
        <v>0</v>
      </c>
      <c r="AC928" s="10" t="b">
        <f>IF(参数统计!B928=29,参数统计!D928)</f>
        <v>0</v>
      </c>
      <c r="AD928" s="10" t="b">
        <f>IF(参数统计!B928=30,参数统计!D928)</f>
        <v>0</v>
      </c>
    </row>
    <row r="929" spans="1:30">
      <c r="A929" s="10" t="b">
        <f>IF(参数统计!B929=1,参数统计!D929)</f>
        <v>0</v>
      </c>
      <c r="B929" s="10" t="b">
        <f>IF(参数统计!B929=2,参数统计!D929)</f>
        <v>0</v>
      </c>
      <c r="C929" s="10" t="b">
        <f>IF(参数统计!B929=3,参数统计!D929)</f>
        <v>0</v>
      </c>
      <c r="D929" s="10" t="b">
        <f>IF(参数统计!B929=4,参数统计!D929)</f>
        <v>0</v>
      </c>
      <c r="E929" s="10" t="b">
        <f>IF(参数统计!B929=5,参数统计!D929)</f>
        <v>0</v>
      </c>
      <c r="F929" s="10" t="b">
        <f>IF(参数统计!B929=6,参数统计!D929)</f>
        <v>0</v>
      </c>
      <c r="G929" s="10" t="b">
        <f>IF(参数统计!B929=7,参数统计!D929)</f>
        <v>0</v>
      </c>
      <c r="H929" s="10" t="b">
        <f>IF(参数统计!B929=8,参数统计!D929)</f>
        <v>0</v>
      </c>
      <c r="I929" s="10" t="b">
        <f>IF(参数统计!B929=9,参数统计!D929)</f>
        <v>0</v>
      </c>
      <c r="J929" s="10" t="b">
        <f>IF(参数统计!B929=10,参数统计!D929)</f>
        <v>0</v>
      </c>
      <c r="K929" s="10" t="b">
        <f>IF(参数统计!B929=11,参数统计!D929)</f>
        <v>0</v>
      </c>
      <c r="L929" s="10" t="b">
        <f>IF(参数统计!B929=12,参数统计!D929)</f>
        <v>0</v>
      </c>
      <c r="M929" s="10" t="b">
        <f>IF(参数统计!B929=13,参数统计!D929)</f>
        <v>0</v>
      </c>
      <c r="N929" s="10" t="b">
        <f>IF(参数统计!B929=14,参数统计!D929)</f>
        <v>0</v>
      </c>
      <c r="O929" s="10" t="b">
        <f>IF(参数统计!B929=15,参数统计!D929)</f>
        <v>0</v>
      </c>
      <c r="P929" s="10" t="b">
        <f>IF(参数统计!B929=16,参数统计!D929)</f>
        <v>0</v>
      </c>
      <c r="Q929" s="10" t="b">
        <f>IF(参数统计!B929=17,参数统计!D929)</f>
        <v>0</v>
      </c>
      <c r="R929" s="10" t="b">
        <f>IF(参数统计!B929=18,参数统计!D929)</f>
        <v>0</v>
      </c>
      <c r="S929" s="10" t="b">
        <f>IF(参数统计!B929=19,参数统计!D929)</f>
        <v>0</v>
      </c>
      <c r="T929" s="10" t="b">
        <f>IF(参数统计!B929=20,参数统计!D929)</f>
        <v>0</v>
      </c>
      <c r="U929" s="10" t="b">
        <f>IF(参数统计!B929=21,参数统计!D929)</f>
        <v>0</v>
      </c>
      <c r="V929" s="10" t="b">
        <f>IF(参数统计!B929=22,参数统计!D929)</f>
        <v>0</v>
      </c>
      <c r="W929" s="10" t="b">
        <f>IF(参数统计!B929=23,参数统计!D929)</f>
        <v>0</v>
      </c>
      <c r="X929" s="10" t="b">
        <f>IF(参数统计!B929=24,参数统计!D929)</f>
        <v>0</v>
      </c>
      <c r="Y929" s="10" t="b">
        <f>IF(参数统计!B929=25,参数统计!D929)</f>
        <v>0</v>
      </c>
      <c r="Z929" s="10" t="b">
        <f>IF(参数统计!B929=26,参数统计!D929)</f>
        <v>0</v>
      </c>
      <c r="AA929" s="10" t="b">
        <f>IF(参数统计!B929=27,参数统计!D929)</f>
        <v>0</v>
      </c>
      <c r="AB929" s="10" t="b">
        <f>IF(参数统计!B929=28,参数统计!D929)</f>
        <v>0</v>
      </c>
      <c r="AC929" s="10" t="b">
        <f>IF(参数统计!B929=29,参数统计!D929)</f>
        <v>0</v>
      </c>
      <c r="AD929" s="10" t="b">
        <f>IF(参数统计!B929=30,参数统计!D929)</f>
        <v>0</v>
      </c>
    </row>
    <row r="930" spans="1:30">
      <c r="A930" s="10" t="b">
        <f>IF(参数统计!B930=1,参数统计!D930)</f>
        <v>0</v>
      </c>
      <c r="B930" s="10" t="b">
        <f>IF(参数统计!B930=2,参数统计!D930)</f>
        <v>0</v>
      </c>
      <c r="C930" s="10" t="b">
        <f>IF(参数统计!B930=3,参数统计!D930)</f>
        <v>0</v>
      </c>
      <c r="D930" s="10" t="b">
        <f>IF(参数统计!B930=4,参数统计!D930)</f>
        <v>0</v>
      </c>
      <c r="E930" s="10" t="b">
        <f>IF(参数统计!B930=5,参数统计!D930)</f>
        <v>0</v>
      </c>
      <c r="F930" s="10" t="b">
        <f>IF(参数统计!B930=6,参数统计!D930)</f>
        <v>0</v>
      </c>
      <c r="G930" s="10" t="b">
        <f>IF(参数统计!B930=7,参数统计!D930)</f>
        <v>0</v>
      </c>
      <c r="H930" s="10" t="b">
        <f>IF(参数统计!B930=8,参数统计!D930)</f>
        <v>0</v>
      </c>
      <c r="I930" s="10" t="b">
        <f>IF(参数统计!B930=9,参数统计!D930)</f>
        <v>0</v>
      </c>
      <c r="J930" s="10" t="b">
        <f>IF(参数统计!B930=10,参数统计!D930)</f>
        <v>0</v>
      </c>
      <c r="K930" s="10" t="b">
        <f>IF(参数统计!B930=11,参数统计!D930)</f>
        <v>0</v>
      </c>
      <c r="L930" s="10" t="b">
        <f>IF(参数统计!B930=12,参数统计!D930)</f>
        <v>0</v>
      </c>
      <c r="M930" s="10" t="b">
        <f>IF(参数统计!B930=13,参数统计!D930)</f>
        <v>0</v>
      </c>
      <c r="N930" s="10" t="b">
        <f>IF(参数统计!B930=14,参数统计!D930)</f>
        <v>0</v>
      </c>
      <c r="O930" s="10" t="b">
        <f>IF(参数统计!B930=15,参数统计!D930)</f>
        <v>0</v>
      </c>
      <c r="P930" s="10" t="b">
        <f>IF(参数统计!B930=16,参数统计!D930)</f>
        <v>0</v>
      </c>
      <c r="Q930" s="10" t="b">
        <f>IF(参数统计!B930=17,参数统计!D930)</f>
        <v>0</v>
      </c>
      <c r="R930" s="10" t="b">
        <f>IF(参数统计!B930=18,参数统计!D930)</f>
        <v>0</v>
      </c>
      <c r="S930" s="10" t="b">
        <f>IF(参数统计!B930=19,参数统计!D930)</f>
        <v>0</v>
      </c>
      <c r="T930" s="10" t="b">
        <f>IF(参数统计!B930=20,参数统计!D930)</f>
        <v>0</v>
      </c>
      <c r="U930" s="10" t="b">
        <f>IF(参数统计!B930=21,参数统计!D930)</f>
        <v>0</v>
      </c>
      <c r="V930" s="10" t="b">
        <f>IF(参数统计!B930=22,参数统计!D930)</f>
        <v>0</v>
      </c>
      <c r="W930" s="10" t="b">
        <f>IF(参数统计!B930=23,参数统计!D930)</f>
        <v>0</v>
      </c>
      <c r="X930" s="10" t="b">
        <f>IF(参数统计!B930=24,参数统计!D930)</f>
        <v>0</v>
      </c>
      <c r="Y930" s="10" t="b">
        <f>IF(参数统计!B930=25,参数统计!D930)</f>
        <v>0</v>
      </c>
      <c r="Z930" s="10" t="b">
        <f>IF(参数统计!B930=26,参数统计!D930)</f>
        <v>0</v>
      </c>
      <c r="AA930" s="10" t="b">
        <f>IF(参数统计!B930=27,参数统计!D930)</f>
        <v>0</v>
      </c>
      <c r="AB930" s="10" t="b">
        <f>IF(参数统计!B930=28,参数统计!D930)</f>
        <v>0</v>
      </c>
      <c r="AC930" s="10" t="b">
        <f>IF(参数统计!B930=29,参数统计!D930)</f>
        <v>0</v>
      </c>
      <c r="AD930" s="10" t="b">
        <f>IF(参数统计!B930=30,参数统计!D930)</f>
        <v>0</v>
      </c>
    </row>
    <row r="931" spans="1:30">
      <c r="A931" s="10" t="b">
        <f>IF(参数统计!B931=1,参数统计!D931)</f>
        <v>0</v>
      </c>
      <c r="B931" s="10" t="b">
        <f>IF(参数统计!B931=2,参数统计!D931)</f>
        <v>0</v>
      </c>
      <c r="C931" s="10" t="b">
        <f>IF(参数统计!B931=3,参数统计!D931)</f>
        <v>0</v>
      </c>
      <c r="D931" s="10" t="b">
        <f>IF(参数统计!B931=4,参数统计!D931)</f>
        <v>0</v>
      </c>
      <c r="E931" s="10" t="b">
        <f>IF(参数统计!B931=5,参数统计!D931)</f>
        <v>0</v>
      </c>
      <c r="F931" s="10" t="b">
        <f>IF(参数统计!B931=6,参数统计!D931)</f>
        <v>0</v>
      </c>
      <c r="G931" s="10" t="b">
        <f>IF(参数统计!B931=7,参数统计!D931)</f>
        <v>0</v>
      </c>
      <c r="H931" s="10" t="b">
        <f>IF(参数统计!B931=8,参数统计!D931)</f>
        <v>0</v>
      </c>
      <c r="I931" s="10" t="b">
        <f>IF(参数统计!B931=9,参数统计!D931)</f>
        <v>0</v>
      </c>
      <c r="J931" s="10" t="b">
        <f>IF(参数统计!B931=10,参数统计!D931)</f>
        <v>0</v>
      </c>
      <c r="K931" s="10" t="b">
        <f>IF(参数统计!B931=11,参数统计!D931)</f>
        <v>0</v>
      </c>
      <c r="L931" s="10" t="b">
        <f>IF(参数统计!B931=12,参数统计!D931)</f>
        <v>0</v>
      </c>
      <c r="M931" s="10" t="b">
        <f>IF(参数统计!B931=13,参数统计!D931)</f>
        <v>0</v>
      </c>
      <c r="N931" s="10" t="b">
        <f>IF(参数统计!B931=14,参数统计!D931)</f>
        <v>0</v>
      </c>
      <c r="O931" s="10" t="b">
        <f>IF(参数统计!B931=15,参数统计!D931)</f>
        <v>0</v>
      </c>
      <c r="P931" s="10" t="b">
        <f>IF(参数统计!B931=16,参数统计!D931)</f>
        <v>0</v>
      </c>
      <c r="Q931" s="10" t="b">
        <f>IF(参数统计!B931=17,参数统计!D931)</f>
        <v>0</v>
      </c>
      <c r="R931" s="10" t="b">
        <f>IF(参数统计!B931=18,参数统计!D931)</f>
        <v>0</v>
      </c>
      <c r="S931" s="10" t="b">
        <f>IF(参数统计!B931=19,参数统计!D931)</f>
        <v>0</v>
      </c>
      <c r="T931" s="10" t="b">
        <f>IF(参数统计!B931=20,参数统计!D931)</f>
        <v>0</v>
      </c>
      <c r="U931" s="10" t="b">
        <f>IF(参数统计!B931=21,参数统计!D931)</f>
        <v>0</v>
      </c>
      <c r="V931" s="10" t="b">
        <f>IF(参数统计!B931=22,参数统计!D931)</f>
        <v>0</v>
      </c>
      <c r="W931" s="10" t="b">
        <f>IF(参数统计!B931=23,参数统计!D931)</f>
        <v>0</v>
      </c>
      <c r="X931" s="10" t="b">
        <f>IF(参数统计!B931=24,参数统计!D931)</f>
        <v>0</v>
      </c>
      <c r="Y931" s="10" t="b">
        <f>IF(参数统计!B931=25,参数统计!D931)</f>
        <v>0</v>
      </c>
      <c r="Z931" s="10" t="b">
        <f>IF(参数统计!B931=26,参数统计!D931)</f>
        <v>0</v>
      </c>
      <c r="AA931" s="10" t="b">
        <f>IF(参数统计!B931=27,参数统计!D931)</f>
        <v>0</v>
      </c>
      <c r="AB931" s="10" t="b">
        <f>IF(参数统计!B931=28,参数统计!D931)</f>
        <v>0</v>
      </c>
      <c r="AC931" s="10" t="b">
        <f>IF(参数统计!B931=29,参数统计!D931)</f>
        <v>0</v>
      </c>
      <c r="AD931" s="10" t="b">
        <f>IF(参数统计!B931=30,参数统计!D931)</f>
        <v>0</v>
      </c>
    </row>
    <row r="932" spans="1:30">
      <c r="A932" s="10" t="b">
        <f>IF(参数统计!B932=1,参数统计!D932)</f>
        <v>0</v>
      </c>
      <c r="B932" s="10" t="b">
        <f>IF(参数统计!B932=2,参数统计!D932)</f>
        <v>0</v>
      </c>
      <c r="C932" s="10" t="b">
        <f>IF(参数统计!B932=3,参数统计!D932)</f>
        <v>0</v>
      </c>
      <c r="D932" s="10" t="b">
        <f>IF(参数统计!B932=4,参数统计!D932)</f>
        <v>0</v>
      </c>
      <c r="E932" s="10" t="b">
        <f>IF(参数统计!B932=5,参数统计!D932)</f>
        <v>0</v>
      </c>
      <c r="F932" s="10" t="b">
        <f>IF(参数统计!B932=6,参数统计!D932)</f>
        <v>0</v>
      </c>
      <c r="G932" s="10" t="b">
        <f>IF(参数统计!B932=7,参数统计!D932)</f>
        <v>0</v>
      </c>
      <c r="H932" s="10" t="b">
        <f>IF(参数统计!B932=8,参数统计!D932)</f>
        <v>0</v>
      </c>
      <c r="I932" s="10" t="b">
        <f>IF(参数统计!B932=9,参数统计!D932)</f>
        <v>0</v>
      </c>
      <c r="J932" s="10" t="b">
        <f>IF(参数统计!B932=10,参数统计!D932)</f>
        <v>0</v>
      </c>
      <c r="K932" s="10" t="b">
        <f>IF(参数统计!B932=11,参数统计!D932)</f>
        <v>0</v>
      </c>
      <c r="L932" s="10" t="b">
        <f>IF(参数统计!B932=12,参数统计!D932)</f>
        <v>0</v>
      </c>
      <c r="M932" s="10" t="b">
        <f>IF(参数统计!B932=13,参数统计!D932)</f>
        <v>0</v>
      </c>
      <c r="N932" s="10" t="b">
        <f>IF(参数统计!B932=14,参数统计!D932)</f>
        <v>0</v>
      </c>
      <c r="O932" s="10" t="b">
        <f>IF(参数统计!B932=15,参数统计!D932)</f>
        <v>0</v>
      </c>
      <c r="P932" s="10" t="b">
        <f>IF(参数统计!B932=16,参数统计!D932)</f>
        <v>0</v>
      </c>
      <c r="Q932" s="10" t="b">
        <f>IF(参数统计!B932=17,参数统计!D932)</f>
        <v>0</v>
      </c>
      <c r="R932" s="10" t="b">
        <f>IF(参数统计!B932=18,参数统计!D932)</f>
        <v>0</v>
      </c>
      <c r="S932" s="10" t="b">
        <f>IF(参数统计!B932=19,参数统计!D932)</f>
        <v>0</v>
      </c>
      <c r="T932" s="10" t="b">
        <f>IF(参数统计!B932=20,参数统计!D932)</f>
        <v>0</v>
      </c>
      <c r="U932" s="10" t="b">
        <f>IF(参数统计!B932=21,参数统计!D932)</f>
        <v>0</v>
      </c>
      <c r="V932" s="10" t="b">
        <f>IF(参数统计!B932=22,参数统计!D932)</f>
        <v>0</v>
      </c>
      <c r="W932" s="10" t="b">
        <f>IF(参数统计!B932=23,参数统计!D932)</f>
        <v>0</v>
      </c>
      <c r="X932" s="10" t="b">
        <f>IF(参数统计!B932=24,参数统计!D932)</f>
        <v>0</v>
      </c>
      <c r="Y932" s="10" t="b">
        <f>IF(参数统计!B932=25,参数统计!D932)</f>
        <v>0</v>
      </c>
      <c r="Z932" s="10" t="b">
        <f>IF(参数统计!B932=26,参数统计!D932)</f>
        <v>0</v>
      </c>
      <c r="AA932" s="10" t="b">
        <f>IF(参数统计!B932=27,参数统计!D932)</f>
        <v>0</v>
      </c>
      <c r="AB932" s="10" t="b">
        <f>IF(参数统计!B932=28,参数统计!D932)</f>
        <v>0</v>
      </c>
      <c r="AC932" s="10" t="b">
        <f>IF(参数统计!B932=29,参数统计!D932)</f>
        <v>0</v>
      </c>
      <c r="AD932" s="10" t="b">
        <f>IF(参数统计!B932=30,参数统计!D932)</f>
        <v>0</v>
      </c>
    </row>
    <row r="933" spans="1:30">
      <c r="A933" s="10" t="b">
        <f>IF(参数统计!B933=1,参数统计!D933)</f>
        <v>0</v>
      </c>
      <c r="B933" s="10" t="b">
        <f>IF(参数统计!B933=2,参数统计!D933)</f>
        <v>0</v>
      </c>
      <c r="C933" s="10" t="b">
        <f>IF(参数统计!B933=3,参数统计!D933)</f>
        <v>0</v>
      </c>
      <c r="D933" s="10" t="b">
        <f>IF(参数统计!B933=4,参数统计!D933)</f>
        <v>0</v>
      </c>
      <c r="E933" s="10" t="b">
        <f>IF(参数统计!B933=5,参数统计!D933)</f>
        <v>0</v>
      </c>
      <c r="F933" s="10" t="b">
        <f>IF(参数统计!B933=6,参数统计!D933)</f>
        <v>0</v>
      </c>
      <c r="G933" s="10" t="b">
        <f>IF(参数统计!B933=7,参数统计!D933)</f>
        <v>0</v>
      </c>
      <c r="H933" s="10" t="b">
        <f>IF(参数统计!B933=8,参数统计!D933)</f>
        <v>0</v>
      </c>
      <c r="I933" s="10" t="b">
        <f>IF(参数统计!B933=9,参数统计!D933)</f>
        <v>0</v>
      </c>
      <c r="J933" s="10" t="b">
        <f>IF(参数统计!B933=10,参数统计!D933)</f>
        <v>0</v>
      </c>
      <c r="K933" s="10" t="b">
        <f>IF(参数统计!B933=11,参数统计!D933)</f>
        <v>0</v>
      </c>
      <c r="L933" s="10" t="b">
        <f>IF(参数统计!B933=12,参数统计!D933)</f>
        <v>0</v>
      </c>
      <c r="M933" s="10" t="b">
        <f>IF(参数统计!B933=13,参数统计!D933)</f>
        <v>0</v>
      </c>
      <c r="N933" s="10" t="b">
        <f>IF(参数统计!B933=14,参数统计!D933)</f>
        <v>0</v>
      </c>
      <c r="O933" s="10" t="b">
        <f>IF(参数统计!B933=15,参数统计!D933)</f>
        <v>0</v>
      </c>
      <c r="P933" s="10" t="b">
        <f>IF(参数统计!B933=16,参数统计!D933)</f>
        <v>0</v>
      </c>
      <c r="Q933" s="10" t="b">
        <f>IF(参数统计!B933=17,参数统计!D933)</f>
        <v>0</v>
      </c>
      <c r="R933" s="10" t="b">
        <f>IF(参数统计!B933=18,参数统计!D933)</f>
        <v>0</v>
      </c>
      <c r="S933" s="10" t="b">
        <f>IF(参数统计!B933=19,参数统计!D933)</f>
        <v>0</v>
      </c>
      <c r="T933" s="10" t="b">
        <f>IF(参数统计!B933=20,参数统计!D933)</f>
        <v>0</v>
      </c>
      <c r="U933" s="10" t="b">
        <f>IF(参数统计!B933=21,参数统计!D933)</f>
        <v>0</v>
      </c>
      <c r="V933" s="10" t="b">
        <f>IF(参数统计!B933=22,参数统计!D933)</f>
        <v>0</v>
      </c>
      <c r="W933" s="10" t="b">
        <f>IF(参数统计!B933=23,参数统计!D933)</f>
        <v>0</v>
      </c>
      <c r="X933" s="10" t="b">
        <f>IF(参数统计!B933=24,参数统计!D933)</f>
        <v>0</v>
      </c>
      <c r="Y933" s="10" t="b">
        <f>IF(参数统计!B933=25,参数统计!D933)</f>
        <v>0</v>
      </c>
      <c r="Z933" s="10" t="b">
        <f>IF(参数统计!B933=26,参数统计!D933)</f>
        <v>0</v>
      </c>
      <c r="AA933" s="10" t="b">
        <f>IF(参数统计!B933=27,参数统计!D933)</f>
        <v>0</v>
      </c>
      <c r="AB933" s="10" t="b">
        <f>IF(参数统计!B933=28,参数统计!D933)</f>
        <v>0</v>
      </c>
      <c r="AC933" s="10" t="b">
        <f>IF(参数统计!B933=29,参数统计!D933)</f>
        <v>0</v>
      </c>
      <c r="AD933" s="10" t="b">
        <f>IF(参数统计!B933=30,参数统计!D933)</f>
        <v>0</v>
      </c>
    </row>
    <row r="934" spans="1:30">
      <c r="A934" s="10" t="b">
        <f>IF(参数统计!B934=1,参数统计!D934)</f>
        <v>0</v>
      </c>
      <c r="B934" s="10" t="b">
        <f>IF(参数统计!B934=2,参数统计!D934)</f>
        <v>0</v>
      </c>
      <c r="C934" s="10" t="b">
        <f>IF(参数统计!B934=3,参数统计!D934)</f>
        <v>0</v>
      </c>
      <c r="D934" s="10" t="b">
        <f>IF(参数统计!B934=4,参数统计!D934)</f>
        <v>0</v>
      </c>
      <c r="E934" s="10" t="b">
        <f>IF(参数统计!B934=5,参数统计!D934)</f>
        <v>0</v>
      </c>
      <c r="F934" s="10" t="b">
        <f>IF(参数统计!B934=6,参数统计!D934)</f>
        <v>0</v>
      </c>
      <c r="G934" s="10" t="b">
        <f>IF(参数统计!B934=7,参数统计!D934)</f>
        <v>0</v>
      </c>
      <c r="H934" s="10" t="b">
        <f>IF(参数统计!B934=8,参数统计!D934)</f>
        <v>0</v>
      </c>
      <c r="I934" s="10" t="b">
        <f>IF(参数统计!B934=9,参数统计!D934)</f>
        <v>0</v>
      </c>
      <c r="J934" s="10" t="b">
        <f>IF(参数统计!B934=10,参数统计!D934)</f>
        <v>0</v>
      </c>
      <c r="K934" s="10" t="b">
        <f>IF(参数统计!B934=11,参数统计!D934)</f>
        <v>0</v>
      </c>
      <c r="L934" s="10" t="b">
        <f>IF(参数统计!B934=12,参数统计!D934)</f>
        <v>0</v>
      </c>
      <c r="M934" s="10" t="b">
        <f>IF(参数统计!B934=13,参数统计!D934)</f>
        <v>0</v>
      </c>
      <c r="N934" s="10" t="b">
        <f>IF(参数统计!B934=14,参数统计!D934)</f>
        <v>0</v>
      </c>
      <c r="O934" s="10" t="b">
        <f>IF(参数统计!B934=15,参数统计!D934)</f>
        <v>0</v>
      </c>
      <c r="P934" s="10" t="b">
        <f>IF(参数统计!B934=16,参数统计!D934)</f>
        <v>0</v>
      </c>
      <c r="Q934" s="10" t="b">
        <f>IF(参数统计!B934=17,参数统计!D934)</f>
        <v>0</v>
      </c>
      <c r="R934" s="10" t="b">
        <f>IF(参数统计!B934=18,参数统计!D934)</f>
        <v>0</v>
      </c>
      <c r="S934" s="10" t="b">
        <f>IF(参数统计!B934=19,参数统计!D934)</f>
        <v>0</v>
      </c>
      <c r="T934" s="10" t="b">
        <f>IF(参数统计!B934=20,参数统计!D934)</f>
        <v>0</v>
      </c>
      <c r="U934" s="10" t="b">
        <f>IF(参数统计!B934=21,参数统计!D934)</f>
        <v>0</v>
      </c>
      <c r="V934" s="10" t="b">
        <f>IF(参数统计!B934=22,参数统计!D934)</f>
        <v>0</v>
      </c>
      <c r="W934" s="10" t="b">
        <f>IF(参数统计!B934=23,参数统计!D934)</f>
        <v>0</v>
      </c>
      <c r="X934" s="10" t="b">
        <f>IF(参数统计!B934=24,参数统计!D934)</f>
        <v>0</v>
      </c>
      <c r="Y934" s="10" t="b">
        <f>IF(参数统计!B934=25,参数统计!D934)</f>
        <v>0</v>
      </c>
      <c r="Z934" s="10" t="b">
        <f>IF(参数统计!B934=26,参数统计!D934)</f>
        <v>0</v>
      </c>
      <c r="AA934" s="10" t="b">
        <f>IF(参数统计!B934=27,参数统计!D934)</f>
        <v>0</v>
      </c>
      <c r="AB934" s="10" t="b">
        <f>IF(参数统计!B934=28,参数统计!D934)</f>
        <v>0</v>
      </c>
      <c r="AC934" s="10" t="b">
        <f>IF(参数统计!B934=29,参数统计!D934)</f>
        <v>0</v>
      </c>
      <c r="AD934" s="10" t="b">
        <f>IF(参数统计!B934=30,参数统计!D934)</f>
        <v>0</v>
      </c>
    </row>
    <row r="935" spans="1:30">
      <c r="A935" s="10" t="b">
        <f>IF(参数统计!B935=1,参数统计!D935)</f>
        <v>0</v>
      </c>
      <c r="B935" s="10" t="b">
        <f>IF(参数统计!B935=2,参数统计!D935)</f>
        <v>0</v>
      </c>
      <c r="C935" s="10" t="b">
        <f>IF(参数统计!B935=3,参数统计!D935)</f>
        <v>0</v>
      </c>
      <c r="D935" s="10" t="b">
        <f>IF(参数统计!B935=4,参数统计!D935)</f>
        <v>0</v>
      </c>
      <c r="E935" s="10" t="b">
        <f>IF(参数统计!B935=5,参数统计!D935)</f>
        <v>0</v>
      </c>
      <c r="F935" s="10" t="b">
        <f>IF(参数统计!B935=6,参数统计!D935)</f>
        <v>0</v>
      </c>
      <c r="G935" s="10" t="b">
        <f>IF(参数统计!B935=7,参数统计!D935)</f>
        <v>0</v>
      </c>
      <c r="H935" s="10" t="b">
        <f>IF(参数统计!B935=8,参数统计!D935)</f>
        <v>0</v>
      </c>
      <c r="I935" s="10" t="b">
        <f>IF(参数统计!B935=9,参数统计!D935)</f>
        <v>0</v>
      </c>
      <c r="J935" s="10" t="b">
        <f>IF(参数统计!B935=10,参数统计!D935)</f>
        <v>0</v>
      </c>
      <c r="K935" s="10" t="b">
        <f>IF(参数统计!B935=11,参数统计!D935)</f>
        <v>0</v>
      </c>
      <c r="L935" s="10" t="b">
        <f>IF(参数统计!B935=12,参数统计!D935)</f>
        <v>0</v>
      </c>
      <c r="M935" s="10" t="b">
        <f>IF(参数统计!B935=13,参数统计!D935)</f>
        <v>0</v>
      </c>
      <c r="N935" s="10" t="b">
        <f>IF(参数统计!B935=14,参数统计!D935)</f>
        <v>0</v>
      </c>
      <c r="O935" s="10" t="b">
        <f>IF(参数统计!B935=15,参数统计!D935)</f>
        <v>0</v>
      </c>
      <c r="P935" s="10" t="b">
        <f>IF(参数统计!B935=16,参数统计!D935)</f>
        <v>0</v>
      </c>
      <c r="Q935" s="10" t="b">
        <f>IF(参数统计!B935=17,参数统计!D935)</f>
        <v>0</v>
      </c>
      <c r="R935" s="10" t="b">
        <f>IF(参数统计!B935=18,参数统计!D935)</f>
        <v>0</v>
      </c>
      <c r="S935" s="10" t="b">
        <f>IF(参数统计!B935=19,参数统计!D935)</f>
        <v>0</v>
      </c>
      <c r="T935" s="10" t="b">
        <f>IF(参数统计!B935=20,参数统计!D935)</f>
        <v>0</v>
      </c>
      <c r="U935" s="10" t="b">
        <f>IF(参数统计!B935=21,参数统计!D935)</f>
        <v>0</v>
      </c>
      <c r="V935" s="10" t="b">
        <f>IF(参数统计!B935=22,参数统计!D935)</f>
        <v>0</v>
      </c>
      <c r="W935" s="10" t="b">
        <f>IF(参数统计!B935=23,参数统计!D935)</f>
        <v>0</v>
      </c>
      <c r="X935" s="10" t="b">
        <f>IF(参数统计!B935=24,参数统计!D935)</f>
        <v>0</v>
      </c>
      <c r="Y935" s="10" t="b">
        <f>IF(参数统计!B935=25,参数统计!D935)</f>
        <v>0</v>
      </c>
      <c r="Z935" s="10" t="b">
        <f>IF(参数统计!B935=26,参数统计!D935)</f>
        <v>0</v>
      </c>
      <c r="AA935" s="10" t="b">
        <f>IF(参数统计!B935=27,参数统计!D935)</f>
        <v>0</v>
      </c>
      <c r="AB935" s="10" t="b">
        <f>IF(参数统计!B935=28,参数统计!D935)</f>
        <v>0</v>
      </c>
      <c r="AC935" s="10" t="b">
        <f>IF(参数统计!B935=29,参数统计!D935)</f>
        <v>0</v>
      </c>
      <c r="AD935" s="10" t="b">
        <f>IF(参数统计!B935=30,参数统计!D935)</f>
        <v>0</v>
      </c>
    </row>
    <row r="936" spans="1:30">
      <c r="A936" s="10" t="b">
        <f>IF(参数统计!B936=1,参数统计!D936)</f>
        <v>0</v>
      </c>
      <c r="B936" s="10" t="b">
        <f>IF(参数统计!B936=2,参数统计!D936)</f>
        <v>0</v>
      </c>
      <c r="C936" s="10" t="b">
        <f>IF(参数统计!B936=3,参数统计!D936)</f>
        <v>0</v>
      </c>
      <c r="D936" s="10" t="b">
        <f>IF(参数统计!B936=4,参数统计!D936)</f>
        <v>0</v>
      </c>
      <c r="E936" s="10" t="b">
        <f>IF(参数统计!B936=5,参数统计!D936)</f>
        <v>0</v>
      </c>
      <c r="F936" s="10" t="b">
        <f>IF(参数统计!B936=6,参数统计!D936)</f>
        <v>0</v>
      </c>
      <c r="G936" s="10" t="b">
        <f>IF(参数统计!B936=7,参数统计!D936)</f>
        <v>0</v>
      </c>
      <c r="H936" s="10" t="b">
        <f>IF(参数统计!B936=8,参数统计!D936)</f>
        <v>0</v>
      </c>
      <c r="I936" s="10" t="b">
        <f>IF(参数统计!B936=9,参数统计!D936)</f>
        <v>0</v>
      </c>
      <c r="J936" s="10" t="b">
        <f>IF(参数统计!B936=10,参数统计!D936)</f>
        <v>0</v>
      </c>
      <c r="K936" s="10" t="b">
        <f>IF(参数统计!B936=11,参数统计!D936)</f>
        <v>0</v>
      </c>
      <c r="L936" s="10" t="b">
        <f>IF(参数统计!B936=12,参数统计!D936)</f>
        <v>0</v>
      </c>
      <c r="M936" s="10" t="b">
        <f>IF(参数统计!B936=13,参数统计!D936)</f>
        <v>0</v>
      </c>
      <c r="N936" s="10" t="b">
        <f>IF(参数统计!B936=14,参数统计!D936)</f>
        <v>0</v>
      </c>
      <c r="O936" s="10" t="b">
        <f>IF(参数统计!B936=15,参数统计!D936)</f>
        <v>0</v>
      </c>
      <c r="P936" s="10" t="b">
        <f>IF(参数统计!B936=16,参数统计!D936)</f>
        <v>0</v>
      </c>
      <c r="Q936" s="10" t="b">
        <f>IF(参数统计!B936=17,参数统计!D936)</f>
        <v>0</v>
      </c>
      <c r="R936" s="10" t="b">
        <f>IF(参数统计!B936=18,参数统计!D936)</f>
        <v>0</v>
      </c>
      <c r="S936" s="10" t="b">
        <f>IF(参数统计!B936=19,参数统计!D936)</f>
        <v>0</v>
      </c>
      <c r="T936" s="10" t="b">
        <f>IF(参数统计!B936=20,参数统计!D936)</f>
        <v>0</v>
      </c>
      <c r="U936" s="10" t="b">
        <f>IF(参数统计!B936=21,参数统计!D936)</f>
        <v>0</v>
      </c>
      <c r="V936" s="10" t="b">
        <f>IF(参数统计!B936=22,参数统计!D936)</f>
        <v>0</v>
      </c>
      <c r="W936" s="10" t="b">
        <f>IF(参数统计!B936=23,参数统计!D936)</f>
        <v>0</v>
      </c>
      <c r="X936" s="10" t="b">
        <f>IF(参数统计!B936=24,参数统计!D936)</f>
        <v>0</v>
      </c>
      <c r="Y936" s="10" t="b">
        <f>IF(参数统计!B936=25,参数统计!D936)</f>
        <v>0</v>
      </c>
      <c r="Z936" s="10" t="b">
        <f>IF(参数统计!B936=26,参数统计!D936)</f>
        <v>0</v>
      </c>
      <c r="AA936" s="10" t="b">
        <f>IF(参数统计!B936=27,参数统计!D936)</f>
        <v>0</v>
      </c>
      <c r="AB936" s="10" t="b">
        <f>IF(参数统计!B936=28,参数统计!D936)</f>
        <v>0</v>
      </c>
      <c r="AC936" s="10" t="b">
        <f>IF(参数统计!B936=29,参数统计!D936)</f>
        <v>0</v>
      </c>
      <c r="AD936" s="10" t="b">
        <f>IF(参数统计!B936=30,参数统计!D936)</f>
        <v>0</v>
      </c>
    </row>
    <row r="937" spans="1:30">
      <c r="A937" s="10" t="b">
        <f>IF(参数统计!B937=1,参数统计!D937)</f>
        <v>0</v>
      </c>
      <c r="B937" s="10" t="b">
        <f>IF(参数统计!B937=2,参数统计!D937)</f>
        <v>0</v>
      </c>
      <c r="C937" s="10" t="b">
        <f>IF(参数统计!B937=3,参数统计!D937)</f>
        <v>0</v>
      </c>
      <c r="D937" s="10" t="b">
        <f>IF(参数统计!B937=4,参数统计!D937)</f>
        <v>0</v>
      </c>
      <c r="E937" s="10" t="b">
        <f>IF(参数统计!B937=5,参数统计!D937)</f>
        <v>0</v>
      </c>
      <c r="F937" s="10" t="b">
        <f>IF(参数统计!B937=6,参数统计!D937)</f>
        <v>0</v>
      </c>
      <c r="G937" s="10" t="b">
        <f>IF(参数统计!B937=7,参数统计!D937)</f>
        <v>0</v>
      </c>
      <c r="H937" s="10" t="b">
        <f>IF(参数统计!B937=8,参数统计!D937)</f>
        <v>0</v>
      </c>
      <c r="I937" s="10" t="b">
        <f>IF(参数统计!B937=9,参数统计!D937)</f>
        <v>0</v>
      </c>
      <c r="J937" s="10" t="b">
        <f>IF(参数统计!B937=10,参数统计!D937)</f>
        <v>0</v>
      </c>
      <c r="K937" s="10" t="b">
        <f>IF(参数统计!B937=11,参数统计!D937)</f>
        <v>0</v>
      </c>
      <c r="L937" s="10" t="b">
        <f>IF(参数统计!B937=12,参数统计!D937)</f>
        <v>0</v>
      </c>
      <c r="M937" s="10" t="b">
        <f>IF(参数统计!B937=13,参数统计!D937)</f>
        <v>0</v>
      </c>
      <c r="N937" s="10" t="b">
        <f>IF(参数统计!B937=14,参数统计!D937)</f>
        <v>0</v>
      </c>
      <c r="O937" s="10" t="b">
        <f>IF(参数统计!B937=15,参数统计!D937)</f>
        <v>0</v>
      </c>
      <c r="P937" s="10" t="b">
        <f>IF(参数统计!B937=16,参数统计!D937)</f>
        <v>0</v>
      </c>
      <c r="Q937" s="10" t="b">
        <f>IF(参数统计!B937=17,参数统计!D937)</f>
        <v>0</v>
      </c>
      <c r="R937" s="10" t="b">
        <f>IF(参数统计!B937=18,参数统计!D937)</f>
        <v>0</v>
      </c>
      <c r="S937" s="10" t="b">
        <f>IF(参数统计!B937=19,参数统计!D937)</f>
        <v>0</v>
      </c>
      <c r="T937" s="10" t="b">
        <f>IF(参数统计!B937=20,参数统计!D937)</f>
        <v>0</v>
      </c>
      <c r="U937" s="10" t="b">
        <f>IF(参数统计!B937=21,参数统计!D937)</f>
        <v>0</v>
      </c>
      <c r="V937" s="10" t="b">
        <f>IF(参数统计!B937=22,参数统计!D937)</f>
        <v>0</v>
      </c>
      <c r="W937" s="10" t="b">
        <f>IF(参数统计!B937=23,参数统计!D937)</f>
        <v>0</v>
      </c>
      <c r="X937" s="10" t="b">
        <f>IF(参数统计!B937=24,参数统计!D937)</f>
        <v>0</v>
      </c>
      <c r="Y937" s="10" t="b">
        <f>IF(参数统计!B937=25,参数统计!D937)</f>
        <v>0</v>
      </c>
      <c r="Z937" s="10" t="b">
        <f>IF(参数统计!B937=26,参数统计!D937)</f>
        <v>0</v>
      </c>
      <c r="AA937" s="10" t="b">
        <f>IF(参数统计!B937=27,参数统计!D937)</f>
        <v>0</v>
      </c>
      <c r="AB937" s="10" t="b">
        <f>IF(参数统计!B937=28,参数统计!D937)</f>
        <v>0</v>
      </c>
      <c r="AC937" s="10" t="b">
        <f>IF(参数统计!B937=29,参数统计!D937)</f>
        <v>0</v>
      </c>
      <c r="AD937" s="10" t="b">
        <f>IF(参数统计!B937=30,参数统计!D937)</f>
        <v>0</v>
      </c>
    </row>
    <row r="938" spans="1:30">
      <c r="A938" s="10" t="b">
        <f>IF(参数统计!B938=1,参数统计!D938)</f>
        <v>0</v>
      </c>
      <c r="B938" s="10" t="b">
        <f>IF(参数统计!B938=2,参数统计!D938)</f>
        <v>0</v>
      </c>
      <c r="C938" s="10" t="b">
        <f>IF(参数统计!B938=3,参数统计!D938)</f>
        <v>0</v>
      </c>
      <c r="D938" s="10" t="b">
        <f>IF(参数统计!B938=4,参数统计!D938)</f>
        <v>0</v>
      </c>
      <c r="E938" s="10" t="b">
        <f>IF(参数统计!B938=5,参数统计!D938)</f>
        <v>0</v>
      </c>
      <c r="F938" s="10" t="b">
        <f>IF(参数统计!B938=6,参数统计!D938)</f>
        <v>0</v>
      </c>
      <c r="G938" s="10" t="b">
        <f>IF(参数统计!B938=7,参数统计!D938)</f>
        <v>0</v>
      </c>
      <c r="H938" s="10" t="b">
        <f>IF(参数统计!B938=8,参数统计!D938)</f>
        <v>0</v>
      </c>
      <c r="I938" s="10" t="b">
        <f>IF(参数统计!B938=9,参数统计!D938)</f>
        <v>0</v>
      </c>
      <c r="J938" s="10" t="b">
        <f>IF(参数统计!B938=10,参数统计!D938)</f>
        <v>0</v>
      </c>
      <c r="K938" s="10" t="b">
        <f>IF(参数统计!B938=11,参数统计!D938)</f>
        <v>0</v>
      </c>
      <c r="L938" s="10" t="b">
        <f>IF(参数统计!B938=12,参数统计!D938)</f>
        <v>0</v>
      </c>
      <c r="M938" s="10" t="b">
        <f>IF(参数统计!B938=13,参数统计!D938)</f>
        <v>0</v>
      </c>
      <c r="N938" s="10" t="b">
        <f>IF(参数统计!B938=14,参数统计!D938)</f>
        <v>0</v>
      </c>
      <c r="O938" s="10" t="b">
        <f>IF(参数统计!B938=15,参数统计!D938)</f>
        <v>0</v>
      </c>
      <c r="P938" s="10" t="b">
        <f>IF(参数统计!B938=16,参数统计!D938)</f>
        <v>0</v>
      </c>
      <c r="Q938" s="10" t="b">
        <f>IF(参数统计!B938=17,参数统计!D938)</f>
        <v>0</v>
      </c>
      <c r="R938" s="10" t="b">
        <f>IF(参数统计!B938=18,参数统计!D938)</f>
        <v>0</v>
      </c>
      <c r="S938" s="10" t="b">
        <f>IF(参数统计!B938=19,参数统计!D938)</f>
        <v>0</v>
      </c>
      <c r="T938" s="10" t="b">
        <f>IF(参数统计!B938=20,参数统计!D938)</f>
        <v>0</v>
      </c>
      <c r="U938" s="10" t="b">
        <f>IF(参数统计!B938=21,参数统计!D938)</f>
        <v>0</v>
      </c>
      <c r="V938" s="10" t="b">
        <f>IF(参数统计!B938=22,参数统计!D938)</f>
        <v>0</v>
      </c>
      <c r="W938" s="10" t="b">
        <f>IF(参数统计!B938=23,参数统计!D938)</f>
        <v>0</v>
      </c>
      <c r="X938" s="10" t="b">
        <f>IF(参数统计!B938=24,参数统计!D938)</f>
        <v>0</v>
      </c>
      <c r="Y938" s="10" t="b">
        <f>IF(参数统计!B938=25,参数统计!D938)</f>
        <v>0</v>
      </c>
      <c r="Z938" s="10" t="b">
        <f>IF(参数统计!B938=26,参数统计!D938)</f>
        <v>0</v>
      </c>
      <c r="AA938" s="10" t="b">
        <f>IF(参数统计!B938=27,参数统计!D938)</f>
        <v>0</v>
      </c>
      <c r="AB938" s="10" t="b">
        <f>IF(参数统计!B938=28,参数统计!D938)</f>
        <v>0</v>
      </c>
      <c r="AC938" s="10" t="b">
        <f>IF(参数统计!B938=29,参数统计!D938)</f>
        <v>0</v>
      </c>
      <c r="AD938" s="10" t="b">
        <f>IF(参数统计!B938=30,参数统计!D938)</f>
        <v>0</v>
      </c>
    </row>
    <row r="939" spans="1:30">
      <c r="A939" s="10" t="b">
        <f>IF(参数统计!B939=1,参数统计!D939)</f>
        <v>0</v>
      </c>
      <c r="B939" s="10" t="b">
        <f>IF(参数统计!B939=2,参数统计!D939)</f>
        <v>0</v>
      </c>
      <c r="C939" s="10" t="b">
        <f>IF(参数统计!B939=3,参数统计!D939)</f>
        <v>0</v>
      </c>
      <c r="D939" s="10" t="b">
        <f>IF(参数统计!B939=4,参数统计!D939)</f>
        <v>0</v>
      </c>
      <c r="E939" s="10" t="b">
        <f>IF(参数统计!B939=5,参数统计!D939)</f>
        <v>0</v>
      </c>
      <c r="F939" s="10" t="b">
        <f>IF(参数统计!B939=6,参数统计!D939)</f>
        <v>0</v>
      </c>
      <c r="G939" s="10" t="b">
        <f>IF(参数统计!B939=7,参数统计!D939)</f>
        <v>0</v>
      </c>
      <c r="H939" s="10" t="b">
        <f>IF(参数统计!B939=8,参数统计!D939)</f>
        <v>0</v>
      </c>
      <c r="I939" s="10" t="b">
        <f>IF(参数统计!B939=9,参数统计!D939)</f>
        <v>0</v>
      </c>
      <c r="J939" s="10" t="b">
        <f>IF(参数统计!B939=10,参数统计!D939)</f>
        <v>0</v>
      </c>
      <c r="K939" s="10" t="b">
        <f>IF(参数统计!B939=11,参数统计!D939)</f>
        <v>0</v>
      </c>
      <c r="L939" s="10" t="b">
        <f>IF(参数统计!B939=12,参数统计!D939)</f>
        <v>0</v>
      </c>
      <c r="M939" s="10" t="b">
        <f>IF(参数统计!B939=13,参数统计!D939)</f>
        <v>0</v>
      </c>
      <c r="N939" s="10" t="b">
        <f>IF(参数统计!B939=14,参数统计!D939)</f>
        <v>0</v>
      </c>
      <c r="O939" s="10" t="b">
        <f>IF(参数统计!B939=15,参数统计!D939)</f>
        <v>0</v>
      </c>
      <c r="P939" s="10" t="b">
        <f>IF(参数统计!B939=16,参数统计!D939)</f>
        <v>0</v>
      </c>
      <c r="Q939" s="10" t="b">
        <f>IF(参数统计!B939=17,参数统计!D939)</f>
        <v>0</v>
      </c>
      <c r="R939" s="10" t="b">
        <f>IF(参数统计!B939=18,参数统计!D939)</f>
        <v>0</v>
      </c>
      <c r="S939" s="10" t="b">
        <f>IF(参数统计!B939=19,参数统计!D939)</f>
        <v>0</v>
      </c>
      <c r="T939" s="10" t="b">
        <f>IF(参数统计!B939=20,参数统计!D939)</f>
        <v>0</v>
      </c>
      <c r="U939" s="10" t="b">
        <f>IF(参数统计!B939=21,参数统计!D939)</f>
        <v>0</v>
      </c>
      <c r="V939" s="10" t="b">
        <f>IF(参数统计!B939=22,参数统计!D939)</f>
        <v>0</v>
      </c>
      <c r="W939" s="10" t="b">
        <f>IF(参数统计!B939=23,参数统计!D939)</f>
        <v>0</v>
      </c>
      <c r="X939" s="10" t="b">
        <f>IF(参数统计!B939=24,参数统计!D939)</f>
        <v>0</v>
      </c>
      <c r="Y939" s="10" t="b">
        <f>IF(参数统计!B939=25,参数统计!D939)</f>
        <v>0</v>
      </c>
      <c r="Z939" s="10" t="b">
        <f>IF(参数统计!B939=26,参数统计!D939)</f>
        <v>0</v>
      </c>
      <c r="AA939" s="10" t="b">
        <f>IF(参数统计!B939=27,参数统计!D939)</f>
        <v>0</v>
      </c>
      <c r="AB939" s="10" t="b">
        <f>IF(参数统计!B939=28,参数统计!D939)</f>
        <v>0</v>
      </c>
      <c r="AC939" s="10" t="b">
        <f>IF(参数统计!B939=29,参数统计!D939)</f>
        <v>0</v>
      </c>
      <c r="AD939" s="10" t="b">
        <f>IF(参数统计!B939=30,参数统计!D939)</f>
        <v>0</v>
      </c>
    </row>
    <row r="940" spans="1:30">
      <c r="A940" s="10" t="b">
        <f>IF(参数统计!B940=1,参数统计!D940)</f>
        <v>0</v>
      </c>
      <c r="B940" s="10" t="b">
        <f>IF(参数统计!B940=2,参数统计!D940)</f>
        <v>0</v>
      </c>
      <c r="C940" s="10" t="b">
        <f>IF(参数统计!B940=3,参数统计!D940)</f>
        <v>0</v>
      </c>
      <c r="D940" s="10" t="b">
        <f>IF(参数统计!B940=4,参数统计!D940)</f>
        <v>0</v>
      </c>
      <c r="E940" s="10" t="b">
        <f>IF(参数统计!B940=5,参数统计!D940)</f>
        <v>0</v>
      </c>
      <c r="F940" s="10" t="b">
        <f>IF(参数统计!B940=6,参数统计!D940)</f>
        <v>0</v>
      </c>
      <c r="G940" s="10" t="b">
        <f>IF(参数统计!B940=7,参数统计!D940)</f>
        <v>0</v>
      </c>
      <c r="H940" s="10" t="b">
        <f>IF(参数统计!B940=8,参数统计!D940)</f>
        <v>0</v>
      </c>
      <c r="I940" s="10" t="b">
        <f>IF(参数统计!B940=9,参数统计!D940)</f>
        <v>0</v>
      </c>
      <c r="J940" s="10" t="b">
        <f>IF(参数统计!B940=10,参数统计!D940)</f>
        <v>0</v>
      </c>
      <c r="K940" s="10" t="b">
        <f>IF(参数统计!B940=11,参数统计!D940)</f>
        <v>0</v>
      </c>
      <c r="L940" s="10" t="b">
        <f>IF(参数统计!B940=12,参数统计!D940)</f>
        <v>0</v>
      </c>
      <c r="M940" s="10" t="b">
        <f>IF(参数统计!B940=13,参数统计!D940)</f>
        <v>0</v>
      </c>
      <c r="N940" s="10" t="b">
        <f>IF(参数统计!B940=14,参数统计!D940)</f>
        <v>0</v>
      </c>
      <c r="O940" s="10" t="b">
        <f>IF(参数统计!B940=15,参数统计!D940)</f>
        <v>0</v>
      </c>
      <c r="P940" s="10" t="b">
        <f>IF(参数统计!B940=16,参数统计!D940)</f>
        <v>0</v>
      </c>
      <c r="Q940" s="10" t="b">
        <f>IF(参数统计!B940=17,参数统计!D940)</f>
        <v>0</v>
      </c>
      <c r="R940" s="10" t="b">
        <f>IF(参数统计!B940=18,参数统计!D940)</f>
        <v>0</v>
      </c>
      <c r="S940" s="10" t="b">
        <f>IF(参数统计!B940=19,参数统计!D940)</f>
        <v>0</v>
      </c>
      <c r="T940" s="10" t="b">
        <f>IF(参数统计!B940=20,参数统计!D940)</f>
        <v>0</v>
      </c>
      <c r="U940" s="10" t="b">
        <f>IF(参数统计!B940=21,参数统计!D940)</f>
        <v>0</v>
      </c>
      <c r="V940" s="10" t="b">
        <f>IF(参数统计!B940=22,参数统计!D940)</f>
        <v>0</v>
      </c>
      <c r="W940" s="10" t="b">
        <f>IF(参数统计!B940=23,参数统计!D940)</f>
        <v>0</v>
      </c>
      <c r="X940" s="10" t="b">
        <f>IF(参数统计!B940=24,参数统计!D940)</f>
        <v>0</v>
      </c>
      <c r="Y940" s="10" t="b">
        <f>IF(参数统计!B940=25,参数统计!D940)</f>
        <v>0</v>
      </c>
      <c r="Z940" s="10" t="b">
        <f>IF(参数统计!B940=26,参数统计!D940)</f>
        <v>0</v>
      </c>
      <c r="AA940" s="10" t="b">
        <f>IF(参数统计!B940=27,参数统计!D940)</f>
        <v>0</v>
      </c>
      <c r="AB940" s="10" t="b">
        <f>IF(参数统计!B940=28,参数统计!D940)</f>
        <v>0</v>
      </c>
      <c r="AC940" s="10" t="b">
        <f>IF(参数统计!B940=29,参数统计!D940)</f>
        <v>0</v>
      </c>
      <c r="AD940" s="10" t="b">
        <f>IF(参数统计!B940=30,参数统计!D940)</f>
        <v>0</v>
      </c>
    </row>
    <row r="941" spans="1:30">
      <c r="A941" s="10" t="b">
        <f>IF(参数统计!B941=1,参数统计!D941)</f>
        <v>0</v>
      </c>
      <c r="B941" s="10" t="b">
        <f>IF(参数统计!B941=2,参数统计!D941)</f>
        <v>0</v>
      </c>
      <c r="C941" s="10" t="b">
        <f>IF(参数统计!B941=3,参数统计!D941)</f>
        <v>0</v>
      </c>
      <c r="D941" s="10" t="b">
        <f>IF(参数统计!B941=4,参数统计!D941)</f>
        <v>0</v>
      </c>
      <c r="E941" s="10" t="b">
        <f>IF(参数统计!B941=5,参数统计!D941)</f>
        <v>0</v>
      </c>
      <c r="F941" s="10" t="b">
        <f>IF(参数统计!B941=6,参数统计!D941)</f>
        <v>0</v>
      </c>
      <c r="G941" s="10" t="b">
        <f>IF(参数统计!B941=7,参数统计!D941)</f>
        <v>0</v>
      </c>
      <c r="H941" s="10" t="b">
        <f>IF(参数统计!B941=8,参数统计!D941)</f>
        <v>0</v>
      </c>
      <c r="I941" s="10" t="b">
        <f>IF(参数统计!B941=9,参数统计!D941)</f>
        <v>0</v>
      </c>
      <c r="J941" s="10" t="b">
        <f>IF(参数统计!B941=10,参数统计!D941)</f>
        <v>0</v>
      </c>
      <c r="K941" s="10" t="b">
        <f>IF(参数统计!B941=11,参数统计!D941)</f>
        <v>0</v>
      </c>
      <c r="L941" s="10" t="b">
        <f>IF(参数统计!B941=12,参数统计!D941)</f>
        <v>0</v>
      </c>
      <c r="M941" s="10" t="b">
        <f>IF(参数统计!B941=13,参数统计!D941)</f>
        <v>0</v>
      </c>
      <c r="N941" s="10" t="b">
        <f>IF(参数统计!B941=14,参数统计!D941)</f>
        <v>0</v>
      </c>
      <c r="O941" s="10" t="b">
        <f>IF(参数统计!B941=15,参数统计!D941)</f>
        <v>0</v>
      </c>
      <c r="P941" s="10" t="b">
        <f>IF(参数统计!B941=16,参数统计!D941)</f>
        <v>0</v>
      </c>
      <c r="Q941" s="10" t="b">
        <f>IF(参数统计!B941=17,参数统计!D941)</f>
        <v>0</v>
      </c>
      <c r="R941" s="10" t="b">
        <f>IF(参数统计!B941=18,参数统计!D941)</f>
        <v>0</v>
      </c>
      <c r="S941" s="10" t="b">
        <f>IF(参数统计!B941=19,参数统计!D941)</f>
        <v>0</v>
      </c>
      <c r="T941" s="10" t="b">
        <f>IF(参数统计!B941=20,参数统计!D941)</f>
        <v>0</v>
      </c>
      <c r="U941" s="10" t="b">
        <f>IF(参数统计!B941=21,参数统计!D941)</f>
        <v>0</v>
      </c>
      <c r="V941" s="10" t="b">
        <f>IF(参数统计!B941=22,参数统计!D941)</f>
        <v>0</v>
      </c>
      <c r="W941" s="10" t="b">
        <f>IF(参数统计!B941=23,参数统计!D941)</f>
        <v>0</v>
      </c>
      <c r="X941" s="10" t="b">
        <f>IF(参数统计!B941=24,参数统计!D941)</f>
        <v>0</v>
      </c>
      <c r="Y941" s="10" t="b">
        <f>IF(参数统计!B941=25,参数统计!D941)</f>
        <v>0</v>
      </c>
      <c r="Z941" s="10" t="b">
        <f>IF(参数统计!B941=26,参数统计!D941)</f>
        <v>0</v>
      </c>
      <c r="AA941" s="10" t="b">
        <f>IF(参数统计!B941=27,参数统计!D941)</f>
        <v>0</v>
      </c>
      <c r="AB941" s="10" t="b">
        <f>IF(参数统计!B941=28,参数统计!D941)</f>
        <v>0</v>
      </c>
      <c r="AC941" s="10" t="b">
        <f>IF(参数统计!B941=29,参数统计!D941)</f>
        <v>0</v>
      </c>
      <c r="AD941" s="10" t="b">
        <f>IF(参数统计!B941=30,参数统计!D941)</f>
        <v>0</v>
      </c>
    </row>
    <row r="942" spans="1:30">
      <c r="A942" s="10" t="b">
        <f>IF(参数统计!B942=1,参数统计!D942)</f>
        <v>0</v>
      </c>
      <c r="B942" s="10" t="b">
        <f>IF(参数统计!B942=2,参数统计!D942)</f>
        <v>0</v>
      </c>
      <c r="C942" s="10" t="b">
        <f>IF(参数统计!B942=3,参数统计!D942)</f>
        <v>0</v>
      </c>
      <c r="D942" s="10" t="b">
        <f>IF(参数统计!B942=4,参数统计!D942)</f>
        <v>0</v>
      </c>
      <c r="E942" s="10" t="b">
        <f>IF(参数统计!B942=5,参数统计!D942)</f>
        <v>0</v>
      </c>
      <c r="F942" s="10" t="b">
        <f>IF(参数统计!B942=6,参数统计!D942)</f>
        <v>0</v>
      </c>
      <c r="G942" s="10" t="b">
        <f>IF(参数统计!B942=7,参数统计!D942)</f>
        <v>0</v>
      </c>
      <c r="H942" s="10" t="b">
        <f>IF(参数统计!B942=8,参数统计!D942)</f>
        <v>0</v>
      </c>
      <c r="I942" s="10" t="b">
        <f>IF(参数统计!B942=9,参数统计!D942)</f>
        <v>0</v>
      </c>
      <c r="J942" s="10" t="b">
        <f>IF(参数统计!B942=10,参数统计!D942)</f>
        <v>0</v>
      </c>
      <c r="K942" s="10" t="b">
        <f>IF(参数统计!B942=11,参数统计!D942)</f>
        <v>0</v>
      </c>
      <c r="L942" s="10" t="b">
        <f>IF(参数统计!B942=12,参数统计!D942)</f>
        <v>0</v>
      </c>
      <c r="M942" s="10" t="b">
        <f>IF(参数统计!B942=13,参数统计!D942)</f>
        <v>0</v>
      </c>
      <c r="N942" s="10" t="b">
        <f>IF(参数统计!B942=14,参数统计!D942)</f>
        <v>0</v>
      </c>
      <c r="O942" s="10" t="b">
        <f>IF(参数统计!B942=15,参数统计!D942)</f>
        <v>0</v>
      </c>
      <c r="P942" s="10" t="b">
        <f>IF(参数统计!B942=16,参数统计!D942)</f>
        <v>0</v>
      </c>
      <c r="Q942" s="10" t="b">
        <f>IF(参数统计!B942=17,参数统计!D942)</f>
        <v>0</v>
      </c>
      <c r="R942" s="10" t="b">
        <f>IF(参数统计!B942=18,参数统计!D942)</f>
        <v>0</v>
      </c>
      <c r="S942" s="10" t="b">
        <f>IF(参数统计!B942=19,参数统计!D942)</f>
        <v>0</v>
      </c>
      <c r="T942" s="10" t="b">
        <f>IF(参数统计!B942=20,参数统计!D942)</f>
        <v>0</v>
      </c>
      <c r="U942" s="10" t="b">
        <f>IF(参数统计!B942=21,参数统计!D942)</f>
        <v>0</v>
      </c>
      <c r="V942" s="10" t="b">
        <f>IF(参数统计!B942=22,参数统计!D942)</f>
        <v>0</v>
      </c>
      <c r="W942" s="10" t="b">
        <f>IF(参数统计!B942=23,参数统计!D942)</f>
        <v>0</v>
      </c>
      <c r="X942" s="10" t="b">
        <f>IF(参数统计!B942=24,参数统计!D942)</f>
        <v>0</v>
      </c>
      <c r="Y942" s="10" t="b">
        <f>IF(参数统计!B942=25,参数统计!D942)</f>
        <v>0</v>
      </c>
      <c r="Z942" s="10" t="b">
        <f>IF(参数统计!B942=26,参数统计!D942)</f>
        <v>0</v>
      </c>
      <c r="AA942" s="10" t="b">
        <f>IF(参数统计!B942=27,参数统计!D942)</f>
        <v>0</v>
      </c>
      <c r="AB942" s="10" t="b">
        <f>IF(参数统计!B942=28,参数统计!D942)</f>
        <v>0</v>
      </c>
      <c r="AC942" s="10" t="b">
        <f>IF(参数统计!B942=29,参数统计!D942)</f>
        <v>0</v>
      </c>
      <c r="AD942" s="10" t="b">
        <f>IF(参数统计!B942=30,参数统计!D942)</f>
        <v>0</v>
      </c>
    </row>
    <row r="943" spans="1:30">
      <c r="A943" s="10" t="b">
        <f>IF(参数统计!B943=1,参数统计!D943)</f>
        <v>0</v>
      </c>
      <c r="B943" s="10" t="b">
        <f>IF(参数统计!B943=2,参数统计!D943)</f>
        <v>0</v>
      </c>
      <c r="C943" s="10" t="b">
        <f>IF(参数统计!B943=3,参数统计!D943)</f>
        <v>0</v>
      </c>
      <c r="D943" s="10" t="b">
        <f>IF(参数统计!B943=4,参数统计!D943)</f>
        <v>0</v>
      </c>
      <c r="E943" s="10" t="b">
        <f>IF(参数统计!B943=5,参数统计!D943)</f>
        <v>0</v>
      </c>
      <c r="F943" s="10" t="b">
        <f>IF(参数统计!B943=6,参数统计!D943)</f>
        <v>0</v>
      </c>
      <c r="G943" s="10" t="b">
        <f>IF(参数统计!B943=7,参数统计!D943)</f>
        <v>0</v>
      </c>
      <c r="H943" s="10" t="b">
        <f>IF(参数统计!B943=8,参数统计!D943)</f>
        <v>0</v>
      </c>
      <c r="I943" s="10" t="b">
        <f>IF(参数统计!B943=9,参数统计!D943)</f>
        <v>0</v>
      </c>
      <c r="J943" s="10" t="b">
        <f>IF(参数统计!B943=10,参数统计!D943)</f>
        <v>0</v>
      </c>
      <c r="K943" s="10" t="b">
        <f>IF(参数统计!B943=11,参数统计!D943)</f>
        <v>0</v>
      </c>
      <c r="L943" s="10" t="b">
        <f>IF(参数统计!B943=12,参数统计!D943)</f>
        <v>0</v>
      </c>
      <c r="M943" s="10" t="b">
        <f>IF(参数统计!B943=13,参数统计!D943)</f>
        <v>0</v>
      </c>
      <c r="N943" s="10" t="b">
        <f>IF(参数统计!B943=14,参数统计!D943)</f>
        <v>0</v>
      </c>
      <c r="O943" s="10" t="b">
        <f>IF(参数统计!B943=15,参数统计!D943)</f>
        <v>0</v>
      </c>
      <c r="P943" s="10" t="b">
        <f>IF(参数统计!B943=16,参数统计!D943)</f>
        <v>0</v>
      </c>
      <c r="Q943" s="10" t="b">
        <f>IF(参数统计!B943=17,参数统计!D943)</f>
        <v>0</v>
      </c>
      <c r="R943" s="10" t="b">
        <f>IF(参数统计!B943=18,参数统计!D943)</f>
        <v>0</v>
      </c>
      <c r="S943" s="10" t="b">
        <f>IF(参数统计!B943=19,参数统计!D943)</f>
        <v>0</v>
      </c>
      <c r="T943" s="10" t="b">
        <f>IF(参数统计!B943=20,参数统计!D943)</f>
        <v>0</v>
      </c>
      <c r="U943" s="10" t="b">
        <f>IF(参数统计!B943=21,参数统计!D943)</f>
        <v>0</v>
      </c>
      <c r="V943" s="10" t="b">
        <f>IF(参数统计!B943=22,参数统计!D943)</f>
        <v>0</v>
      </c>
      <c r="W943" s="10" t="b">
        <f>IF(参数统计!B943=23,参数统计!D943)</f>
        <v>0</v>
      </c>
      <c r="X943" s="10" t="b">
        <f>IF(参数统计!B943=24,参数统计!D943)</f>
        <v>0</v>
      </c>
      <c r="Y943" s="10" t="b">
        <f>IF(参数统计!B943=25,参数统计!D943)</f>
        <v>0</v>
      </c>
      <c r="Z943" s="10" t="b">
        <f>IF(参数统计!B943=26,参数统计!D943)</f>
        <v>0</v>
      </c>
      <c r="AA943" s="10" t="b">
        <f>IF(参数统计!B943=27,参数统计!D943)</f>
        <v>0</v>
      </c>
      <c r="AB943" s="10" t="b">
        <f>IF(参数统计!B943=28,参数统计!D943)</f>
        <v>0</v>
      </c>
      <c r="AC943" s="10" t="b">
        <f>IF(参数统计!B943=29,参数统计!D943)</f>
        <v>0</v>
      </c>
      <c r="AD943" s="10" t="b">
        <f>IF(参数统计!B943=30,参数统计!D943)</f>
        <v>0</v>
      </c>
    </row>
    <row r="944" spans="1:30">
      <c r="A944" s="10" t="b">
        <f>IF(参数统计!B944=1,参数统计!D944)</f>
        <v>0</v>
      </c>
      <c r="B944" s="10" t="b">
        <f>IF(参数统计!B944=2,参数统计!D944)</f>
        <v>0</v>
      </c>
      <c r="C944" s="10" t="b">
        <f>IF(参数统计!B944=3,参数统计!D944)</f>
        <v>0</v>
      </c>
      <c r="D944" s="10" t="b">
        <f>IF(参数统计!B944=4,参数统计!D944)</f>
        <v>0</v>
      </c>
      <c r="E944" s="10" t="b">
        <f>IF(参数统计!B944=5,参数统计!D944)</f>
        <v>0</v>
      </c>
      <c r="F944" s="10" t="b">
        <f>IF(参数统计!B944=6,参数统计!D944)</f>
        <v>0</v>
      </c>
      <c r="G944" s="10" t="b">
        <f>IF(参数统计!B944=7,参数统计!D944)</f>
        <v>0</v>
      </c>
      <c r="H944" s="10" t="b">
        <f>IF(参数统计!B944=8,参数统计!D944)</f>
        <v>0</v>
      </c>
      <c r="I944" s="10" t="b">
        <f>IF(参数统计!B944=9,参数统计!D944)</f>
        <v>0</v>
      </c>
      <c r="J944" s="10" t="b">
        <f>IF(参数统计!B944=10,参数统计!D944)</f>
        <v>0</v>
      </c>
      <c r="K944" s="10" t="b">
        <f>IF(参数统计!B944=11,参数统计!D944)</f>
        <v>0</v>
      </c>
      <c r="L944" s="10" t="b">
        <f>IF(参数统计!B944=12,参数统计!D944)</f>
        <v>0</v>
      </c>
      <c r="M944" s="10" t="b">
        <f>IF(参数统计!B944=13,参数统计!D944)</f>
        <v>0</v>
      </c>
      <c r="N944" s="10" t="b">
        <f>IF(参数统计!B944=14,参数统计!D944)</f>
        <v>0</v>
      </c>
      <c r="O944" s="10" t="b">
        <f>IF(参数统计!B944=15,参数统计!D944)</f>
        <v>0</v>
      </c>
      <c r="P944" s="10" t="b">
        <f>IF(参数统计!B944=16,参数统计!D944)</f>
        <v>0</v>
      </c>
      <c r="Q944" s="10" t="b">
        <f>IF(参数统计!B944=17,参数统计!D944)</f>
        <v>0</v>
      </c>
      <c r="R944" s="10" t="b">
        <f>IF(参数统计!B944=18,参数统计!D944)</f>
        <v>0</v>
      </c>
      <c r="S944" s="10" t="b">
        <f>IF(参数统计!B944=19,参数统计!D944)</f>
        <v>0</v>
      </c>
      <c r="T944" s="10" t="b">
        <f>IF(参数统计!B944=20,参数统计!D944)</f>
        <v>0</v>
      </c>
      <c r="U944" s="10" t="b">
        <f>IF(参数统计!B944=21,参数统计!D944)</f>
        <v>0</v>
      </c>
      <c r="V944" s="10" t="b">
        <f>IF(参数统计!B944=22,参数统计!D944)</f>
        <v>0</v>
      </c>
      <c r="W944" s="10" t="b">
        <f>IF(参数统计!B944=23,参数统计!D944)</f>
        <v>0</v>
      </c>
      <c r="X944" s="10" t="b">
        <f>IF(参数统计!B944=24,参数统计!D944)</f>
        <v>0</v>
      </c>
      <c r="Y944" s="10" t="b">
        <f>IF(参数统计!B944=25,参数统计!D944)</f>
        <v>0</v>
      </c>
      <c r="Z944" s="10" t="b">
        <f>IF(参数统计!B944=26,参数统计!D944)</f>
        <v>0</v>
      </c>
      <c r="AA944" s="10" t="b">
        <f>IF(参数统计!B944=27,参数统计!D944)</f>
        <v>0</v>
      </c>
      <c r="AB944" s="10" t="b">
        <f>IF(参数统计!B944=28,参数统计!D944)</f>
        <v>0</v>
      </c>
      <c r="AC944" s="10" t="b">
        <f>IF(参数统计!B944=29,参数统计!D944)</f>
        <v>0</v>
      </c>
      <c r="AD944" s="10" t="b">
        <f>IF(参数统计!B944=30,参数统计!D944)</f>
        <v>0</v>
      </c>
    </row>
    <row r="945" spans="1:30">
      <c r="A945" s="10" t="b">
        <f>IF(参数统计!B945=1,参数统计!D945)</f>
        <v>0</v>
      </c>
      <c r="B945" s="10" t="b">
        <f>IF(参数统计!B945=2,参数统计!D945)</f>
        <v>0</v>
      </c>
      <c r="C945" s="10" t="b">
        <f>IF(参数统计!B945=3,参数统计!D945)</f>
        <v>0</v>
      </c>
      <c r="D945" s="10" t="b">
        <f>IF(参数统计!B945=4,参数统计!D945)</f>
        <v>0</v>
      </c>
      <c r="E945" s="10" t="b">
        <f>IF(参数统计!B945=5,参数统计!D945)</f>
        <v>0</v>
      </c>
      <c r="F945" s="10" t="b">
        <f>IF(参数统计!B945=6,参数统计!D945)</f>
        <v>0</v>
      </c>
      <c r="G945" s="10" t="b">
        <f>IF(参数统计!B945=7,参数统计!D945)</f>
        <v>0</v>
      </c>
      <c r="H945" s="10" t="b">
        <f>IF(参数统计!B945=8,参数统计!D945)</f>
        <v>0</v>
      </c>
      <c r="I945" s="10" t="b">
        <f>IF(参数统计!B945=9,参数统计!D945)</f>
        <v>0</v>
      </c>
      <c r="J945" s="10" t="b">
        <f>IF(参数统计!B945=10,参数统计!D945)</f>
        <v>0</v>
      </c>
      <c r="K945" s="10" t="b">
        <f>IF(参数统计!B945=11,参数统计!D945)</f>
        <v>0</v>
      </c>
      <c r="L945" s="10" t="b">
        <f>IF(参数统计!B945=12,参数统计!D945)</f>
        <v>0</v>
      </c>
      <c r="M945" s="10" t="b">
        <f>IF(参数统计!B945=13,参数统计!D945)</f>
        <v>0</v>
      </c>
      <c r="N945" s="10" t="b">
        <f>IF(参数统计!B945=14,参数统计!D945)</f>
        <v>0</v>
      </c>
      <c r="O945" s="10" t="b">
        <f>IF(参数统计!B945=15,参数统计!D945)</f>
        <v>0</v>
      </c>
      <c r="P945" s="10" t="b">
        <f>IF(参数统计!B945=16,参数统计!D945)</f>
        <v>0</v>
      </c>
      <c r="Q945" s="10" t="b">
        <f>IF(参数统计!B945=17,参数统计!D945)</f>
        <v>0</v>
      </c>
      <c r="R945" s="10" t="b">
        <f>IF(参数统计!B945=18,参数统计!D945)</f>
        <v>0</v>
      </c>
      <c r="S945" s="10" t="b">
        <f>IF(参数统计!B945=19,参数统计!D945)</f>
        <v>0</v>
      </c>
      <c r="T945" s="10" t="b">
        <f>IF(参数统计!B945=20,参数统计!D945)</f>
        <v>0</v>
      </c>
      <c r="U945" s="10" t="b">
        <f>IF(参数统计!B945=21,参数统计!D945)</f>
        <v>0</v>
      </c>
      <c r="V945" s="10" t="b">
        <f>IF(参数统计!B945=22,参数统计!D945)</f>
        <v>0</v>
      </c>
      <c r="W945" s="10" t="b">
        <f>IF(参数统计!B945=23,参数统计!D945)</f>
        <v>0</v>
      </c>
      <c r="X945" s="10" t="b">
        <f>IF(参数统计!B945=24,参数统计!D945)</f>
        <v>0</v>
      </c>
      <c r="Y945" s="10" t="b">
        <f>IF(参数统计!B945=25,参数统计!D945)</f>
        <v>0</v>
      </c>
      <c r="Z945" s="10" t="b">
        <f>IF(参数统计!B945=26,参数统计!D945)</f>
        <v>0</v>
      </c>
      <c r="AA945" s="10" t="b">
        <f>IF(参数统计!B945=27,参数统计!D945)</f>
        <v>0</v>
      </c>
      <c r="AB945" s="10" t="b">
        <f>IF(参数统计!B945=28,参数统计!D945)</f>
        <v>0</v>
      </c>
      <c r="AC945" s="10" t="b">
        <f>IF(参数统计!B945=29,参数统计!D945)</f>
        <v>0</v>
      </c>
      <c r="AD945" s="10" t="b">
        <f>IF(参数统计!B945=30,参数统计!D945)</f>
        <v>0</v>
      </c>
    </row>
    <row r="946" spans="1:30">
      <c r="A946" s="10" t="b">
        <f>IF(参数统计!B946=1,参数统计!D946)</f>
        <v>0</v>
      </c>
      <c r="B946" s="10" t="b">
        <f>IF(参数统计!B946=2,参数统计!D946)</f>
        <v>0</v>
      </c>
      <c r="C946" s="10" t="b">
        <f>IF(参数统计!B946=3,参数统计!D946)</f>
        <v>0</v>
      </c>
      <c r="D946" s="10" t="b">
        <f>IF(参数统计!B946=4,参数统计!D946)</f>
        <v>0</v>
      </c>
      <c r="E946" s="10" t="b">
        <f>IF(参数统计!B946=5,参数统计!D946)</f>
        <v>0</v>
      </c>
      <c r="F946" s="10" t="b">
        <f>IF(参数统计!B946=6,参数统计!D946)</f>
        <v>0</v>
      </c>
      <c r="G946" s="10" t="b">
        <f>IF(参数统计!B946=7,参数统计!D946)</f>
        <v>0</v>
      </c>
      <c r="H946" s="10" t="b">
        <f>IF(参数统计!B946=8,参数统计!D946)</f>
        <v>0</v>
      </c>
      <c r="I946" s="10" t="b">
        <f>IF(参数统计!B946=9,参数统计!D946)</f>
        <v>0</v>
      </c>
      <c r="J946" s="10" t="b">
        <f>IF(参数统计!B946=10,参数统计!D946)</f>
        <v>0</v>
      </c>
      <c r="K946" s="10" t="b">
        <f>IF(参数统计!B946=11,参数统计!D946)</f>
        <v>0</v>
      </c>
      <c r="L946" s="10" t="b">
        <f>IF(参数统计!B946=12,参数统计!D946)</f>
        <v>0</v>
      </c>
      <c r="M946" s="10" t="b">
        <f>IF(参数统计!B946=13,参数统计!D946)</f>
        <v>0</v>
      </c>
      <c r="N946" s="10" t="b">
        <f>IF(参数统计!B946=14,参数统计!D946)</f>
        <v>0</v>
      </c>
      <c r="O946" s="10" t="b">
        <f>IF(参数统计!B946=15,参数统计!D946)</f>
        <v>0</v>
      </c>
      <c r="P946" s="10" t="b">
        <f>IF(参数统计!B946=16,参数统计!D946)</f>
        <v>0</v>
      </c>
      <c r="Q946" s="10" t="b">
        <f>IF(参数统计!B946=17,参数统计!D946)</f>
        <v>0</v>
      </c>
      <c r="R946" s="10" t="b">
        <f>IF(参数统计!B946=18,参数统计!D946)</f>
        <v>0</v>
      </c>
      <c r="S946" s="10" t="b">
        <f>IF(参数统计!B946=19,参数统计!D946)</f>
        <v>0</v>
      </c>
      <c r="T946" s="10" t="b">
        <f>IF(参数统计!B946=20,参数统计!D946)</f>
        <v>0</v>
      </c>
      <c r="U946" s="10" t="b">
        <f>IF(参数统计!B946=21,参数统计!D946)</f>
        <v>0</v>
      </c>
      <c r="V946" s="10" t="b">
        <f>IF(参数统计!B946=22,参数统计!D946)</f>
        <v>0</v>
      </c>
      <c r="W946" s="10" t="b">
        <f>IF(参数统计!B946=23,参数统计!D946)</f>
        <v>0</v>
      </c>
      <c r="X946" s="10" t="b">
        <f>IF(参数统计!B946=24,参数统计!D946)</f>
        <v>0</v>
      </c>
      <c r="Y946" s="10" t="b">
        <f>IF(参数统计!B946=25,参数统计!D946)</f>
        <v>0</v>
      </c>
      <c r="Z946" s="10" t="b">
        <f>IF(参数统计!B946=26,参数统计!D946)</f>
        <v>0</v>
      </c>
      <c r="AA946" s="10" t="b">
        <f>IF(参数统计!B946=27,参数统计!D946)</f>
        <v>0</v>
      </c>
      <c r="AB946" s="10" t="b">
        <f>IF(参数统计!B946=28,参数统计!D946)</f>
        <v>0</v>
      </c>
      <c r="AC946" s="10" t="b">
        <f>IF(参数统计!B946=29,参数统计!D946)</f>
        <v>0</v>
      </c>
      <c r="AD946" s="10" t="b">
        <f>IF(参数统计!B946=30,参数统计!D946)</f>
        <v>0</v>
      </c>
    </row>
    <row r="947" spans="1:30">
      <c r="A947" s="10" t="b">
        <f>IF(参数统计!B947=1,参数统计!D947)</f>
        <v>0</v>
      </c>
      <c r="B947" s="10" t="b">
        <f>IF(参数统计!B947=2,参数统计!D947)</f>
        <v>0</v>
      </c>
      <c r="C947" s="10" t="b">
        <f>IF(参数统计!B947=3,参数统计!D947)</f>
        <v>0</v>
      </c>
      <c r="D947" s="10" t="b">
        <f>IF(参数统计!B947=4,参数统计!D947)</f>
        <v>0</v>
      </c>
      <c r="E947" s="10" t="b">
        <f>IF(参数统计!B947=5,参数统计!D947)</f>
        <v>0</v>
      </c>
      <c r="F947" s="10" t="b">
        <f>IF(参数统计!B947=6,参数统计!D947)</f>
        <v>0</v>
      </c>
      <c r="G947" s="10" t="b">
        <f>IF(参数统计!B947=7,参数统计!D947)</f>
        <v>0</v>
      </c>
      <c r="H947" s="10" t="b">
        <f>IF(参数统计!B947=8,参数统计!D947)</f>
        <v>0</v>
      </c>
      <c r="I947" s="10" t="b">
        <f>IF(参数统计!B947=9,参数统计!D947)</f>
        <v>0</v>
      </c>
      <c r="J947" s="10" t="b">
        <f>IF(参数统计!B947=10,参数统计!D947)</f>
        <v>0</v>
      </c>
      <c r="K947" s="10" t="b">
        <f>IF(参数统计!B947=11,参数统计!D947)</f>
        <v>0</v>
      </c>
      <c r="L947" s="10" t="b">
        <f>IF(参数统计!B947=12,参数统计!D947)</f>
        <v>0</v>
      </c>
      <c r="M947" s="10" t="b">
        <f>IF(参数统计!B947=13,参数统计!D947)</f>
        <v>0</v>
      </c>
      <c r="N947" s="10" t="b">
        <f>IF(参数统计!B947=14,参数统计!D947)</f>
        <v>0</v>
      </c>
      <c r="O947" s="10" t="b">
        <f>IF(参数统计!B947=15,参数统计!D947)</f>
        <v>0</v>
      </c>
      <c r="P947" s="10" t="b">
        <f>IF(参数统计!B947=16,参数统计!D947)</f>
        <v>0</v>
      </c>
      <c r="Q947" s="10" t="b">
        <f>IF(参数统计!B947=17,参数统计!D947)</f>
        <v>0</v>
      </c>
      <c r="R947" s="10" t="b">
        <f>IF(参数统计!B947=18,参数统计!D947)</f>
        <v>0</v>
      </c>
      <c r="S947" s="10" t="b">
        <f>IF(参数统计!B947=19,参数统计!D947)</f>
        <v>0</v>
      </c>
      <c r="T947" s="10" t="b">
        <f>IF(参数统计!B947=20,参数统计!D947)</f>
        <v>0</v>
      </c>
      <c r="U947" s="10" t="b">
        <f>IF(参数统计!B947=21,参数统计!D947)</f>
        <v>0</v>
      </c>
      <c r="V947" s="10" t="b">
        <f>IF(参数统计!B947=22,参数统计!D947)</f>
        <v>0</v>
      </c>
      <c r="W947" s="10" t="b">
        <f>IF(参数统计!B947=23,参数统计!D947)</f>
        <v>0</v>
      </c>
      <c r="X947" s="10" t="b">
        <f>IF(参数统计!B947=24,参数统计!D947)</f>
        <v>0</v>
      </c>
      <c r="Y947" s="10" t="b">
        <f>IF(参数统计!B947=25,参数统计!D947)</f>
        <v>0</v>
      </c>
      <c r="Z947" s="10" t="b">
        <f>IF(参数统计!B947=26,参数统计!D947)</f>
        <v>0</v>
      </c>
      <c r="AA947" s="10" t="b">
        <f>IF(参数统计!B947=27,参数统计!D947)</f>
        <v>0</v>
      </c>
      <c r="AB947" s="10" t="b">
        <f>IF(参数统计!B947=28,参数统计!D947)</f>
        <v>0</v>
      </c>
      <c r="AC947" s="10" t="b">
        <f>IF(参数统计!B947=29,参数统计!D947)</f>
        <v>0</v>
      </c>
      <c r="AD947" s="10" t="b">
        <f>IF(参数统计!B947=30,参数统计!D947)</f>
        <v>0</v>
      </c>
    </row>
    <row r="948" spans="1:30">
      <c r="A948" s="10" t="b">
        <f>IF(参数统计!B948=1,参数统计!D948)</f>
        <v>0</v>
      </c>
      <c r="B948" s="10" t="b">
        <f>IF(参数统计!B948=2,参数统计!D948)</f>
        <v>0</v>
      </c>
      <c r="C948" s="10" t="b">
        <f>IF(参数统计!B948=3,参数统计!D948)</f>
        <v>0</v>
      </c>
      <c r="D948" s="10" t="b">
        <f>IF(参数统计!B948=4,参数统计!D948)</f>
        <v>0</v>
      </c>
      <c r="E948" s="10" t="b">
        <f>IF(参数统计!B948=5,参数统计!D948)</f>
        <v>0</v>
      </c>
      <c r="F948" s="10" t="b">
        <f>IF(参数统计!B948=6,参数统计!D948)</f>
        <v>0</v>
      </c>
      <c r="G948" s="10" t="b">
        <f>IF(参数统计!B948=7,参数统计!D948)</f>
        <v>0</v>
      </c>
      <c r="H948" s="10" t="b">
        <f>IF(参数统计!B948=8,参数统计!D948)</f>
        <v>0</v>
      </c>
      <c r="I948" s="10" t="b">
        <f>IF(参数统计!B948=9,参数统计!D948)</f>
        <v>0</v>
      </c>
      <c r="J948" s="10" t="b">
        <f>IF(参数统计!B948=10,参数统计!D948)</f>
        <v>0</v>
      </c>
      <c r="K948" s="10" t="b">
        <f>IF(参数统计!B948=11,参数统计!D948)</f>
        <v>0</v>
      </c>
      <c r="L948" s="10" t="b">
        <f>IF(参数统计!B948=12,参数统计!D948)</f>
        <v>0</v>
      </c>
      <c r="M948" s="10" t="b">
        <f>IF(参数统计!B948=13,参数统计!D948)</f>
        <v>0</v>
      </c>
      <c r="N948" s="10" t="b">
        <f>IF(参数统计!B948=14,参数统计!D948)</f>
        <v>0</v>
      </c>
      <c r="O948" s="10" t="b">
        <f>IF(参数统计!B948=15,参数统计!D948)</f>
        <v>0</v>
      </c>
      <c r="P948" s="10" t="b">
        <f>IF(参数统计!B948=16,参数统计!D948)</f>
        <v>0</v>
      </c>
      <c r="Q948" s="10" t="b">
        <f>IF(参数统计!B948=17,参数统计!D948)</f>
        <v>0</v>
      </c>
      <c r="R948" s="10" t="b">
        <f>IF(参数统计!B948=18,参数统计!D948)</f>
        <v>0</v>
      </c>
      <c r="S948" s="10" t="b">
        <f>IF(参数统计!B948=19,参数统计!D948)</f>
        <v>0</v>
      </c>
      <c r="T948" s="10" t="b">
        <f>IF(参数统计!B948=20,参数统计!D948)</f>
        <v>0</v>
      </c>
      <c r="U948" s="10" t="b">
        <f>IF(参数统计!B948=21,参数统计!D948)</f>
        <v>0</v>
      </c>
      <c r="V948" s="10" t="b">
        <f>IF(参数统计!B948=22,参数统计!D948)</f>
        <v>0</v>
      </c>
      <c r="W948" s="10" t="b">
        <f>IF(参数统计!B948=23,参数统计!D948)</f>
        <v>0</v>
      </c>
      <c r="X948" s="10" t="b">
        <f>IF(参数统计!B948=24,参数统计!D948)</f>
        <v>0</v>
      </c>
      <c r="Y948" s="10" t="b">
        <f>IF(参数统计!B948=25,参数统计!D948)</f>
        <v>0</v>
      </c>
      <c r="Z948" s="10" t="b">
        <f>IF(参数统计!B948=26,参数统计!D948)</f>
        <v>0</v>
      </c>
      <c r="AA948" s="10" t="b">
        <f>IF(参数统计!B948=27,参数统计!D948)</f>
        <v>0</v>
      </c>
      <c r="AB948" s="10" t="b">
        <f>IF(参数统计!B948=28,参数统计!D948)</f>
        <v>0</v>
      </c>
      <c r="AC948" s="10" t="b">
        <f>IF(参数统计!B948=29,参数统计!D948)</f>
        <v>0</v>
      </c>
      <c r="AD948" s="10" t="b">
        <f>IF(参数统计!B948=30,参数统计!D948)</f>
        <v>0</v>
      </c>
    </row>
    <row r="949" spans="1:30">
      <c r="A949" s="10" t="b">
        <f>IF(参数统计!B949=1,参数统计!D949)</f>
        <v>0</v>
      </c>
      <c r="B949" s="10" t="b">
        <f>IF(参数统计!B949=2,参数统计!D949)</f>
        <v>0</v>
      </c>
      <c r="C949" s="10" t="b">
        <f>IF(参数统计!B949=3,参数统计!D949)</f>
        <v>0</v>
      </c>
      <c r="D949" s="10" t="b">
        <f>IF(参数统计!B949=4,参数统计!D949)</f>
        <v>0</v>
      </c>
      <c r="E949" s="10" t="b">
        <f>IF(参数统计!B949=5,参数统计!D949)</f>
        <v>0</v>
      </c>
      <c r="F949" s="10" t="b">
        <f>IF(参数统计!B949=6,参数统计!D949)</f>
        <v>0</v>
      </c>
      <c r="G949" s="10" t="b">
        <f>IF(参数统计!B949=7,参数统计!D949)</f>
        <v>0</v>
      </c>
      <c r="H949" s="10" t="b">
        <f>IF(参数统计!B949=8,参数统计!D949)</f>
        <v>0</v>
      </c>
      <c r="I949" s="10" t="b">
        <f>IF(参数统计!B949=9,参数统计!D949)</f>
        <v>0</v>
      </c>
      <c r="J949" s="10" t="b">
        <f>IF(参数统计!B949=10,参数统计!D949)</f>
        <v>0</v>
      </c>
      <c r="K949" s="10" t="b">
        <f>IF(参数统计!B949=11,参数统计!D949)</f>
        <v>0</v>
      </c>
      <c r="L949" s="10" t="b">
        <f>IF(参数统计!B949=12,参数统计!D949)</f>
        <v>0</v>
      </c>
      <c r="M949" s="10" t="b">
        <f>IF(参数统计!B949=13,参数统计!D949)</f>
        <v>0</v>
      </c>
      <c r="N949" s="10" t="b">
        <f>IF(参数统计!B949=14,参数统计!D949)</f>
        <v>0</v>
      </c>
      <c r="O949" s="10" t="b">
        <f>IF(参数统计!B949=15,参数统计!D949)</f>
        <v>0</v>
      </c>
      <c r="P949" s="10" t="b">
        <f>IF(参数统计!B949=16,参数统计!D949)</f>
        <v>0</v>
      </c>
      <c r="Q949" s="10" t="b">
        <f>IF(参数统计!B949=17,参数统计!D949)</f>
        <v>0</v>
      </c>
      <c r="R949" s="10" t="b">
        <f>IF(参数统计!B949=18,参数统计!D949)</f>
        <v>0</v>
      </c>
      <c r="S949" s="10" t="b">
        <f>IF(参数统计!B949=19,参数统计!D949)</f>
        <v>0</v>
      </c>
      <c r="T949" s="10" t="b">
        <f>IF(参数统计!B949=20,参数统计!D949)</f>
        <v>0</v>
      </c>
      <c r="U949" s="10" t="b">
        <f>IF(参数统计!B949=21,参数统计!D949)</f>
        <v>0</v>
      </c>
      <c r="V949" s="10" t="b">
        <f>IF(参数统计!B949=22,参数统计!D949)</f>
        <v>0</v>
      </c>
      <c r="W949" s="10" t="b">
        <f>IF(参数统计!B949=23,参数统计!D949)</f>
        <v>0</v>
      </c>
      <c r="X949" s="10" t="b">
        <f>IF(参数统计!B949=24,参数统计!D949)</f>
        <v>0</v>
      </c>
      <c r="Y949" s="10" t="b">
        <f>IF(参数统计!B949=25,参数统计!D949)</f>
        <v>0</v>
      </c>
      <c r="Z949" s="10" t="b">
        <f>IF(参数统计!B949=26,参数统计!D949)</f>
        <v>0</v>
      </c>
      <c r="AA949" s="10" t="b">
        <f>IF(参数统计!B949=27,参数统计!D949)</f>
        <v>0</v>
      </c>
      <c r="AB949" s="10" t="b">
        <f>IF(参数统计!B949=28,参数统计!D949)</f>
        <v>0</v>
      </c>
      <c r="AC949" s="10" t="b">
        <f>IF(参数统计!B949=29,参数统计!D949)</f>
        <v>0</v>
      </c>
      <c r="AD949" s="10" t="b">
        <f>IF(参数统计!B949=30,参数统计!D949)</f>
        <v>0</v>
      </c>
    </row>
    <row r="950" spans="1:30">
      <c r="A950" s="10" t="b">
        <f>IF(参数统计!B950=1,参数统计!D950)</f>
        <v>0</v>
      </c>
      <c r="B950" s="10" t="b">
        <f>IF(参数统计!B950=2,参数统计!D950)</f>
        <v>0</v>
      </c>
      <c r="C950" s="10" t="b">
        <f>IF(参数统计!B950=3,参数统计!D950)</f>
        <v>0</v>
      </c>
      <c r="D950" s="10" t="b">
        <f>IF(参数统计!B950=4,参数统计!D950)</f>
        <v>0</v>
      </c>
      <c r="E950" s="10" t="b">
        <f>IF(参数统计!B950=5,参数统计!D950)</f>
        <v>0</v>
      </c>
      <c r="F950" s="10" t="b">
        <f>IF(参数统计!B950=6,参数统计!D950)</f>
        <v>0</v>
      </c>
      <c r="G950" s="10" t="b">
        <f>IF(参数统计!B950=7,参数统计!D950)</f>
        <v>0</v>
      </c>
      <c r="H950" s="10" t="b">
        <f>IF(参数统计!B950=8,参数统计!D950)</f>
        <v>0</v>
      </c>
      <c r="I950" s="10" t="b">
        <f>IF(参数统计!B950=9,参数统计!D950)</f>
        <v>0</v>
      </c>
      <c r="J950" s="10" t="b">
        <f>IF(参数统计!B950=10,参数统计!D950)</f>
        <v>0</v>
      </c>
      <c r="K950" s="10" t="b">
        <f>IF(参数统计!B950=11,参数统计!D950)</f>
        <v>0</v>
      </c>
      <c r="L950" s="10" t="b">
        <f>IF(参数统计!B950=12,参数统计!D950)</f>
        <v>0</v>
      </c>
      <c r="M950" s="10" t="b">
        <f>IF(参数统计!B950=13,参数统计!D950)</f>
        <v>0</v>
      </c>
      <c r="N950" s="10" t="b">
        <f>IF(参数统计!B950=14,参数统计!D950)</f>
        <v>0</v>
      </c>
      <c r="O950" s="10" t="b">
        <f>IF(参数统计!B950=15,参数统计!D950)</f>
        <v>0</v>
      </c>
      <c r="P950" s="10" t="b">
        <f>IF(参数统计!B950=16,参数统计!D950)</f>
        <v>0</v>
      </c>
      <c r="Q950" s="10" t="b">
        <f>IF(参数统计!B950=17,参数统计!D950)</f>
        <v>0</v>
      </c>
      <c r="R950" s="10" t="b">
        <f>IF(参数统计!B950=18,参数统计!D950)</f>
        <v>0</v>
      </c>
      <c r="S950" s="10" t="b">
        <f>IF(参数统计!B950=19,参数统计!D950)</f>
        <v>0</v>
      </c>
      <c r="T950" s="10" t="b">
        <f>IF(参数统计!B950=20,参数统计!D950)</f>
        <v>0</v>
      </c>
      <c r="U950" s="10" t="b">
        <f>IF(参数统计!B950=21,参数统计!D950)</f>
        <v>0</v>
      </c>
      <c r="V950" s="10" t="b">
        <f>IF(参数统计!B950=22,参数统计!D950)</f>
        <v>0</v>
      </c>
      <c r="W950" s="10" t="b">
        <f>IF(参数统计!B950=23,参数统计!D950)</f>
        <v>0</v>
      </c>
      <c r="X950" s="10" t="b">
        <f>IF(参数统计!B950=24,参数统计!D950)</f>
        <v>0</v>
      </c>
      <c r="Y950" s="10" t="b">
        <f>IF(参数统计!B950=25,参数统计!D950)</f>
        <v>0</v>
      </c>
      <c r="Z950" s="10" t="b">
        <f>IF(参数统计!B950=26,参数统计!D950)</f>
        <v>0</v>
      </c>
      <c r="AA950" s="10" t="b">
        <f>IF(参数统计!B950=27,参数统计!D950)</f>
        <v>0</v>
      </c>
      <c r="AB950" s="10" t="b">
        <f>IF(参数统计!B950=28,参数统计!D950)</f>
        <v>0</v>
      </c>
      <c r="AC950" s="10" t="b">
        <f>IF(参数统计!B950=29,参数统计!D950)</f>
        <v>0</v>
      </c>
      <c r="AD950" s="10" t="b">
        <f>IF(参数统计!B950=30,参数统计!D950)</f>
        <v>0</v>
      </c>
    </row>
    <row r="951" spans="1:30">
      <c r="A951" s="10" t="b">
        <f>IF(参数统计!B951=1,参数统计!D951)</f>
        <v>0</v>
      </c>
      <c r="B951" s="10" t="b">
        <f>IF(参数统计!B951=2,参数统计!D951)</f>
        <v>0</v>
      </c>
      <c r="C951" s="10" t="b">
        <f>IF(参数统计!B951=3,参数统计!D951)</f>
        <v>0</v>
      </c>
      <c r="D951" s="10" t="b">
        <f>IF(参数统计!B951=4,参数统计!D951)</f>
        <v>0</v>
      </c>
      <c r="E951" s="10" t="b">
        <f>IF(参数统计!B951=5,参数统计!D951)</f>
        <v>0</v>
      </c>
      <c r="F951" s="10" t="b">
        <f>IF(参数统计!B951=6,参数统计!D951)</f>
        <v>0</v>
      </c>
      <c r="G951" s="10" t="b">
        <f>IF(参数统计!B951=7,参数统计!D951)</f>
        <v>0</v>
      </c>
      <c r="H951" s="10" t="b">
        <f>IF(参数统计!B951=8,参数统计!D951)</f>
        <v>0</v>
      </c>
      <c r="I951" s="10" t="b">
        <f>IF(参数统计!B951=9,参数统计!D951)</f>
        <v>0</v>
      </c>
      <c r="J951" s="10" t="b">
        <f>IF(参数统计!B951=10,参数统计!D951)</f>
        <v>0</v>
      </c>
      <c r="K951" s="10" t="b">
        <f>IF(参数统计!B951=11,参数统计!D951)</f>
        <v>0</v>
      </c>
      <c r="L951" s="10" t="b">
        <f>IF(参数统计!B951=12,参数统计!D951)</f>
        <v>0</v>
      </c>
      <c r="M951" s="10" t="b">
        <f>IF(参数统计!B951=13,参数统计!D951)</f>
        <v>0</v>
      </c>
      <c r="N951" s="10" t="b">
        <f>IF(参数统计!B951=14,参数统计!D951)</f>
        <v>0</v>
      </c>
      <c r="O951" s="10" t="b">
        <f>IF(参数统计!B951=15,参数统计!D951)</f>
        <v>0</v>
      </c>
      <c r="P951" s="10" t="b">
        <f>IF(参数统计!B951=16,参数统计!D951)</f>
        <v>0</v>
      </c>
      <c r="Q951" s="10" t="b">
        <f>IF(参数统计!B951=17,参数统计!D951)</f>
        <v>0</v>
      </c>
      <c r="R951" s="10" t="b">
        <f>IF(参数统计!B951=18,参数统计!D951)</f>
        <v>0</v>
      </c>
      <c r="S951" s="10" t="b">
        <f>IF(参数统计!B951=19,参数统计!D951)</f>
        <v>0</v>
      </c>
      <c r="T951" s="10" t="b">
        <f>IF(参数统计!B951=20,参数统计!D951)</f>
        <v>0</v>
      </c>
      <c r="U951" s="10" t="b">
        <f>IF(参数统计!B951=21,参数统计!D951)</f>
        <v>0</v>
      </c>
      <c r="V951" s="10" t="b">
        <f>IF(参数统计!B951=22,参数统计!D951)</f>
        <v>0</v>
      </c>
      <c r="W951" s="10" t="b">
        <f>IF(参数统计!B951=23,参数统计!D951)</f>
        <v>0</v>
      </c>
      <c r="X951" s="10" t="b">
        <f>IF(参数统计!B951=24,参数统计!D951)</f>
        <v>0</v>
      </c>
      <c r="Y951" s="10" t="b">
        <f>IF(参数统计!B951=25,参数统计!D951)</f>
        <v>0</v>
      </c>
      <c r="Z951" s="10" t="b">
        <f>IF(参数统计!B951=26,参数统计!D951)</f>
        <v>0</v>
      </c>
      <c r="AA951" s="10" t="b">
        <f>IF(参数统计!B951=27,参数统计!D951)</f>
        <v>0</v>
      </c>
      <c r="AB951" s="10" t="b">
        <f>IF(参数统计!B951=28,参数统计!D951)</f>
        <v>0</v>
      </c>
      <c r="AC951" s="10" t="b">
        <f>IF(参数统计!B951=29,参数统计!D951)</f>
        <v>0</v>
      </c>
      <c r="AD951" s="10" t="b">
        <f>IF(参数统计!B951=30,参数统计!D951)</f>
        <v>0</v>
      </c>
    </row>
    <row r="952" spans="1:30">
      <c r="A952" s="10" t="b">
        <f>IF(参数统计!B952=1,参数统计!D952)</f>
        <v>0</v>
      </c>
      <c r="B952" s="10" t="b">
        <f>IF(参数统计!B952=2,参数统计!D952)</f>
        <v>0</v>
      </c>
      <c r="C952" s="10" t="b">
        <f>IF(参数统计!B952=3,参数统计!D952)</f>
        <v>0</v>
      </c>
      <c r="D952" s="10" t="b">
        <f>IF(参数统计!B952=4,参数统计!D952)</f>
        <v>0</v>
      </c>
      <c r="E952" s="10" t="b">
        <f>IF(参数统计!B952=5,参数统计!D952)</f>
        <v>0</v>
      </c>
      <c r="F952" s="10" t="b">
        <f>IF(参数统计!B952=6,参数统计!D952)</f>
        <v>0</v>
      </c>
      <c r="G952" s="10" t="b">
        <f>IF(参数统计!B952=7,参数统计!D952)</f>
        <v>0</v>
      </c>
      <c r="H952" s="10" t="b">
        <f>IF(参数统计!B952=8,参数统计!D952)</f>
        <v>0</v>
      </c>
      <c r="I952" s="10" t="b">
        <f>IF(参数统计!B952=9,参数统计!D952)</f>
        <v>0</v>
      </c>
      <c r="J952" s="10" t="b">
        <f>IF(参数统计!B952=10,参数统计!D952)</f>
        <v>0</v>
      </c>
      <c r="K952" s="10" t="b">
        <f>IF(参数统计!B952=11,参数统计!D952)</f>
        <v>0</v>
      </c>
      <c r="L952" s="10" t="b">
        <f>IF(参数统计!B952=12,参数统计!D952)</f>
        <v>0</v>
      </c>
      <c r="M952" s="10" t="b">
        <f>IF(参数统计!B952=13,参数统计!D952)</f>
        <v>0</v>
      </c>
      <c r="N952" s="10" t="b">
        <f>IF(参数统计!B952=14,参数统计!D952)</f>
        <v>0</v>
      </c>
      <c r="O952" s="10" t="b">
        <f>IF(参数统计!B952=15,参数统计!D952)</f>
        <v>0</v>
      </c>
      <c r="P952" s="10" t="b">
        <f>IF(参数统计!B952=16,参数统计!D952)</f>
        <v>0</v>
      </c>
      <c r="Q952" s="10" t="b">
        <f>IF(参数统计!B952=17,参数统计!D952)</f>
        <v>0</v>
      </c>
      <c r="R952" s="10" t="b">
        <f>IF(参数统计!B952=18,参数统计!D952)</f>
        <v>0</v>
      </c>
      <c r="S952" s="10" t="b">
        <f>IF(参数统计!B952=19,参数统计!D952)</f>
        <v>0</v>
      </c>
      <c r="T952" s="10" t="b">
        <f>IF(参数统计!B952=20,参数统计!D952)</f>
        <v>0</v>
      </c>
      <c r="U952" s="10" t="b">
        <f>IF(参数统计!B952=21,参数统计!D952)</f>
        <v>0</v>
      </c>
      <c r="V952" s="10" t="b">
        <f>IF(参数统计!B952=22,参数统计!D952)</f>
        <v>0</v>
      </c>
      <c r="W952" s="10" t="b">
        <f>IF(参数统计!B952=23,参数统计!D952)</f>
        <v>0</v>
      </c>
      <c r="X952" s="10" t="b">
        <f>IF(参数统计!B952=24,参数统计!D952)</f>
        <v>0</v>
      </c>
      <c r="Y952" s="10" t="b">
        <f>IF(参数统计!B952=25,参数统计!D952)</f>
        <v>0</v>
      </c>
      <c r="Z952" s="10" t="b">
        <f>IF(参数统计!B952=26,参数统计!D952)</f>
        <v>0</v>
      </c>
      <c r="AA952" s="10" t="b">
        <f>IF(参数统计!B952=27,参数统计!D952)</f>
        <v>0</v>
      </c>
      <c r="AB952" s="10" t="b">
        <f>IF(参数统计!B952=28,参数统计!D952)</f>
        <v>0</v>
      </c>
      <c r="AC952" s="10" t="b">
        <f>IF(参数统计!B952=29,参数统计!D952)</f>
        <v>0</v>
      </c>
      <c r="AD952" s="10" t="b">
        <f>IF(参数统计!B952=30,参数统计!D952)</f>
        <v>0</v>
      </c>
    </row>
    <row r="953" spans="1:30">
      <c r="A953" s="10" t="b">
        <f>IF(参数统计!B953=1,参数统计!D953)</f>
        <v>0</v>
      </c>
      <c r="B953" s="10" t="b">
        <f>IF(参数统计!B953=2,参数统计!D953)</f>
        <v>0</v>
      </c>
      <c r="C953" s="10" t="b">
        <f>IF(参数统计!B953=3,参数统计!D953)</f>
        <v>0</v>
      </c>
      <c r="D953" s="10" t="b">
        <f>IF(参数统计!B953=4,参数统计!D953)</f>
        <v>0</v>
      </c>
      <c r="E953" s="10" t="b">
        <f>IF(参数统计!B953=5,参数统计!D953)</f>
        <v>0</v>
      </c>
      <c r="F953" s="10" t="b">
        <f>IF(参数统计!B953=6,参数统计!D953)</f>
        <v>0</v>
      </c>
      <c r="G953" s="10" t="b">
        <f>IF(参数统计!B953=7,参数统计!D953)</f>
        <v>0</v>
      </c>
      <c r="H953" s="10" t="b">
        <f>IF(参数统计!B953=8,参数统计!D953)</f>
        <v>0</v>
      </c>
      <c r="I953" s="10" t="b">
        <f>IF(参数统计!B953=9,参数统计!D953)</f>
        <v>0</v>
      </c>
      <c r="J953" s="10" t="b">
        <f>IF(参数统计!B953=10,参数统计!D953)</f>
        <v>0</v>
      </c>
      <c r="K953" s="10" t="b">
        <f>IF(参数统计!B953=11,参数统计!D953)</f>
        <v>0</v>
      </c>
      <c r="L953" s="10" t="b">
        <f>IF(参数统计!B953=12,参数统计!D953)</f>
        <v>0</v>
      </c>
      <c r="M953" s="10" t="b">
        <f>IF(参数统计!B953=13,参数统计!D953)</f>
        <v>0</v>
      </c>
      <c r="N953" s="10" t="b">
        <f>IF(参数统计!B953=14,参数统计!D953)</f>
        <v>0</v>
      </c>
      <c r="O953" s="10" t="b">
        <f>IF(参数统计!B953=15,参数统计!D953)</f>
        <v>0</v>
      </c>
      <c r="P953" s="10" t="b">
        <f>IF(参数统计!B953=16,参数统计!D953)</f>
        <v>0</v>
      </c>
      <c r="Q953" s="10" t="b">
        <f>IF(参数统计!B953=17,参数统计!D953)</f>
        <v>0</v>
      </c>
      <c r="R953" s="10" t="b">
        <f>IF(参数统计!B953=18,参数统计!D953)</f>
        <v>0</v>
      </c>
      <c r="S953" s="10" t="b">
        <f>IF(参数统计!B953=19,参数统计!D953)</f>
        <v>0</v>
      </c>
      <c r="T953" s="10" t="b">
        <f>IF(参数统计!B953=20,参数统计!D953)</f>
        <v>0</v>
      </c>
      <c r="U953" s="10" t="b">
        <f>IF(参数统计!B953=21,参数统计!D953)</f>
        <v>0</v>
      </c>
      <c r="V953" s="10" t="b">
        <f>IF(参数统计!B953=22,参数统计!D953)</f>
        <v>0</v>
      </c>
      <c r="W953" s="10" t="b">
        <f>IF(参数统计!B953=23,参数统计!D953)</f>
        <v>0</v>
      </c>
      <c r="X953" s="10" t="b">
        <f>IF(参数统计!B953=24,参数统计!D953)</f>
        <v>0</v>
      </c>
      <c r="Y953" s="10" t="b">
        <f>IF(参数统计!B953=25,参数统计!D953)</f>
        <v>0</v>
      </c>
      <c r="Z953" s="10" t="b">
        <f>IF(参数统计!B953=26,参数统计!D953)</f>
        <v>0</v>
      </c>
      <c r="AA953" s="10" t="b">
        <f>IF(参数统计!B953=27,参数统计!D953)</f>
        <v>0</v>
      </c>
      <c r="AB953" s="10" t="b">
        <f>IF(参数统计!B953=28,参数统计!D953)</f>
        <v>0</v>
      </c>
      <c r="AC953" s="10" t="b">
        <f>IF(参数统计!B953=29,参数统计!D953)</f>
        <v>0</v>
      </c>
      <c r="AD953" s="10" t="b">
        <f>IF(参数统计!B953=30,参数统计!D953)</f>
        <v>0</v>
      </c>
    </row>
    <row r="954" spans="1:30">
      <c r="A954" s="10" t="b">
        <f>IF(参数统计!B954=1,参数统计!D954)</f>
        <v>0</v>
      </c>
      <c r="B954" s="10" t="b">
        <f>IF(参数统计!B954=2,参数统计!D954)</f>
        <v>0</v>
      </c>
      <c r="C954" s="10" t="b">
        <f>IF(参数统计!B954=3,参数统计!D954)</f>
        <v>0</v>
      </c>
      <c r="D954" s="10" t="b">
        <f>IF(参数统计!B954=4,参数统计!D954)</f>
        <v>0</v>
      </c>
      <c r="E954" s="10" t="b">
        <f>IF(参数统计!B954=5,参数统计!D954)</f>
        <v>0</v>
      </c>
      <c r="F954" s="10" t="b">
        <f>IF(参数统计!B954=6,参数统计!D954)</f>
        <v>0</v>
      </c>
      <c r="G954" s="10" t="b">
        <f>IF(参数统计!B954=7,参数统计!D954)</f>
        <v>0</v>
      </c>
      <c r="H954" s="10" t="b">
        <f>IF(参数统计!B954=8,参数统计!D954)</f>
        <v>0</v>
      </c>
      <c r="I954" s="10" t="b">
        <f>IF(参数统计!B954=9,参数统计!D954)</f>
        <v>0</v>
      </c>
      <c r="J954" s="10" t="b">
        <f>IF(参数统计!B954=10,参数统计!D954)</f>
        <v>0</v>
      </c>
      <c r="K954" s="10" t="b">
        <f>IF(参数统计!B954=11,参数统计!D954)</f>
        <v>0</v>
      </c>
      <c r="L954" s="10" t="b">
        <f>IF(参数统计!B954=12,参数统计!D954)</f>
        <v>0</v>
      </c>
      <c r="M954" s="10" t="b">
        <f>IF(参数统计!B954=13,参数统计!D954)</f>
        <v>0</v>
      </c>
      <c r="N954" s="10" t="b">
        <f>IF(参数统计!B954=14,参数统计!D954)</f>
        <v>0</v>
      </c>
      <c r="O954" s="10" t="b">
        <f>IF(参数统计!B954=15,参数统计!D954)</f>
        <v>0</v>
      </c>
      <c r="P954" s="10" t="b">
        <f>IF(参数统计!B954=16,参数统计!D954)</f>
        <v>0</v>
      </c>
      <c r="Q954" s="10" t="b">
        <f>IF(参数统计!B954=17,参数统计!D954)</f>
        <v>0</v>
      </c>
      <c r="R954" s="10" t="b">
        <f>IF(参数统计!B954=18,参数统计!D954)</f>
        <v>0</v>
      </c>
      <c r="S954" s="10" t="b">
        <f>IF(参数统计!B954=19,参数统计!D954)</f>
        <v>0</v>
      </c>
      <c r="T954" s="10" t="b">
        <f>IF(参数统计!B954=20,参数统计!D954)</f>
        <v>0</v>
      </c>
      <c r="U954" s="10" t="b">
        <f>IF(参数统计!B954=21,参数统计!D954)</f>
        <v>0</v>
      </c>
      <c r="V954" s="10" t="b">
        <f>IF(参数统计!B954=22,参数统计!D954)</f>
        <v>0</v>
      </c>
      <c r="W954" s="10" t="b">
        <f>IF(参数统计!B954=23,参数统计!D954)</f>
        <v>0</v>
      </c>
      <c r="X954" s="10" t="b">
        <f>IF(参数统计!B954=24,参数统计!D954)</f>
        <v>0</v>
      </c>
      <c r="Y954" s="10" t="b">
        <f>IF(参数统计!B954=25,参数统计!D954)</f>
        <v>0</v>
      </c>
      <c r="Z954" s="10" t="b">
        <f>IF(参数统计!B954=26,参数统计!D954)</f>
        <v>0</v>
      </c>
      <c r="AA954" s="10" t="b">
        <f>IF(参数统计!B954=27,参数统计!D954)</f>
        <v>0</v>
      </c>
      <c r="AB954" s="10" t="b">
        <f>IF(参数统计!B954=28,参数统计!D954)</f>
        <v>0</v>
      </c>
      <c r="AC954" s="10" t="b">
        <f>IF(参数统计!B954=29,参数统计!D954)</f>
        <v>0</v>
      </c>
      <c r="AD954" s="10" t="b">
        <f>IF(参数统计!B954=30,参数统计!D954)</f>
        <v>0</v>
      </c>
    </row>
    <row r="955" spans="1:30">
      <c r="A955" s="10" t="b">
        <f>IF(参数统计!B955=1,参数统计!D955)</f>
        <v>0</v>
      </c>
      <c r="B955" s="10" t="b">
        <f>IF(参数统计!B955=2,参数统计!D955)</f>
        <v>0</v>
      </c>
      <c r="C955" s="10" t="b">
        <f>IF(参数统计!B955=3,参数统计!D955)</f>
        <v>0</v>
      </c>
      <c r="D955" s="10" t="b">
        <f>IF(参数统计!B955=4,参数统计!D955)</f>
        <v>0</v>
      </c>
      <c r="E955" s="10" t="b">
        <f>IF(参数统计!B955=5,参数统计!D955)</f>
        <v>0</v>
      </c>
      <c r="F955" s="10" t="b">
        <f>IF(参数统计!B955=6,参数统计!D955)</f>
        <v>0</v>
      </c>
      <c r="G955" s="10" t="b">
        <f>IF(参数统计!B955=7,参数统计!D955)</f>
        <v>0</v>
      </c>
      <c r="H955" s="10" t="b">
        <f>IF(参数统计!B955=8,参数统计!D955)</f>
        <v>0</v>
      </c>
      <c r="I955" s="10" t="b">
        <f>IF(参数统计!B955=9,参数统计!D955)</f>
        <v>0</v>
      </c>
      <c r="J955" s="10" t="b">
        <f>IF(参数统计!B955=10,参数统计!D955)</f>
        <v>0</v>
      </c>
      <c r="K955" s="10" t="b">
        <f>IF(参数统计!B955=11,参数统计!D955)</f>
        <v>0</v>
      </c>
      <c r="L955" s="10" t="b">
        <f>IF(参数统计!B955=12,参数统计!D955)</f>
        <v>0</v>
      </c>
      <c r="M955" s="10" t="b">
        <f>IF(参数统计!B955=13,参数统计!D955)</f>
        <v>0</v>
      </c>
      <c r="N955" s="10" t="b">
        <f>IF(参数统计!B955=14,参数统计!D955)</f>
        <v>0</v>
      </c>
      <c r="O955" s="10" t="b">
        <f>IF(参数统计!B955=15,参数统计!D955)</f>
        <v>0</v>
      </c>
      <c r="P955" s="10" t="b">
        <f>IF(参数统计!B955=16,参数统计!D955)</f>
        <v>0</v>
      </c>
      <c r="Q955" s="10" t="b">
        <f>IF(参数统计!B955=17,参数统计!D955)</f>
        <v>0</v>
      </c>
      <c r="R955" s="10" t="b">
        <f>IF(参数统计!B955=18,参数统计!D955)</f>
        <v>0</v>
      </c>
      <c r="S955" s="10" t="b">
        <f>IF(参数统计!B955=19,参数统计!D955)</f>
        <v>0</v>
      </c>
      <c r="T955" s="10" t="b">
        <f>IF(参数统计!B955=20,参数统计!D955)</f>
        <v>0</v>
      </c>
      <c r="U955" s="10" t="b">
        <f>IF(参数统计!B955=21,参数统计!D955)</f>
        <v>0</v>
      </c>
      <c r="V955" s="10" t="b">
        <f>IF(参数统计!B955=22,参数统计!D955)</f>
        <v>0</v>
      </c>
      <c r="W955" s="10" t="b">
        <f>IF(参数统计!B955=23,参数统计!D955)</f>
        <v>0</v>
      </c>
      <c r="X955" s="10" t="b">
        <f>IF(参数统计!B955=24,参数统计!D955)</f>
        <v>0</v>
      </c>
      <c r="Y955" s="10" t="b">
        <f>IF(参数统计!B955=25,参数统计!D955)</f>
        <v>0</v>
      </c>
      <c r="Z955" s="10" t="b">
        <f>IF(参数统计!B955=26,参数统计!D955)</f>
        <v>0</v>
      </c>
      <c r="AA955" s="10" t="b">
        <f>IF(参数统计!B955=27,参数统计!D955)</f>
        <v>0</v>
      </c>
      <c r="AB955" s="10" t="b">
        <f>IF(参数统计!B955=28,参数统计!D955)</f>
        <v>0</v>
      </c>
      <c r="AC955" s="10" t="b">
        <f>IF(参数统计!B955=29,参数统计!D955)</f>
        <v>0</v>
      </c>
      <c r="AD955" s="10" t="b">
        <f>IF(参数统计!B955=30,参数统计!D955)</f>
        <v>0</v>
      </c>
    </row>
    <row r="956" spans="1:30">
      <c r="A956" s="10" t="b">
        <f>IF(参数统计!B956=1,参数统计!D956)</f>
        <v>0</v>
      </c>
      <c r="B956" s="10" t="b">
        <f>IF(参数统计!B956=2,参数统计!D956)</f>
        <v>0</v>
      </c>
      <c r="C956" s="10" t="b">
        <f>IF(参数统计!B956=3,参数统计!D956)</f>
        <v>0</v>
      </c>
      <c r="D956" s="10" t="b">
        <f>IF(参数统计!B956=4,参数统计!D956)</f>
        <v>0</v>
      </c>
      <c r="E956" s="10" t="b">
        <f>IF(参数统计!B956=5,参数统计!D956)</f>
        <v>0</v>
      </c>
      <c r="F956" s="10" t="b">
        <f>IF(参数统计!B956=6,参数统计!D956)</f>
        <v>0</v>
      </c>
      <c r="G956" s="10" t="b">
        <f>IF(参数统计!B956=7,参数统计!D956)</f>
        <v>0</v>
      </c>
      <c r="H956" s="10" t="b">
        <f>IF(参数统计!B956=8,参数统计!D956)</f>
        <v>0</v>
      </c>
      <c r="I956" s="10" t="b">
        <f>IF(参数统计!B956=9,参数统计!D956)</f>
        <v>0</v>
      </c>
      <c r="J956" s="10" t="b">
        <f>IF(参数统计!B956=10,参数统计!D956)</f>
        <v>0</v>
      </c>
      <c r="K956" s="10" t="b">
        <f>IF(参数统计!B956=11,参数统计!D956)</f>
        <v>0</v>
      </c>
      <c r="L956" s="10" t="b">
        <f>IF(参数统计!B956=12,参数统计!D956)</f>
        <v>0</v>
      </c>
      <c r="M956" s="10" t="b">
        <f>IF(参数统计!B956=13,参数统计!D956)</f>
        <v>0</v>
      </c>
      <c r="N956" s="10" t="b">
        <f>IF(参数统计!B956=14,参数统计!D956)</f>
        <v>0</v>
      </c>
      <c r="O956" s="10" t="b">
        <f>IF(参数统计!B956=15,参数统计!D956)</f>
        <v>0</v>
      </c>
      <c r="P956" s="10" t="b">
        <f>IF(参数统计!B956=16,参数统计!D956)</f>
        <v>0</v>
      </c>
      <c r="Q956" s="10" t="b">
        <f>IF(参数统计!B956=17,参数统计!D956)</f>
        <v>0</v>
      </c>
      <c r="R956" s="10" t="b">
        <f>IF(参数统计!B956=18,参数统计!D956)</f>
        <v>0</v>
      </c>
      <c r="S956" s="10" t="b">
        <f>IF(参数统计!B956=19,参数统计!D956)</f>
        <v>0</v>
      </c>
      <c r="T956" s="10" t="b">
        <f>IF(参数统计!B956=20,参数统计!D956)</f>
        <v>0</v>
      </c>
      <c r="U956" s="10" t="b">
        <f>IF(参数统计!B956=21,参数统计!D956)</f>
        <v>0</v>
      </c>
      <c r="V956" s="10" t="b">
        <f>IF(参数统计!B956=22,参数统计!D956)</f>
        <v>0</v>
      </c>
      <c r="W956" s="10" t="b">
        <f>IF(参数统计!B956=23,参数统计!D956)</f>
        <v>0</v>
      </c>
      <c r="X956" s="10" t="b">
        <f>IF(参数统计!B956=24,参数统计!D956)</f>
        <v>0</v>
      </c>
      <c r="Y956" s="10" t="b">
        <f>IF(参数统计!B956=25,参数统计!D956)</f>
        <v>0</v>
      </c>
      <c r="Z956" s="10" t="b">
        <f>IF(参数统计!B956=26,参数统计!D956)</f>
        <v>0</v>
      </c>
      <c r="AA956" s="10" t="b">
        <f>IF(参数统计!B956=27,参数统计!D956)</f>
        <v>0</v>
      </c>
      <c r="AB956" s="10" t="b">
        <f>IF(参数统计!B956=28,参数统计!D956)</f>
        <v>0</v>
      </c>
      <c r="AC956" s="10" t="b">
        <f>IF(参数统计!B956=29,参数统计!D956)</f>
        <v>0</v>
      </c>
      <c r="AD956" s="10" t="b">
        <f>IF(参数统计!B956=30,参数统计!D956)</f>
        <v>0</v>
      </c>
    </row>
    <row r="957" spans="1:30">
      <c r="A957" s="10" t="b">
        <f>IF(参数统计!B957=1,参数统计!D957)</f>
        <v>0</v>
      </c>
      <c r="B957" s="10" t="b">
        <f>IF(参数统计!B957=2,参数统计!D957)</f>
        <v>0</v>
      </c>
      <c r="C957" s="10" t="b">
        <f>IF(参数统计!B957=3,参数统计!D957)</f>
        <v>0</v>
      </c>
      <c r="D957" s="10" t="b">
        <f>IF(参数统计!B957=4,参数统计!D957)</f>
        <v>0</v>
      </c>
      <c r="E957" s="10" t="b">
        <f>IF(参数统计!B957=5,参数统计!D957)</f>
        <v>0</v>
      </c>
      <c r="F957" s="10" t="b">
        <f>IF(参数统计!B957=6,参数统计!D957)</f>
        <v>0</v>
      </c>
      <c r="G957" s="10" t="b">
        <f>IF(参数统计!B957=7,参数统计!D957)</f>
        <v>0</v>
      </c>
      <c r="H957" s="10" t="b">
        <f>IF(参数统计!B957=8,参数统计!D957)</f>
        <v>0</v>
      </c>
      <c r="I957" s="10" t="b">
        <f>IF(参数统计!B957=9,参数统计!D957)</f>
        <v>0</v>
      </c>
      <c r="J957" s="10" t="b">
        <f>IF(参数统计!B957=10,参数统计!D957)</f>
        <v>0</v>
      </c>
      <c r="K957" s="10" t="b">
        <f>IF(参数统计!B957=11,参数统计!D957)</f>
        <v>0</v>
      </c>
      <c r="L957" s="10" t="b">
        <f>IF(参数统计!B957=12,参数统计!D957)</f>
        <v>0</v>
      </c>
      <c r="M957" s="10" t="b">
        <f>IF(参数统计!B957=13,参数统计!D957)</f>
        <v>0</v>
      </c>
      <c r="N957" s="10" t="b">
        <f>IF(参数统计!B957=14,参数统计!D957)</f>
        <v>0</v>
      </c>
      <c r="O957" s="10" t="b">
        <f>IF(参数统计!B957=15,参数统计!D957)</f>
        <v>0</v>
      </c>
      <c r="P957" s="10" t="b">
        <f>IF(参数统计!B957=16,参数统计!D957)</f>
        <v>0</v>
      </c>
      <c r="Q957" s="10" t="b">
        <f>IF(参数统计!B957=17,参数统计!D957)</f>
        <v>0</v>
      </c>
      <c r="R957" s="10" t="b">
        <f>IF(参数统计!B957=18,参数统计!D957)</f>
        <v>0</v>
      </c>
      <c r="S957" s="10" t="b">
        <f>IF(参数统计!B957=19,参数统计!D957)</f>
        <v>0</v>
      </c>
      <c r="T957" s="10" t="b">
        <f>IF(参数统计!B957=20,参数统计!D957)</f>
        <v>0</v>
      </c>
      <c r="U957" s="10" t="b">
        <f>IF(参数统计!B957=21,参数统计!D957)</f>
        <v>0</v>
      </c>
      <c r="V957" s="10" t="b">
        <f>IF(参数统计!B957=22,参数统计!D957)</f>
        <v>0</v>
      </c>
      <c r="W957" s="10" t="b">
        <f>IF(参数统计!B957=23,参数统计!D957)</f>
        <v>0</v>
      </c>
      <c r="X957" s="10" t="b">
        <f>IF(参数统计!B957=24,参数统计!D957)</f>
        <v>0</v>
      </c>
      <c r="Y957" s="10" t="b">
        <f>IF(参数统计!B957=25,参数统计!D957)</f>
        <v>0</v>
      </c>
      <c r="Z957" s="10" t="b">
        <f>IF(参数统计!B957=26,参数统计!D957)</f>
        <v>0</v>
      </c>
      <c r="AA957" s="10" t="b">
        <f>IF(参数统计!B957=27,参数统计!D957)</f>
        <v>0</v>
      </c>
      <c r="AB957" s="10" t="b">
        <f>IF(参数统计!B957=28,参数统计!D957)</f>
        <v>0</v>
      </c>
      <c r="AC957" s="10" t="b">
        <f>IF(参数统计!B957=29,参数统计!D957)</f>
        <v>0</v>
      </c>
      <c r="AD957" s="10" t="b">
        <f>IF(参数统计!B957=30,参数统计!D957)</f>
        <v>0</v>
      </c>
    </row>
    <row r="958" spans="1:30">
      <c r="A958" s="10" t="b">
        <f>IF(参数统计!B958=1,参数统计!D958)</f>
        <v>0</v>
      </c>
      <c r="B958" s="10" t="b">
        <f>IF(参数统计!B958=2,参数统计!D958)</f>
        <v>0</v>
      </c>
      <c r="C958" s="10" t="b">
        <f>IF(参数统计!B958=3,参数统计!D958)</f>
        <v>0</v>
      </c>
      <c r="D958" s="10" t="b">
        <f>IF(参数统计!B958=4,参数统计!D958)</f>
        <v>0</v>
      </c>
      <c r="E958" s="10" t="b">
        <f>IF(参数统计!B958=5,参数统计!D958)</f>
        <v>0</v>
      </c>
      <c r="F958" s="10" t="b">
        <f>IF(参数统计!B958=6,参数统计!D958)</f>
        <v>0</v>
      </c>
      <c r="G958" s="10" t="b">
        <f>IF(参数统计!B958=7,参数统计!D958)</f>
        <v>0</v>
      </c>
      <c r="H958" s="10" t="b">
        <f>IF(参数统计!B958=8,参数统计!D958)</f>
        <v>0</v>
      </c>
      <c r="I958" s="10" t="b">
        <f>IF(参数统计!B958=9,参数统计!D958)</f>
        <v>0</v>
      </c>
      <c r="J958" s="10" t="b">
        <f>IF(参数统计!B958=10,参数统计!D958)</f>
        <v>0</v>
      </c>
      <c r="K958" s="10" t="b">
        <f>IF(参数统计!B958=11,参数统计!D958)</f>
        <v>0</v>
      </c>
      <c r="L958" s="10" t="b">
        <f>IF(参数统计!B958=12,参数统计!D958)</f>
        <v>0</v>
      </c>
      <c r="M958" s="10" t="b">
        <f>IF(参数统计!B958=13,参数统计!D958)</f>
        <v>0</v>
      </c>
      <c r="N958" s="10" t="b">
        <f>IF(参数统计!B958=14,参数统计!D958)</f>
        <v>0</v>
      </c>
      <c r="O958" s="10" t="b">
        <f>IF(参数统计!B958=15,参数统计!D958)</f>
        <v>0</v>
      </c>
      <c r="P958" s="10" t="b">
        <f>IF(参数统计!B958=16,参数统计!D958)</f>
        <v>0</v>
      </c>
      <c r="Q958" s="10" t="b">
        <f>IF(参数统计!B958=17,参数统计!D958)</f>
        <v>0</v>
      </c>
      <c r="R958" s="10" t="b">
        <f>IF(参数统计!B958=18,参数统计!D958)</f>
        <v>0</v>
      </c>
      <c r="S958" s="10" t="b">
        <f>IF(参数统计!B958=19,参数统计!D958)</f>
        <v>0</v>
      </c>
      <c r="T958" s="10" t="b">
        <f>IF(参数统计!B958=20,参数统计!D958)</f>
        <v>0</v>
      </c>
      <c r="U958" s="10" t="b">
        <f>IF(参数统计!B958=21,参数统计!D958)</f>
        <v>0</v>
      </c>
      <c r="V958" s="10" t="b">
        <f>IF(参数统计!B958=22,参数统计!D958)</f>
        <v>0</v>
      </c>
      <c r="W958" s="10" t="b">
        <f>IF(参数统计!B958=23,参数统计!D958)</f>
        <v>0</v>
      </c>
      <c r="X958" s="10" t="b">
        <f>IF(参数统计!B958=24,参数统计!D958)</f>
        <v>0</v>
      </c>
      <c r="Y958" s="10" t="b">
        <f>IF(参数统计!B958=25,参数统计!D958)</f>
        <v>0</v>
      </c>
      <c r="Z958" s="10" t="b">
        <f>IF(参数统计!B958=26,参数统计!D958)</f>
        <v>0</v>
      </c>
      <c r="AA958" s="10" t="b">
        <f>IF(参数统计!B958=27,参数统计!D958)</f>
        <v>0</v>
      </c>
      <c r="AB958" s="10" t="b">
        <f>IF(参数统计!B958=28,参数统计!D958)</f>
        <v>0</v>
      </c>
      <c r="AC958" s="10" t="b">
        <f>IF(参数统计!B958=29,参数统计!D958)</f>
        <v>0</v>
      </c>
      <c r="AD958" s="10" t="b">
        <f>IF(参数统计!B958=30,参数统计!D958)</f>
        <v>0</v>
      </c>
    </row>
    <row r="959" spans="1:30">
      <c r="A959" s="10" t="b">
        <f>IF(参数统计!B959=1,参数统计!D959)</f>
        <v>0</v>
      </c>
      <c r="B959" s="10" t="b">
        <f>IF(参数统计!B959=2,参数统计!D959)</f>
        <v>0</v>
      </c>
      <c r="C959" s="10" t="b">
        <f>IF(参数统计!B959=3,参数统计!D959)</f>
        <v>0</v>
      </c>
      <c r="D959" s="10" t="b">
        <f>IF(参数统计!B959=4,参数统计!D959)</f>
        <v>0</v>
      </c>
      <c r="E959" s="10" t="b">
        <f>IF(参数统计!B959=5,参数统计!D959)</f>
        <v>0</v>
      </c>
      <c r="F959" s="10" t="b">
        <f>IF(参数统计!B959=6,参数统计!D959)</f>
        <v>0</v>
      </c>
      <c r="G959" s="10" t="b">
        <f>IF(参数统计!B959=7,参数统计!D959)</f>
        <v>0</v>
      </c>
      <c r="H959" s="10" t="b">
        <f>IF(参数统计!B959=8,参数统计!D959)</f>
        <v>0</v>
      </c>
      <c r="I959" s="10" t="b">
        <f>IF(参数统计!B959=9,参数统计!D959)</f>
        <v>0</v>
      </c>
      <c r="J959" s="10" t="b">
        <f>IF(参数统计!B959=10,参数统计!D959)</f>
        <v>0</v>
      </c>
      <c r="K959" s="10" t="b">
        <f>IF(参数统计!B959=11,参数统计!D959)</f>
        <v>0</v>
      </c>
      <c r="L959" s="10" t="b">
        <f>IF(参数统计!B959=12,参数统计!D959)</f>
        <v>0</v>
      </c>
      <c r="M959" s="10" t="b">
        <f>IF(参数统计!B959=13,参数统计!D959)</f>
        <v>0</v>
      </c>
      <c r="N959" s="10" t="b">
        <f>IF(参数统计!B959=14,参数统计!D959)</f>
        <v>0</v>
      </c>
      <c r="O959" s="10" t="b">
        <f>IF(参数统计!B959=15,参数统计!D959)</f>
        <v>0</v>
      </c>
      <c r="P959" s="10" t="b">
        <f>IF(参数统计!B959=16,参数统计!D959)</f>
        <v>0</v>
      </c>
      <c r="Q959" s="10" t="b">
        <f>IF(参数统计!B959=17,参数统计!D959)</f>
        <v>0</v>
      </c>
      <c r="R959" s="10" t="b">
        <f>IF(参数统计!B959=18,参数统计!D959)</f>
        <v>0</v>
      </c>
      <c r="S959" s="10" t="b">
        <f>IF(参数统计!B959=19,参数统计!D959)</f>
        <v>0</v>
      </c>
      <c r="T959" s="10" t="b">
        <f>IF(参数统计!B959=20,参数统计!D959)</f>
        <v>0</v>
      </c>
      <c r="U959" s="10" t="b">
        <f>IF(参数统计!B959=21,参数统计!D959)</f>
        <v>0</v>
      </c>
      <c r="V959" s="10" t="b">
        <f>IF(参数统计!B959=22,参数统计!D959)</f>
        <v>0</v>
      </c>
      <c r="W959" s="10" t="b">
        <f>IF(参数统计!B959=23,参数统计!D959)</f>
        <v>0</v>
      </c>
      <c r="X959" s="10" t="b">
        <f>IF(参数统计!B959=24,参数统计!D959)</f>
        <v>0</v>
      </c>
      <c r="Y959" s="10" t="b">
        <f>IF(参数统计!B959=25,参数统计!D959)</f>
        <v>0</v>
      </c>
      <c r="Z959" s="10" t="b">
        <f>IF(参数统计!B959=26,参数统计!D959)</f>
        <v>0</v>
      </c>
      <c r="AA959" s="10" t="b">
        <f>IF(参数统计!B959=27,参数统计!D959)</f>
        <v>0</v>
      </c>
      <c r="AB959" s="10" t="b">
        <f>IF(参数统计!B959=28,参数统计!D959)</f>
        <v>0</v>
      </c>
      <c r="AC959" s="10" t="b">
        <f>IF(参数统计!B959=29,参数统计!D959)</f>
        <v>0</v>
      </c>
      <c r="AD959" s="10" t="b">
        <f>IF(参数统计!B959=30,参数统计!D959)</f>
        <v>0</v>
      </c>
    </row>
    <row r="960" spans="1:30">
      <c r="A960" s="10" t="b">
        <f>IF(参数统计!B960=1,参数统计!D960)</f>
        <v>0</v>
      </c>
      <c r="B960" s="10" t="b">
        <f>IF(参数统计!B960=2,参数统计!D960)</f>
        <v>0</v>
      </c>
      <c r="C960" s="10" t="b">
        <f>IF(参数统计!B960=3,参数统计!D960)</f>
        <v>0</v>
      </c>
      <c r="D960" s="10" t="b">
        <f>IF(参数统计!B960=4,参数统计!D960)</f>
        <v>0</v>
      </c>
      <c r="E960" s="10" t="b">
        <f>IF(参数统计!B960=5,参数统计!D960)</f>
        <v>0</v>
      </c>
      <c r="F960" s="10" t="b">
        <f>IF(参数统计!B960=6,参数统计!D960)</f>
        <v>0</v>
      </c>
      <c r="G960" s="10" t="b">
        <f>IF(参数统计!B960=7,参数统计!D960)</f>
        <v>0</v>
      </c>
      <c r="H960" s="10" t="b">
        <f>IF(参数统计!B960=8,参数统计!D960)</f>
        <v>0</v>
      </c>
      <c r="I960" s="10" t="b">
        <f>IF(参数统计!B960=9,参数统计!D960)</f>
        <v>0</v>
      </c>
      <c r="J960" s="10" t="b">
        <f>IF(参数统计!B960=10,参数统计!D960)</f>
        <v>0</v>
      </c>
      <c r="K960" s="10" t="b">
        <f>IF(参数统计!B960=11,参数统计!D960)</f>
        <v>0</v>
      </c>
      <c r="L960" s="10" t="b">
        <f>IF(参数统计!B960=12,参数统计!D960)</f>
        <v>0</v>
      </c>
      <c r="M960" s="10" t="b">
        <f>IF(参数统计!B960=13,参数统计!D960)</f>
        <v>0</v>
      </c>
      <c r="N960" s="10" t="b">
        <f>IF(参数统计!B960=14,参数统计!D960)</f>
        <v>0</v>
      </c>
      <c r="O960" s="10" t="b">
        <f>IF(参数统计!B960=15,参数统计!D960)</f>
        <v>0</v>
      </c>
      <c r="P960" s="10" t="b">
        <f>IF(参数统计!B960=16,参数统计!D960)</f>
        <v>0</v>
      </c>
      <c r="Q960" s="10" t="b">
        <f>IF(参数统计!B960=17,参数统计!D960)</f>
        <v>0</v>
      </c>
      <c r="R960" s="10" t="b">
        <f>IF(参数统计!B960=18,参数统计!D960)</f>
        <v>0</v>
      </c>
      <c r="S960" s="10" t="b">
        <f>IF(参数统计!B960=19,参数统计!D960)</f>
        <v>0</v>
      </c>
      <c r="T960" s="10" t="b">
        <f>IF(参数统计!B960=20,参数统计!D960)</f>
        <v>0</v>
      </c>
      <c r="U960" s="10" t="b">
        <f>IF(参数统计!B960=21,参数统计!D960)</f>
        <v>0</v>
      </c>
      <c r="V960" s="10" t="b">
        <f>IF(参数统计!B960=22,参数统计!D960)</f>
        <v>0</v>
      </c>
      <c r="W960" s="10" t="b">
        <f>IF(参数统计!B960=23,参数统计!D960)</f>
        <v>0</v>
      </c>
      <c r="X960" s="10" t="b">
        <f>IF(参数统计!B960=24,参数统计!D960)</f>
        <v>0</v>
      </c>
      <c r="Y960" s="10" t="b">
        <f>IF(参数统计!B960=25,参数统计!D960)</f>
        <v>0</v>
      </c>
      <c r="Z960" s="10" t="b">
        <f>IF(参数统计!B960=26,参数统计!D960)</f>
        <v>0</v>
      </c>
      <c r="AA960" s="10" t="b">
        <f>IF(参数统计!B960=27,参数统计!D960)</f>
        <v>0</v>
      </c>
      <c r="AB960" s="10" t="b">
        <f>IF(参数统计!B960=28,参数统计!D960)</f>
        <v>0</v>
      </c>
      <c r="AC960" s="10" t="b">
        <f>IF(参数统计!B960=29,参数统计!D960)</f>
        <v>0</v>
      </c>
      <c r="AD960" s="10" t="b">
        <f>IF(参数统计!B960=30,参数统计!D960)</f>
        <v>0</v>
      </c>
    </row>
    <row r="961" spans="1:30">
      <c r="A961" s="10" t="b">
        <f>IF(参数统计!B961=1,参数统计!D961)</f>
        <v>0</v>
      </c>
      <c r="B961" s="10" t="b">
        <f>IF(参数统计!B961=2,参数统计!D961)</f>
        <v>0</v>
      </c>
      <c r="C961" s="10" t="b">
        <f>IF(参数统计!B961=3,参数统计!D961)</f>
        <v>0</v>
      </c>
      <c r="D961" s="10" t="b">
        <f>IF(参数统计!B961=4,参数统计!D961)</f>
        <v>0</v>
      </c>
      <c r="E961" s="10" t="b">
        <f>IF(参数统计!B961=5,参数统计!D961)</f>
        <v>0</v>
      </c>
      <c r="F961" s="10" t="b">
        <f>IF(参数统计!B961=6,参数统计!D961)</f>
        <v>0</v>
      </c>
      <c r="G961" s="10" t="b">
        <f>IF(参数统计!B961=7,参数统计!D961)</f>
        <v>0</v>
      </c>
      <c r="H961" s="10" t="b">
        <f>IF(参数统计!B961=8,参数统计!D961)</f>
        <v>0</v>
      </c>
      <c r="I961" s="10" t="b">
        <f>IF(参数统计!B961=9,参数统计!D961)</f>
        <v>0</v>
      </c>
      <c r="J961" s="10" t="b">
        <f>IF(参数统计!B961=10,参数统计!D961)</f>
        <v>0</v>
      </c>
      <c r="K961" s="10" t="b">
        <f>IF(参数统计!B961=11,参数统计!D961)</f>
        <v>0</v>
      </c>
      <c r="L961" s="10" t="b">
        <f>IF(参数统计!B961=12,参数统计!D961)</f>
        <v>0</v>
      </c>
      <c r="M961" s="10" t="b">
        <f>IF(参数统计!B961=13,参数统计!D961)</f>
        <v>0</v>
      </c>
      <c r="N961" s="10" t="b">
        <f>IF(参数统计!B961=14,参数统计!D961)</f>
        <v>0</v>
      </c>
      <c r="O961" s="10" t="b">
        <f>IF(参数统计!B961=15,参数统计!D961)</f>
        <v>0</v>
      </c>
      <c r="P961" s="10" t="b">
        <f>IF(参数统计!B961=16,参数统计!D961)</f>
        <v>0</v>
      </c>
      <c r="Q961" s="10" t="b">
        <f>IF(参数统计!B961=17,参数统计!D961)</f>
        <v>0</v>
      </c>
      <c r="R961" s="10" t="b">
        <f>IF(参数统计!B961=18,参数统计!D961)</f>
        <v>0</v>
      </c>
      <c r="S961" s="10" t="b">
        <f>IF(参数统计!B961=19,参数统计!D961)</f>
        <v>0</v>
      </c>
      <c r="T961" s="10" t="b">
        <f>IF(参数统计!B961=20,参数统计!D961)</f>
        <v>0</v>
      </c>
      <c r="U961" s="10" t="b">
        <f>IF(参数统计!B961=21,参数统计!D961)</f>
        <v>0</v>
      </c>
      <c r="V961" s="10" t="b">
        <f>IF(参数统计!B961=22,参数统计!D961)</f>
        <v>0</v>
      </c>
      <c r="W961" s="10" t="b">
        <f>IF(参数统计!B961=23,参数统计!D961)</f>
        <v>0</v>
      </c>
      <c r="X961" s="10" t="b">
        <f>IF(参数统计!B961=24,参数统计!D961)</f>
        <v>0</v>
      </c>
      <c r="Y961" s="10" t="b">
        <f>IF(参数统计!B961=25,参数统计!D961)</f>
        <v>0</v>
      </c>
      <c r="Z961" s="10" t="b">
        <f>IF(参数统计!B961=26,参数统计!D961)</f>
        <v>0</v>
      </c>
      <c r="AA961" s="10" t="b">
        <f>IF(参数统计!B961=27,参数统计!D961)</f>
        <v>0</v>
      </c>
      <c r="AB961" s="10" t="b">
        <f>IF(参数统计!B961=28,参数统计!D961)</f>
        <v>0</v>
      </c>
      <c r="AC961" s="10" t="b">
        <f>IF(参数统计!B961=29,参数统计!D961)</f>
        <v>0</v>
      </c>
      <c r="AD961" s="10" t="b">
        <f>IF(参数统计!B961=30,参数统计!D961)</f>
        <v>0</v>
      </c>
    </row>
    <row r="962" spans="1:30">
      <c r="A962" s="10" t="b">
        <f>IF(参数统计!B962=1,参数统计!D962)</f>
        <v>0</v>
      </c>
      <c r="B962" s="10" t="b">
        <f>IF(参数统计!B962=2,参数统计!D962)</f>
        <v>0</v>
      </c>
      <c r="C962" s="10" t="b">
        <f>IF(参数统计!B962=3,参数统计!D962)</f>
        <v>0</v>
      </c>
      <c r="D962" s="10" t="b">
        <f>IF(参数统计!B962=4,参数统计!D962)</f>
        <v>0</v>
      </c>
      <c r="E962" s="10" t="b">
        <f>IF(参数统计!B962=5,参数统计!D962)</f>
        <v>0</v>
      </c>
      <c r="F962" s="10" t="b">
        <f>IF(参数统计!B962=6,参数统计!D962)</f>
        <v>0</v>
      </c>
      <c r="G962" s="10" t="b">
        <f>IF(参数统计!B962=7,参数统计!D962)</f>
        <v>0</v>
      </c>
      <c r="H962" s="10" t="b">
        <f>IF(参数统计!B962=8,参数统计!D962)</f>
        <v>0</v>
      </c>
      <c r="I962" s="10" t="b">
        <f>IF(参数统计!B962=9,参数统计!D962)</f>
        <v>0</v>
      </c>
      <c r="J962" s="10" t="b">
        <f>IF(参数统计!B962=10,参数统计!D962)</f>
        <v>0</v>
      </c>
      <c r="K962" s="10" t="b">
        <f>IF(参数统计!B962=11,参数统计!D962)</f>
        <v>0</v>
      </c>
      <c r="L962" s="10" t="b">
        <f>IF(参数统计!B962=12,参数统计!D962)</f>
        <v>0</v>
      </c>
      <c r="M962" s="10" t="b">
        <f>IF(参数统计!B962=13,参数统计!D962)</f>
        <v>0</v>
      </c>
      <c r="N962" s="10" t="b">
        <f>IF(参数统计!B962=14,参数统计!D962)</f>
        <v>0</v>
      </c>
      <c r="O962" s="10" t="b">
        <f>IF(参数统计!B962=15,参数统计!D962)</f>
        <v>0</v>
      </c>
      <c r="P962" s="10" t="b">
        <f>IF(参数统计!B962=16,参数统计!D962)</f>
        <v>0</v>
      </c>
      <c r="Q962" s="10" t="b">
        <f>IF(参数统计!B962=17,参数统计!D962)</f>
        <v>0</v>
      </c>
      <c r="R962" s="10" t="b">
        <f>IF(参数统计!B962=18,参数统计!D962)</f>
        <v>0</v>
      </c>
      <c r="S962" s="10" t="b">
        <f>IF(参数统计!B962=19,参数统计!D962)</f>
        <v>0</v>
      </c>
      <c r="T962" s="10" t="b">
        <f>IF(参数统计!B962=20,参数统计!D962)</f>
        <v>0</v>
      </c>
      <c r="U962" s="10" t="b">
        <f>IF(参数统计!B962=21,参数统计!D962)</f>
        <v>0</v>
      </c>
      <c r="V962" s="10" t="b">
        <f>IF(参数统计!B962=22,参数统计!D962)</f>
        <v>0</v>
      </c>
      <c r="W962" s="10" t="b">
        <f>IF(参数统计!B962=23,参数统计!D962)</f>
        <v>0</v>
      </c>
      <c r="X962" s="10" t="b">
        <f>IF(参数统计!B962=24,参数统计!D962)</f>
        <v>0</v>
      </c>
      <c r="Y962" s="10" t="b">
        <f>IF(参数统计!B962=25,参数统计!D962)</f>
        <v>0</v>
      </c>
      <c r="Z962" s="10" t="b">
        <f>IF(参数统计!B962=26,参数统计!D962)</f>
        <v>0</v>
      </c>
      <c r="AA962" s="10" t="b">
        <f>IF(参数统计!B962=27,参数统计!D962)</f>
        <v>0</v>
      </c>
      <c r="AB962" s="10" t="b">
        <f>IF(参数统计!B962=28,参数统计!D962)</f>
        <v>0</v>
      </c>
      <c r="AC962" s="10" t="b">
        <f>IF(参数统计!B962=29,参数统计!D962)</f>
        <v>0</v>
      </c>
      <c r="AD962" s="10" t="b">
        <f>IF(参数统计!B962=30,参数统计!D962)</f>
        <v>0</v>
      </c>
    </row>
    <row r="963" spans="1:30">
      <c r="A963" s="10" t="b">
        <f>IF(参数统计!B963=1,参数统计!D963)</f>
        <v>0</v>
      </c>
      <c r="B963" s="10" t="b">
        <f>IF(参数统计!B963=2,参数统计!D963)</f>
        <v>0</v>
      </c>
      <c r="C963" s="10" t="b">
        <f>IF(参数统计!B963=3,参数统计!D963)</f>
        <v>0</v>
      </c>
      <c r="D963" s="10" t="b">
        <f>IF(参数统计!B963=4,参数统计!D963)</f>
        <v>0</v>
      </c>
      <c r="E963" s="10" t="b">
        <f>IF(参数统计!B963=5,参数统计!D963)</f>
        <v>0</v>
      </c>
      <c r="F963" s="10" t="b">
        <f>IF(参数统计!B963=6,参数统计!D963)</f>
        <v>0</v>
      </c>
      <c r="G963" s="10" t="b">
        <f>IF(参数统计!B963=7,参数统计!D963)</f>
        <v>0</v>
      </c>
      <c r="H963" s="10" t="b">
        <f>IF(参数统计!B963=8,参数统计!D963)</f>
        <v>0</v>
      </c>
      <c r="I963" s="10" t="b">
        <f>IF(参数统计!B963=9,参数统计!D963)</f>
        <v>0</v>
      </c>
      <c r="J963" s="10" t="b">
        <f>IF(参数统计!B963=10,参数统计!D963)</f>
        <v>0</v>
      </c>
      <c r="K963" s="10" t="b">
        <f>IF(参数统计!B963=11,参数统计!D963)</f>
        <v>0</v>
      </c>
      <c r="L963" s="10" t="b">
        <f>IF(参数统计!B963=12,参数统计!D963)</f>
        <v>0</v>
      </c>
      <c r="M963" s="10" t="b">
        <f>IF(参数统计!B963=13,参数统计!D963)</f>
        <v>0</v>
      </c>
      <c r="N963" s="10" t="b">
        <f>IF(参数统计!B963=14,参数统计!D963)</f>
        <v>0</v>
      </c>
      <c r="O963" s="10" t="b">
        <f>IF(参数统计!B963=15,参数统计!D963)</f>
        <v>0</v>
      </c>
      <c r="P963" s="10" t="b">
        <f>IF(参数统计!B963=16,参数统计!D963)</f>
        <v>0</v>
      </c>
      <c r="Q963" s="10" t="b">
        <f>IF(参数统计!B963=17,参数统计!D963)</f>
        <v>0</v>
      </c>
      <c r="R963" s="10" t="b">
        <f>IF(参数统计!B963=18,参数统计!D963)</f>
        <v>0</v>
      </c>
      <c r="S963" s="10" t="b">
        <f>IF(参数统计!B963=19,参数统计!D963)</f>
        <v>0</v>
      </c>
      <c r="T963" s="10" t="b">
        <f>IF(参数统计!B963=20,参数统计!D963)</f>
        <v>0</v>
      </c>
      <c r="U963" s="10" t="b">
        <f>IF(参数统计!B963=21,参数统计!D963)</f>
        <v>0</v>
      </c>
      <c r="V963" s="10" t="b">
        <f>IF(参数统计!B963=22,参数统计!D963)</f>
        <v>0</v>
      </c>
      <c r="W963" s="10" t="b">
        <f>IF(参数统计!B963=23,参数统计!D963)</f>
        <v>0</v>
      </c>
      <c r="X963" s="10" t="b">
        <f>IF(参数统计!B963=24,参数统计!D963)</f>
        <v>0</v>
      </c>
      <c r="Y963" s="10" t="b">
        <f>IF(参数统计!B963=25,参数统计!D963)</f>
        <v>0</v>
      </c>
      <c r="Z963" s="10" t="b">
        <f>IF(参数统计!B963=26,参数统计!D963)</f>
        <v>0</v>
      </c>
      <c r="AA963" s="10" t="b">
        <f>IF(参数统计!B963=27,参数统计!D963)</f>
        <v>0</v>
      </c>
      <c r="AB963" s="10" t="b">
        <f>IF(参数统计!B963=28,参数统计!D963)</f>
        <v>0</v>
      </c>
      <c r="AC963" s="10" t="b">
        <f>IF(参数统计!B963=29,参数统计!D963)</f>
        <v>0</v>
      </c>
      <c r="AD963" s="10" t="b">
        <f>IF(参数统计!B963=30,参数统计!D963)</f>
        <v>0</v>
      </c>
    </row>
    <row r="964" spans="1:30">
      <c r="A964" s="10" t="b">
        <f>IF(参数统计!B964=1,参数统计!D964)</f>
        <v>0</v>
      </c>
      <c r="B964" s="10" t="b">
        <f>IF(参数统计!B964=2,参数统计!D964)</f>
        <v>0</v>
      </c>
      <c r="C964" s="10" t="b">
        <f>IF(参数统计!B964=3,参数统计!D964)</f>
        <v>0</v>
      </c>
      <c r="D964" s="10" t="b">
        <f>IF(参数统计!B964=4,参数统计!D964)</f>
        <v>0</v>
      </c>
      <c r="E964" s="10" t="b">
        <f>IF(参数统计!B964=5,参数统计!D964)</f>
        <v>0</v>
      </c>
      <c r="F964" s="10" t="b">
        <f>IF(参数统计!B964=6,参数统计!D964)</f>
        <v>0</v>
      </c>
      <c r="G964" s="10" t="b">
        <f>IF(参数统计!B964=7,参数统计!D964)</f>
        <v>0</v>
      </c>
      <c r="H964" s="10" t="b">
        <f>IF(参数统计!B964=8,参数统计!D964)</f>
        <v>0</v>
      </c>
      <c r="I964" s="10" t="b">
        <f>IF(参数统计!B964=9,参数统计!D964)</f>
        <v>0</v>
      </c>
      <c r="J964" s="10" t="b">
        <f>IF(参数统计!B964=10,参数统计!D964)</f>
        <v>0</v>
      </c>
      <c r="K964" s="10" t="b">
        <f>IF(参数统计!B964=11,参数统计!D964)</f>
        <v>0</v>
      </c>
      <c r="L964" s="10" t="b">
        <f>IF(参数统计!B964=12,参数统计!D964)</f>
        <v>0</v>
      </c>
      <c r="M964" s="10" t="b">
        <f>IF(参数统计!B964=13,参数统计!D964)</f>
        <v>0</v>
      </c>
      <c r="N964" s="10" t="b">
        <f>IF(参数统计!B964=14,参数统计!D964)</f>
        <v>0</v>
      </c>
      <c r="O964" s="10" t="b">
        <f>IF(参数统计!B964=15,参数统计!D964)</f>
        <v>0</v>
      </c>
      <c r="P964" s="10" t="b">
        <f>IF(参数统计!B964=16,参数统计!D964)</f>
        <v>0</v>
      </c>
      <c r="Q964" s="10" t="b">
        <f>IF(参数统计!B964=17,参数统计!D964)</f>
        <v>0</v>
      </c>
      <c r="R964" s="10" t="b">
        <f>IF(参数统计!B964=18,参数统计!D964)</f>
        <v>0</v>
      </c>
      <c r="S964" s="10" t="b">
        <f>IF(参数统计!B964=19,参数统计!D964)</f>
        <v>0</v>
      </c>
      <c r="T964" s="10" t="b">
        <f>IF(参数统计!B964=20,参数统计!D964)</f>
        <v>0</v>
      </c>
      <c r="U964" s="10" t="b">
        <f>IF(参数统计!B964=21,参数统计!D964)</f>
        <v>0</v>
      </c>
      <c r="V964" s="10" t="b">
        <f>IF(参数统计!B964=22,参数统计!D964)</f>
        <v>0</v>
      </c>
      <c r="W964" s="10" t="b">
        <f>IF(参数统计!B964=23,参数统计!D964)</f>
        <v>0</v>
      </c>
      <c r="X964" s="10" t="b">
        <f>IF(参数统计!B964=24,参数统计!D964)</f>
        <v>0</v>
      </c>
      <c r="Y964" s="10" t="b">
        <f>IF(参数统计!B964=25,参数统计!D964)</f>
        <v>0</v>
      </c>
      <c r="Z964" s="10" t="b">
        <f>IF(参数统计!B964=26,参数统计!D964)</f>
        <v>0</v>
      </c>
      <c r="AA964" s="10" t="b">
        <f>IF(参数统计!B964=27,参数统计!D964)</f>
        <v>0</v>
      </c>
      <c r="AB964" s="10" t="b">
        <f>IF(参数统计!B964=28,参数统计!D964)</f>
        <v>0</v>
      </c>
      <c r="AC964" s="10" t="b">
        <f>IF(参数统计!B964=29,参数统计!D964)</f>
        <v>0</v>
      </c>
      <c r="AD964" s="10" t="b">
        <f>IF(参数统计!B964=30,参数统计!D964)</f>
        <v>0</v>
      </c>
    </row>
    <row r="965" spans="1:30">
      <c r="A965" s="10" t="b">
        <f>IF(参数统计!B965=1,参数统计!D965)</f>
        <v>0</v>
      </c>
      <c r="B965" s="10" t="b">
        <f>IF(参数统计!B965=2,参数统计!D965)</f>
        <v>0</v>
      </c>
      <c r="C965" s="10" t="b">
        <f>IF(参数统计!B965=3,参数统计!D965)</f>
        <v>0</v>
      </c>
      <c r="D965" s="10" t="b">
        <f>IF(参数统计!B965=4,参数统计!D965)</f>
        <v>0</v>
      </c>
      <c r="E965" s="10" t="b">
        <f>IF(参数统计!B965=5,参数统计!D965)</f>
        <v>0</v>
      </c>
      <c r="F965" s="10" t="b">
        <f>IF(参数统计!B965=6,参数统计!D965)</f>
        <v>0</v>
      </c>
      <c r="G965" s="10" t="b">
        <f>IF(参数统计!B965=7,参数统计!D965)</f>
        <v>0</v>
      </c>
      <c r="H965" s="10" t="b">
        <f>IF(参数统计!B965=8,参数统计!D965)</f>
        <v>0</v>
      </c>
      <c r="I965" s="10" t="b">
        <f>IF(参数统计!B965=9,参数统计!D965)</f>
        <v>0</v>
      </c>
      <c r="J965" s="10" t="b">
        <f>IF(参数统计!B965=10,参数统计!D965)</f>
        <v>0</v>
      </c>
      <c r="K965" s="10" t="b">
        <f>IF(参数统计!B965=11,参数统计!D965)</f>
        <v>0</v>
      </c>
      <c r="L965" s="10" t="b">
        <f>IF(参数统计!B965=12,参数统计!D965)</f>
        <v>0</v>
      </c>
      <c r="M965" s="10" t="b">
        <f>IF(参数统计!B965=13,参数统计!D965)</f>
        <v>0</v>
      </c>
      <c r="N965" s="10" t="b">
        <f>IF(参数统计!B965=14,参数统计!D965)</f>
        <v>0</v>
      </c>
      <c r="O965" s="10" t="b">
        <f>IF(参数统计!B965=15,参数统计!D965)</f>
        <v>0</v>
      </c>
      <c r="P965" s="10" t="b">
        <f>IF(参数统计!B965=16,参数统计!D965)</f>
        <v>0</v>
      </c>
      <c r="Q965" s="10" t="b">
        <f>IF(参数统计!B965=17,参数统计!D965)</f>
        <v>0</v>
      </c>
      <c r="R965" s="10" t="b">
        <f>IF(参数统计!B965=18,参数统计!D965)</f>
        <v>0</v>
      </c>
      <c r="S965" s="10" t="b">
        <f>IF(参数统计!B965=19,参数统计!D965)</f>
        <v>0</v>
      </c>
      <c r="T965" s="10" t="b">
        <f>IF(参数统计!B965=20,参数统计!D965)</f>
        <v>0</v>
      </c>
      <c r="U965" s="10" t="b">
        <f>IF(参数统计!B965=21,参数统计!D965)</f>
        <v>0</v>
      </c>
      <c r="V965" s="10" t="b">
        <f>IF(参数统计!B965=22,参数统计!D965)</f>
        <v>0</v>
      </c>
      <c r="W965" s="10" t="b">
        <f>IF(参数统计!B965=23,参数统计!D965)</f>
        <v>0</v>
      </c>
      <c r="X965" s="10" t="b">
        <f>IF(参数统计!B965=24,参数统计!D965)</f>
        <v>0</v>
      </c>
      <c r="Y965" s="10" t="b">
        <f>IF(参数统计!B965=25,参数统计!D965)</f>
        <v>0</v>
      </c>
      <c r="Z965" s="10" t="b">
        <f>IF(参数统计!B965=26,参数统计!D965)</f>
        <v>0</v>
      </c>
      <c r="AA965" s="10" t="b">
        <f>IF(参数统计!B965=27,参数统计!D965)</f>
        <v>0</v>
      </c>
      <c r="AB965" s="10" t="b">
        <f>IF(参数统计!B965=28,参数统计!D965)</f>
        <v>0</v>
      </c>
      <c r="AC965" s="10" t="b">
        <f>IF(参数统计!B965=29,参数统计!D965)</f>
        <v>0</v>
      </c>
      <c r="AD965" s="10" t="b">
        <f>IF(参数统计!B965=30,参数统计!D965)</f>
        <v>0</v>
      </c>
    </row>
    <row r="966" spans="1:30">
      <c r="A966" s="10" t="b">
        <f>IF(参数统计!B966=1,参数统计!D966)</f>
        <v>0</v>
      </c>
      <c r="B966" s="10" t="b">
        <f>IF(参数统计!B966=2,参数统计!D966)</f>
        <v>0</v>
      </c>
      <c r="C966" s="10" t="b">
        <f>IF(参数统计!B966=3,参数统计!D966)</f>
        <v>0</v>
      </c>
      <c r="D966" s="10" t="b">
        <f>IF(参数统计!B966=4,参数统计!D966)</f>
        <v>0</v>
      </c>
      <c r="E966" s="10" t="b">
        <f>IF(参数统计!B966=5,参数统计!D966)</f>
        <v>0</v>
      </c>
      <c r="F966" s="10" t="b">
        <f>IF(参数统计!B966=6,参数统计!D966)</f>
        <v>0</v>
      </c>
      <c r="G966" s="10" t="b">
        <f>IF(参数统计!B966=7,参数统计!D966)</f>
        <v>0</v>
      </c>
      <c r="H966" s="10" t="b">
        <f>IF(参数统计!B966=8,参数统计!D966)</f>
        <v>0</v>
      </c>
      <c r="I966" s="10" t="b">
        <f>IF(参数统计!B966=9,参数统计!D966)</f>
        <v>0</v>
      </c>
      <c r="J966" s="10" t="b">
        <f>IF(参数统计!B966=10,参数统计!D966)</f>
        <v>0</v>
      </c>
      <c r="K966" s="10" t="b">
        <f>IF(参数统计!B966=11,参数统计!D966)</f>
        <v>0</v>
      </c>
      <c r="L966" s="10" t="b">
        <f>IF(参数统计!B966=12,参数统计!D966)</f>
        <v>0</v>
      </c>
      <c r="M966" s="10" t="b">
        <f>IF(参数统计!B966=13,参数统计!D966)</f>
        <v>0</v>
      </c>
      <c r="N966" s="10" t="b">
        <f>IF(参数统计!B966=14,参数统计!D966)</f>
        <v>0</v>
      </c>
      <c r="O966" s="10" t="b">
        <f>IF(参数统计!B966=15,参数统计!D966)</f>
        <v>0</v>
      </c>
      <c r="P966" s="10" t="b">
        <f>IF(参数统计!B966=16,参数统计!D966)</f>
        <v>0</v>
      </c>
      <c r="Q966" s="10" t="b">
        <f>IF(参数统计!B966=17,参数统计!D966)</f>
        <v>0</v>
      </c>
      <c r="R966" s="10" t="b">
        <f>IF(参数统计!B966=18,参数统计!D966)</f>
        <v>0</v>
      </c>
      <c r="S966" s="10" t="b">
        <f>IF(参数统计!B966=19,参数统计!D966)</f>
        <v>0</v>
      </c>
      <c r="T966" s="10" t="b">
        <f>IF(参数统计!B966=20,参数统计!D966)</f>
        <v>0</v>
      </c>
      <c r="U966" s="10" t="b">
        <f>IF(参数统计!B966=21,参数统计!D966)</f>
        <v>0</v>
      </c>
      <c r="V966" s="10" t="b">
        <f>IF(参数统计!B966=22,参数统计!D966)</f>
        <v>0</v>
      </c>
      <c r="W966" s="10" t="b">
        <f>IF(参数统计!B966=23,参数统计!D966)</f>
        <v>0</v>
      </c>
      <c r="X966" s="10" t="b">
        <f>IF(参数统计!B966=24,参数统计!D966)</f>
        <v>0</v>
      </c>
      <c r="Y966" s="10" t="b">
        <f>IF(参数统计!B966=25,参数统计!D966)</f>
        <v>0</v>
      </c>
      <c r="Z966" s="10" t="b">
        <f>IF(参数统计!B966=26,参数统计!D966)</f>
        <v>0</v>
      </c>
      <c r="AA966" s="10" t="b">
        <f>IF(参数统计!B966=27,参数统计!D966)</f>
        <v>0</v>
      </c>
      <c r="AB966" s="10" t="b">
        <f>IF(参数统计!B966=28,参数统计!D966)</f>
        <v>0</v>
      </c>
      <c r="AC966" s="10" t="b">
        <f>IF(参数统计!B966=29,参数统计!D966)</f>
        <v>0</v>
      </c>
      <c r="AD966" s="10" t="b">
        <f>IF(参数统计!B966=30,参数统计!D966)</f>
        <v>0</v>
      </c>
    </row>
    <row r="967" spans="1:30">
      <c r="A967" s="10" t="b">
        <f>IF(参数统计!B967=1,参数统计!D967)</f>
        <v>0</v>
      </c>
      <c r="B967" s="10" t="b">
        <f>IF(参数统计!B967=2,参数统计!D967)</f>
        <v>0</v>
      </c>
      <c r="C967" s="10" t="b">
        <f>IF(参数统计!B967=3,参数统计!D967)</f>
        <v>0</v>
      </c>
      <c r="D967" s="10" t="b">
        <f>IF(参数统计!B967=4,参数统计!D967)</f>
        <v>0</v>
      </c>
      <c r="E967" s="10" t="b">
        <f>IF(参数统计!B967=5,参数统计!D967)</f>
        <v>0</v>
      </c>
      <c r="F967" s="10" t="b">
        <f>IF(参数统计!B967=6,参数统计!D967)</f>
        <v>0</v>
      </c>
      <c r="G967" s="10" t="b">
        <f>IF(参数统计!B967=7,参数统计!D967)</f>
        <v>0</v>
      </c>
      <c r="H967" s="10" t="b">
        <f>IF(参数统计!B967=8,参数统计!D967)</f>
        <v>0</v>
      </c>
      <c r="I967" s="10" t="b">
        <f>IF(参数统计!B967=9,参数统计!D967)</f>
        <v>0</v>
      </c>
      <c r="J967" s="10" t="b">
        <f>IF(参数统计!B967=10,参数统计!D967)</f>
        <v>0</v>
      </c>
      <c r="K967" s="10" t="b">
        <f>IF(参数统计!B967=11,参数统计!D967)</f>
        <v>0</v>
      </c>
      <c r="L967" s="10" t="b">
        <f>IF(参数统计!B967=12,参数统计!D967)</f>
        <v>0</v>
      </c>
      <c r="M967" s="10" t="b">
        <f>IF(参数统计!B967=13,参数统计!D967)</f>
        <v>0</v>
      </c>
      <c r="N967" s="10" t="b">
        <f>IF(参数统计!B967=14,参数统计!D967)</f>
        <v>0</v>
      </c>
      <c r="O967" s="10" t="b">
        <f>IF(参数统计!B967=15,参数统计!D967)</f>
        <v>0</v>
      </c>
      <c r="P967" s="10" t="b">
        <f>IF(参数统计!B967=16,参数统计!D967)</f>
        <v>0</v>
      </c>
      <c r="Q967" s="10" t="b">
        <f>IF(参数统计!B967=17,参数统计!D967)</f>
        <v>0</v>
      </c>
      <c r="R967" s="10" t="b">
        <f>IF(参数统计!B967=18,参数统计!D967)</f>
        <v>0</v>
      </c>
      <c r="S967" s="10" t="b">
        <f>IF(参数统计!B967=19,参数统计!D967)</f>
        <v>0</v>
      </c>
      <c r="T967" s="10" t="b">
        <f>IF(参数统计!B967=20,参数统计!D967)</f>
        <v>0</v>
      </c>
      <c r="U967" s="10" t="b">
        <f>IF(参数统计!B967=21,参数统计!D967)</f>
        <v>0</v>
      </c>
      <c r="V967" s="10" t="b">
        <f>IF(参数统计!B967=22,参数统计!D967)</f>
        <v>0</v>
      </c>
      <c r="W967" s="10" t="b">
        <f>IF(参数统计!B967=23,参数统计!D967)</f>
        <v>0</v>
      </c>
      <c r="X967" s="10" t="b">
        <f>IF(参数统计!B967=24,参数统计!D967)</f>
        <v>0</v>
      </c>
      <c r="Y967" s="10" t="b">
        <f>IF(参数统计!B967=25,参数统计!D967)</f>
        <v>0</v>
      </c>
      <c r="Z967" s="10" t="b">
        <f>IF(参数统计!B967=26,参数统计!D967)</f>
        <v>0</v>
      </c>
      <c r="AA967" s="10" t="b">
        <f>IF(参数统计!B967=27,参数统计!D967)</f>
        <v>0</v>
      </c>
      <c r="AB967" s="10" t="b">
        <f>IF(参数统计!B967=28,参数统计!D967)</f>
        <v>0</v>
      </c>
      <c r="AC967" s="10" t="b">
        <f>IF(参数统计!B967=29,参数统计!D967)</f>
        <v>0</v>
      </c>
      <c r="AD967" s="10" t="b">
        <f>IF(参数统计!B967=30,参数统计!D967)</f>
        <v>0</v>
      </c>
    </row>
    <row r="968" spans="1:30">
      <c r="A968" s="10" t="b">
        <f>IF(参数统计!B968=1,参数统计!D968)</f>
        <v>0</v>
      </c>
      <c r="B968" s="10" t="b">
        <f>IF(参数统计!B968=2,参数统计!D968)</f>
        <v>0</v>
      </c>
      <c r="C968" s="10" t="b">
        <f>IF(参数统计!B968=3,参数统计!D968)</f>
        <v>0</v>
      </c>
      <c r="D968" s="10" t="b">
        <f>IF(参数统计!B968=4,参数统计!D968)</f>
        <v>0</v>
      </c>
      <c r="E968" s="10" t="b">
        <f>IF(参数统计!B968=5,参数统计!D968)</f>
        <v>0</v>
      </c>
      <c r="F968" s="10" t="b">
        <f>IF(参数统计!B968=6,参数统计!D968)</f>
        <v>0</v>
      </c>
      <c r="G968" s="10" t="b">
        <f>IF(参数统计!B968=7,参数统计!D968)</f>
        <v>0</v>
      </c>
      <c r="H968" s="10" t="b">
        <f>IF(参数统计!B968=8,参数统计!D968)</f>
        <v>0</v>
      </c>
      <c r="I968" s="10" t="b">
        <f>IF(参数统计!B968=9,参数统计!D968)</f>
        <v>0</v>
      </c>
      <c r="J968" s="10" t="b">
        <f>IF(参数统计!B968=10,参数统计!D968)</f>
        <v>0</v>
      </c>
      <c r="K968" s="10" t="b">
        <f>IF(参数统计!B968=11,参数统计!D968)</f>
        <v>0</v>
      </c>
      <c r="L968" s="10" t="b">
        <f>IF(参数统计!B968=12,参数统计!D968)</f>
        <v>0</v>
      </c>
      <c r="M968" s="10" t="b">
        <f>IF(参数统计!B968=13,参数统计!D968)</f>
        <v>0</v>
      </c>
      <c r="N968" s="10" t="b">
        <f>IF(参数统计!B968=14,参数统计!D968)</f>
        <v>0</v>
      </c>
      <c r="O968" s="10" t="b">
        <f>IF(参数统计!B968=15,参数统计!D968)</f>
        <v>0</v>
      </c>
      <c r="P968" s="10" t="b">
        <f>IF(参数统计!B968=16,参数统计!D968)</f>
        <v>0</v>
      </c>
      <c r="Q968" s="10" t="b">
        <f>IF(参数统计!B968=17,参数统计!D968)</f>
        <v>0</v>
      </c>
      <c r="R968" s="10" t="b">
        <f>IF(参数统计!B968=18,参数统计!D968)</f>
        <v>0</v>
      </c>
      <c r="S968" s="10" t="b">
        <f>IF(参数统计!B968=19,参数统计!D968)</f>
        <v>0</v>
      </c>
      <c r="T968" s="10" t="b">
        <f>IF(参数统计!B968=20,参数统计!D968)</f>
        <v>0</v>
      </c>
      <c r="U968" s="10" t="b">
        <f>IF(参数统计!B968=21,参数统计!D968)</f>
        <v>0</v>
      </c>
      <c r="V968" s="10" t="b">
        <f>IF(参数统计!B968=22,参数统计!D968)</f>
        <v>0</v>
      </c>
      <c r="W968" s="10" t="b">
        <f>IF(参数统计!B968=23,参数统计!D968)</f>
        <v>0</v>
      </c>
      <c r="X968" s="10" t="b">
        <f>IF(参数统计!B968=24,参数统计!D968)</f>
        <v>0</v>
      </c>
      <c r="Y968" s="10" t="b">
        <f>IF(参数统计!B968=25,参数统计!D968)</f>
        <v>0</v>
      </c>
      <c r="Z968" s="10" t="b">
        <f>IF(参数统计!B968=26,参数统计!D968)</f>
        <v>0</v>
      </c>
      <c r="AA968" s="10" t="b">
        <f>IF(参数统计!B968=27,参数统计!D968)</f>
        <v>0</v>
      </c>
      <c r="AB968" s="10" t="b">
        <f>IF(参数统计!B968=28,参数统计!D968)</f>
        <v>0</v>
      </c>
      <c r="AC968" s="10" t="b">
        <f>IF(参数统计!B968=29,参数统计!D968)</f>
        <v>0</v>
      </c>
      <c r="AD968" s="10" t="b">
        <f>IF(参数统计!B968=30,参数统计!D968)</f>
        <v>0</v>
      </c>
    </row>
    <row r="969" spans="1:30">
      <c r="A969" s="10" t="b">
        <f>IF(参数统计!B969=1,参数统计!D969)</f>
        <v>0</v>
      </c>
      <c r="B969" s="10" t="b">
        <f>IF(参数统计!B969=2,参数统计!D969)</f>
        <v>0</v>
      </c>
      <c r="C969" s="10" t="b">
        <f>IF(参数统计!B969=3,参数统计!D969)</f>
        <v>0</v>
      </c>
      <c r="D969" s="10" t="b">
        <f>IF(参数统计!B969=4,参数统计!D969)</f>
        <v>0</v>
      </c>
      <c r="E969" s="10" t="b">
        <f>IF(参数统计!B969=5,参数统计!D969)</f>
        <v>0</v>
      </c>
      <c r="F969" s="10" t="b">
        <f>IF(参数统计!B969=6,参数统计!D969)</f>
        <v>0</v>
      </c>
      <c r="G969" s="10" t="b">
        <f>IF(参数统计!B969=7,参数统计!D969)</f>
        <v>0</v>
      </c>
      <c r="H969" s="10" t="b">
        <f>IF(参数统计!B969=8,参数统计!D969)</f>
        <v>0</v>
      </c>
      <c r="I969" s="10" t="b">
        <f>IF(参数统计!B969=9,参数统计!D969)</f>
        <v>0</v>
      </c>
      <c r="J969" s="10" t="b">
        <f>IF(参数统计!B969=10,参数统计!D969)</f>
        <v>0</v>
      </c>
      <c r="K969" s="10" t="b">
        <f>IF(参数统计!B969=11,参数统计!D969)</f>
        <v>0</v>
      </c>
      <c r="L969" s="10" t="b">
        <f>IF(参数统计!B969=12,参数统计!D969)</f>
        <v>0</v>
      </c>
      <c r="M969" s="10" t="b">
        <f>IF(参数统计!B969=13,参数统计!D969)</f>
        <v>0</v>
      </c>
      <c r="N969" s="10" t="b">
        <f>IF(参数统计!B969=14,参数统计!D969)</f>
        <v>0</v>
      </c>
      <c r="O969" s="10" t="b">
        <f>IF(参数统计!B969=15,参数统计!D969)</f>
        <v>0</v>
      </c>
      <c r="P969" s="10" t="b">
        <f>IF(参数统计!B969=16,参数统计!D969)</f>
        <v>0</v>
      </c>
      <c r="Q969" s="10" t="b">
        <f>IF(参数统计!B969=17,参数统计!D969)</f>
        <v>0</v>
      </c>
      <c r="R969" s="10" t="b">
        <f>IF(参数统计!B969=18,参数统计!D969)</f>
        <v>0</v>
      </c>
      <c r="S969" s="10" t="b">
        <f>IF(参数统计!B969=19,参数统计!D969)</f>
        <v>0</v>
      </c>
      <c r="T969" s="10" t="b">
        <f>IF(参数统计!B969=20,参数统计!D969)</f>
        <v>0</v>
      </c>
      <c r="U969" s="10" t="b">
        <f>IF(参数统计!B969=21,参数统计!D969)</f>
        <v>0</v>
      </c>
      <c r="V969" s="10" t="b">
        <f>IF(参数统计!B969=22,参数统计!D969)</f>
        <v>0</v>
      </c>
      <c r="W969" s="10" t="b">
        <f>IF(参数统计!B969=23,参数统计!D969)</f>
        <v>0</v>
      </c>
      <c r="X969" s="10" t="b">
        <f>IF(参数统计!B969=24,参数统计!D969)</f>
        <v>0</v>
      </c>
      <c r="Y969" s="10" t="b">
        <f>IF(参数统计!B969=25,参数统计!D969)</f>
        <v>0</v>
      </c>
      <c r="Z969" s="10" t="b">
        <f>IF(参数统计!B969=26,参数统计!D969)</f>
        <v>0</v>
      </c>
      <c r="AA969" s="10" t="b">
        <f>IF(参数统计!B969=27,参数统计!D969)</f>
        <v>0</v>
      </c>
      <c r="AB969" s="10" t="b">
        <f>IF(参数统计!B969=28,参数统计!D969)</f>
        <v>0</v>
      </c>
      <c r="AC969" s="10" t="b">
        <f>IF(参数统计!B969=29,参数统计!D969)</f>
        <v>0</v>
      </c>
      <c r="AD969" s="10" t="b">
        <f>IF(参数统计!B969=30,参数统计!D969)</f>
        <v>0</v>
      </c>
    </row>
    <row r="970" spans="1:30">
      <c r="A970" s="10" t="b">
        <f>IF(参数统计!B970=1,参数统计!D970)</f>
        <v>0</v>
      </c>
      <c r="B970" s="10" t="b">
        <f>IF(参数统计!B970=2,参数统计!D970)</f>
        <v>0</v>
      </c>
      <c r="C970" s="10" t="b">
        <f>IF(参数统计!B970=3,参数统计!D970)</f>
        <v>0</v>
      </c>
      <c r="D970" s="10" t="b">
        <f>IF(参数统计!B970=4,参数统计!D970)</f>
        <v>0</v>
      </c>
      <c r="E970" s="10" t="b">
        <f>IF(参数统计!B970=5,参数统计!D970)</f>
        <v>0</v>
      </c>
      <c r="F970" s="10" t="b">
        <f>IF(参数统计!B970=6,参数统计!D970)</f>
        <v>0</v>
      </c>
      <c r="G970" s="10" t="b">
        <f>IF(参数统计!B970=7,参数统计!D970)</f>
        <v>0</v>
      </c>
      <c r="H970" s="10" t="b">
        <f>IF(参数统计!B970=8,参数统计!D970)</f>
        <v>0</v>
      </c>
      <c r="I970" s="10" t="b">
        <f>IF(参数统计!B970=9,参数统计!D970)</f>
        <v>0</v>
      </c>
      <c r="J970" s="10" t="b">
        <f>IF(参数统计!B970=10,参数统计!D970)</f>
        <v>0</v>
      </c>
      <c r="K970" s="10" t="b">
        <f>IF(参数统计!B970=11,参数统计!D970)</f>
        <v>0</v>
      </c>
      <c r="L970" s="10" t="b">
        <f>IF(参数统计!B970=12,参数统计!D970)</f>
        <v>0</v>
      </c>
      <c r="M970" s="10" t="b">
        <f>IF(参数统计!B970=13,参数统计!D970)</f>
        <v>0</v>
      </c>
      <c r="N970" s="10" t="b">
        <f>IF(参数统计!B970=14,参数统计!D970)</f>
        <v>0</v>
      </c>
      <c r="O970" s="10" t="b">
        <f>IF(参数统计!B970=15,参数统计!D970)</f>
        <v>0</v>
      </c>
      <c r="P970" s="10" t="b">
        <f>IF(参数统计!B970=16,参数统计!D970)</f>
        <v>0</v>
      </c>
      <c r="Q970" s="10" t="b">
        <f>IF(参数统计!B970=17,参数统计!D970)</f>
        <v>0</v>
      </c>
      <c r="R970" s="10" t="b">
        <f>IF(参数统计!B970=18,参数统计!D970)</f>
        <v>0</v>
      </c>
      <c r="S970" s="10" t="b">
        <f>IF(参数统计!B970=19,参数统计!D970)</f>
        <v>0</v>
      </c>
      <c r="T970" s="10" t="b">
        <f>IF(参数统计!B970=20,参数统计!D970)</f>
        <v>0</v>
      </c>
      <c r="U970" s="10" t="b">
        <f>IF(参数统计!B970=21,参数统计!D970)</f>
        <v>0</v>
      </c>
      <c r="V970" s="10" t="b">
        <f>IF(参数统计!B970=22,参数统计!D970)</f>
        <v>0</v>
      </c>
      <c r="W970" s="10" t="b">
        <f>IF(参数统计!B970=23,参数统计!D970)</f>
        <v>0</v>
      </c>
      <c r="X970" s="10" t="b">
        <f>IF(参数统计!B970=24,参数统计!D970)</f>
        <v>0</v>
      </c>
      <c r="Y970" s="10" t="b">
        <f>IF(参数统计!B970=25,参数统计!D970)</f>
        <v>0</v>
      </c>
      <c r="Z970" s="10" t="b">
        <f>IF(参数统计!B970=26,参数统计!D970)</f>
        <v>0</v>
      </c>
      <c r="AA970" s="10" t="b">
        <f>IF(参数统计!B970=27,参数统计!D970)</f>
        <v>0</v>
      </c>
      <c r="AB970" s="10" t="b">
        <f>IF(参数统计!B970=28,参数统计!D970)</f>
        <v>0</v>
      </c>
      <c r="AC970" s="10" t="b">
        <f>IF(参数统计!B970=29,参数统计!D970)</f>
        <v>0</v>
      </c>
      <c r="AD970" s="10" t="b">
        <f>IF(参数统计!B970=30,参数统计!D970)</f>
        <v>0</v>
      </c>
    </row>
    <row r="971" spans="1:30">
      <c r="A971" s="10" t="b">
        <f>IF(参数统计!B971=1,参数统计!D971)</f>
        <v>0</v>
      </c>
      <c r="B971" s="10" t="b">
        <f>IF(参数统计!B971=2,参数统计!D971)</f>
        <v>0</v>
      </c>
      <c r="C971" s="10" t="b">
        <f>IF(参数统计!B971=3,参数统计!D971)</f>
        <v>0</v>
      </c>
      <c r="D971" s="10" t="b">
        <f>IF(参数统计!B971=4,参数统计!D971)</f>
        <v>0</v>
      </c>
      <c r="E971" s="10" t="b">
        <f>IF(参数统计!B971=5,参数统计!D971)</f>
        <v>0</v>
      </c>
      <c r="F971" s="10" t="b">
        <f>IF(参数统计!B971=6,参数统计!D971)</f>
        <v>0</v>
      </c>
      <c r="G971" s="10" t="b">
        <f>IF(参数统计!B971=7,参数统计!D971)</f>
        <v>0</v>
      </c>
      <c r="H971" s="10" t="b">
        <f>IF(参数统计!B971=8,参数统计!D971)</f>
        <v>0</v>
      </c>
      <c r="I971" s="10" t="b">
        <f>IF(参数统计!B971=9,参数统计!D971)</f>
        <v>0</v>
      </c>
      <c r="J971" s="10" t="b">
        <f>IF(参数统计!B971=10,参数统计!D971)</f>
        <v>0</v>
      </c>
      <c r="K971" s="10" t="b">
        <f>IF(参数统计!B971=11,参数统计!D971)</f>
        <v>0</v>
      </c>
      <c r="L971" s="10" t="b">
        <f>IF(参数统计!B971=12,参数统计!D971)</f>
        <v>0</v>
      </c>
      <c r="M971" s="10" t="b">
        <f>IF(参数统计!B971=13,参数统计!D971)</f>
        <v>0</v>
      </c>
      <c r="N971" s="10" t="b">
        <f>IF(参数统计!B971=14,参数统计!D971)</f>
        <v>0</v>
      </c>
      <c r="O971" s="10" t="b">
        <f>IF(参数统计!B971=15,参数统计!D971)</f>
        <v>0</v>
      </c>
      <c r="P971" s="10" t="b">
        <f>IF(参数统计!B971=16,参数统计!D971)</f>
        <v>0</v>
      </c>
      <c r="Q971" s="10" t="b">
        <f>IF(参数统计!B971=17,参数统计!D971)</f>
        <v>0</v>
      </c>
      <c r="R971" s="10" t="b">
        <f>IF(参数统计!B971=18,参数统计!D971)</f>
        <v>0</v>
      </c>
      <c r="S971" s="10" t="b">
        <f>IF(参数统计!B971=19,参数统计!D971)</f>
        <v>0</v>
      </c>
      <c r="T971" s="10" t="b">
        <f>IF(参数统计!B971=20,参数统计!D971)</f>
        <v>0</v>
      </c>
      <c r="U971" s="10" t="b">
        <f>IF(参数统计!B971=21,参数统计!D971)</f>
        <v>0</v>
      </c>
      <c r="V971" s="10" t="b">
        <f>IF(参数统计!B971=22,参数统计!D971)</f>
        <v>0</v>
      </c>
      <c r="W971" s="10" t="b">
        <f>IF(参数统计!B971=23,参数统计!D971)</f>
        <v>0</v>
      </c>
      <c r="X971" s="10" t="b">
        <f>IF(参数统计!B971=24,参数统计!D971)</f>
        <v>0</v>
      </c>
      <c r="Y971" s="10" t="b">
        <f>IF(参数统计!B971=25,参数统计!D971)</f>
        <v>0</v>
      </c>
      <c r="Z971" s="10" t="b">
        <f>IF(参数统计!B971=26,参数统计!D971)</f>
        <v>0</v>
      </c>
      <c r="AA971" s="10" t="b">
        <f>IF(参数统计!B971=27,参数统计!D971)</f>
        <v>0</v>
      </c>
      <c r="AB971" s="10" t="b">
        <f>IF(参数统计!B971=28,参数统计!D971)</f>
        <v>0</v>
      </c>
      <c r="AC971" s="10" t="b">
        <f>IF(参数统计!B971=29,参数统计!D971)</f>
        <v>0</v>
      </c>
      <c r="AD971" s="10" t="b">
        <f>IF(参数统计!B971=30,参数统计!D971)</f>
        <v>0</v>
      </c>
    </row>
    <row r="972" spans="1:30">
      <c r="A972" s="10" t="b">
        <f>IF(参数统计!B972=1,参数统计!D972)</f>
        <v>0</v>
      </c>
      <c r="B972" s="10" t="b">
        <f>IF(参数统计!B972=2,参数统计!D972)</f>
        <v>0</v>
      </c>
      <c r="C972" s="10" t="b">
        <f>IF(参数统计!B972=3,参数统计!D972)</f>
        <v>0</v>
      </c>
      <c r="D972" s="10" t="b">
        <f>IF(参数统计!B972=4,参数统计!D972)</f>
        <v>0</v>
      </c>
      <c r="E972" s="10" t="b">
        <f>IF(参数统计!B972=5,参数统计!D972)</f>
        <v>0</v>
      </c>
      <c r="F972" s="10" t="b">
        <f>IF(参数统计!B972=6,参数统计!D972)</f>
        <v>0</v>
      </c>
      <c r="G972" s="10" t="b">
        <f>IF(参数统计!B972=7,参数统计!D972)</f>
        <v>0</v>
      </c>
      <c r="H972" s="10" t="b">
        <f>IF(参数统计!B972=8,参数统计!D972)</f>
        <v>0</v>
      </c>
      <c r="I972" s="10" t="b">
        <f>IF(参数统计!B972=9,参数统计!D972)</f>
        <v>0</v>
      </c>
      <c r="J972" s="10" t="b">
        <f>IF(参数统计!B972=10,参数统计!D972)</f>
        <v>0</v>
      </c>
      <c r="K972" s="10" t="b">
        <f>IF(参数统计!B972=11,参数统计!D972)</f>
        <v>0</v>
      </c>
      <c r="L972" s="10" t="b">
        <f>IF(参数统计!B972=12,参数统计!D972)</f>
        <v>0</v>
      </c>
      <c r="M972" s="10" t="b">
        <f>IF(参数统计!B972=13,参数统计!D972)</f>
        <v>0</v>
      </c>
      <c r="N972" s="10" t="b">
        <f>IF(参数统计!B972=14,参数统计!D972)</f>
        <v>0</v>
      </c>
      <c r="O972" s="10" t="b">
        <f>IF(参数统计!B972=15,参数统计!D972)</f>
        <v>0</v>
      </c>
      <c r="P972" s="10" t="b">
        <f>IF(参数统计!B972=16,参数统计!D972)</f>
        <v>0</v>
      </c>
      <c r="Q972" s="10" t="b">
        <f>IF(参数统计!B972=17,参数统计!D972)</f>
        <v>0</v>
      </c>
      <c r="R972" s="10" t="b">
        <f>IF(参数统计!B972=18,参数统计!D972)</f>
        <v>0</v>
      </c>
      <c r="S972" s="10" t="b">
        <f>IF(参数统计!B972=19,参数统计!D972)</f>
        <v>0</v>
      </c>
      <c r="T972" s="10" t="b">
        <f>IF(参数统计!B972=20,参数统计!D972)</f>
        <v>0</v>
      </c>
      <c r="U972" s="10" t="b">
        <f>IF(参数统计!B972=21,参数统计!D972)</f>
        <v>0</v>
      </c>
      <c r="V972" s="10" t="b">
        <f>IF(参数统计!B972=22,参数统计!D972)</f>
        <v>0</v>
      </c>
      <c r="W972" s="10" t="b">
        <f>IF(参数统计!B972=23,参数统计!D972)</f>
        <v>0</v>
      </c>
      <c r="X972" s="10" t="b">
        <f>IF(参数统计!B972=24,参数统计!D972)</f>
        <v>0</v>
      </c>
      <c r="Y972" s="10" t="b">
        <f>IF(参数统计!B972=25,参数统计!D972)</f>
        <v>0</v>
      </c>
      <c r="Z972" s="10" t="b">
        <f>IF(参数统计!B972=26,参数统计!D972)</f>
        <v>0</v>
      </c>
      <c r="AA972" s="10" t="b">
        <f>IF(参数统计!B972=27,参数统计!D972)</f>
        <v>0</v>
      </c>
      <c r="AB972" s="10" t="b">
        <f>IF(参数统计!B972=28,参数统计!D972)</f>
        <v>0</v>
      </c>
      <c r="AC972" s="10" t="b">
        <f>IF(参数统计!B972=29,参数统计!D972)</f>
        <v>0</v>
      </c>
      <c r="AD972" s="10" t="b">
        <f>IF(参数统计!B972=30,参数统计!D972)</f>
        <v>0</v>
      </c>
    </row>
    <row r="973" spans="1:30">
      <c r="A973" s="10" t="b">
        <f>IF(参数统计!B973=1,参数统计!D973)</f>
        <v>0</v>
      </c>
      <c r="B973" s="10" t="b">
        <f>IF(参数统计!B973=2,参数统计!D973)</f>
        <v>0</v>
      </c>
      <c r="C973" s="10" t="b">
        <f>IF(参数统计!B973=3,参数统计!D973)</f>
        <v>0</v>
      </c>
      <c r="D973" s="10" t="b">
        <f>IF(参数统计!B973=4,参数统计!D973)</f>
        <v>0</v>
      </c>
      <c r="E973" s="10" t="b">
        <f>IF(参数统计!B973=5,参数统计!D973)</f>
        <v>0</v>
      </c>
      <c r="F973" s="10" t="b">
        <f>IF(参数统计!B973=6,参数统计!D973)</f>
        <v>0</v>
      </c>
      <c r="G973" s="10" t="b">
        <f>IF(参数统计!B973=7,参数统计!D973)</f>
        <v>0</v>
      </c>
      <c r="H973" s="10" t="b">
        <f>IF(参数统计!B973=8,参数统计!D973)</f>
        <v>0</v>
      </c>
      <c r="I973" s="10" t="b">
        <f>IF(参数统计!B973=9,参数统计!D973)</f>
        <v>0</v>
      </c>
      <c r="J973" s="10" t="b">
        <f>IF(参数统计!B973=10,参数统计!D973)</f>
        <v>0</v>
      </c>
      <c r="K973" s="10" t="b">
        <f>IF(参数统计!B973=11,参数统计!D973)</f>
        <v>0</v>
      </c>
      <c r="L973" s="10" t="b">
        <f>IF(参数统计!B973=12,参数统计!D973)</f>
        <v>0</v>
      </c>
      <c r="M973" s="10" t="b">
        <f>IF(参数统计!B973=13,参数统计!D973)</f>
        <v>0</v>
      </c>
      <c r="N973" s="10" t="b">
        <f>IF(参数统计!B973=14,参数统计!D973)</f>
        <v>0</v>
      </c>
      <c r="O973" s="10" t="b">
        <f>IF(参数统计!B973=15,参数统计!D973)</f>
        <v>0</v>
      </c>
      <c r="P973" s="10" t="b">
        <f>IF(参数统计!B973=16,参数统计!D973)</f>
        <v>0</v>
      </c>
      <c r="Q973" s="10" t="b">
        <f>IF(参数统计!B973=17,参数统计!D973)</f>
        <v>0</v>
      </c>
      <c r="R973" s="10" t="b">
        <f>IF(参数统计!B973=18,参数统计!D973)</f>
        <v>0</v>
      </c>
      <c r="S973" s="10" t="b">
        <f>IF(参数统计!B973=19,参数统计!D973)</f>
        <v>0</v>
      </c>
      <c r="T973" s="10" t="b">
        <f>IF(参数统计!B973=20,参数统计!D973)</f>
        <v>0</v>
      </c>
      <c r="U973" s="10" t="b">
        <f>IF(参数统计!B973=21,参数统计!D973)</f>
        <v>0</v>
      </c>
      <c r="V973" s="10" t="b">
        <f>IF(参数统计!B973=22,参数统计!D973)</f>
        <v>0</v>
      </c>
      <c r="W973" s="10" t="b">
        <f>IF(参数统计!B973=23,参数统计!D973)</f>
        <v>0</v>
      </c>
      <c r="X973" s="10" t="b">
        <f>IF(参数统计!B973=24,参数统计!D973)</f>
        <v>0</v>
      </c>
      <c r="Y973" s="10" t="b">
        <f>IF(参数统计!B973=25,参数统计!D973)</f>
        <v>0</v>
      </c>
      <c r="Z973" s="10" t="b">
        <f>IF(参数统计!B973=26,参数统计!D973)</f>
        <v>0</v>
      </c>
      <c r="AA973" s="10" t="b">
        <f>IF(参数统计!B973=27,参数统计!D973)</f>
        <v>0</v>
      </c>
      <c r="AB973" s="10" t="b">
        <f>IF(参数统计!B973=28,参数统计!D973)</f>
        <v>0</v>
      </c>
      <c r="AC973" s="10" t="b">
        <f>IF(参数统计!B973=29,参数统计!D973)</f>
        <v>0</v>
      </c>
      <c r="AD973" s="10" t="b">
        <f>IF(参数统计!B973=30,参数统计!D973)</f>
        <v>0</v>
      </c>
    </row>
    <row r="974" spans="1:30">
      <c r="A974" s="10" t="b">
        <f>IF(参数统计!B974=1,参数统计!D974)</f>
        <v>0</v>
      </c>
      <c r="B974" s="10" t="b">
        <f>IF(参数统计!B974=2,参数统计!D974)</f>
        <v>0</v>
      </c>
      <c r="C974" s="10" t="b">
        <f>IF(参数统计!B974=3,参数统计!D974)</f>
        <v>0</v>
      </c>
      <c r="D974" s="10" t="b">
        <f>IF(参数统计!B974=4,参数统计!D974)</f>
        <v>0</v>
      </c>
      <c r="E974" s="10" t="b">
        <f>IF(参数统计!B974=5,参数统计!D974)</f>
        <v>0</v>
      </c>
      <c r="F974" s="10" t="b">
        <f>IF(参数统计!B974=6,参数统计!D974)</f>
        <v>0</v>
      </c>
      <c r="G974" s="10" t="b">
        <f>IF(参数统计!B974=7,参数统计!D974)</f>
        <v>0</v>
      </c>
      <c r="H974" s="10" t="b">
        <f>IF(参数统计!B974=8,参数统计!D974)</f>
        <v>0</v>
      </c>
      <c r="I974" s="10" t="b">
        <f>IF(参数统计!B974=9,参数统计!D974)</f>
        <v>0</v>
      </c>
      <c r="J974" s="10" t="b">
        <f>IF(参数统计!B974=10,参数统计!D974)</f>
        <v>0</v>
      </c>
      <c r="K974" s="10" t="b">
        <f>IF(参数统计!B974=11,参数统计!D974)</f>
        <v>0</v>
      </c>
      <c r="L974" s="10" t="b">
        <f>IF(参数统计!B974=12,参数统计!D974)</f>
        <v>0</v>
      </c>
      <c r="M974" s="10" t="b">
        <f>IF(参数统计!B974=13,参数统计!D974)</f>
        <v>0</v>
      </c>
      <c r="N974" s="10" t="b">
        <f>IF(参数统计!B974=14,参数统计!D974)</f>
        <v>0</v>
      </c>
      <c r="O974" s="10" t="b">
        <f>IF(参数统计!B974=15,参数统计!D974)</f>
        <v>0</v>
      </c>
      <c r="P974" s="10" t="b">
        <f>IF(参数统计!B974=16,参数统计!D974)</f>
        <v>0</v>
      </c>
      <c r="Q974" s="10" t="b">
        <f>IF(参数统计!B974=17,参数统计!D974)</f>
        <v>0</v>
      </c>
      <c r="R974" s="10" t="b">
        <f>IF(参数统计!B974=18,参数统计!D974)</f>
        <v>0</v>
      </c>
      <c r="S974" s="10" t="b">
        <f>IF(参数统计!B974=19,参数统计!D974)</f>
        <v>0</v>
      </c>
      <c r="T974" s="10" t="b">
        <f>IF(参数统计!B974=20,参数统计!D974)</f>
        <v>0</v>
      </c>
      <c r="U974" s="10" t="b">
        <f>IF(参数统计!B974=21,参数统计!D974)</f>
        <v>0</v>
      </c>
      <c r="V974" s="10" t="b">
        <f>IF(参数统计!B974=22,参数统计!D974)</f>
        <v>0</v>
      </c>
      <c r="W974" s="10" t="b">
        <f>IF(参数统计!B974=23,参数统计!D974)</f>
        <v>0</v>
      </c>
      <c r="X974" s="10" t="b">
        <f>IF(参数统计!B974=24,参数统计!D974)</f>
        <v>0</v>
      </c>
      <c r="Y974" s="10" t="b">
        <f>IF(参数统计!B974=25,参数统计!D974)</f>
        <v>0</v>
      </c>
      <c r="Z974" s="10" t="b">
        <f>IF(参数统计!B974=26,参数统计!D974)</f>
        <v>0</v>
      </c>
      <c r="AA974" s="10" t="b">
        <f>IF(参数统计!B974=27,参数统计!D974)</f>
        <v>0</v>
      </c>
      <c r="AB974" s="10" t="b">
        <f>IF(参数统计!B974=28,参数统计!D974)</f>
        <v>0</v>
      </c>
      <c r="AC974" s="10" t="b">
        <f>IF(参数统计!B974=29,参数统计!D974)</f>
        <v>0</v>
      </c>
      <c r="AD974" s="10" t="b">
        <f>IF(参数统计!B974=30,参数统计!D974)</f>
        <v>0</v>
      </c>
    </row>
    <row r="975" spans="1:30">
      <c r="A975" s="10" t="b">
        <f>IF(参数统计!B975=1,参数统计!D975)</f>
        <v>0</v>
      </c>
      <c r="B975" s="10" t="b">
        <f>IF(参数统计!B975=2,参数统计!D975)</f>
        <v>0</v>
      </c>
      <c r="C975" s="10" t="b">
        <f>IF(参数统计!B975=3,参数统计!D975)</f>
        <v>0</v>
      </c>
      <c r="D975" s="10" t="b">
        <f>IF(参数统计!B975=4,参数统计!D975)</f>
        <v>0</v>
      </c>
      <c r="E975" s="10" t="b">
        <f>IF(参数统计!B975=5,参数统计!D975)</f>
        <v>0</v>
      </c>
      <c r="F975" s="10" t="b">
        <f>IF(参数统计!B975=6,参数统计!D975)</f>
        <v>0</v>
      </c>
      <c r="G975" s="10" t="b">
        <f>IF(参数统计!B975=7,参数统计!D975)</f>
        <v>0</v>
      </c>
      <c r="H975" s="10" t="b">
        <f>IF(参数统计!B975=8,参数统计!D975)</f>
        <v>0</v>
      </c>
      <c r="I975" s="10" t="b">
        <f>IF(参数统计!B975=9,参数统计!D975)</f>
        <v>0</v>
      </c>
      <c r="J975" s="10" t="b">
        <f>IF(参数统计!B975=10,参数统计!D975)</f>
        <v>0</v>
      </c>
      <c r="K975" s="10" t="b">
        <f>IF(参数统计!B975=11,参数统计!D975)</f>
        <v>0</v>
      </c>
      <c r="L975" s="10" t="b">
        <f>IF(参数统计!B975=12,参数统计!D975)</f>
        <v>0</v>
      </c>
      <c r="M975" s="10" t="b">
        <f>IF(参数统计!B975=13,参数统计!D975)</f>
        <v>0</v>
      </c>
      <c r="N975" s="10" t="b">
        <f>IF(参数统计!B975=14,参数统计!D975)</f>
        <v>0</v>
      </c>
      <c r="O975" s="10" t="b">
        <f>IF(参数统计!B975=15,参数统计!D975)</f>
        <v>0</v>
      </c>
      <c r="P975" s="10" t="b">
        <f>IF(参数统计!B975=16,参数统计!D975)</f>
        <v>0</v>
      </c>
      <c r="Q975" s="10" t="b">
        <f>IF(参数统计!B975=17,参数统计!D975)</f>
        <v>0</v>
      </c>
      <c r="R975" s="10" t="b">
        <f>IF(参数统计!B975=18,参数统计!D975)</f>
        <v>0</v>
      </c>
      <c r="S975" s="10" t="b">
        <f>IF(参数统计!B975=19,参数统计!D975)</f>
        <v>0</v>
      </c>
      <c r="T975" s="10" t="b">
        <f>IF(参数统计!B975=20,参数统计!D975)</f>
        <v>0</v>
      </c>
      <c r="U975" s="10" t="b">
        <f>IF(参数统计!B975=21,参数统计!D975)</f>
        <v>0</v>
      </c>
      <c r="V975" s="10" t="b">
        <f>IF(参数统计!B975=22,参数统计!D975)</f>
        <v>0</v>
      </c>
      <c r="W975" s="10" t="b">
        <f>IF(参数统计!B975=23,参数统计!D975)</f>
        <v>0</v>
      </c>
      <c r="X975" s="10" t="b">
        <f>IF(参数统计!B975=24,参数统计!D975)</f>
        <v>0</v>
      </c>
      <c r="Y975" s="10" t="b">
        <f>IF(参数统计!B975=25,参数统计!D975)</f>
        <v>0</v>
      </c>
      <c r="Z975" s="10" t="b">
        <f>IF(参数统计!B975=26,参数统计!D975)</f>
        <v>0</v>
      </c>
      <c r="AA975" s="10" t="b">
        <f>IF(参数统计!B975=27,参数统计!D975)</f>
        <v>0</v>
      </c>
      <c r="AB975" s="10" t="b">
        <f>IF(参数统计!B975=28,参数统计!D975)</f>
        <v>0</v>
      </c>
      <c r="AC975" s="10" t="b">
        <f>IF(参数统计!B975=29,参数统计!D975)</f>
        <v>0</v>
      </c>
      <c r="AD975" s="10" t="b">
        <f>IF(参数统计!B975=30,参数统计!D975)</f>
        <v>0</v>
      </c>
    </row>
    <row r="976" spans="1:30">
      <c r="A976" s="10" t="b">
        <f>IF(参数统计!B976=1,参数统计!D976)</f>
        <v>0</v>
      </c>
      <c r="B976" s="10" t="b">
        <f>IF(参数统计!B976=2,参数统计!D976)</f>
        <v>0</v>
      </c>
      <c r="C976" s="10" t="b">
        <f>IF(参数统计!B976=3,参数统计!D976)</f>
        <v>0</v>
      </c>
      <c r="D976" s="10" t="b">
        <f>IF(参数统计!B976=4,参数统计!D976)</f>
        <v>0</v>
      </c>
      <c r="E976" s="10" t="b">
        <f>IF(参数统计!B976=5,参数统计!D976)</f>
        <v>0</v>
      </c>
      <c r="F976" s="10" t="b">
        <f>IF(参数统计!B976=6,参数统计!D976)</f>
        <v>0</v>
      </c>
      <c r="G976" s="10" t="b">
        <f>IF(参数统计!B976=7,参数统计!D976)</f>
        <v>0</v>
      </c>
      <c r="H976" s="10" t="b">
        <f>IF(参数统计!B976=8,参数统计!D976)</f>
        <v>0</v>
      </c>
      <c r="I976" s="10" t="b">
        <f>IF(参数统计!B976=9,参数统计!D976)</f>
        <v>0</v>
      </c>
      <c r="J976" s="10" t="b">
        <f>IF(参数统计!B976=10,参数统计!D976)</f>
        <v>0</v>
      </c>
      <c r="K976" s="10" t="b">
        <f>IF(参数统计!B976=11,参数统计!D976)</f>
        <v>0</v>
      </c>
      <c r="L976" s="10" t="b">
        <f>IF(参数统计!B976=12,参数统计!D976)</f>
        <v>0</v>
      </c>
      <c r="M976" s="10" t="b">
        <f>IF(参数统计!B976=13,参数统计!D976)</f>
        <v>0</v>
      </c>
      <c r="N976" s="10" t="b">
        <f>IF(参数统计!B976=14,参数统计!D976)</f>
        <v>0</v>
      </c>
      <c r="O976" s="10" t="b">
        <f>IF(参数统计!B976=15,参数统计!D976)</f>
        <v>0</v>
      </c>
      <c r="P976" s="10" t="b">
        <f>IF(参数统计!B976=16,参数统计!D976)</f>
        <v>0</v>
      </c>
      <c r="Q976" s="10" t="b">
        <f>IF(参数统计!B976=17,参数统计!D976)</f>
        <v>0</v>
      </c>
      <c r="R976" s="10" t="b">
        <f>IF(参数统计!B976=18,参数统计!D976)</f>
        <v>0</v>
      </c>
      <c r="S976" s="10" t="b">
        <f>IF(参数统计!B976=19,参数统计!D976)</f>
        <v>0</v>
      </c>
      <c r="T976" s="10" t="b">
        <f>IF(参数统计!B976=20,参数统计!D976)</f>
        <v>0</v>
      </c>
      <c r="U976" s="10" t="b">
        <f>IF(参数统计!B976=21,参数统计!D976)</f>
        <v>0</v>
      </c>
      <c r="V976" s="10" t="b">
        <f>IF(参数统计!B976=22,参数统计!D976)</f>
        <v>0</v>
      </c>
      <c r="W976" s="10" t="b">
        <f>IF(参数统计!B976=23,参数统计!D976)</f>
        <v>0</v>
      </c>
      <c r="X976" s="10" t="b">
        <f>IF(参数统计!B976=24,参数统计!D976)</f>
        <v>0</v>
      </c>
      <c r="Y976" s="10" t="b">
        <f>IF(参数统计!B976=25,参数统计!D976)</f>
        <v>0</v>
      </c>
      <c r="Z976" s="10" t="b">
        <f>IF(参数统计!B976=26,参数统计!D976)</f>
        <v>0</v>
      </c>
      <c r="AA976" s="10" t="b">
        <f>IF(参数统计!B976=27,参数统计!D976)</f>
        <v>0</v>
      </c>
      <c r="AB976" s="10" t="b">
        <f>IF(参数统计!B976=28,参数统计!D976)</f>
        <v>0</v>
      </c>
      <c r="AC976" s="10" t="b">
        <f>IF(参数统计!B976=29,参数统计!D976)</f>
        <v>0</v>
      </c>
      <c r="AD976" s="10" t="b">
        <f>IF(参数统计!B976=30,参数统计!D976)</f>
        <v>0</v>
      </c>
    </row>
    <row r="977" spans="1:30">
      <c r="A977" s="10" t="b">
        <f>IF(参数统计!B977=1,参数统计!D977)</f>
        <v>0</v>
      </c>
      <c r="B977" s="10" t="b">
        <f>IF(参数统计!B977=2,参数统计!D977)</f>
        <v>0</v>
      </c>
      <c r="C977" s="10" t="b">
        <f>IF(参数统计!B977=3,参数统计!D977)</f>
        <v>0</v>
      </c>
      <c r="D977" s="10" t="b">
        <f>IF(参数统计!B977=4,参数统计!D977)</f>
        <v>0</v>
      </c>
      <c r="E977" s="10" t="b">
        <f>IF(参数统计!B977=5,参数统计!D977)</f>
        <v>0</v>
      </c>
      <c r="F977" s="10" t="b">
        <f>IF(参数统计!B977=6,参数统计!D977)</f>
        <v>0</v>
      </c>
      <c r="G977" s="10" t="b">
        <f>IF(参数统计!B977=7,参数统计!D977)</f>
        <v>0</v>
      </c>
      <c r="H977" s="10" t="b">
        <f>IF(参数统计!B977=8,参数统计!D977)</f>
        <v>0</v>
      </c>
      <c r="I977" s="10" t="b">
        <f>IF(参数统计!B977=9,参数统计!D977)</f>
        <v>0</v>
      </c>
      <c r="J977" s="10" t="b">
        <f>IF(参数统计!B977=10,参数统计!D977)</f>
        <v>0</v>
      </c>
      <c r="K977" s="10" t="b">
        <f>IF(参数统计!B977=11,参数统计!D977)</f>
        <v>0</v>
      </c>
      <c r="L977" s="10" t="b">
        <f>IF(参数统计!B977=12,参数统计!D977)</f>
        <v>0</v>
      </c>
      <c r="M977" s="10" t="b">
        <f>IF(参数统计!B977=13,参数统计!D977)</f>
        <v>0</v>
      </c>
      <c r="N977" s="10" t="b">
        <f>IF(参数统计!B977=14,参数统计!D977)</f>
        <v>0</v>
      </c>
      <c r="O977" s="10" t="b">
        <f>IF(参数统计!B977=15,参数统计!D977)</f>
        <v>0</v>
      </c>
      <c r="P977" s="10" t="b">
        <f>IF(参数统计!B977=16,参数统计!D977)</f>
        <v>0</v>
      </c>
      <c r="Q977" s="10" t="b">
        <f>IF(参数统计!B977=17,参数统计!D977)</f>
        <v>0</v>
      </c>
      <c r="R977" s="10" t="b">
        <f>IF(参数统计!B977=18,参数统计!D977)</f>
        <v>0</v>
      </c>
      <c r="S977" s="10" t="b">
        <f>IF(参数统计!B977=19,参数统计!D977)</f>
        <v>0</v>
      </c>
      <c r="T977" s="10" t="b">
        <f>IF(参数统计!B977=20,参数统计!D977)</f>
        <v>0</v>
      </c>
      <c r="U977" s="10" t="b">
        <f>IF(参数统计!B977=21,参数统计!D977)</f>
        <v>0</v>
      </c>
      <c r="V977" s="10" t="b">
        <f>IF(参数统计!B977=22,参数统计!D977)</f>
        <v>0</v>
      </c>
      <c r="W977" s="10" t="b">
        <f>IF(参数统计!B977=23,参数统计!D977)</f>
        <v>0</v>
      </c>
      <c r="X977" s="10" t="b">
        <f>IF(参数统计!B977=24,参数统计!D977)</f>
        <v>0</v>
      </c>
      <c r="Y977" s="10" t="b">
        <f>IF(参数统计!B977=25,参数统计!D977)</f>
        <v>0</v>
      </c>
      <c r="Z977" s="10" t="b">
        <f>IF(参数统计!B977=26,参数统计!D977)</f>
        <v>0</v>
      </c>
      <c r="AA977" s="10" t="b">
        <f>IF(参数统计!B977=27,参数统计!D977)</f>
        <v>0</v>
      </c>
      <c r="AB977" s="10" t="b">
        <f>IF(参数统计!B977=28,参数统计!D977)</f>
        <v>0</v>
      </c>
      <c r="AC977" s="10" t="b">
        <f>IF(参数统计!B977=29,参数统计!D977)</f>
        <v>0</v>
      </c>
      <c r="AD977" s="10" t="b">
        <f>IF(参数统计!B977=30,参数统计!D977)</f>
        <v>0</v>
      </c>
    </row>
    <row r="978" spans="1:30">
      <c r="A978" s="10" t="b">
        <f>IF(参数统计!B978=1,参数统计!D978)</f>
        <v>0</v>
      </c>
      <c r="B978" s="10" t="b">
        <f>IF(参数统计!B978=2,参数统计!D978)</f>
        <v>0</v>
      </c>
      <c r="C978" s="10" t="b">
        <f>IF(参数统计!B978=3,参数统计!D978)</f>
        <v>0</v>
      </c>
      <c r="D978" s="10" t="b">
        <f>IF(参数统计!B978=4,参数统计!D978)</f>
        <v>0</v>
      </c>
      <c r="E978" s="10" t="b">
        <f>IF(参数统计!B978=5,参数统计!D978)</f>
        <v>0</v>
      </c>
      <c r="F978" s="10" t="b">
        <f>IF(参数统计!B978=6,参数统计!D978)</f>
        <v>0</v>
      </c>
      <c r="G978" s="10" t="b">
        <f>IF(参数统计!B978=7,参数统计!D978)</f>
        <v>0</v>
      </c>
      <c r="H978" s="10" t="b">
        <f>IF(参数统计!B978=8,参数统计!D978)</f>
        <v>0</v>
      </c>
      <c r="I978" s="10" t="b">
        <f>IF(参数统计!B978=9,参数统计!D978)</f>
        <v>0</v>
      </c>
      <c r="J978" s="10" t="b">
        <f>IF(参数统计!B978=10,参数统计!D978)</f>
        <v>0</v>
      </c>
      <c r="K978" s="10" t="b">
        <f>IF(参数统计!B978=11,参数统计!D978)</f>
        <v>0</v>
      </c>
      <c r="L978" s="10" t="b">
        <f>IF(参数统计!B978=12,参数统计!D978)</f>
        <v>0</v>
      </c>
      <c r="M978" s="10" t="b">
        <f>IF(参数统计!B978=13,参数统计!D978)</f>
        <v>0</v>
      </c>
      <c r="N978" s="10" t="b">
        <f>IF(参数统计!B978=14,参数统计!D978)</f>
        <v>0</v>
      </c>
      <c r="O978" s="10" t="b">
        <f>IF(参数统计!B978=15,参数统计!D978)</f>
        <v>0</v>
      </c>
      <c r="P978" s="10" t="b">
        <f>IF(参数统计!B978=16,参数统计!D978)</f>
        <v>0</v>
      </c>
      <c r="Q978" s="10" t="b">
        <f>IF(参数统计!B978=17,参数统计!D978)</f>
        <v>0</v>
      </c>
      <c r="R978" s="10" t="b">
        <f>IF(参数统计!B978=18,参数统计!D978)</f>
        <v>0</v>
      </c>
      <c r="S978" s="10" t="b">
        <f>IF(参数统计!B978=19,参数统计!D978)</f>
        <v>0</v>
      </c>
      <c r="T978" s="10" t="b">
        <f>IF(参数统计!B978=20,参数统计!D978)</f>
        <v>0</v>
      </c>
      <c r="U978" s="10" t="b">
        <f>IF(参数统计!B978=21,参数统计!D978)</f>
        <v>0</v>
      </c>
      <c r="V978" s="10" t="b">
        <f>IF(参数统计!B978=22,参数统计!D978)</f>
        <v>0</v>
      </c>
      <c r="W978" s="10" t="b">
        <f>IF(参数统计!B978=23,参数统计!D978)</f>
        <v>0</v>
      </c>
      <c r="X978" s="10" t="b">
        <f>IF(参数统计!B978=24,参数统计!D978)</f>
        <v>0</v>
      </c>
      <c r="Y978" s="10" t="b">
        <f>IF(参数统计!B978=25,参数统计!D978)</f>
        <v>0</v>
      </c>
      <c r="Z978" s="10" t="b">
        <f>IF(参数统计!B978=26,参数统计!D978)</f>
        <v>0</v>
      </c>
      <c r="AA978" s="10" t="b">
        <f>IF(参数统计!B978=27,参数统计!D978)</f>
        <v>0</v>
      </c>
      <c r="AB978" s="10" t="b">
        <f>IF(参数统计!B978=28,参数统计!D978)</f>
        <v>0</v>
      </c>
      <c r="AC978" s="10" t="b">
        <f>IF(参数统计!B978=29,参数统计!D978)</f>
        <v>0</v>
      </c>
      <c r="AD978" s="10" t="b">
        <f>IF(参数统计!B978=30,参数统计!D978)</f>
        <v>0</v>
      </c>
    </row>
    <row r="979" spans="1:30">
      <c r="A979" s="10" t="b">
        <f>IF(参数统计!B979=1,参数统计!D979)</f>
        <v>0</v>
      </c>
      <c r="B979" s="10" t="b">
        <f>IF(参数统计!B979=2,参数统计!D979)</f>
        <v>0</v>
      </c>
      <c r="C979" s="10" t="b">
        <f>IF(参数统计!B979=3,参数统计!D979)</f>
        <v>0</v>
      </c>
      <c r="D979" s="10" t="b">
        <f>IF(参数统计!B979=4,参数统计!D979)</f>
        <v>0</v>
      </c>
      <c r="E979" s="10" t="b">
        <f>IF(参数统计!B979=5,参数统计!D979)</f>
        <v>0</v>
      </c>
      <c r="F979" s="10" t="b">
        <f>IF(参数统计!B979=6,参数统计!D979)</f>
        <v>0</v>
      </c>
      <c r="G979" s="10" t="b">
        <f>IF(参数统计!B979=7,参数统计!D979)</f>
        <v>0</v>
      </c>
      <c r="H979" s="10" t="b">
        <f>IF(参数统计!B979=8,参数统计!D979)</f>
        <v>0</v>
      </c>
      <c r="I979" s="10" t="b">
        <f>IF(参数统计!B979=9,参数统计!D979)</f>
        <v>0</v>
      </c>
      <c r="J979" s="10" t="b">
        <f>IF(参数统计!B979=10,参数统计!D979)</f>
        <v>0</v>
      </c>
      <c r="K979" s="10" t="b">
        <f>IF(参数统计!B979=11,参数统计!D979)</f>
        <v>0</v>
      </c>
      <c r="L979" s="10" t="b">
        <f>IF(参数统计!B979=12,参数统计!D979)</f>
        <v>0</v>
      </c>
      <c r="M979" s="10" t="b">
        <f>IF(参数统计!B979=13,参数统计!D979)</f>
        <v>0</v>
      </c>
      <c r="N979" s="10" t="b">
        <f>IF(参数统计!B979=14,参数统计!D979)</f>
        <v>0</v>
      </c>
      <c r="O979" s="10" t="b">
        <f>IF(参数统计!B979=15,参数统计!D979)</f>
        <v>0</v>
      </c>
      <c r="P979" s="10" t="b">
        <f>IF(参数统计!B979=16,参数统计!D979)</f>
        <v>0</v>
      </c>
      <c r="Q979" s="10" t="b">
        <f>IF(参数统计!B979=17,参数统计!D979)</f>
        <v>0</v>
      </c>
      <c r="R979" s="10" t="b">
        <f>IF(参数统计!B979=18,参数统计!D979)</f>
        <v>0</v>
      </c>
      <c r="S979" s="10" t="b">
        <f>IF(参数统计!B979=19,参数统计!D979)</f>
        <v>0</v>
      </c>
      <c r="T979" s="10" t="b">
        <f>IF(参数统计!B979=20,参数统计!D979)</f>
        <v>0</v>
      </c>
      <c r="U979" s="10" t="b">
        <f>IF(参数统计!B979=21,参数统计!D979)</f>
        <v>0</v>
      </c>
      <c r="V979" s="10" t="b">
        <f>IF(参数统计!B979=22,参数统计!D979)</f>
        <v>0</v>
      </c>
      <c r="W979" s="10" t="b">
        <f>IF(参数统计!B979=23,参数统计!D979)</f>
        <v>0</v>
      </c>
      <c r="X979" s="10" t="b">
        <f>IF(参数统计!B979=24,参数统计!D979)</f>
        <v>0</v>
      </c>
      <c r="Y979" s="10" t="b">
        <f>IF(参数统计!B979=25,参数统计!D979)</f>
        <v>0</v>
      </c>
      <c r="Z979" s="10" t="b">
        <f>IF(参数统计!B979=26,参数统计!D979)</f>
        <v>0</v>
      </c>
      <c r="AA979" s="10" t="b">
        <f>IF(参数统计!B979=27,参数统计!D979)</f>
        <v>0</v>
      </c>
      <c r="AB979" s="10" t="b">
        <f>IF(参数统计!B979=28,参数统计!D979)</f>
        <v>0</v>
      </c>
      <c r="AC979" s="10" t="b">
        <f>IF(参数统计!B979=29,参数统计!D979)</f>
        <v>0</v>
      </c>
      <c r="AD979" s="10" t="b">
        <f>IF(参数统计!B979=30,参数统计!D979)</f>
        <v>0</v>
      </c>
    </row>
    <row r="980" spans="1:30">
      <c r="A980" s="10" t="b">
        <f>IF(参数统计!B980=1,参数统计!D980)</f>
        <v>0</v>
      </c>
      <c r="B980" s="10" t="b">
        <f>IF(参数统计!B980=2,参数统计!D980)</f>
        <v>0</v>
      </c>
      <c r="C980" s="10" t="b">
        <f>IF(参数统计!B980=3,参数统计!D980)</f>
        <v>0</v>
      </c>
      <c r="D980" s="10" t="b">
        <f>IF(参数统计!B980=4,参数统计!D980)</f>
        <v>0</v>
      </c>
      <c r="E980" s="10" t="b">
        <f>IF(参数统计!B980=5,参数统计!D980)</f>
        <v>0</v>
      </c>
      <c r="F980" s="10" t="b">
        <f>IF(参数统计!B980=6,参数统计!D980)</f>
        <v>0</v>
      </c>
      <c r="G980" s="10" t="b">
        <f>IF(参数统计!B980=7,参数统计!D980)</f>
        <v>0</v>
      </c>
      <c r="H980" s="10" t="b">
        <f>IF(参数统计!B980=8,参数统计!D980)</f>
        <v>0</v>
      </c>
      <c r="I980" s="10" t="b">
        <f>IF(参数统计!B980=9,参数统计!D980)</f>
        <v>0</v>
      </c>
      <c r="J980" s="10" t="b">
        <f>IF(参数统计!B980=10,参数统计!D980)</f>
        <v>0</v>
      </c>
      <c r="K980" s="10" t="b">
        <f>IF(参数统计!B980=11,参数统计!D980)</f>
        <v>0</v>
      </c>
      <c r="L980" s="10" t="b">
        <f>IF(参数统计!B980=12,参数统计!D980)</f>
        <v>0</v>
      </c>
      <c r="M980" s="10" t="b">
        <f>IF(参数统计!B980=13,参数统计!D980)</f>
        <v>0</v>
      </c>
      <c r="N980" s="10" t="b">
        <f>IF(参数统计!B980=14,参数统计!D980)</f>
        <v>0</v>
      </c>
      <c r="O980" s="10" t="b">
        <f>IF(参数统计!B980=15,参数统计!D980)</f>
        <v>0</v>
      </c>
      <c r="P980" s="10" t="b">
        <f>IF(参数统计!B980=16,参数统计!D980)</f>
        <v>0</v>
      </c>
      <c r="Q980" s="10" t="b">
        <f>IF(参数统计!B980=17,参数统计!D980)</f>
        <v>0</v>
      </c>
      <c r="R980" s="10" t="b">
        <f>IF(参数统计!B980=18,参数统计!D980)</f>
        <v>0</v>
      </c>
      <c r="S980" s="10" t="b">
        <f>IF(参数统计!B980=19,参数统计!D980)</f>
        <v>0</v>
      </c>
      <c r="T980" s="10" t="b">
        <f>IF(参数统计!B980=20,参数统计!D980)</f>
        <v>0</v>
      </c>
      <c r="U980" s="10" t="b">
        <f>IF(参数统计!B980=21,参数统计!D980)</f>
        <v>0</v>
      </c>
      <c r="V980" s="10" t="b">
        <f>IF(参数统计!B980=22,参数统计!D980)</f>
        <v>0</v>
      </c>
      <c r="W980" s="10" t="b">
        <f>IF(参数统计!B980=23,参数统计!D980)</f>
        <v>0</v>
      </c>
      <c r="X980" s="10" t="b">
        <f>IF(参数统计!B980=24,参数统计!D980)</f>
        <v>0</v>
      </c>
      <c r="Y980" s="10" t="b">
        <f>IF(参数统计!B980=25,参数统计!D980)</f>
        <v>0</v>
      </c>
      <c r="Z980" s="10" t="b">
        <f>IF(参数统计!B980=26,参数统计!D980)</f>
        <v>0</v>
      </c>
      <c r="AA980" s="10" t="b">
        <f>IF(参数统计!B980=27,参数统计!D980)</f>
        <v>0</v>
      </c>
      <c r="AB980" s="10" t="b">
        <f>IF(参数统计!B980=28,参数统计!D980)</f>
        <v>0</v>
      </c>
      <c r="AC980" s="10" t="b">
        <f>IF(参数统计!B980=29,参数统计!D980)</f>
        <v>0</v>
      </c>
      <c r="AD980" s="10" t="b">
        <f>IF(参数统计!B980=30,参数统计!D980)</f>
        <v>0</v>
      </c>
    </row>
    <row r="981" spans="1:30">
      <c r="A981" s="10" t="b">
        <f>IF(参数统计!B981=1,参数统计!D981)</f>
        <v>0</v>
      </c>
      <c r="B981" s="10" t="b">
        <f>IF(参数统计!B981=2,参数统计!D981)</f>
        <v>0</v>
      </c>
      <c r="C981" s="10" t="b">
        <f>IF(参数统计!B981=3,参数统计!D981)</f>
        <v>0</v>
      </c>
      <c r="D981" s="10" t="b">
        <f>IF(参数统计!B981=4,参数统计!D981)</f>
        <v>0</v>
      </c>
      <c r="E981" s="10" t="b">
        <f>IF(参数统计!B981=5,参数统计!D981)</f>
        <v>0</v>
      </c>
      <c r="F981" s="10" t="b">
        <f>IF(参数统计!B981=6,参数统计!D981)</f>
        <v>0</v>
      </c>
      <c r="G981" s="10" t="b">
        <f>IF(参数统计!B981=7,参数统计!D981)</f>
        <v>0</v>
      </c>
      <c r="H981" s="10" t="b">
        <f>IF(参数统计!B981=8,参数统计!D981)</f>
        <v>0</v>
      </c>
      <c r="I981" s="10" t="b">
        <f>IF(参数统计!B981=9,参数统计!D981)</f>
        <v>0</v>
      </c>
      <c r="J981" s="10" t="b">
        <f>IF(参数统计!B981=10,参数统计!D981)</f>
        <v>0</v>
      </c>
      <c r="K981" s="10" t="b">
        <f>IF(参数统计!B981=11,参数统计!D981)</f>
        <v>0</v>
      </c>
      <c r="L981" s="10" t="b">
        <f>IF(参数统计!B981=12,参数统计!D981)</f>
        <v>0</v>
      </c>
      <c r="M981" s="10" t="b">
        <f>IF(参数统计!B981=13,参数统计!D981)</f>
        <v>0</v>
      </c>
      <c r="N981" s="10" t="b">
        <f>IF(参数统计!B981=14,参数统计!D981)</f>
        <v>0</v>
      </c>
      <c r="O981" s="10" t="b">
        <f>IF(参数统计!B981=15,参数统计!D981)</f>
        <v>0</v>
      </c>
      <c r="P981" s="10" t="b">
        <f>IF(参数统计!B981=16,参数统计!D981)</f>
        <v>0</v>
      </c>
      <c r="Q981" s="10" t="b">
        <f>IF(参数统计!B981=17,参数统计!D981)</f>
        <v>0</v>
      </c>
      <c r="R981" s="10" t="b">
        <f>IF(参数统计!B981=18,参数统计!D981)</f>
        <v>0</v>
      </c>
      <c r="S981" s="10" t="b">
        <f>IF(参数统计!B981=19,参数统计!D981)</f>
        <v>0</v>
      </c>
      <c r="T981" s="10" t="b">
        <f>IF(参数统计!B981=20,参数统计!D981)</f>
        <v>0</v>
      </c>
      <c r="U981" s="10" t="b">
        <f>IF(参数统计!B981=21,参数统计!D981)</f>
        <v>0</v>
      </c>
      <c r="V981" s="10" t="b">
        <f>IF(参数统计!B981=22,参数统计!D981)</f>
        <v>0</v>
      </c>
      <c r="W981" s="10" t="b">
        <f>IF(参数统计!B981=23,参数统计!D981)</f>
        <v>0</v>
      </c>
      <c r="X981" s="10" t="b">
        <f>IF(参数统计!B981=24,参数统计!D981)</f>
        <v>0</v>
      </c>
      <c r="Y981" s="10" t="b">
        <f>IF(参数统计!B981=25,参数统计!D981)</f>
        <v>0</v>
      </c>
      <c r="Z981" s="10" t="b">
        <f>IF(参数统计!B981=26,参数统计!D981)</f>
        <v>0</v>
      </c>
      <c r="AA981" s="10" t="b">
        <f>IF(参数统计!B981=27,参数统计!D981)</f>
        <v>0</v>
      </c>
      <c r="AB981" s="10" t="b">
        <f>IF(参数统计!B981=28,参数统计!D981)</f>
        <v>0</v>
      </c>
      <c r="AC981" s="10" t="b">
        <f>IF(参数统计!B981=29,参数统计!D981)</f>
        <v>0</v>
      </c>
      <c r="AD981" s="10" t="b">
        <f>IF(参数统计!B981=30,参数统计!D981)</f>
        <v>0</v>
      </c>
    </row>
    <row r="982" spans="1:30">
      <c r="A982" s="10" t="b">
        <f>IF(参数统计!B982=1,参数统计!D982)</f>
        <v>0</v>
      </c>
      <c r="B982" s="10" t="b">
        <f>IF(参数统计!B982=2,参数统计!D982)</f>
        <v>0</v>
      </c>
      <c r="C982" s="10" t="b">
        <f>IF(参数统计!B982=3,参数统计!D982)</f>
        <v>0</v>
      </c>
      <c r="D982" s="10" t="b">
        <f>IF(参数统计!B982=4,参数统计!D982)</f>
        <v>0</v>
      </c>
      <c r="E982" s="10" t="b">
        <f>IF(参数统计!B982=5,参数统计!D982)</f>
        <v>0</v>
      </c>
      <c r="F982" s="10" t="b">
        <f>IF(参数统计!B982=6,参数统计!D982)</f>
        <v>0</v>
      </c>
      <c r="G982" s="10" t="b">
        <f>IF(参数统计!B982=7,参数统计!D982)</f>
        <v>0</v>
      </c>
      <c r="H982" s="10" t="b">
        <f>IF(参数统计!B982=8,参数统计!D982)</f>
        <v>0</v>
      </c>
      <c r="I982" s="10" t="b">
        <f>IF(参数统计!B982=9,参数统计!D982)</f>
        <v>0</v>
      </c>
      <c r="J982" s="10" t="b">
        <f>IF(参数统计!B982=10,参数统计!D982)</f>
        <v>0</v>
      </c>
      <c r="K982" s="10" t="b">
        <f>IF(参数统计!B982=11,参数统计!D982)</f>
        <v>0</v>
      </c>
      <c r="L982" s="10" t="b">
        <f>IF(参数统计!B982=12,参数统计!D982)</f>
        <v>0</v>
      </c>
      <c r="M982" s="10" t="b">
        <f>IF(参数统计!B982=13,参数统计!D982)</f>
        <v>0</v>
      </c>
      <c r="N982" s="10" t="b">
        <f>IF(参数统计!B982=14,参数统计!D982)</f>
        <v>0</v>
      </c>
      <c r="O982" s="10" t="b">
        <f>IF(参数统计!B982=15,参数统计!D982)</f>
        <v>0</v>
      </c>
      <c r="P982" s="10" t="b">
        <f>IF(参数统计!B982=16,参数统计!D982)</f>
        <v>0</v>
      </c>
      <c r="Q982" s="10" t="b">
        <f>IF(参数统计!B982=17,参数统计!D982)</f>
        <v>0</v>
      </c>
      <c r="R982" s="10" t="b">
        <f>IF(参数统计!B982=18,参数统计!D982)</f>
        <v>0</v>
      </c>
      <c r="S982" s="10" t="b">
        <f>IF(参数统计!B982=19,参数统计!D982)</f>
        <v>0</v>
      </c>
      <c r="T982" s="10" t="b">
        <f>IF(参数统计!B982=20,参数统计!D982)</f>
        <v>0</v>
      </c>
      <c r="U982" s="10" t="b">
        <f>IF(参数统计!B982=21,参数统计!D982)</f>
        <v>0</v>
      </c>
      <c r="V982" s="10" t="b">
        <f>IF(参数统计!B982=22,参数统计!D982)</f>
        <v>0</v>
      </c>
      <c r="W982" s="10" t="b">
        <f>IF(参数统计!B982=23,参数统计!D982)</f>
        <v>0</v>
      </c>
      <c r="X982" s="10" t="b">
        <f>IF(参数统计!B982=24,参数统计!D982)</f>
        <v>0</v>
      </c>
      <c r="Y982" s="10" t="b">
        <f>IF(参数统计!B982=25,参数统计!D982)</f>
        <v>0</v>
      </c>
      <c r="Z982" s="10" t="b">
        <f>IF(参数统计!B982=26,参数统计!D982)</f>
        <v>0</v>
      </c>
      <c r="AA982" s="10" t="b">
        <f>IF(参数统计!B982=27,参数统计!D982)</f>
        <v>0</v>
      </c>
      <c r="AB982" s="10" t="b">
        <f>IF(参数统计!B982=28,参数统计!D982)</f>
        <v>0</v>
      </c>
      <c r="AC982" s="10" t="b">
        <f>IF(参数统计!B982=29,参数统计!D982)</f>
        <v>0</v>
      </c>
      <c r="AD982" s="10" t="b">
        <f>IF(参数统计!B982=30,参数统计!D982)</f>
        <v>0</v>
      </c>
    </row>
    <row r="983" spans="1:30">
      <c r="A983" s="10" t="b">
        <f>IF(参数统计!B983=1,参数统计!D983)</f>
        <v>0</v>
      </c>
      <c r="B983" s="10" t="b">
        <f>IF(参数统计!B983=2,参数统计!D983)</f>
        <v>0</v>
      </c>
      <c r="C983" s="10" t="b">
        <f>IF(参数统计!B983=3,参数统计!D983)</f>
        <v>0</v>
      </c>
      <c r="D983" s="10" t="b">
        <f>IF(参数统计!B983=4,参数统计!D983)</f>
        <v>0</v>
      </c>
      <c r="E983" s="10" t="b">
        <f>IF(参数统计!B983=5,参数统计!D983)</f>
        <v>0</v>
      </c>
      <c r="F983" s="10" t="b">
        <f>IF(参数统计!B983=6,参数统计!D983)</f>
        <v>0</v>
      </c>
      <c r="G983" s="10" t="b">
        <f>IF(参数统计!B983=7,参数统计!D983)</f>
        <v>0</v>
      </c>
      <c r="H983" s="10" t="b">
        <f>IF(参数统计!B983=8,参数统计!D983)</f>
        <v>0</v>
      </c>
      <c r="I983" s="10" t="b">
        <f>IF(参数统计!B983=9,参数统计!D983)</f>
        <v>0</v>
      </c>
      <c r="J983" s="10" t="b">
        <f>IF(参数统计!B983=10,参数统计!D983)</f>
        <v>0</v>
      </c>
      <c r="K983" s="10" t="b">
        <f>IF(参数统计!B983=11,参数统计!D983)</f>
        <v>0</v>
      </c>
      <c r="L983" s="10" t="b">
        <f>IF(参数统计!B983=12,参数统计!D983)</f>
        <v>0</v>
      </c>
      <c r="M983" s="10" t="b">
        <f>IF(参数统计!B983=13,参数统计!D983)</f>
        <v>0</v>
      </c>
      <c r="N983" s="10" t="b">
        <f>IF(参数统计!B983=14,参数统计!D983)</f>
        <v>0</v>
      </c>
      <c r="O983" s="10" t="b">
        <f>IF(参数统计!B983=15,参数统计!D983)</f>
        <v>0</v>
      </c>
      <c r="P983" s="10" t="b">
        <f>IF(参数统计!B983=16,参数统计!D983)</f>
        <v>0</v>
      </c>
      <c r="Q983" s="10" t="b">
        <f>IF(参数统计!B983=17,参数统计!D983)</f>
        <v>0</v>
      </c>
      <c r="R983" s="10" t="b">
        <f>IF(参数统计!B983=18,参数统计!D983)</f>
        <v>0</v>
      </c>
      <c r="S983" s="10" t="b">
        <f>IF(参数统计!B983=19,参数统计!D983)</f>
        <v>0</v>
      </c>
      <c r="T983" s="10" t="b">
        <f>IF(参数统计!B983=20,参数统计!D983)</f>
        <v>0</v>
      </c>
      <c r="U983" s="10" t="b">
        <f>IF(参数统计!B983=21,参数统计!D983)</f>
        <v>0</v>
      </c>
      <c r="V983" s="10" t="b">
        <f>IF(参数统计!B983=22,参数统计!D983)</f>
        <v>0</v>
      </c>
      <c r="W983" s="10" t="b">
        <f>IF(参数统计!B983=23,参数统计!D983)</f>
        <v>0</v>
      </c>
      <c r="X983" s="10" t="b">
        <f>IF(参数统计!B983=24,参数统计!D983)</f>
        <v>0</v>
      </c>
      <c r="Y983" s="10" t="b">
        <f>IF(参数统计!B983=25,参数统计!D983)</f>
        <v>0</v>
      </c>
      <c r="Z983" s="10" t="b">
        <f>IF(参数统计!B983=26,参数统计!D983)</f>
        <v>0</v>
      </c>
      <c r="AA983" s="10" t="b">
        <f>IF(参数统计!B983=27,参数统计!D983)</f>
        <v>0</v>
      </c>
      <c r="AB983" s="10" t="b">
        <f>IF(参数统计!B983=28,参数统计!D983)</f>
        <v>0</v>
      </c>
      <c r="AC983" s="10" t="b">
        <f>IF(参数统计!B983=29,参数统计!D983)</f>
        <v>0</v>
      </c>
      <c r="AD983" s="10" t="b">
        <f>IF(参数统计!B983=30,参数统计!D983)</f>
        <v>0</v>
      </c>
    </row>
    <row r="984" spans="1:30">
      <c r="A984" s="10" t="b">
        <f>IF(参数统计!B984=1,参数统计!D984)</f>
        <v>0</v>
      </c>
      <c r="B984" s="10" t="b">
        <f>IF(参数统计!B984=2,参数统计!D984)</f>
        <v>0</v>
      </c>
      <c r="C984" s="10" t="b">
        <f>IF(参数统计!B984=3,参数统计!D984)</f>
        <v>0</v>
      </c>
      <c r="D984" s="10" t="b">
        <f>IF(参数统计!B984=4,参数统计!D984)</f>
        <v>0</v>
      </c>
      <c r="E984" s="10" t="b">
        <f>IF(参数统计!B984=5,参数统计!D984)</f>
        <v>0</v>
      </c>
      <c r="F984" s="10" t="b">
        <f>IF(参数统计!B984=6,参数统计!D984)</f>
        <v>0</v>
      </c>
      <c r="G984" s="10" t="b">
        <f>IF(参数统计!B984=7,参数统计!D984)</f>
        <v>0</v>
      </c>
      <c r="H984" s="10" t="b">
        <f>IF(参数统计!B984=8,参数统计!D984)</f>
        <v>0</v>
      </c>
      <c r="I984" s="10" t="b">
        <f>IF(参数统计!B984=9,参数统计!D984)</f>
        <v>0</v>
      </c>
      <c r="J984" s="10" t="b">
        <f>IF(参数统计!B984=10,参数统计!D984)</f>
        <v>0</v>
      </c>
      <c r="K984" s="10" t="b">
        <f>IF(参数统计!B984=11,参数统计!D984)</f>
        <v>0</v>
      </c>
      <c r="L984" s="10" t="b">
        <f>IF(参数统计!B984=12,参数统计!D984)</f>
        <v>0</v>
      </c>
      <c r="M984" s="10" t="b">
        <f>IF(参数统计!B984=13,参数统计!D984)</f>
        <v>0</v>
      </c>
      <c r="N984" s="10" t="b">
        <f>IF(参数统计!B984=14,参数统计!D984)</f>
        <v>0</v>
      </c>
      <c r="O984" s="10" t="b">
        <f>IF(参数统计!B984=15,参数统计!D984)</f>
        <v>0</v>
      </c>
      <c r="P984" s="10" t="b">
        <f>IF(参数统计!B984=16,参数统计!D984)</f>
        <v>0</v>
      </c>
      <c r="Q984" s="10" t="b">
        <f>IF(参数统计!B984=17,参数统计!D984)</f>
        <v>0</v>
      </c>
      <c r="R984" s="10" t="b">
        <f>IF(参数统计!B984=18,参数统计!D984)</f>
        <v>0</v>
      </c>
      <c r="S984" s="10" t="b">
        <f>IF(参数统计!B984=19,参数统计!D984)</f>
        <v>0</v>
      </c>
      <c r="T984" s="10" t="b">
        <f>IF(参数统计!B984=20,参数统计!D984)</f>
        <v>0</v>
      </c>
      <c r="U984" s="10" t="b">
        <f>IF(参数统计!B984=21,参数统计!D984)</f>
        <v>0</v>
      </c>
      <c r="V984" s="10" t="b">
        <f>IF(参数统计!B984=22,参数统计!D984)</f>
        <v>0</v>
      </c>
      <c r="W984" s="10" t="b">
        <f>IF(参数统计!B984=23,参数统计!D984)</f>
        <v>0</v>
      </c>
      <c r="X984" s="10" t="b">
        <f>IF(参数统计!B984=24,参数统计!D984)</f>
        <v>0</v>
      </c>
      <c r="Y984" s="10" t="b">
        <f>IF(参数统计!B984=25,参数统计!D984)</f>
        <v>0</v>
      </c>
      <c r="Z984" s="10" t="b">
        <f>IF(参数统计!B984=26,参数统计!D984)</f>
        <v>0</v>
      </c>
      <c r="AA984" s="10" t="b">
        <f>IF(参数统计!B984=27,参数统计!D984)</f>
        <v>0</v>
      </c>
      <c r="AB984" s="10" t="b">
        <f>IF(参数统计!B984=28,参数统计!D984)</f>
        <v>0</v>
      </c>
      <c r="AC984" s="10" t="b">
        <f>IF(参数统计!B984=29,参数统计!D984)</f>
        <v>0</v>
      </c>
      <c r="AD984" s="10" t="b">
        <f>IF(参数统计!B984=30,参数统计!D984)</f>
        <v>0</v>
      </c>
    </row>
    <row r="985" spans="1:30">
      <c r="A985" s="10" t="b">
        <f>IF(参数统计!B985=1,参数统计!D985)</f>
        <v>0</v>
      </c>
      <c r="B985" s="10" t="b">
        <f>IF(参数统计!B985=2,参数统计!D985)</f>
        <v>0</v>
      </c>
      <c r="C985" s="10" t="b">
        <f>IF(参数统计!B985=3,参数统计!D985)</f>
        <v>0</v>
      </c>
      <c r="D985" s="10" t="b">
        <f>IF(参数统计!B985=4,参数统计!D985)</f>
        <v>0</v>
      </c>
      <c r="E985" s="10" t="b">
        <f>IF(参数统计!B985=5,参数统计!D985)</f>
        <v>0</v>
      </c>
      <c r="F985" s="10" t="b">
        <f>IF(参数统计!B985=6,参数统计!D985)</f>
        <v>0</v>
      </c>
      <c r="G985" s="10" t="b">
        <f>IF(参数统计!B985=7,参数统计!D985)</f>
        <v>0</v>
      </c>
      <c r="H985" s="10" t="b">
        <f>IF(参数统计!B985=8,参数统计!D985)</f>
        <v>0</v>
      </c>
      <c r="I985" s="10" t="b">
        <f>IF(参数统计!B985=9,参数统计!D985)</f>
        <v>0</v>
      </c>
      <c r="J985" s="10" t="b">
        <f>IF(参数统计!B985=10,参数统计!D985)</f>
        <v>0</v>
      </c>
      <c r="K985" s="10" t="b">
        <f>IF(参数统计!B985=11,参数统计!D985)</f>
        <v>0</v>
      </c>
      <c r="L985" s="10" t="b">
        <f>IF(参数统计!B985=12,参数统计!D985)</f>
        <v>0</v>
      </c>
      <c r="M985" s="10" t="b">
        <f>IF(参数统计!B985=13,参数统计!D985)</f>
        <v>0</v>
      </c>
      <c r="N985" s="10" t="b">
        <f>IF(参数统计!B985=14,参数统计!D985)</f>
        <v>0</v>
      </c>
      <c r="O985" s="10" t="b">
        <f>IF(参数统计!B985=15,参数统计!D985)</f>
        <v>0</v>
      </c>
      <c r="P985" s="10" t="b">
        <f>IF(参数统计!B985=16,参数统计!D985)</f>
        <v>0</v>
      </c>
      <c r="Q985" s="10" t="b">
        <f>IF(参数统计!B985=17,参数统计!D985)</f>
        <v>0</v>
      </c>
      <c r="R985" s="10" t="b">
        <f>IF(参数统计!B985=18,参数统计!D985)</f>
        <v>0</v>
      </c>
      <c r="S985" s="10" t="b">
        <f>IF(参数统计!B985=19,参数统计!D985)</f>
        <v>0</v>
      </c>
      <c r="T985" s="10" t="b">
        <f>IF(参数统计!B985=20,参数统计!D985)</f>
        <v>0</v>
      </c>
      <c r="U985" s="10" t="b">
        <f>IF(参数统计!B985=21,参数统计!D985)</f>
        <v>0</v>
      </c>
      <c r="V985" s="10" t="b">
        <f>IF(参数统计!B985=22,参数统计!D985)</f>
        <v>0</v>
      </c>
      <c r="W985" s="10" t="b">
        <f>IF(参数统计!B985=23,参数统计!D985)</f>
        <v>0</v>
      </c>
      <c r="X985" s="10" t="b">
        <f>IF(参数统计!B985=24,参数统计!D985)</f>
        <v>0</v>
      </c>
      <c r="Y985" s="10" t="b">
        <f>IF(参数统计!B985=25,参数统计!D985)</f>
        <v>0</v>
      </c>
      <c r="Z985" s="10" t="b">
        <f>IF(参数统计!B985=26,参数统计!D985)</f>
        <v>0</v>
      </c>
      <c r="AA985" s="10" t="b">
        <f>IF(参数统计!B985=27,参数统计!D985)</f>
        <v>0</v>
      </c>
      <c r="AB985" s="10" t="b">
        <f>IF(参数统计!B985=28,参数统计!D985)</f>
        <v>0</v>
      </c>
      <c r="AC985" s="10" t="b">
        <f>IF(参数统计!B985=29,参数统计!D985)</f>
        <v>0</v>
      </c>
      <c r="AD985" s="10" t="b">
        <f>IF(参数统计!B985=30,参数统计!D985)</f>
        <v>0</v>
      </c>
    </row>
    <row r="986" spans="1:30">
      <c r="A986" s="10" t="b">
        <f>IF(参数统计!B986=1,参数统计!D986)</f>
        <v>0</v>
      </c>
      <c r="B986" s="10" t="b">
        <f>IF(参数统计!B986=2,参数统计!D986)</f>
        <v>0</v>
      </c>
      <c r="C986" s="10" t="b">
        <f>IF(参数统计!B986=3,参数统计!D986)</f>
        <v>0</v>
      </c>
      <c r="D986" s="10" t="b">
        <f>IF(参数统计!B986=4,参数统计!D986)</f>
        <v>0</v>
      </c>
      <c r="E986" s="10" t="b">
        <f>IF(参数统计!B986=5,参数统计!D986)</f>
        <v>0</v>
      </c>
      <c r="F986" s="10" t="b">
        <f>IF(参数统计!B986=6,参数统计!D986)</f>
        <v>0</v>
      </c>
      <c r="G986" s="10" t="b">
        <f>IF(参数统计!B986=7,参数统计!D986)</f>
        <v>0</v>
      </c>
      <c r="H986" s="10" t="b">
        <f>IF(参数统计!B986=8,参数统计!D986)</f>
        <v>0</v>
      </c>
      <c r="I986" s="10" t="b">
        <f>IF(参数统计!B986=9,参数统计!D986)</f>
        <v>0</v>
      </c>
      <c r="J986" s="10" t="b">
        <f>IF(参数统计!B986=10,参数统计!D986)</f>
        <v>0</v>
      </c>
      <c r="K986" s="10" t="b">
        <f>IF(参数统计!B986=11,参数统计!D986)</f>
        <v>0</v>
      </c>
      <c r="L986" s="10" t="b">
        <f>IF(参数统计!B986=12,参数统计!D986)</f>
        <v>0</v>
      </c>
      <c r="M986" s="10" t="b">
        <f>IF(参数统计!B986=13,参数统计!D986)</f>
        <v>0</v>
      </c>
      <c r="N986" s="10" t="b">
        <f>IF(参数统计!B986=14,参数统计!D986)</f>
        <v>0</v>
      </c>
      <c r="O986" s="10" t="b">
        <f>IF(参数统计!B986=15,参数统计!D986)</f>
        <v>0</v>
      </c>
      <c r="P986" s="10" t="b">
        <f>IF(参数统计!B986=16,参数统计!D986)</f>
        <v>0</v>
      </c>
      <c r="Q986" s="10" t="b">
        <f>IF(参数统计!B986=17,参数统计!D986)</f>
        <v>0</v>
      </c>
      <c r="R986" s="10" t="b">
        <f>IF(参数统计!B986=18,参数统计!D986)</f>
        <v>0</v>
      </c>
      <c r="S986" s="10" t="b">
        <f>IF(参数统计!B986=19,参数统计!D986)</f>
        <v>0</v>
      </c>
      <c r="T986" s="10" t="b">
        <f>IF(参数统计!B986=20,参数统计!D986)</f>
        <v>0</v>
      </c>
      <c r="U986" s="10" t="b">
        <f>IF(参数统计!B986=21,参数统计!D986)</f>
        <v>0</v>
      </c>
      <c r="V986" s="10" t="b">
        <f>IF(参数统计!B986=22,参数统计!D986)</f>
        <v>0</v>
      </c>
      <c r="W986" s="10" t="b">
        <f>IF(参数统计!B986=23,参数统计!D986)</f>
        <v>0</v>
      </c>
      <c r="X986" s="10" t="b">
        <f>IF(参数统计!B986=24,参数统计!D986)</f>
        <v>0</v>
      </c>
      <c r="Y986" s="10" t="b">
        <f>IF(参数统计!B986=25,参数统计!D986)</f>
        <v>0</v>
      </c>
      <c r="Z986" s="10" t="b">
        <f>IF(参数统计!B986=26,参数统计!D986)</f>
        <v>0</v>
      </c>
      <c r="AA986" s="10" t="b">
        <f>IF(参数统计!B986=27,参数统计!D986)</f>
        <v>0</v>
      </c>
      <c r="AB986" s="10" t="b">
        <f>IF(参数统计!B986=28,参数统计!D986)</f>
        <v>0</v>
      </c>
      <c r="AC986" s="10" t="b">
        <f>IF(参数统计!B986=29,参数统计!D986)</f>
        <v>0</v>
      </c>
      <c r="AD986" s="10" t="b">
        <f>IF(参数统计!B986=30,参数统计!D986)</f>
        <v>0</v>
      </c>
    </row>
    <row r="987" spans="1:30">
      <c r="A987" s="10" t="b">
        <f>IF(参数统计!B987=1,参数统计!D987)</f>
        <v>0</v>
      </c>
      <c r="B987" s="10" t="b">
        <f>IF(参数统计!B987=2,参数统计!D987)</f>
        <v>0</v>
      </c>
      <c r="C987" s="10" t="b">
        <f>IF(参数统计!B987=3,参数统计!D987)</f>
        <v>0</v>
      </c>
      <c r="D987" s="10" t="b">
        <f>IF(参数统计!B987=4,参数统计!D987)</f>
        <v>0</v>
      </c>
      <c r="E987" s="10" t="b">
        <f>IF(参数统计!B987=5,参数统计!D987)</f>
        <v>0</v>
      </c>
      <c r="F987" s="10" t="b">
        <f>IF(参数统计!B987=6,参数统计!D987)</f>
        <v>0</v>
      </c>
      <c r="G987" s="10" t="b">
        <f>IF(参数统计!B987=7,参数统计!D987)</f>
        <v>0</v>
      </c>
      <c r="H987" s="10" t="b">
        <f>IF(参数统计!B987=8,参数统计!D987)</f>
        <v>0</v>
      </c>
      <c r="I987" s="10" t="b">
        <f>IF(参数统计!B987=9,参数统计!D987)</f>
        <v>0</v>
      </c>
      <c r="J987" s="10" t="b">
        <f>IF(参数统计!B987=10,参数统计!D987)</f>
        <v>0</v>
      </c>
      <c r="K987" s="10" t="b">
        <f>IF(参数统计!B987=11,参数统计!D987)</f>
        <v>0</v>
      </c>
      <c r="L987" s="10" t="b">
        <f>IF(参数统计!B987=12,参数统计!D987)</f>
        <v>0</v>
      </c>
      <c r="M987" s="10" t="b">
        <f>IF(参数统计!B987=13,参数统计!D987)</f>
        <v>0</v>
      </c>
      <c r="N987" s="10" t="b">
        <f>IF(参数统计!B987=14,参数统计!D987)</f>
        <v>0</v>
      </c>
      <c r="O987" s="10" t="b">
        <f>IF(参数统计!B987=15,参数统计!D987)</f>
        <v>0</v>
      </c>
      <c r="P987" s="10" t="b">
        <f>IF(参数统计!B987=16,参数统计!D987)</f>
        <v>0</v>
      </c>
      <c r="Q987" s="10" t="b">
        <f>IF(参数统计!B987=17,参数统计!D987)</f>
        <v>0</v>
      </c>
      <c r="R987" s="10" t="b">
        <f>IF(参数统计!B987=18,参数统计!D987)</f>
        <v>0</v>
      </c>
      <c r="S987" s="10" t="b">
        <f>IF(参数统计!B987=19,参数统计!D987)</f>
        <v>0</v>
      </c>
      <c r="T987" s="10" t="b">
        <f>IF(参数统计!B987=20,参数统计!D987)</f>
        <v>0</v>
      </c>
      <c r="U987" s="10" t="b">
        <f>IF(参数统计!B987=21,参数统计!D987)</f>
        <v>0</v>
      </c>
      <c r="V987" s="10" t="b">
        <f>IF(参数统计!B987=22,参数统计!D987)</f>
        <v>0</v>
      </c>
      <c r="W987" s="10" t="b">
        <f>IF(参数统计!B987=23,参数统计!D987)</f>
        <v>0</v>
      </c>
      <c r="X987" s="10" t="b">
        <f>IF(参数统计!B987=24,参数统计!D987)</f>
        <v>0</v>
      </c>
      <c r="Y987" s="10" t="b">
        <f>IF(参数统计!B987=25,参数统计!D987)</f>
        <v>0</v>
      </c>
      <c r="Z987" s="10" t="b">
        <f>IF(参数统计!B987=26,参数统计!D987)</f>
        <v>0</v>
      </c>
      <c r="AA987" s="10" t="b">
        <f>IF(参数统计!B987=27,参数统计!D987)</f>
        <v>0</v>
      </c>
      <c r="AB987" s="10" t="b">
        <f>IF(参数统计!B987=28,参数统计!D987)</f>
        <v>0</v>
      </c>
      <c r="AC987" s="10" t="b">
        <f>IF(参数统计!B987=29,参数统计!D987)</f>
        <v>0</v>
      </c>
      <c r="AD987" s="10" t="b">
        <f>IF(参数统计!B987=30,参数统计!D987)</f>
        <v>0</v>
      </c>
    </row>
    <row r="988" spans="1:30">
      <c r="A988" s="10" t="b">
        <f>IF(参数统计!B988=1,参数统计!D988)</f>
        <v>0</v>
      </c>
      <c r="B988" s="10" t="b">
        <f>IF(参数统计!B988=2,参数统计!D988)</f>
        <v>0</v>
      </c>
      <c r="C988" s="10" t="b">
        <f>IF(参数统计!B988=3,参数统计!D988)</f>
        <v>0</v>
      </c>
      <c r="D988" s="10" t="b">
        <f>IF(参数统计!B988=4,参数统计!D988)</f>
        <v>0</v>
      </c>
      <c r="E988" s="10" t="b">
        <f>IF(参数统计!B988=5,参数统计!D988)</f>
        <v>0</v>
      </c>
      <c r="F988" s="10" t="b">
        <f>IF(参数统计!B988=6,参数统计!D988)</f>
        <v>0</v>
      </c>
      <c r="G988" s="10" t="b">
        <f>IF(参数统计!B988=7,参数统计!D988)</f>
        <v>0</v>
      </c>
      <c r="H988" s="10" t="b">
        <f>IF(参数统计!B988=8,参数统计!D988)</f>
        <v>0</v>
      </c>
      <c r="I988" s="10" t="b">
        <f>IF(参数统计!B988=9,参数统计!D988)</f>
        <v>0</v>
      </c>
      <c r="J988" s="10" t="b">
        <f>IF(参数统计!B988=10,参数统计!D988)</f>
        <v>0</v>
      </c>
      <c r="K988" s="10" t="b">
        <f>IF(参数统计!B988=11,参数统计!D988)</f>
        <v>0</v>
      </c>
      <c r="L988" s="10" t="b">
        <f>IF(参数统计!B988=12,参数统计!D988)</f>
        <v>0</v>
      </c>
      <c r="M988" s="10" t="b">
        <f>IF(参数统计!B988=13,参数统计!D988)</f>
        <v>0</v>
      </c>
      <c r="N988" s="10" t="b">
        <f>IF(参数统计!B988=14,参数统计!D988)</f>
        <v>0</v>
      </c>
      <c r="O988" s="10" t="b">
        <f>IF(参数统计!B988=15,参数统计!D988)</f>
        <v>0</v>
      </c>
      <c r="P988" s="10" t="b">
        <f>IF(参数统计!B988=16,参数统计!D988)</f>
        <v>0</v>
      </c>
      <c r="Q988" s="10" t="b">
        <f>IF(参数统计!B988=17,参数统计!D988)</f>
        <v>0</v>
      </c>
      <c r="R988" s="10" t="b">
        <f>IF(参数统计!B988=18,参数统计!D988)</f>
        <v>0</v>
      </c>
      <c r="S988" s="10" t="b">
        <f>IF(参数统计!B988=19,参数统计!D988)</f>
        <v>0</v>
      </c>
      <c r="T988" s="10" t="b">
        <f>IF(参数统计!B988=20,参数统计!D988)</f>
        <v>0</v>
      </c>
      <c r="U988" s="10" t="b">
        <f>IF(参数统计!B988=21,参数统计!D988)</f>
        <v>0</v>
      </c>
      <c r="V988" s="10" t="b">
        <f>IF(参数统计!B988=22,参数统计!D988)</f>
        <v>0</v>
      </c>
      <c r="W988" s="10" t="b">
        <f>IF(参数统计!B988=23,参数统计!D988)</f>
        <v>0</v>
      </c>
      <c r="X988" s="10" t="b">
        <f>IF(参数统计!B988=24,参数统计!D988)</f>
        <v>0</v>
      </c>
      <c r="Y988" s="10" t="b">
        <f>IF(参数统计!B988=25,参数统计!D988)</f>
        <v>0</v>
      </c>
      <c r="Z988" s="10" t="b">
        <f>IF(参数统计!B988=26,参数统计!D988)</f>
        <v>0</v>
      </c>
      <c r="AA988" s="10" t="b">
        <f>IF(参数统计!B988=27,参数统计!D988)</f>
        <v>0</v>
      </c>
      <c r="AB988" s="10" t="b">
        <f>IF(参数统计!B988=28,参数统计!D988)</f>
        <v>0</v>
      </c>
      <c r="AC988" s="10" t="b">
        <f>IF(参数统计!B988=29,参数统计!D988)</f>
        <v>0</v>
      </c>
      <c r="AD988" s="10" t="b">
        <f>IF(参数统计!B988=30,参数统计!D988)</f>
        <v>0</v>
      </c>
    </row>
    <row r="989" spans="1:30">
      <c r="A989" s="10" t="b">
        <f>IF(参数统计!B989=1,参数统计!D989)</f>
        <v>0</v>
      </c>
      <c r="B989" s="10" t="b">
        <f>IF(参数统计!B989=2,参数统计!D989)</f>
        <v>0</v>
      </c>
      <c r="C989" s="10" t="b">
        <f>IF(参数统计!B989=3,参数统计!D989)</f>
        <v>0</v>
      </c>
      <c r="D989" s="10" t="b">
        <f>IF(参数统计!B989=4,参数统计!D989)</f>
        <v>0</v>
      </c>
      <c r="E989" s="10" t="b">
        <f>IF(参数统计!B989=5,参数统计!D989)</f>
        <v>0</v>
      </c>
      <c r="F989" s="10" t="b">
        <f>IF(参数统计!B989=6,参数统计!D989)</f>
        <v>0</v>
      </c>
      <c r="G989" s="10" t="b">
        <f>IF(参数统计!B989=7,参数统计!D989)</f>
        <v>0</v>
      </c>
      <c r="H989" s="10" t="b">
        <f>IF(参数统计!B989=8,参数统计!D989)</f>
        <v>0</v>
      </c>
      <c r="I989" s="10" t="b">
        <f>IF(参数统计!B989=9,参数统计!D989)</f>
        <v>0</v>
      </c>
      <c r="J989" s="10" t="b">
        <f>IF(参数统计!B989=10,参数统计!D989)</f>
        <v>0</v>
      </c>
      <c r="K989" s="10" t="b">
        <f>IF(参数统计!B989=11,参数统计!D989)</f>
        <v>0</v>
      </c>
      <c r="L989" s="10" t="b">
        <f>IF(参数统计!B989=12,参数统计!D989)</f>
        <v>0</v>
      </c>
      <c r="M989" s="10" t="b">
        <f>IF(参数统计!B989=13,参数统计!D989)</f>
        <v>0</v>
      </c>
      <c r="N989" s="10" t="b">
        <f>IF(参数统计!B989=14,参数统计!D989)</f>
        <v>0</v>
      </c>
      <c r="O989" s="10" t="b">
        <f>IF(参数统计!B989=15,参数统计!D989)</f>
        <v>0</v>
      </c>
      <c r="P989" s="10" t="b">
        <f>IF(参数统计!B989=16,参数统计!D989)</f>
        <v>0</v>
      </c>
      <c r="Q989" s="10" t="b">
        <f>IF(参数统计!B989=17,参数统计!D989)</f>
        <v>0</v>
      </c>
      <c r="R989" s="10" t="b">
        <f>IF(参数统计!B989=18,参数统计!D989)</f>
        <v>0</v>
      </c>
      <c r="S989" s="10" t="b">
        <f>IF(参数统计!B989=19,参数统计!D989)</f>
        <v>0</v>
      </c>
      <c r="T989" s="10" t="b">
        <f>IF(参数统计!B989=20,参数统计!D989)</f>
        <v>0</v>
      </c>
      <c r="U989" s="10" t="b">
        <f>IF(参数统计!B989=21,参数统计!D989)</f>
        <v>0</v>
      </c>
      <c r="V989" s="10" t="b">
        <f>IF(参数统计!B989=22,参数统计!D989)</f>
        <v>0</v>
      </c>
      <c r="W989" s="10" t="b">
        <f>IF(参数统计!B989=23,参数统计!D989)</f>
        <v>0</v>
      </c>
      <c r="X989" s="10" t="b">
        <f>IF(参数统计!B989=24,参数统计!D989)</f>
        <v>0</v>
      </c>
      <c r="Y989" s="10" t="b">
        <f>IF(参数统计!B989=25,参数统计!D989)</f>
        <v>0</v>
      </c>
      <c r="Z989" s="10" t="b">
        <f>IF(参数统计!B989=26,参数统计!D989)</f>
        <v>0</v>
      </c>
      <c r="AA989" s="10" t="b">
        <f>IF(参数统计!B989=27,参数统计!D989)</f>
        <v>0</v>
      </c>
      <c r="AB989" s="10" t="b">
        <f>IF(参数统计!B989=28,参数统计!D989)</f>
        <v>0</v>
      </c>
      <c r="AC989" s="10" t="b">
        <f>IF(参数统计!B989=29,参数统计!D989)</f>
        <v>0</v>
      </c>
      <c r="AD989" s="10" t="b">
        <f>IF(参数统计!B989=30,参数统计!D989)</f>
        <v>0</v>
      </c>
    </row>
    <row r="990" spans="1:30">
      <c r="A990" s="10" t="b">
        <f>IF(参数统计!B990=1,参数统计!D990)</f>
        <v>0</v>
      </c>
      <c r="B990" s="10" t="b">
        <f>IF(参数统计!B990=2,参数统计!D990)</f>
        <v>0</v>
      </c>
      <c r="C990" s="10" t="b">
        <f>IF(参数统计!B990=3,参数统计!D990)</f>
        <v>0</v>
      </c>
      <c r="D990" s="10" t="b">
        <f>IF(参数统计!B990=4,参数统计!D990)</f>
        <v>0</v>
      </c>
      <c r="E990" s="10" t="b">
        <f>IF(参数统计!B990=5,参数统计!D990)</f>
        <v>0</v>
      </c>
      <c r="F990" s="10" t="b">
        <f>IF(参数统计!B990=6,参数统计!D990)</f>
        <v>0</v>
      </c>
      <c r="G990" s="10" t="b">
        <f>IF(参数统计!B990=7,参数统计!D990)</f>
        <v>0</v>
      </c>
      <c r="H990" s="10" t="b">
        <f>IF(参数统计!B990=8,参数统计!D990)</f>
        <v>0</v>
      </c>
      <c r="I990" s="10" t="b">
        <f>IF(参数统计!B990=9,参数统计!D990)</f>
        <v>0</v>
      </c>
      <c r="J990" s="10" t="b">
        <f>IF(参数统计!B990=10,参数统计!D990)</f>
        <v>0</v>
      </c>
      <c r="K990" s="10" t="b">
        <f>IF(参数统计!B990=11,参数统计!D990)</f>
        <v>0</v>
      </c>
      <c r="L990" s="10" t="b">
        <f>IF(参数统计!B990=12,参数统计!D990)</f>
        <v>0</v>
      </c>
      <c r="M990" s="10" t="b">
        <f>IF(参数统计!B990=13,参数统计!D990)</f>
        <v>0</v>
      </c>
      <c r="N990" s="10" t="b">
        <f>IF(参数统计!B990=14,参数统计!D990)</f>
        <v>0</v>
      </c>
      <c r="O990" s="10" t="b">
        <f>IF(参数统计!B990=15,参数统计!D990)</f>
        <v>0</v>
      </c>
      <c r="P990" s="10" t="b">
        <f>IF(参数统计!B990=16,参数统计!D990)</f>
        <v>0</v>
      </c>
      <c r="Q990" s="10" t="b">
        <f>IF(参数统计!B990=17,参数统计!D990)</f>
        <v>0</v>
      </c>
      <c r="R990" s="10" t="b">
        <f>IF(参数统计!B990=18,参数统计!D990)</f>
        <v>0</v>
      </c>
      <c r="S990" s="10" t="b">
        <f>IF(参数统计!B990=19,参数统计!D990)</f>
        <v>0</v>
      </c>
      <c r="T990" s="10" t="b">
        <f>IF(参数统计!B990=20,参数统计!D990)</f>
        <v>0</v>
      </c>
      <c r="U990" s="10" t="b">
        <f>IF(参数统计!B990=21,参数统计!D990)</f>
        <v>0</v>
      </c>
      <c r="V990" s="10" t="b">
        <f>IF(参数统计!B990=22,参数统计!D990)</f>
        <v>0</v>
      </c>
      <c r="W990" s="10" t="b">
        <f>IF(参数统计!B990=23,参数统计!D990)</f>
        <v>0</v>
      </c>
      <c r="X990" s="10" t="b">
        <f>IF(参数统计!B990=24,参数统计!D990)</f>
        <v>0</v>
      </c>
      <c r="Y990" s="10" t="b">
        <f>IF(参数统计!B990=25,参数统计!D990)</f>
        <v>0</v>
      </c>
      <c r="Z990" s="10" t="b">
        <f>IF(参数统计!B990=26,参数统计!D990)</f>
        <v>0</v>
      </c>
      <c r="AA990" s="10" t="b">
        <f>IF(参数统计!B990=27,参数统计!D990)</f>
        <v>0</v>
      </c>
      <c r="AB990" s="10" t="b">
        <f>IF(参数统计!B990=28,参数统计!D990)</f>
        <v>0</v>
      </c>
      <c r="AC990" s="10" t="b">
        <f>IF(参数统计!B990=29,参数统计!D990)</f>
        <v>0</v>
      </c>
      <c r="AD990" s="10" t="b">
        <f>IF(参数统计!B990=30,参数统计!D990)</f>
        <v>0</v>
      </c>
    </row>
    <row r="991" spans="1:30">
      <c r="A991" s="10" t="b">
        <f>IF(参数统计!B991=1,参数统计!D991)</f>
        <v>0</v>
      </c>
      <c r="B991" s="10" t="b">
        <f>IF(参数统计!B991=2,参数统计!D991)</f>
        <v>0</v>
      </c>
      <c r="C991" s="10" t="b">
        <f>IF(参数统计!B991=3,参数统计!D991)</f>
        <v>0</v>
      </c>
      <c r="D991" s="10" t="b">
        <f>IF(参数统计!B991=4,参数统计!D991)</f>
        <v>0</v>
      </c>
      <c r="E991" s="10" t="b">
        <f>IF(参数统计!B991=5,参数统计!D991)</f>
        <v>0</v>
      </c>
      <c r="F991" s="10" t="b">
        <f>IF(参数统计!B991=6,参数统计!D991)</f>
        <v>0</v>
      </c>
      <c r="G991" s="10" t="b">
        <f>IF(参数统计!B991=7,参数统计!D991)</f>
        <v>0</v>
      </c>
      <c r="H991" s="10" t="b">
        <f>IF(参数统计!B991=8,参数统计!D991)</f>
        <v>0</v>
      </c>
      <c r="I991" s="10" t="b">
        <f>IF(参数统计!B991=9,参数统计!D991)</f>
        <v>0</v>
      </c>
      <c r="J991" s="10" t="b">
        <f>IF(参数统计!B991=10,参数统计!D991)</f>
        <v>0</v>
      </c>
      <c r="K991" s="10" t="b">
        <f>IF(参数统计!B991=11,参数统计!D991)</f>
        <v>0</v>
      </c>
      <c r="L991" s="10" t="b">
        <f>IF(参数统计!B991=12,参数统计!D991)</f>
        <v>0</v>
      </c>
      <c r="M991" s="10" t="b">
        <f>IF(参数统计!B991=13,参数统计!D991)</f>
        <v>0</v>
      </c>
      <c r="N991" s="10" t="b">
        <f>IF(参数统计!B991=14,参数统计!D991)</f>
        <v>0</v>
      </c>
      <c r="O991" s="10" t="b">
        <f>IF(参数统计!B991=15,参数统计!D991)</f>
        <v>0</v>
      </c>
      <c r="P991" s="10" t="b">
        <f>IF(参数统计!B991=16,参数统计!D991)</f>
        <v>0</v>
      </c>
      <c r="Q991" s="10" t="b">
        <f>IF(参数统计!B991=17,参数统计!D991)</f>
        <v>0</v>
      </c>
      <c r="R991" s="10" t="b">
        <f>IF(参数统计!B991=18,参数统计!D991)</f>
        <v>0</v>
      </c>
      <c r="S991" s="10" t="b">
        <f>IF(参数统计!B991=19,参数统计!D991)</f>
        <v>0</v>
      </c>
      <c r="T991" s="10" t="b">
        <f>IF(参数统计!B991=20,参数统计!D991)</f>
        <v>0</v>
      </c>
      <c r="U991" s="10" t="b">
        <f>IF(参数统计!B991=21,参数统计!D991)</f>
        <v>0</v>
      </c>
      <c r="V991" s="10" t="b">
        <f>IF(参数统计!B991=22,参数统计!D991)</f>
        <v>0</v>
      </c>
      <c r="W991" s="10" t="b">
        <f>IF(参数统计!B991=23,参数统计!D991)</f>
        <v>0</v>
      </c>
      <c r="X991" s="10" t="b">
        <f>IF(参数统计!B991=24,参数统计!D991)</f>
        <v>0</v>
      </c>
      <c r="Y991" s="10" t="b">
        <f>IF(参数统计!B991=25,参数统计!D991)</f>
        <v>0</v>
      </c>
      <c r="Z991" s="10" t="b">
        <f>IF(参数统计!B991=26,参数统计!D991)</f>
        <v>0</v>
      </c>
      <c r="AA991" s="10" t="b">
        <f>IF(参数统计!B991=27,参数统计!D991)</f>
        <v>0</v>
      </c>
      <c r="AB991" s="10" t="b">
        <f>IF(参数统计!B991=28,参数统计!D991)</f>
        <v>0</v>
      </c>
      <c r="AC991" s="10" t="b">
        <f>IF(参数统计!B991=29,参数统计!D991)</f>
        <v>0</v>
      </c>
      <c r="AD991" s="10" t="b">
        <f>IF(参数统计!B991=30,参数统计!D991)</f>
        <v>0</v>
      </c>
    </row>
    <row r="992" spans="1:30">
      <c r="A992" s="10" t="b">
        <f>IF(参数统计!B992=1,参数统计!D992)</f>
        <v>0</v>
      </c>
      <c r="B992" s="10" t="b">
        <f>IF(参数统计!B992=2,参数统计!D992)</f>
        <v>0</v>
      </c>
      <c r="C992" s="10" t="b">
        <f>IF(参数统计!B992=3,参数统计!D992)</f>
        <v>0</v>
      </c>
      <c r="D992" s="10" t="b">
        <f>IF(参数统计!B992=4,参数统计!D992)</f>
        <v>0</v>
      </c>
      <c r="E992" s="10" t="b">
        <f>IF(参数统计!B992=5,参数统计!D992)</f>
        <v>0</v>
      </c>
      <c r="F992" s="10" t="b">
        <f>IF(参数统计!B992=6,参数统计!D992)</f>
        <v>0</v>
      </c>
      <c r="G992" s="10" t="b">
        <f>IF(参数统计!B992=7,参数统计!D992)</f>
        <v>0</v>
      </c>
      <c r="H992" s="10" t="b">
        <f>IF(参数统计!B992=8,参数统计!D992)</f>
        <v>0</v>
      </c>
      <c r="I992" s="10" t="b">
        <f>IF(参数统计!B992=9,参数统计!D992)</f>
        <v>0</v>
      </c>
      <c r="J992" s="10" t="b">
        <f>IF(参数统计!B992=10,参数统计!D992)</f>
        <v>0</v>
      </c>
      <c r="K992" s="10" t="b">
        <f>IF(参数统计!B992=11,参数统计!D992)</f>
        <v>0</v>
      </c>
      <c r="L992" s="10" t="b">
        <f>IF(参数统计!B992=12,参数统计!D992)</f>
        <v>0</v>
      </c>
      <c r="M992" s="10" t="b">
        <f>IF(参数统计!B992=13,参数统计!D992)</f>
        <v>0</v>
      </c>
      <c r="N992" s="10" t="b">
        <f>IF(参数统计!B992=14,参数统计!D992)</f>
        <v>0</v>
      </c>
      <c r="O992" s="10" t="b">
        <f>IF(参数统计!B992=15,参数统计!D992)</f>
        <v>0</v>
      </c>
      <c r="P992" s="10" t="b">
        <f>IF(参数统计!B992=16,参数统计!D992)</f>
        <v>0</v>
      </c>
      <c r="Q992" s="10" t="b">
        <f>IF(参数统计!B992=17,参数统计!D992)</f>
        <v>0</v>
      </c>
      <c r="R992" s="10" t="b">
        <f>IF(参数统计!B992=18,参数统计!D992)</f>
        <v>0</v>
      </c>
      <c r="S992" s="10" t="b">
        <f>IF(参数统计!B992=19,参数统计!D992)</f>
        <v>0</v>
      </c>
      <c r="T992" s="10" t="b">
        <f>IF(参数统计!B992=20,参数统计!D992)</f>
        <v>0</v>
      </c>
      <c r="U992" s="10" t="b">
        <f>IF(参数统计!B992=21,参数统计!D992)</f>
        <v>0</v>
      </c>
      <c r="V992" s="10" t="b">
        <f>IF(参数统计!B992=22,参数统计!D992)</f>
        <v>0</v>
      </c>
      <c r="W992" s="10" t="b">
        <f>IF(参数统计!B992=23,参数统计!D992)</f>
        <v>0</v>
      </c>
      <c r="X992" s="10" t="b">
        <f>IF(参数统计!B992=24,参数统计!D992)</f>
        <v>0</v>
      </c>
      <c r="Y992" s="10" t="b">
        <f>IF(参数统计!B992=25,参数统计!D992)</f>
        <v>0</v>
      </c>
      <c r="Z992" s="10" t="b">
        <f>IF(参数统计!B992=26,参数统计!D992)</f>
        <v>0</v>
      </c>
      <c r="AA992" s="10" t="b">
        <f>IF(参数统计!B992=27,参数统计!D992)</f>
        <v>0</v>
      </c>
      <c r="AB992" s="10" t="b">
        <f>IF(参数统计!B992=28,参数统计!D992)</f>
        <v>0</v>
      </c>
      <c r="AC992" s="10" t="b">
        <f>IF(参数统计!B992=29,参数统计!D992)</f>
        <v>0</v>
      </c>
      <c r="AD992" s="10" t="b">
        <f>IF(参数统计!B992=30,参数统计!D992)</f>
        <v>0</v>
      </c>
    </row>
    <row r="993" spans="1:30">
      <c r="A993" s="10" t="b">
        <f>IF(参数统计!B993=1,参数统计!D993)</f>
        <v>0</v>
      </c>
      <c r="B993" s="10" t="b">
        <f>IF(参数统计!B993=2,参数统计!D993)</f>
        <v>0</v>
      </c>
      <c r="C993" s="10" t="b">
        <f>IF(参数统计!B993=3,参数统计!D993)</f>
        <v>0</v>
      </c>
      <c r="D993" s="10" t="b">
        <f>IF(参数统计!B993=4,参数统计!D993)</f>
        <v>0</v>
      </c>
      <c r="E993" s="10" t="b">
        <f>IF(参数统计!B993=5,参数统计!D993)</f>
        <v>0</v>
      </c>
      <c r="F993" s="10" t="b">
        <f>IF(参数统计!B993=6,参数统计!D993)</f>
        <v>0</v>
      </c>
      <c r="G993" s="10" t="b">
        <f>IF(参数统计!B993=7,参数统计!D993)</f>
        <v>0</v>
      </c>
      <c r="H993" s="10" t="b">
        <f>IF(参数统计!B993=8,参数统计!D993)</f>
        <v>0</v>
      </c>
      <c r="I993" s="10" t="b">
        <f>IF(参数统计!B993=9,参数统计!D993)</f>
        <v>0</v>
      </c>
      <c r="J993" s="10" t="b">
        <f>IF(参数统计!B993=10,参数统计!D993)</f>
        <v>0</v>
      </c>
      <c r="K993" s="10" t="b">
        <f>IF(参数统计!B993=11,参数统计!D993)</f>
        <v>0</v>
      </c>
      <c r="L993" s="10" t="b">
        <f>IF(参数统计!B993=12,参数统计!D993)</f>
        <v>0</v>
      </c>
      <c r="M993" s="10" t="b">
        <f>IF(参数统计!B993=13,参数统计!D993)</f>
        <v>0</v>
      </c>
      <c r="N993" s="10" t="b">
        <f>IF(参数统计!B993=14,参数统计!D993)</f>
        <v>0</v>
      </c>
      <c r="O993" s="10" t="b">
        <f>IF(参数统计!B993=15,参数统计!D993)</f>
        <v>0</v>
      </c>
      <c r="P993" s="10" t="b">
        <f>IF(参数统计!B993=16,参数统计!D993)</f>
        <v>0</v>
      </c>
      <c r="Q993" s="10" t="b">
        <f>IF(参数统计!B993=17,参数统计!D993)</f>
        <v>0</v>
      </c>
      <c r="R993" s="10" t="b">
        <f>IF(参数统计!B993=18,参数统计!D993)</f>
        <v>0</v>
      </c>
      <c r="S993" s="10" t="b">
        <f>IF(参数统计!B993=19,参数统计!D993)</f>
        <v>0</v>
      </c>
      <c r="T993" s="10" t="b">
        <f>IF(参数统计!B993=20,参数统计!D993)</f>
        <v>0</v>
      </c>
      <c r="U993" s="10" t="b">
        <f>IF(参数统计!B993=21,参数统计!D993)</f>
        <v>0</v>
      </c>
      <c r="V993" s="10" t="b">
        <f>IF(参数统计!B993=22,参数统计!D993)</f>
        <v>0</v>
      </c>
      <c r="W993" s="10" t="b">
        <f>IF(参数统计!B993=23,参数统计!D993)</f>
        <v>0</v>
      </c>
      <c r="X993" s="10" t="b">
        <f>IF(参数统计!B993=24,参数统计!D993)</f>
        <v>0</v>
      </c>
      <c r="Y993" s="10" t="b">
        <f>IF(参数统计!B993=25,参数统计!D993)</f>
        <v>0</v>
      </c>
      <c r="Z993" s="10" t="b">
        <f>IF(参数统计!B993=26,参数统计!D993)</f>
        <v>0</v>
      </c>
      <c r="AA993" s="10" t="b">
        <f>IF(参数统计!B993=27,参数统计!D993)</f>
        <v>0</v>
      </c>
      <c r="AB993" s="10" t="b">
        <f>IF(参数统计!B993=28,参数统计!D993)</f>
        <v>0</v>
      </c>
      <c r="AC993" s="10" t="b">
        <f>IF(参数统计!B993=29,参数统计!D993)</f>
        <v>0</v>
      </c>
      <c r="AD993" s="10" t="b">
        <f>IF(参数统计!B993=30,参数统计!D993)</f>
        <v>0</v>
      </c>
    </row>
    <row r="994" spans="1:30">
      <c r="A994" s="10" t="b">
        <f>IF(参数统计!B994=1,参数统计!D994)</f>
        <v>0</v>
      </c>
      <c r="B994" s="10" t="b">
        <f>IF(参数统计!B994=2,参数统计!D994)</f>
        <v>0</v>
      </c>
      <c r="C994" s="10" t="b">
        <f>IF(参数统计!B994=3,参数统计!D994)</f>
        <v>0</v>
      </c>
      <c r="D994" s="10" t="b">
        <f>IF(参数统计!B994=4,参数统计!D994)</f>
        <v>0</v>
      </c>
      <c r="E994" s="10" t="b">
        <f>IF(参数统计!B994=5,参数统计!D994)</f>
        <v>0</v>
      </c>
      <c r="F994" s="10" t="b">
        <f>IF(参数统计!B994=6,参数统计!D994)</f>
        <v>0</v>
      </c>
      <c r="G994" s="10" t="b">
        <f>IF(参数统计!B994=7,参数统计!D994)</f>
        <v>0</v>
      </c>
      <c r="H994" s="10" t="b">
        <f>IF(参数统计!B994=8,参数统计!D994)</f>
        <v>0</v>
      </c>
      <c r="I994" s="10" t="b">
        <f>IF(参数统计!B994=9,参数统计!D994)</f>
        <v>0</v>
      </c>
      <c r="J994" s="10" t="b">
        <f>IF(参数统计!B994=10,参数统计!D994)</f>
        <v>0</v>
      </c>
      <c r="K994" s="10" t="b">
        <f>IF(参数统计!B994=11,参数统计!D994)</f>
        <v>0</v>
      </c>
      <c r="L994" s="10" t="b">
        <f>IF(参数统计!B994=12,参数统计!D994)</f>
        <v>0</v>
      </c>
      <c r="M994" s="10" t="b">
        <f>IF(参数统计!B994=13,参数统计!D994)</f>
        <v>0</v>
      </c>
      <c r="N994" s="10" t="b">
        <f>IF(参数统计!B994=14,参数统计!D994)</f>
        <v>0</v>
      </c>
      <c r="O994" s="10" t="b">
        <f>IF(参数统计!B994=15,参数统计!D994)</f>
        <v>0</v>
      </c>
      <c r="P994" s="10" t="b">
        <f>IF(参数统计!B994=16,参数统计!D994)</f>
        <v>0</v>
      </c>
      <c r="Q994" s="10" t="b">
        <f>IF(参数统计!B994=17,参数统计!D994)</f>
        <v>0</v>
      </c>
      <c r="R994" s="10" t="b">
        <f>IF(参数统计!B994=18,参数统计!D994)</f>
        <v>0</v>
      </c>
      <c r="S994" s="10" t="b">
        <f>IF(参数统计!B994=19,参数统计!D994)</f>
        <v>0</v>
      </c>
      <c r="T994" s="10" t="b">
        <f>IF(参数统计!B994=20,参数统计!D994)</f>
        <v>0</v>
      </c>
      <c r="U994" s="10" t="b">
        <f>IF(参数统计!B994=21,参数统计!D994)</f>
        <v>0</v>
      </c>
      <c r="V994" s="10" t="b">
        <f>IF(参数统计!B994=22,参数统计!D994)</f>
        <v>0</v>
      </c>
      <c r="W994" s="10" t="b">
        <f>IF(参数统计!B994=23,参数统计!D994)</f>
        <v>0</v>
      </c>
      <c r="X994" s="10" t="b">
        <f>IF(参数统计!B994=24,参数统计!D994)</f>
        <v>0</v>
      </c>
      <c r="Y994" s="10" t="b">
        <f>IF(参数统计!B994=25,参数统计!D994)</f>
        <v>0</v>
      </c>
      <c r="Z994" s="10" t="b">
        <f>IF(参数统计!B994=26,参数统计!D994)</f>
        <v>0</v>
      </c>
      <c r="AA994" s="10" t="b">
        <f>IF(参数统计!B994=27,参数统计!D994)</f>
        <v>0</v>
      </c>
      <c r="AB994" s="10" t="b">
        <f>IF(参数统计!B994=28,参数统计!D994)</f>
        <v>0</v>
      </c>
      <c r="AC994" s="10" t="b">
        <f>IF(参数统计!B994=29,参数统计!D994)</f>
        <v>0</v>
      </c>
      <c r="AD994" s="10" t="b">
        <f>IF(参数统计!B994=30,参数统计!D994)</f>
        <v>0</v>
      </c>
    </row>
    <row r="995" spans="1:30">
      <c r="A995" s="10" t="b">
        <f>IF(参数统计!B995=1,参数统计!D995)</f>
        <v>0</v>
      </c>
      <c r="B995" s="10" t="b">
        <f>IF(参数统计!B995=2,参数统计!D995)</f>
        <v>0</v>
      </c>
      <c r="C995" s="10" t="b">
        <f>IF(参数统计!B995=3,参数统计!D995)</f>
        <v>0</v>
      </c>
      <c r="D995" s="10" t="b">
        <f>IF(参数统计!B995=4,参数统计!D995)</f>
        <v>0</v>
      </c>
      <c r="E995" s="10" t="b">
        <f>IF(参数统计!B995=5,参数统计!D995)</f>
        <v>0</v>
      </c>
      <c r="F995" s="10" t="b">
        <f>IF(参数统计!B995=6,参数统计!D995)</f>
        <v>0</v>
      </c>
      <c r="G995" s="10" t="b">
        <f>IF(参数统计!B995=7,参数统计!D995)</f>
        <v>0</v>
      </c>
      <c r="H995" s="10" t="b">
        <f>IF(参数统计!B995=8,参数统计!D995)</f>
        <v>0</v>
      </c>
      <c r="I995" s="10" t="b">
        <f>IF(参数统计!B995=9,参数统计!D995)</f>
        <v>0</v>
      </c>
      <c r="J995" s="10" t="b">
        <f>IF(参数统计!B995=10,参数统计!D995)</f>
        <v>0</v>
      </c>
      <c r="K995" s="10" t="b">
        <f>IF(参数统计!B995=11,参数统计!D995)</f>
        <v>0</v>
      </c>
      <c r="L995" s="10" t="b">
        <f>IF(参数统计!B995=12,参数统计!D995)</f>
        <v>0</v>
      </c>
      <c r="M995" s="10" t="b">
        <f>IF(参数统计!B995=13,参数统计!D995)</f>
        <v>0</v>
      </c>
      <c r="N995" s="10" t="b">
        <f>IF(参数统计!B995=14,参数统计!D995)</f>
        <v>0</v>
      </c>
      <c r="O995" s="10" t="b">
        <f>IF(参数统计!B995=15,参数统计!D995)</f>
        <v>0</v>
      </c>
      <c r="P995" s="10" t="b">
        <f>IF(参数统计!B995=16,参数统计!D995)</f>
        <v>0</v>
      </c>
      <c r="Q995" s="10" t="b">
        <f>IF(参数统计!B995=17,参数统计!D995)</f>
        <v>0</v>
      </c>
      <c r="R995" s="10" t="b">
        <f>IF(参数统计!B995=18,参数统计!D995)</f>
        <v>0</v>
      </c>
      <c r="S995" s="10" t="b">
        <f>IF(参数统计!B995=19,参数统计!D995)</f>
        <v>0</v>
      </c>
      <c r="T995" s="10" t="b">
        <f>IF(参数统计!B995=20,参数统计!D995)</f>
        <v>0</v>
      </c>
      <c r="U995" s="10" t="b">
        <f>IF(参数统计!B995=21,参数统计!D995)</f>
        <v>0</v>
      </c>
      <c r="V995" s="10" t="b">
        <f>IF(参数统计!B995=22,参数统计!D995)</f>
        <v>0</v>
      </c>
      <c r="W995" s="10" t="b">
        <f>IF(参数统计!B995=23,参数统计!D995)</f>
        <v>0</v>
      </c>
      <c r="X995" s="10" t="b">
        <f>IF(参数统计!B995=24,参数统计!D995)</f>
        <v>0</v>
      </c>
      <c r="Y995" s="10" t="b">
        <f>IF(参数统计!B995=25,参数统计!D995)</f>
        <v>0</v>
      </c>
      <c r="Z995" s="10" t="b">
        <f>IF(参数统计!B995=26,参数统计!D995)</f>
        <v>0</v>
      </c>
      <c r="AA995" s="10" t="b">
        <f>IF(参数统计!B995=27,参数统计!D995)</f>
        <v>0</v>
      </c>
      <c r="AB995" s="10" t="b">
        <f>IF(参数统计!B995=28,参数统计!D995)</f>
        <v>0</v>
      </c>
      <c r="AC995" s="10" t="b">
        <f>IF(参数统计!B995=29,参数统计!D995)</f>
        <v>0</v>
      </c>
      <c r="AD995" s="10" t="b">
        <f>IF(参数统计!B995=30,参数统计!D995)</f>
        <v>0</v>
      </c>
    </row>
    <row r="996" spans="1:30">
      <c r="A996" s="10" t="b">
        <f>IF(参数统计!B996=1,参数统计!D996)</f>
        <v>0</v>
      </c>
      <c r="B996" s="10" t="b">
        <f>IF(参数统计!B996=2,参数统计!D996)</f>
        <v>0</v>
      </c>
      <c r="C996" s="10" t="b">
        <f>IF(参数统计!B996=3,参数统计!D996)</f>
        <v>0</v>
      </c>
      <c r="D996" s="10" t="b">
        <f>IF(参数统计!B996=4,参数统计!D996)</f>
        <v>0</v>
      </c>
      <c r="E996" s="10" t="b">
        <f>IF(参数统计!B996=5,参数统计!D996)</f>
        <v>0</v>
      </c>
      <c r="F996" s="10" t="b">
        <f>IF(参数统计!B996=6,参数统计!D996)</f>
        <v>0</v>
      </c>
      <c r="G996" s="10" t="b">
        <f>IF(参数统计!B996=7,参数统计!D996)</f>
        <v>0</v>
      </c>
      <c r="H996" s="10" t="b">
        <f>IF(参数统计!B996=8,参数统计!D996)</f>
        <v>0</v>
      </c>
      <c r="I996" s="10" t="b">
        <f>IF(参数统计!B996=9,参数统计!D996)</f>
        <v>0</v>
      </c>
      <c r="J996" s="10" t="b">
        <f>IF(参数统计!B996=10,参数统计!D996)</f>
        <v>0</v>
      </c>
      <c r="K996" s="10" t="b">
        <f>IF(参数统计!B996=11,参数统计!D996)</f>
        <v>0</v>
      </c>
      <c r="L996" s="10" t="b">
        <f>IF(参数统计!B996=12,参数统计!D996)</f>
        <v>0</v>
      </c>
      <c r="M996" s="10" t="b">
        <f>IF(参数统计!B996=13,参数统计!D996)</f>
        <v>0</v>
      </c>
      <c r="N996" s="10" t="b">
        <f>IF(参数统计!B996=14,参数统计!D996)</f>
        <v>0</v>
      </c>
      <c r="O996" s="10" t="b">
        <f>IF(参数统计!B996=15,参数统计!D996)</f>
        <v>0</v>
      </c>
      <c r="P996" s="10" t="b">
        <f>IF(参数统计!B996=16,参数统计!D996)</f>
        <v>0</v>
      </c>
      <c r="Q996" s="10" t="b">
        <f>IF(参数统计!B996=17,参数统计!D996)</f>
        <v>0</v>
      </c>
      <c r="R996" s="10" t="b">
        <f>IF(参数统计!B996=18,参数统计!D996)</f>
        <v>0</v>
      </c>
      <c r="S996" s="10" t="b">
        <f>IF(参数统计!B996=19,参数统计!D996)</f>
        <v>0</v>
      </c>
      <c r="T996" s="10" t="b">
        <f>IF(参数统计!B996=20,参数统计!D996)</f>
        <v>0</v>
      </c>
      <c r="U996" s="10" t="b">
        <f>IF(参数统计!B996=21,参数统计!D996)</f>
        <v>0</v>
      </c>
      <c r="V996" s="10" t="b">
        <f>IF(参数统计!B996=22,参数统计!D996)</f>
        <v>0</v>
      </c>
      <c r="W996" s="10" t="b">
        <f>IF(参数统计!B996=23,参数统计!D996)</f>
        <v>0</v>
      </c>
      <c r="X996" s="10" t="b">
        <f>IF(参数统计!B996=24,参数统计!D996)</f>
        <v>0</v>
      </c>
      <c r="Y996" s="10" t="b">
        <f>IF(参数统计!B996=25,参数统计!D996)</f>
        <v>0</v>
      </c>
      <c r="Z996" s="10" t="b">
        <f>IF(参数统计!B996=26,参数统计!D996)</f>
        <v>0</v>
      </c>
      <c r="AA996" s="10" t="b">
        <f>IF(参数统计!B996=27,参数统计!D996)</f>
        <v>0</v>
      </c>
      <c r="AB996" s="10" t="b">
        <f>IF(参数统计!B996=28,参数统计!D996)</f>
        <v>0</v>
      </c>
      <c r="AC996" s="10" t="b">
        <f>IF(参数统计!B996=29,参数统计!D996)</f>
        <v>0</v>
      </c>
      <c r="AD996" s="10" t="b">
        <f>IF(参数统计!B996=30,参数统计!D996)</f>
        <v>0</v>
      </c>
    </row>
    <row r="997" spans="1:30">
      <c r="A997" s="10" t="b">
        <f>IF(参数统计!B997=1,参数统计!D997)</f>
        <v>0</v>
      </c>
      <c r="B997" s="10" t="b">
        <f>IF(参数统计!B997=2,参数统计!D997)</f>
        <v>0</v>
      </c>
      <c r="C997" s="10" t="b">
        <f>IF(参数统计!B997=3,参数统计!D997)</f>
        <v>0</v>
      </c>
      <c r="D997" s="10" t="b">
        <f>IF(参数统计!B997=4,参数统计!D997)</f>
        <v>0</v>
      </c>
      <c r="E997" s="10" t="b">
        <f>IF(参数统计!B997=5,参数统计!D997)</f>
        <v>0</v>
      </c>
      <c r="F997" s="10" t="b">
        <f>IF(参数统计!B997=6,参数统计!D997)</f>
        <v>0</v>
      </c>
      <c r="G997" s="10" t="b">
        <f>IF(参数统计!B997=7,参数统计!D997)</f>
        <v>0</v>
      </c>
      <c r="H997" s="10" t="b">
        <f>IF(参数统计!B997=8,参数统计!D997)</f>
        <v>0</v>
      </c>
      <c r="I997" s="10" t="b">
        <f>IF(参数统计!B997=9,参数统计!D997)</f>
        <v>0</v>
      </c>
      <c r="J997" s="10" t="b">
        <f>IF(参数统计!B997=10,参数统计!D997)</f>
        <v>0</v>
      </c>
      <c r="K997" s="10" t="b">
        <f>IF(参数统计!B997=11,参数统计!D997)</f>
        <v>0</v>
      </c>
      <c r="L997" s="10" t="b">
        <f>IF(参数统计!B997=12,参数统计!D997)</f>
        <v>0</v>
      </c>
      <c r="M997" s="10" t="b">
        <f>IF(参数统计!B997=13,参数统计!D997)</f>
        <v>0</v>
      </c>
      <c r="N997" s="10" t="b">
        <f>IF(参数统计!B997=14,参数统计!D997)</f>
        <v>0</v>
      </c>
      <c r="O997" s="10" t="b">
        <f>IF(参数统计!B997=15,参数统计!D997)</f>
        <v>0</v>
      </c>
      <c r="P997" s="10" t="b">
        <f>IF(参数统计!B997=16,参数统计!D997)</f>
        <v>0</v>
      </c>
      <c r="Q997" s="10" t="b">
        <f>IF(参数统计!B997=17,参数统计!D997)</f>
        <v>0</v>
      </c>
      <c r="R997" s="10" t="b">
        <f>IF(参数统计!B997=18,参数统计!D997)</f>
        <v>0</v>
      </c>
      <c r="S997" s="10" t="b">
        <f>IF(参数统计!B997=19,参数统计!D997)</f>
        <v>0</v>
      </c>
      <c r="T997" s="10" t="b">
        <f>IF(参数统计!B997=20,参数统计!D997)</f>
        <v>0</v>
      </c>
      <c r="U997" s="10" t="b">
        <f>IF(参数统计!B997=21,参数统计!D997)</f>
        <v>0</v>
      </c>
      <c r="V997" s="10" t="b">
        <f>IF(参数统计!B997=22,参数统计!D997)</f>
        <v>0</v>
      </c>
      <c r="W997" s="10" t="b">
        <f>IF(参数统计!B997=23,参数统计!D997)</f>
        <v>0</v>
      </c>
      <c r="X997" s="10" t="b">
        <f>IF(参数统计!B997=24,参数统计!D997)</f>
        <v>0</v>
      </c>
      <c r="Y997" s="10" t="b">
        <f>IF(参数统计!B997=25,参数统计!D997)</f>
        <v>0</v>
      </c>
      <c r="Z997" s="10" t="b">
        <f>IF(参数统计!B997=26,参数统计!D997)</f>
        <v>0</v>
      </c>
      <c r="AA997" s="10" t="b">
        <f>IF(参数统计!B997=27,参数统计!D997)</f>
        <v>0</v>
      </c>
      <c r="AB997" s="10" t="b">
        <f>IF(参数统计!B997=28,参数统计!D997)</f>
        <v>0</v>
      </c>
      <c r="AC997" s="10" t="b">
        <f>IF(参数统计!B997=29,参数统计!D997)</f>
        <v>0</v>
      </c>
      <c r="AD997" s="10" t="b">
        <f>IF(参数统计!B997=30,参数统计!D997)</f>
        <v>0</v>
      </c>
    </row>
    <row r="998" spans="1:30">
      <c r="A998" s="10" t="b">
        <f>IF(参数统计!B998=1,参数统计!D998)</f>
        <v>0</v>
      </c>
      <c r="B998" s="10" t="b">
        <f>IF(参数统计!B998=2,参数统计!D998)</f>
        <v>0</v>
      </c>
      <c r="C998" s="10" t="b">
        <f>IF(参数统计!B998=3,参数统计!D998)</f>
        <v>0</v>
      </c>
      <c r="D998" s="10" t="b">
        <f>IF(参数统计!B998=4,参数统计!D998)</f>
        <v>0</v>
      </c>
      <c r="E998" s="10" t="b">
        <f>IF(参数统计!B998=5,参数统计!D998)</f>
        <v>0</v>
      </c>
      <c r="F998" s="10" t="b">
        <f>IF(参数统计!B998=6,参数统计!D998)</f>
        <v>0</v>
      </c>
      <c r="G998" s="10" t="b">
        <f>IF(参数统计!B998=7,参数统计!D998)</f>
        <v>0</v>
      </c>
      <c r="H998" s="10" t="b">
        <f>IF(参数统计!B998=8,参数统计!D998)</f>
        <v>0</v>
      </c>
      <c r="I998" s="10" t="b">
        <f>IF(参数统计!B998=9,参数统计!D998)</f>
        <v>0</v>
      </c>
      <c r="J998" s="10" t="b">
        <f>IF(参数统计!B998=10,参数统计!D998)</f>
        <v>0</v>
      </c>
      <c r="K998" s="10" t="b">
        <f>IF(参数统计!B998=11,参数统计!D998)</f>
        <v>0</v>
      </c>
      <c r="L998" s="10" t="b">
        <f>IF(参数统计!B998=12,参数统计!D998)</f>
        <v>0</v>
      </c>
      <c r="M998" s="10" t="b">
        <f>IF(参数统计!B998=13,参数统计!D998)</f>
        <v>0</v>
      </c>
      <c r="N998" s="10" t="b">
        <f>IF(参数统计!B998=14,参数统计!D998)</f>
        <v>0</v>
      </c>
      <c r="O998" s="10" t="b">
        <f>IF(参数统计!B998=15,参数统计!D998)</f>
        <v>0</v>
      </c>
      <c r="P998" s="10" t="b">
        <f>IF(参数统计!B998=16,参数统计!D998)</f>
        <v>0</v>
      </c>
      <c r="Q998" s="10" t="b">
        <f>IF(参数统计!B998=17,参数统计!D998)</f>
        <v>0</v>
      </c>
      <c r="R998" s="10" t="b">
        <f>IF(参数统计!B998=18,参数统计!D998)</f>
        <v>0</v>
      </c>
      <c r="S998" s="10" t="b">
        <f>IF(参数统计!B998=19,参数统计!D998)</f>
        <v>0</v>
      </c>
      <c r="T998" s="10" t="b">
        <f>IF(参数统计!B998=20,参数统计!D998)</f>
        <v>0</v>
      </c>
      <c r="U998" s="10" t="b">
        <f>IF(参数统计!B998=21,参数统计!D998)</f>
        <v>0</v>
      </c>
      <c r="V998" s="10" t="b">
        <f>IF(参数统计!B998=22,参数统计!D998)</f>
        <v>0</v>
      </c>
      <c r="W998" s="10" t="b">
        <f>IF(参数统计!B998=23,参数统计!D998)</f>
        <v>0</v>
      </c>
      <c r="X998" s="10" t="b">
        <f>IF(参数统计!B998=24,参数统计!D998)</f>
        <v>0</v>
      </c>
      <c r="Y998" s="10" t="b">
        <f>IF(参数统计!B998=25,参数统计!D998)</f>
        <v>0</v>
      </c>
      <c r="Z998" s="10" t="b">
        <f>IF(参数统计!B998=26,参数统计!D998)</f>
        <v>0</v>
      </c>
      <c r="AA998" s="10" t="b">
        <f>IF(参数统计!B998=27,参数统计!D998)</f>
        <v>0</v>
      </c>
      <c r="AB998" s="10" t="b">
        <f>IF(参数统计!B998=28,参数统计!D998)</f>
        <v>0</v>
      </c>
      <c r="AC998" s="10" t="b">
        <f>IF(参数统计!B998=29,参数统计!D998)</f>
        <v>0</v>
      </c>
      <c r="AD998" s="10" t="b">
        <f>IF(参数统计!B998=30,参数统计!D998)</f>
        <v>0</v>
      </c>
    </row>
    <row r="999" spans="1:30">
      <c r="A999" s="10" t="b">
        <f>IF(参数统计!B999=1,参数统计!D999)</f>
        <v>0</v>
      </c>
      <c r="B999" s="10" t="b">
        <f>IF(参数统计!B999=2,参数统计!D999)</f>
        <v>0</v>
      </c>
      <c r="C999" s="10" t="b">
        <f>IF(参数统计!B999=3,参数统计!D999)</f>
        <v>0</v>
      </c>
      <c r="D999" s="10" t="b">
        <f>IF(参数统计!B999=4,参数统计!D999)</f>
        <v>0</v>
      </c>
      <c r="E999" s="10" t="b">
        <f>IF(参数统计!B999=5,参数统计!D999)</f>
        <v>0</v>
      </c>
      <c r="F999" s="10" t="b">
        <f>IF(参数统计!B999=6,参数统计!D999)</f>
        <v>0</v>
      </c>
      <c r="G999" s="10" t="b">
        <f>IF(参数统计!B999=7,参数统计!D999)</f>
        <v>0</v>
      </c>
      <c r="H999" s="10" t="b">
        <f>IF(参数统计!B999=8,参数统计!D999)</f>
        <v>0</v>
      </c>
      <c r="I999" s="10" t="b">
        <f>IF(参数统计!B999=9,参数统计!D999)</f>
        <v>0</v>
      </c>
      <c r="J999" s="10" t="b">
        <f>IF(参数统计!B999=10,参数统计!D999)</f>
        <v>0</v>
      </c>
      <c r="K999" s="10" t="b">
        <f>IF(参数统计!B999=11,参数统计!D999)</f>
        <v>0</v>
      </c>
      <c r="L999" s="10" t="b">
        <f>IF(参数统计!B999=12,参数统计!D999)</f>
        <v>0</v>
      </c>
      <c r="M999" s="10" t="b">
        <f>IF(参数统计!B999=13,参数统计!D999)</f>
        <v>0</v>
      </c>
      <c r="N999" s="10" t="b">
        <f>IF(参数统计!B999=14,参数统计!D999)</f>
        <v>0</v>
      </c>
      <c r="O999" s="10" t="b">
        <f>IF(参数统计!B999=15,参数统计!D999)</f>
        <v>0</v>
      </c>
      <c r="P999" s="10" t="b">
        <f>IF(参数统计!B999=16,参数统计!D999)</f>
        <v>0</v>
      </c>
      <c r="Q999" s="10" t="b">
        <f>IF(参数统计!B999=17,参数统计!D999)</f>
        <v>0</v>
      </c>
      <c r="R999" s="10" t="b">
        <f>IF(参数统计!B999=18,参数统计!D999)</f>
        <v>0</v>
      </c>
      <c r="S999" s="10" t="b">
        <f>IF(参数统计!B999=19,参数统计!D999)</f>
        <v>0</v>
      </c>
      <c r="T999" s="10" t="b">
        <f>IF(参数统计!B999=20,参数统计!D999)</f>
        <v>0</v>
      </c>
      <c r="U999" s="10" t="b">
        <f>IF(参数统计!B999=21,参数统计!D999)</f>
        <v>0</v>
      </c>
      <c r="V999" s="10" t="b">
        <f>IF(参数统计!B999=22,参数统计!D999)</f>
        <v>0</v>
      </c>
      <c r="W999" s="10" t="b">
        <f>IF(参数统计!B999=23,参数统计!D999)</f>
        <v>0</v>
      </c>
      <c r="X999" s="10" t="b">
        <f>IF(参数统计!B999=24,参数统计!D999)</f>
        <v>0</v>
      </c>
      <c r="Y999" s="10" t="b">
        <f>IF(参数统计!B999=25,参数统计!D999)</f>
        <v>0</v>
      </c>
      <c r="Z999" s="10" t="b">
        <f>IF(参数统计!B999=26,参数统计!D999)</f>
        <v>0</v>
      </c>
      <c r="AA999" s="10" t="b">
        <f>IF(参数统计!B999=27,参数统计!D999)</f>
        <v>0</v>
      </c>
      <c r="AB999" s="10" t="b">
        <f>IF(参数统计!B999=28,参数统计!D999)</f>
        <v>0</v>
      </c>
      <c r="AC999" s="10" t="b">
        <f>IF(参数统计!B999=29,参数统计!D999)</f>
        <v>0</v>
      </c>
      <c r="AD999" s="10" t="b">
        <f>IF(参数统计!B999=30,参数统计!D999)</f>
        <v>0</v>
      </c>
    </row>
    <row r="1000" spans="1:30">
      <c r="A1000" s="10" t="b">
        <f>IF(参数统计!B1000=1,参数统计!D1000)</f>
        <v>0</v>
      </c>
      <c r="B1000" s="10" t="b">
        <f>IF(参数统计!B1000=2,参数统计!D1000)</f>
        <v>0</v>
      </c>
      <c r="C1000" s="10" t="b">
        <f>IF(参数统计!B1000=3,参数统计!D1000)</f>
        <v>0</v>
      </c>
      <c r="D1000" s="10" t="b">
        <f>IF(参数统计!B1000=4,参数统计!D1000)</f>
        <v>0</v>
      </c>
      <c r="E1000" s="10" t="b">
        <f>IF(参数统计!B1000=5,参数统计!D1000)</f>
        <v>0</v>
      </c>
      <c r="F1000" s="10" t="b">
        <f>IF(参数统计!B1000=6,参数统计!D1000)</f>
        <v>0</v>
      </c>
      <c r="G1000" s="10" t="b">
        <f>IF(参数统计!B1000=7,参数统计!D1000)</f>
        <v>0</v>
      </c>
      <c r="H1000" s="10" t="b">
        <f>IF(参数统计!B1000=8,参数统计!D1000)</f>
        <v>0</v>
      </c>
      <c r="I1000" s="10" t="b">
        <f>IF(参数统计!B1000=9,参数统计!D1000)</f>
        <v>0</v>
      </c>
      <c r="J1000" s="10" t="b">
        <f>IF(参数统计!B1000=10,参数统计!D1000)</f>
        <v>0</v>
      </c>
      <c r="K1000" s="10" t="b">
        <f>IF(参数统计!B1000=11,参数统计!D1000)</f>
        <v>0</v>
      </c>
      <c r="L1000" s="10" t="b">
        <f>IF(参数统计!B1000=12,参数统计!D1000)</f>
        <v>0</v>
      </c>
      <c r="M1000" s="10" t="b">
        <f>IF(参数统计!B1000=13,参数统计!D1000)</f>
        <v>0</v>
      </c>
      <c r="N1000" s="10" t="b">
        <f>IF(参数统计!B1000=14,参数统计!D1000)</f>
        <v>0</v>
      </c>
      <c r="O1000" s="10" t="b">
        <f>IF(参数统计!B1000=15,参数统计!D1000)</f>
        <v>0</v>
      </c>
      <c r="P1000" s="10" t="b">
        <f>IF(参数统计!B1000=16,参数统计!D1000)</f>
        <v>0</v>
      </c>
      <c r="Q1000" s="10" t="b">
        <f>IF(参数统计!B1000=17,参数统计!D1000)</f>
        <v>0</v>
      </c>
      <c r="R1000" s="10" t="b">
        <f>IF(参数统计!B1000=18,参数统计!D1000)</f>
        <v>0</v>
      </c>
      <c r="S1000" s="10" t="b">
        <f>IF(参数统计!B1000=19,参数统计!D1000)</f>
        <v>0</v>
      </c>
      <c r="T1000" s="10" t="b">
        <f>IF(参数统计!B1000=20,参数统计!D1000)</f>
        <v>0</v>
      </c>
      <c r="U1000" s="10" t="b">
        <f>IF(参数统计!B1000=21,参数统计!D1000)</f>
        <v>0</v>
      </c>
      <c r="V1000" s="10" t="b">
        <f>IF(参数统计!B1000=22,参数统计!D1000)</f>
        <v>0</v>
      </c>
      <c r="W1000" s="10" t="b">
        <f>IF(参数统计!B1000=23,参数统计!D1000)</f>
        <v>0</v>
      </c>
      <c r="X1000" s="10" t="b">
        <f>IF(参数统计!B1000=24,参数统计!D1000)</f>
        <v>0</v>
      </c>
      <c r="Y1000" s="10" t="b">
        <f>IF(参数统计!B1000=25,参数统计!D1000)</f>
        <v>0</v>
      </c>
      <c r="Z1000" s="10" t="b">
        <f>IF(参数统计!B1000=26,参数统计!D1000)</f>
        <v>0</v>
      </c>
      <c r="AA1000" s="10" t="b">
        <f>IF(参数统计!B1000=27,参数统计!D1000)</f>
        <v>0</v>
      </c>
      <c r="AB1000" s="10" t="b">
        <f>IF(参数统计!B1000=28,参数统计!D1000)</f>
        <v>0</v>
      </c>
      <c r="AC1000" s="10" t="b">
        <f>IF(参数统计!B1000=29,参数统计!D1000)</f>
        <v>0</v>
      </c>
      <c r="AD1000" s="10" t="b">
        <f>IF(参数统计!B1000=30,参数统计!D1000)</f>
        <v>0</v>
      </c>
    </row>
    <row r="1001" spans="1:30">
      <c r="A1001" s="10" t="b">
        <f>IF(参数统计!B1001=1,参数统计!D1001)</f>
        <v>0</v>
      </c>
      <c r="B1001" s="10" t="b">
        <f>IF(参数统计!B1001=2,参数统计!D1001)</f>
        <v>0</v>
      </c>
      <c r="C1001" s="10" t="b">
        <f>IF(参数统计!B1001=3,参数统计!D1001)</f>
        <v>0</v>
      </c>
      <c r="D1001" s="10" t="b">
        <f>IF(参数统计!B1001=4,参数统计!D1001)</f>
        <v>0</v>
      </c>
      <c r="E1001" s="10" t="b">
        <f>IF(参数统计!B1001=5,参数统计!D1001)</f>
        <v>0</v>
      </c>
      <c r="F1001" s="10" t="b">
        <f>IF(参数统计!B1001=6,参数统计!D1001)</f>
        <v>0</v>
      </c>
      <c r="G1001" s="10" t="b">
        <f>IF(参数统计!B1001=7,参数统计!D1001)</f>
        <v>0</v>
      </c>
      <c r="H1001" s="10" t="b">
        <f>IF(参数统计!B1001=8,参数统计!D1001)</f>
        <v>0</v>
      </c>
      <c r="I1001" s="10" t="b">
        <f>IF(参数统计!B1001=9,参数统计!D1001)</f>
        <v>0</v>
      </c>
      <c r="J1001" s="10" t="b">
        <f>IF(参数统计!B1001=10,参数统计!D1001)</f>
        <v>0</v>
      </c>
      <c r="K1001" s="10" t="b">
        <f>IF(参数统计!B1001=11,参数统计!D1001)</f>
        <v>0</v>
      </c>
      <c r="L1001" s="10" t="b">
        <f>IF(参数统计!B1001=12,参数统计!D1001)</f>
        <v>0</v>
      </c>
      <c r="M1001" s="10" t="b">
        <f>IF(参数统计!B1001=13,参数统计!D1001)</f>
        <v>0</v>
      </c>
      <c r="N1001" s="10" t="b">
        <f>IF(参数统计!B1001=14,参数统计!D1001)</f>
        <v>0</v>
      </c>
      <c r="O1001" s="10" t="b">
        <f>IF(参数统计!B1001=15,参数统计!D1001)</f>
        <v>0</v>
      </c>
      <c r="P1001" s="10" t="b">
        <f>IF(参数统计!B1001=16,参数统计!D1001)</f>
        <v>0</v>
      </c>
      <c r="Q1001" s="10" t="b">
        <f>IF(参数统计!B1001=17,参数统计!D1001)</f>
        <v>0</v>
      </c>
      <c r="R1001" s="10" t="b">
        <f>IF(参数统计!B1001=18,参数统计!D1001)</f>
        <v>0</v>
      </c>
      <c r="S1001" s="10" t="b">
        <f>IF(参数统计!B1001=19,参数统计!D1001)</f>
        <v>0</v>
      </c>
      <c r="T1001" s="10" t="b">
        <f>IF(参数统计!B1001=20,参数统计!D1001)</f>
        <v>0</v>
      </c>
      <c r="U1001" s="10" t="b">
        <f>IF(参数统计!B1001=21,参数统计!D1001)</f>
        <v>0</v>
      </c>
      <c r="V1001" s="10" t="b">
        <f>IF(参数统计!B1001=22,参数统计!D1001)</f>
        <v>0</v>
      </c>
      <c r="W1001" s="10" t="b">
        <f>IF(参数统计!B1001=23,参数统计!D1001)</f>
        <v>0</v>
      </c>
      <c r="X1001" s="10" t="b">
        <f>IF(参数统计!B1001=24,参数统计!D1001)</f>
        <v>0</v>
      </c>
      <c r="Y1001" s="10" t="b">
        <f>IF(参数统计!B1001=25,参数统计!D1001)</f>
        <v>0</v>
      </c>
      <c r="Z1001" s="10" t="b">
        <f>IF(参数统计!B1001=26,参数统计!D1001)</f>
        <v>0</v>
      </c>
      <c r="AA1001" s="10" t="b">
        <f>IF(参数统计!B1001=27,参数统计!D1001)</f>
        <v>0</v>
      </c>
      <c r="AB1001" s="10" t="b">
        <f>IF(参数统计!B1001=28,参数统计!D1001)</f>
        <v>0</v>
      </c>
      <c r="AC1001" s="10" t="b">
        <f>IF(参数统计!B1001=29,参数统计!D1001)</f>
        <v>0</v>
      </c>
      <c r="AD1001" s="10" t="b">
        <f>IF(参数统计!B1001=30,参数统计!D1001)</f>
        <v>0</v>
      </c>
    </row>
    <row r="1002" spans="1:30">
      <c r="A1002" s="10" t="b">
        <f>IF(参数统计!B1002=1,参数统计!D1002)</f>
        <v>0</v>
      </c>
      <c r="B1002" s="10" t="b">
        <f>IF(参数统计!B1002=2,参数统计!D1002)</f>
        <v>0</v>
      </c>
      <c r="C1002" s="10" t="b">
        <f>IF(参数统计!B1002=3,参数统计!D1002)</f>
        <v>0</v>
      </c>
      <c r="D1002" s="10" t="b">
        <f>IF(参数统计!B1002=4,参数统计!D1002)</f>
        <v>0</v>
      </c>
      <c r="E1002" s="10" t="b">
        <f>IF(参数统计!B1002=5,参数统计!D1002)</f>
        <v>0</v>
      </c>
      <c r="F1002" s="10" t="b">
        <f>IF(参数统计!B1002=6,参数统计!D1002)</f>
        <v>0</v>
      </c>
      <c r="G1002" s="10" t="b">
        <f>IF(参数统计!B1002=7,参数统计!D1002)</f>
        <v>0</v>
      </c>
      <c r="H1002" s="10" t="b">
        <f>IF(参数统计!B1002=8,参数统计!D1002)</f>
        <v>0</v>
      </c>
      <c r="I1002" s="10" t="b">
        <f>IF(参数统计!B1002=9,参数统计!D1002)</f>
        <v>0</v>
      </c>
      <c r="J1002" s="10" t="b">
        <f>IF(参数统计!B1002=10,参数统计!D1002)</f>
        <v>0</v>
      </c>
      <c r="K1002" s="10" t="b">
        <f>IF(参数统计!B1002=11,参数统计!D1002)</f>
        <v>0</v>
      </c>
      <c r="L1002" s="10" t="b">
        <f>IF(参数统计!B1002=12,参数统计!D1002)</f>
        <v>0</v>
      </c>
      <c r="M1002" s="10" t="b">
        <f>IF(参数统计!B1002=13,参数统计!D1002)</f>
        <v>0</v>
      </c>
      <c r="N1002" s="10" t="b">
        <f>IF(参数统计!B1002=14,参数统计!D1002)</f>
        <v>0</v>
      </c>
      <c r="O1002" s="10" t="b">
        <f>IF(参数统计!B1002=15,参数统计!D1002)</f>
        <v>0</v>
      </c>
      <c r="P1002" s="10" t="b">
        <f>IF(参数统计!B1002=16,参数统计!D1002)</f>
        <v>0</v>
      </c>
      <c r="Q1002" s="10" t="b">
        <f>IF(参数统计!B1002=17,参数统计!D1002)</f>
        <v>0</v>
      </c>
      <c r="R1002" s="10" t="b">
        <f>IF(参数统计!B1002=18,参数统计!D1002)</f>
        <v>0</v>
      </c>
      <c r="S1002" s="10" t="b">
        <f>IF(参数统计!B1002=19,参数统计!D1002)</f>
        <v>0</v>
      </c>
      <c r="T1002" s="10" t="b">
        <f>IF(参数统计!B1002=20,参数统计!D1002)</f>
        <v>0</v>
      </c>
      <c r="U1002" s="10" t="b">
        <f>IF(参数统计!B1002=21,参数统计!D1002)</f>
        <v>0</v>
      </c>
      <c r="V1002" s="10" t="b">
        <f>IF(参数统计!B1002=22,参数统计!D1002)</f>
        <v>0</v>
      </c>
      <c r="W1002" s="10" t="b">
        <f>IF(参数统计!B1002=23,参数统计!D1002)</f>
        <v>0</v>
      </c>
      <c r="X1002" s="10" t="b">
        <f>IF(参数统计!B1002=24,参数统计!D1002)</f>
        <v>0</v>
      </c>
      <c r="Y1002" s="10" t="b">
        <f>IF(参数统计!B1002=25,参数统计!D1002)</f>
        <v>0</v>
      </c>
      <c r="Z1002" s="10" t="b">
        <f>IF(参数统计!B1002=26,参数统计!D1002)</f>
        <v>0</v>
      </c>
      <c r="AA1002" s="10" t="b">
        <f>IF(参数统计!B1002=27,参数统计!D1002)</f>
        <v>0</v>
      </c>
      <c r="AB1002" s="10" t="b">
        <f>IF(参数统计!B1002=28,参数统计!D1002)</f>
        <v>0</v>
      </c>
      <c r="AC1002" s="10" t="b">
        <f>IF(参数统计!B1002=29,参数统计!D1002)</f>
        <v>0</v>
      </c>
      <c r="AD1002" s="10" t="b">
        <f>IF(参数统计!B1002=30,参数统计!D1002)</f>
        <v>0</v>
      </c>
    </row>
    <row r="1003" spans="1:30">
      <c r="A1003" s="10" t="b">
        <f>IF(参数统计!B1003=1,参数统计!D1003)</f>
        <v>0</v>
      </c>
      <c r="B1003" s="10" t="b">
        <f>IF(参数统计!B1003=2,参数统计!D1003)</f>
        <v>0</v>
      </c>
      <c r="C1003" s="10" t="b">
        <f>IF(参数统计!B1003=3,参数统计!D1003)</f>
        <v>0</v>
      </c>
      <c r="D1003" s="10" t="b">
        <f>IF(参数统计!B1003=4,参数统计!D1003)</f>
        <v>0</v>
      </c>
      <c r="E1003" s="10" t="b">
        <f>IF(参数统计!B1003=5,参数统计!D1003)</f>
        <v>0</v>
      </c>
      <c r="F1003" s="10" t="b">
        <f>IF(参数统计!B1003=6,参数统计!D1003)</f>
        <v>0</v>
      </c>
      <c r="G1003" s="10" t="b">
        <f>IF(参数统计!B1003=7,参数统计!D1003)</f>
        <v>0</v>
      </c>
      <c r="H1003" s="10" t="b">
        <f>IF(参数统计!B1003=8,参数统计!D1003)</f>
        <v>0</v>
      </c>
      <c r="I1003" s="10" t="b">
        <f>IF(参数统计!B1003=9,参数统计!D1003)</f>
        <v>0</v>
      </c>
      <c r="J1003" s="10" t="b">
        <f>IF(参数统计!B1003=10,参数统计!D1003)</f>
        <v>0</v>
      </c>
      <c r="K1003" s="10" t="b">
        <f>IF(参数统计!B1003=11,参数统计!D1003)</f>
        <v>0</v>
      </c>
      <c r="L1003" s="10" t="b">
        <f>IF(参数统计!B1003=12,参数统计!D1003)</f>
        <v>0</v>
      </c>
      <c r="M1003" s="10" t="b">
        <f>IF(参数统计!B1003=13,参数统计!D1003)</f>
        <v>0</v>
      </c>
      <c r="N1003" s="10" t="b">
        <f>IF(参数统计!B1003=14,参数统计!D1003)</f>
        <v>0</v>
      </c>
      <c r="O1003" s="10" t="b">
        <f>IF(参数统计!B1003=15,参数统计!D1003)</f>
        <v>0</v>
      </c>
      <c r="P1003" s="10" t="b">
        <f>IF(参数统计!B1003=16,参数统计!D1003)</f>
        <v>0</v>
      </c>
      <c r="Q1003" s="10" t="b">
        <f>IF(参数统计!B1003=17,参数统计!D1003)</f>
        <v>0</v>
      </c>
      <c r="R1003" s="10" t="b">
        <f>IF(参数统计!B1003=18,参数统计!D1003)</f>
        <v>0</v>
      </c>
      <c r="S1003" s="10" t="b">
        <f>IF(参数统计!B1003=19,参数统计!D1003)</f>
        <v>0</v>
      </c>
      <c r="T1003" s="10" t="b">
        <f>IF(参数统计!B1003=20,参数统计!D1003)</f>
        <v>0</v>
      </c>
      <c r="U1003" s="10" t="b">
        <f>IF(参数统计!B1003=21,参数统计!D1003)</f>
        <v>0</v>
      </c>
      <c r="V1003" s="10" t="b">
        <f>IF(参数统计!B1003=22,参数统计!D1003)</f>
        <v>0</v>
      </c>
      <c r="W1003" s="10" t="b">
        <f>IF(参数统计!B1003=23,参数统计!D1003)</f>
        <v>0</v>
      </c>
      <c r="X1003" s="10" t="b">
        <f>IF(参数统计!B1003=24,参数统计!D1003)</f>
        <v>0</v>
      </c>
      <c r="Y1003" s="10" t="b">
        <f>IF(参数统计!B1003=25,参数统计!D1003)</f>
        <v>0</v>
      </c>
      <c r="Z1003" s="10" t="b">
        <f>IF(参数统计!B1003=26,参数统计!D1003)</f>
        <v>0</v>
      </c>
      <c r="AA1003" s="10" t="b">
        <f>IF(参数统计!B1003=27,参数统计!D1003)</f>
        <v>0</v>
      </c>
      <c r="AB1003" s="10" t="b">
        <f>IF(参数统计!B1003=28,参数统计!D1003)</f>
        <v>0</v>
      </c>
      <c r="AC1003" s="10" t="b">
        <f>IF(参数统计!B1003=29,参数统计!D1003)</f>
        <v>0</v>
      </c>
      <c r="AD1003" s="10" t="b">
        <f>IF(参数统计!B1003=30,参数统计!D1003)</f>
        <v>0</v>
      </c>
    </row>
    <row r="1004" spans="1:30">
      <c r="A1004" s="10" t="b">
        <f>IF(参数统计!B1004=1,参数统计!D1004)</f>
        <v>0</v>
      </c>
      <c r="B1004" s="10" t="b">
        <f>IF(参数统计!B1004=2,参数统计!D1004)</f>
        <v>0</v>
      </c>
      <c r="C1004" s="10" t="b">
        <f>IF(参数统计!B1004=3,参数统计!D1004)</f>
        <v>0</v>
      </c>
      <c r="D1004" s="10" t="b">
        <f>IF(参数统计!B1004=4,参数统计!D1004)</f>
        <v>0</v>
      </c>
      <c r="E1004" s="10" t="b">
        <f>IF(参数统计!B1004=5,参数统计!D1004)</f>
        <v>0</v>
      </c>
      <c r="F1004" s="10" t="b">
        <f>IF(参数统计!B1004=6,参数统计!D1004)</f>
        <v>0</v>
      </c>
      <c r="G1004" s="10" t="b">
        <f>IF(参数统计!B1004=7,参数统计!D1004)</f>
        <v>0</v>
      </c>
      <c r="H1004" s="10" t="b">
        <f>IF(参数统计!B1004=8,参数统计!D1004)</f>
        <v>0</v>
      </c>
      <c r="I1004" s="10" t="b">
        <f>IF(参数统计!B1004=9,参数统计!D1004)</f>
        <v>0</v>
      </c>
      <c r="J1004" s="10" t="b">
        <f>IF(参数统计!B1004=10,参数统计!D1004)</f>
        <v>0</v>
      </c>
      <c r="K1004" s="10" t="b">
        <f>IF(参数统计!B1004=11,参数统计!D1004)</f>
        <v>0</v>
      </c>
      <c r="L1004" s="10" t="b">
        <f>IF(参数统计!B1004=12,参数统计!D1004)</f>
        <v>0</v>
      </c>
      <c r="M1004" s="10" t="b">
        <f>IF(参数统计!B1004=13,参数统计!D1004)</f>
        <v>0</v>
      </c>
      <c r="N1004" s="10" t="b">
        <f>IF(参数统计!B1004=14,参数统计!D1004)</f>
        <v>0</v>
      </c>
      <c r="O1004" s="10" t="b">
        <f>IF(参数统计!B1004=15,参数统计!D1004)</f>
        <v>0</v>
      </c>
      <c r="P1004" s="10" t="b">
        <f>IF(参数统计!B1004=16,参数统计!D1004)</f>
        <v>0</v>
      </c>
      <c r="Q1004" s="10" t="b">
        <f>IF(参数统计!B1004=17,参数统计!D1004)</f>
        <v>0</v>
      </c>
      <c r="R1004" s="10" t="b">
        <f>IF(参数统计!B1004=18,参数统计!D1004)</f>
        <v>0</v>
      </c>
      <c r="S1004" s="10" t="b">
        <f>IF(参数统计!B1004=19,参数统计!D1004)</f>
        <v>0</v>
      </c>
      <c r="T1004" s="10" t="b">
        <f>IF(参数统计!B1004=20,参数统计!D1004)</f>
        <v>0</v>
      </c>
      <c r="U1004" s="10" t="b">
        <f>IF(参数统计!B1004=21,参数统计!D1004)</f>
        <v>0</v>
      </c>
      <c r="V1004" s="10" t="b">
        <f>IF(参数统计!B1004=22,参数统计!D1004)</f>
        <v>0</v>
      </c>
      <c r="W1004" s="10" t="b">
        <f>IF(参数统计!B1004=23,参数统计!D1004)</f>
        <v>0</v>
      </c>
      <c r="X1004" s="10" t="b">
        <f>IF(参数统计!B1004=24,参数统计!D1004)</f>
        <v>0</v>
      </c>
      <c r="Y1004" s="10" t="b">
        <f>IF(参数统计!B1004=25,参数统计!D1004)</f>
        <v>0</v>
      </c>
      <c r="Z1004" s="10" t="b">
        <f>IF(参数统计!B1004=26,参数统计!D1004)</f>
        <v>0</v>
      </c>
      <c r="AA1004" s="10" t="b">
        <f>IF(参数统计!B1004=27,参数统计!D1004)</f>
        <v>0</v>
      </c>
      <c r="AB1004" s="10" t="b">
        <f>IF(参数统计!B1004=28,参数统计!D1004)</f>
        <v>0</v>
      </c>
      <c r="AC1004" s="10" t="b">
        <f>IF(参数统计!B1004=29,参数统计!D1004)</f>
        <v>0</v>
      </c>
      <c r="AD1004" s="10" t="b">
        <f>IF(参数统计!B1004=30,参数统计!D1004)</f>
        <v>0</v>
      </c>
    </row>
    <row r="1005" spans="1:30">
      <c r="A1005" s="10" t="b">
        <f>IF(参数统计!B1005=1,参数统计!D1005)</f>
        <v>0</v>
      </c>
      <c r="B1005" s="10" t="b">
        <f>IF(参数统计!B1005=2,参数统计!D1005)</f>
        <v>0</v>
      </c>
      <c r="C1005" s="10" t="b">
        <f>IF(参数统计!B1005=3,参数统计!D1005)</f>
        <v>0</v>
      </c>
      <c r="D1005" s="10" t="b">
        <f>IF(参数统计!B1005=4,参数统计!D1005)</f>
        <v>0</v>
      </c>
      <c r="E1005" s="10" t="b">
        <f>IF(参数统计!B1005=5,参数统计!D1005)</f>
        <v>0</v>
      </c>
      <c r="F1005" s="10" t="b">
        <f>IF(参数统计!B1005=6,参数统计!D1005)</f>
        <v>0</v>
      </c>
      <c r="G1005" s="10" t="b">
        <f>IF(参数统计!B1005=7,参数统计!D1005)</f>
        <v>0</v>
      </c>
      <c r="H1005" s="10" t="b">
        <f>IF(参数统计!B1005=8,参数统计!D1005)</f>
        <v>0</v>
      </c>
      <c r="I1005" s="10" t="b">
        <f>IF(参数统计!B1005=9,参数统计!D1005)</f>
        <v>0</v>
      </c>
      <c r="J1005" s="10" t="b">
        <f>IF(参数统计!B1005=10,参数统计!D1005)</f>
        <v>0</v>
      </c>
      <c r="K1005" s="10" t="b">
        <f>IF(参数统计!B1005=11,参数统计!D1005)</f>
        <v>0</v>
      </c>
      <c r="L1005" s="10" t="b">
        <f>IF(参数统计!B1005=12,参数统计!D1005)</f>
        <v>0</v>
      </c>
      <c r="M1005" s="10" t="b">
        <f>IF(参数统计!B1005=13,参数统计!D1005)</f>
        <v>0</v>
      </c>
      <c r="N1005" s="10" t="b">
        <f>IF(参数统计!B1005=14,参数统计!D1005)</f>
        <v>0</v>
      </c>
      <c r="O1005" s="10" t="b">
        <f>IF(参数统计!B1005=15,参数统计!D1005)</f>
        <v>0</v>
      </c>
      <c r="P1005" s="10" t="b">
        <f>IF(参数统计!B1005=16,参数统计!D1005)</f>
        <v>0</v>
      </c>
      <c r="Q1005" s="10" t="b">
        <f>IF(参数统计!B1005=17,参数统计!D1005)</f>
        <v>0</v>
      </c>
      <c r="R1005" s="10" t="b">
        <f>IF(参数统计!B1005=18,参数统计!D1005)</f>
        <v>0</v>
      </c>
      <c r="S1005" s="10" t="b">
        <f>IF(参数统计!B1005=19,参数统计!D1005)</f>
        <v>0</v>
      </c>
      <c r="T1005" s="10" t="b">
        <f>IF(参数统计!B1005=20,参数统计!D1005)</f>
        <v>0</v>
      </c>
      <c r="U1005" s="10" t="b">
        <f>IF(参数统计!B1005=21,参数统计!D1005)</f>
        <v>0</v>
      </c>
      <c r="V1005" s="10" t="b">
        <f>IF(参数统计!B1005=22,参数统计!D1005)</f>
        <v>0</v>
      </c>
      <c r="W1005" s="10" t="b">
        <f>IF(参数统计!B1005=23,参数统计!D1005)</f>
        <v>0</v>
      </c>
      <c r="X1005" s="10" t="b">
        <f>IF(参数统计!B1005=24,参数统计!D1005)</f>
        <v>0</v>
      </c>
      <c r="Y1005" s="10" t="b">
        <f>IF(参数统计!B1005=25,参数统计!D1005)</f>
        <v>0</v>
      </c>
      <c r="Z1005" s="10" t="b">
        <f>IF(参数统计!B1005=26,参数统计!D1005)</f>
        <v>0</v>
      </c>
      <c r="AA1005" s="10" t="b">
        <f>IF(参数统计!B1005=27,参数统计!D1005)</f>
        <v>0</v>
      </c>
      <c r="AB1005" s="10" t="b">
        <f>IF(参数统计!B1005=28,参数统计!D1005)</f>
        <v>0</v>
      </c>
      <c r="AC1005" s="10" t="b">
        <f>IF(参数统计!B1005=29,参数统计!D1005)</f>
        <v>0</v>
      </c>
      <c r="AD1005" s="10" t="b">
        <f>IF(参数统计!B1005=30,参数统计!D1005)</f>
        <v>0</v>
      </c>
    </row>
    <row r="1006" spans="1:30">
      <c r="A1006" s="10" t="b">
        <f>IF(参数统计!B1006=1,参数统计!D1006)</f>
        <v>0</v>
      </c>
      <c r="B1006" s="10" t="b">
        <f>IF(参数统计!B1006=2,参数统计!D1006)</f>
        <v>0</v>
      </c>
      <c r="C1006" s="10" t="b">
        <f>IF(参数统计!B1006=3,参数统计!D1006)</f>
        <v>0</v>
      </c>
      <c r="D1006" s="10" t="b">
        <f>IF(参数统计!B1006=4,参数统计!D1006)</f>
        <v>0</v>
      </c>
      <c r="E1006" s="10" t="b">
        <f>IF(参数统计!B1006=5,参数统计!D1006)</f>
        <v>0</v>
      </c>
      <c r="F1006" s="10" t="b">
        <f>IF(参数统计!B1006=6,参数统计!D1006)</f>
        <v>0</v>
      </c>
      <c r="G1006" s="10" t="b">
        <f>IF(参数统计!B1006=7,参数统计!D1006)</f>
        <v>0</v>
      </c>
      <c r="H1006" s="10" t="b">
        <f>IF(参数统计!B1006=8,参数统计!D1006)</f>
        <v>0</v>
      </c>
      <c r="I1006" s="10" t="b">
        <f>IF(参数统计!B1006=9,参数统计!D1006)</f>
        <v>0</v>
      </c>
      <c r="J1006" s="10" t="b">
        <f>IF(参数统计!B1006=10,参数统计!D1006)</f>
        <v>0</v>
      </c>
      <c r="K1006" s="10" t="b">
        <f>IF(参数统计!B1006=11,参数统计!D1006)</f>
        <v>0</v>
      </c>
      <c r="L1006" s="10" t="b">
        <f>IF(参数统计!B1006=12,参数统计!D1006)</f>
        <v>0</v>
      </c>
      <c r="M1006" s="10" t="b">
        <f>IF(参数统计!B1006=13,参数统计!D1006)</f>
        <v>0</v>
      </c>
      <c r="N1006" s="10" t="b">
        <f>IF(参数统计!B1006=14,参数统计!D1006)</f>
        <v>0</v>
      </c>
      <c r="O1006" s="10" t="b">
        <f>IF(参数统计!B1006=15,参数统计!D1006)</f>
        <v>0</v>
      </c>
      <c r="P1006" s="10" t="b">
        <f>IF(参数统计!B1006=16,参数统计!D1006)</f>
        <v>0</v>
      </c>
      <c r="Q1006" s="10" t="b">
        <f>IF(参数统计!B1006=17,参数统计!D1006)</f>
        <v>0</v>
      </c>
      <c r="R1006" s="10" t="b">
        <f>IF(参数统计!B1006=18,参数统计!D1006)</f>
        <v>0</v>
      </c>
      <c r="S1006" s="10" t="b">
        <f>IF(参数统计!B1006=19,参数统计!D1006)</f>
        <v>0</v>
      </c>
      <c r="T1006" s="10" t="b">
        <f>IF(参数统计!B1006=20,参数统计!D1006)</f>
        <v>0</v>
      </c>
      <c r="U1006" s="10" t="b">
        <f>IF(参数统计!B1006=21,参数统计!D1006)</f>
        <v>0</v>
      </c>
      <c r="V1006" s="10" t="b">
        <f>IF(参数统计!B1006=22,参数统计!D1006)</f>
        <v>0</v>
      </c>
      <c r="W1006" s="10" t="b">
        <f>IF(参数统计!B1006=23,参数统计!D1006)</f>
        <v>0</v>
      </c>
      <c r="X1006" s="10" t="b">
        <f>IF(参数统计!B1006=24,参数统计!D1006)</f>
        <v>0</v>
      </c>
      <c r="Y1006" s="10" t="b">
        <f>IF(参数统计!B1006=25,参数统计!D1006)</f>
        <v>0</v>
      </c>
      <c r="Z1006" s="10" t="b">
        <f>IF(参数统计!B1006=26,参数统计!D1006)</f>
        <v>0</v>
      </c>
      <c r="AA1006" s="10" t="b">
        <f>IF(参数统计!B1006=27,参数统计!D1006)</f>
        <v>0</v>
      </c>
      <c r="AB1006" s="10" t="b">
        <f>IF(参数统计!B1006=28,参数统计!D1006)</f>
        <v>0</v>
      </c>
      <c r="AC1006" s="10" t="b">
        <f>IF(参数统计!B1006=29,参数统计!D1006)</f>
        <v>0</v>
      </c>
      <c r="AD1006" s="10" t="b">
        <f>IF(参数统计!B1006=30,参数统计!D1006)</f>
        <v>0</v>
      </c>
    </row>
    <row r="1007" spans="1:30">
      <c r="A1007" s="10" t="b">
        <f>IF(参数统计!B1007=1,参数统计!D1007)</f>
        <v>0</v>
      </c>
      <c r="B1007" s="10" t="b">
        <f>IF(参数统计!B1007=2,参数统计!D1007)</f>
        <v>0</v>
      </c>
      <c r="C1007" s="10" t="b">
        <f>IF(参数统计!B1007=3,参数统计!D1007)</f>
        <v>0</v>
      </c>
      <c r="D1007" s="10" t="b">
        <f>IF(参数统计!B1007=4,参数统计!D1007)</f>
        <v>0</v>
      </c>
      <c r="E1007" s="10" t="b">
        <f>IF(参数统计!B1007=5,参数统计!D1007)</f>
        <v>0</v>
      </c>
      <c r="F1007" s="10" t="b">
        <f>IF(参数统计!B1007=6,参数统计!D1007)</f>
        <v>0</v>
      </c>
      <c r="G1007" s="10" t="b">
        <f>IF(参数统计!B1007=7,参数统计!D1007)</f>
        <v>0</v>
      </c>
      <c r="H1007" s="10" t="b">
        <f>IF(参数统计!B1007=8,参数统计!D1007)</f>
        <v>0</v>
      </c>
      <c r="I1007" s="10" t="b">
        <f>IF(参数统计!B1007=9,参数统计!D1007)</f>
        <v>0</v>
      </c>
      <c r="J1007" s="10" t="b">
        <f>IF(参数统计!B1007=10,参数统计!D1007)</f>
        <v>0</v>
      </c>
      <c r="K1007" s="10" t="b">
        <f>IF(参数统计!B1007=11,参数统计!D1007)</f>
        <v>0</v>
      </c>
      <c r="L1007" s="10" t="b">
        <f>IF(参数统计!B1007=12,参数统计!D1007)</f>
        <v>0</v>
      </c>
      <c r="M1007" s="10" t="b">
        <f>IF(参数统计!B1007=13,参数统计!D1007)</f>
        <v>0</v>
      </c>
      <c r="N1007" s="10" t="b">
        <f>IF(参数统计!B1007=14,参数统计!D1007)</f>
        <v>0</v>
      </c>
      <c r="O1007" s="10" t="b">
        <f>IF(参数统计!B1007=15,参数统计!D1007)</f>
        <v>0</v>
      </c>
      <c r="P1007" s="10" t="b">
        <f>IF(参数统计!B1007=16,参数统计!D1007)</f>
        <v>0</v>
      </c>
      <c r="Q1007" s="10" t="b">
        <f>IF(参数统计!B1007=17,参数统计!D1007)</f>
        <v>0</v>
      </c>
      <c r="R1007" s="10" t="b">
        <f>IF(参数统计!B1007=18,参数统计!D1007)</f>
        <v>0</v>
      </c>
      <c r="S1007" s="10" t="b">
        <f>IF(参数统计!B1007=19,参数统计!D1007)</f>
        <v>0</v>
      </c>
      <c r="T1007" s="10" t="b">
        <f>IF(参数统计!B1007=20,参数统计!D1007)</f>
        <v>0</v>
      </c>
      <c r="U1007" s="10" t="b">
        <f>IF(参数统计!B1007=21,参数统计!D1007)</f>
        <v>0</v>
      </c>
      <c r="V1007" s="10" t="b">
        <f>IF(参数统计!B1007=22,参数统计!D1007)</f>
        <v>0</v>
      </c>
      <c r="W1007" s="10" t="b">
        <f>IF(参数统计!B1007=23,参数统计!D1007)</f>
        <v>0</v>
      </c>
      <c r="X1007" s="10" t="b">
        <f>IF(参数统计!B1007=24,参数统计!D1007)</f>
        <v>0</v>
      </c>
      <c r="Y1007" s="10" t="b">
        <f>IF(参数统计!B1007=25,参数统计!D1007)</f>
        <v>0</v>
      </c>
      <c r="Z1007" s="10" t="b">
        <f>IF(参数统计!B1007=26,参数统计!D1007)</f>
        <v>0</v>
      </c>
      <c r="AA1007" s="10" t="b">
        <f>IF(参数统计!B1007=27,参数统计!D1007)</f>
        <v>0</v>
      </c>
      <c r="AB1007" s="10" t="b">
        <f>IF(参数统计!B1007=28,参数统计!D1007)</f>
        <v>0</v>
      </c>
      <c r="AC1007" s="10" t="b">
        <f>IF(参数统计!B1007=29,参数统计!D1007)</f>
        <v>0</v>
      </c>
      <c r="AD1007" s="10" t="b">
        <f>IF(参数统计!B1007=30,参数统计!D1007)</f>
        <v>0</v>
      </c>
    </row>
    <row r="1008" spans="1:30">
      <c r="A1008" s="10" t="b">
        <f>IF(参数统计!B1008=1,参数统计!D1008)</f>
        <v>0</v>
      </c>
      <c r="B1008" s="10" t="b">
        <f>IF(参数统计!B1008=2,参数统计!D1008)</f>
        <v>0</v>
      </c>
      <c r="C1008" s="10" t="b">
        <f>IF(参数统计!B1008=3,参数统计!D1008)</f>
        <v>0</v>
      </c>
      <c r="D1008" s="10" t="b">
        <f>IF(参数统计!B1008=4,参数统计!D1008)</f>
        <v>0</v>
      </c>
      <c r="E1008" s="10" t="b">
        <f>IF(参数统计!B1008=5,参数统计!D1008)</f>
        <v>0</v>
      </c>
      <c r="F1008" s="10" t="b">
        <f>IF(参数统计!B1008=6,参数统计!D1008)</f>
        <v>0</v>
      </c>
      <c r="G1008" s="10" t="b">
        <f>IF(参数统计!B1008=7,参数统计!D1008)</f>
        <v>0</v>
      </c>
      <c r="H1008" s="10" t="b">
        <f>IF(参数统计!B1008=8,参数统计!D1008)</f>
        <v>0</v>
      </c>
      <c r="I1008" s="10" t="b">
        <f>IF(参数统计!B1008=9,参数统计!D1008)</f>
        <v>0</v>
      </c>
      <c r="J1008" s="10" t="b">
        <f>IF(参数统计!B1008=10,参数统计!D1008)</f>
        <v>0</v>
      </c>
      <c r="K1008" s="10" t="b">
        <f>IF(参数统计!B1008=11,参数统计!D1008)</f>
        <v>0</v>
      </c>
      <c r="L1008" s="10" t="b">
        <f>IF(参数统计!B1008=12,参数统计!D1008)</f>
        <v>0</v>
      </c>
      <c r="M1008" s="10" t="b">
        <f>IF(参数统计!B1008=13,参数统计!D1008)</f>
        <v>0</v>
      </c>
      <c r="N1008" s="10" t="b">
        <f>IF(参数统计!B1008=14,参数统计!D1008)</f>
        <v>0</v>
      </c>
      <c r="O1008" s="10" t="b">
        <f>IF(参数统计!B1008=15,参数统计!D1008)</f>
        <v>0</v>
      </c>
      <c r="P1008" s="10" t="b">
        <f>IF(参数统计!B1008=16,参数统计!D1008)</f>
        <v>0</v>
      </c>
      <c r="Q1008" s="10" t="b">
        <f>IF(参数统计!B1008=17,参数统计!D1008)</f>
        <v>0</v>
      </c>
      <c r="R1008" s="10" t="b">
        <f>IF(参数统计!B1008=18,参数统计!D1008)</f>
        <v>0</v>
      </c>
      <c r="S1008" s="10" t="b">
        <f>IF(参数统计!B1008=19,参数统计!D1008)</f>
        <v>0</v>
      </c>
      <c r="T1008" s="10" t="b">
        <f>IF(参数统计!B1008=20,参数统计!D1008)</f>
        <v>0</v>
      </c>
      <c r="U1008" s="10" t="b">
        <f>IF(参数统计!B1008=21,参数统计!D1008)</f>
        <v>0</v>
      </c>
      <c r="V1008" s="10" t="b">
        <f>IF(参数统计!B1008=22,参数统计!D1008)</f>
        <v>0</v>
      </c>
      <c r="W1008" s="10" t="b">
        <f>IF(参数统计!B1008=23,参数统计!D1008)</f>
        <v>0</v>
      </c>
      <c r="X1008" s="10" t="b">
        <f>IF(参数统计!B1008=24,参数统计!D1008)</f>
        <v>0</v>
      </c>
      <c r="Y1008" s="10" t="b">
        <f>IF(参数统计!B1008=25,参数统计!D1008)</f>
        <v>0</v>
      </c>
      <c r="Z1008" s="10" t="b">
        <f>IF(参数统计!B1008=26,参数统计!D1008)</f>
        <v>0</v>
      </c>
      <c r="AA1008" s="10" t="b">
        <f>IF(参数统计!B1008=27,参数统计!D1008)</f>
        <v>0</v>
      </c>
      <c r="AB1008" s="10" t="b">
        <f>IF(参数统计!B1008=28,参数统计!D1008)</f>
        <v>0</v>
      </c>
      <c r="AC1008" s="10" t="b">
        <f>IF(参数统计!B1008=29,参数统计!D1008)</f>
        <v>0</v>
      </c>
      <c r="AD1008" s="10" t="b">
        <f>IF(参数统计!B1008=30,参数统计!D1008)</f>
        <v>0</v>
      </c>
    </row>
    <row r="1009" spans="1:30">
      <c r="A1009" s="10" t="b">
        <f>IF(参数统计!B1009=1,参数统计!D1009)</f>
        <v>0</v>
      </c>
      <c r="B1009" s="10" t="b">
        <f>IF(参数统计!B1009=2,参数统计!D1009)</f>
        <v>0</v>
      </c>
      <c r="C1009" s="10" t="b">
        <f>IF(参数统计!B1009=3,参数统计!D1009)</f>
        <v>0</v>
      </c>
      <c r="D1009" s="10" t="b">
        <f>IF(参数统计!B1009=4,参数统计!D1009)</f>
        <v>0</v>
      </c>
      <c r="E1009" s="10" t="b">
        <f>IF(参数统计!B1009=5,参数统计!D1009)</f>
        <v>0</v>
      </c>
      <c r="F1009" s="10" t="b">
        <f>IF(参数统计!B1009=6,参数统计!D1009)</f>
        <v>0</v>
      </c>
      <c r="G1009" s="10" t="b">
        <f>IF(参数统计!B1009=7,参数统计!D1009)</f>
        <v>0</v>
      </c>
      <c r="H1009" s="10" t="b">
        <f>IF(参数统计!B1009=8,参数统计!D1009)</f>
        <v>0</v>
      </c>
      <c r="I1009" s="10" t="b">
        <f>IF(参数统计!B1009=9,参数统计!D1009)</f>
        <v>0</v>
      </c>
      <c r="J1009" s="10" t="b">
        <f>IF(参数统计!B1009=10,参数统计!D1009)</f>
        <v>0</v>
      </c>
      <c r="K1009" s="10" t="b">
        <f>IF(参数统计!B1009=11,参数统计!D1009)</f>
        <v>0</v>
      </c>
      <c r="L1009" s="10" t="b">
        <f>IF(参数统计!B1009=12,参数统计!D1009)</f>
        <v>0</v>
      </c>
      <c r="M1009" s="10" t="b">
        <f>IF(参数统计!B1009=13,参数统计!D1009)</f>
        <v>0</v>
      </c>
      <c r="N1009" s="10" t="b">
        <f>IF(参数统计!B1009=14,参数统计!D1009)</f>
        <v>0</v>
      </c>
      <c r="O1009" s="10" t="b">
        <f>IF(参数统计!B1009=15,参数统计!D1009)</f>
        <v>0</v>
      </c>
      <c r="P1009" s="10" t="b">
        <f>IF(参数统计!B1009=16,参数统计!D1009)</f>
        <v>0</v>
      </c>
      <c r="Q1009" s="10" t="b">
        <f>IF(参数统计!B1009=17,参数统计!D1009)</f>
        <v>0</v>
      </c>
      <c r="R1009" s="10" t="b">
        <f>IF(参数统计!B1009=18,参数统计!D1009)</f>
        <v>0</v>
      </c>
      <c r="S1009" s="10" t="b">
        <f>IF(参数统计!B1009=19,参数统计!D1009)</f>
        <v>0</v>
      </c>
      <c r="T1009" s="10" t="b">
        <f>IF(参数统计!B1009=20,参数统计!D1009)</f>
        <v>0</v>
      </c>
      <c r="U1009" s="10" t="b">
        <f>IF(参数统计!B1009=21,参数统计!D1009)</f>
        <v>0</v>
      </c>
      <c r="V1009" s="10" t="b">
        <f>IF(参数统计!B1009=22,参数统计!D1009)</f>
        <v>0</v>
      </c>
      <c r="W1009" s="10" t="b">
        <f>IF(参数统计!B1009=23,参数统计!D1009)</f>
        <v>0</v>
      </c>
      <c r="X1009" s="10" t="b">
        <f>IF(参数统计!B1009=24,参数统计!D1009)</f>
        <v>0</v>
      </c>
      <c r="Y1009" s="10" t="b">
        <f>IF(参数统计!B1009=25,参数统计!D1009)</f>
        <v>0</v>
      </c>
      <c r="Z1009" s="10" t="b">
        <f>IF(参数统计!B1009=26,参数统计!D1009)</f>
        <v>0</v>
      </c>
      <c r="AA1009" s="10" t="b">
        <f>IF(参数统计!B1009=27,参数统计!D1009)</f>
        <v>0</v>
      </c>
      <c r="AB1009" s="10" t="b">
        <f>IF(参数统计!B1009=28,参数统计!D1009)</f>
        <v>0</v>
      </c>
      <c r="AC1009" s="10" t="b">
        <f>IF(参数统计!B1009=29,参数统计!D1009)</f>
        <v>0</v>
      </c>
      <c r="AD1009" s="10" t="b">
        <f>IF(参数统计!B1009=30,参数统计!D1009)</f>
        <v>0</v>
      </c>
    </row>
    <row r="1010" spans="1:30">
      <c r="A1010" s="10" t="b">
        <f>IF(参数统计!B1010=1,参数统计!D1010)</f>
        <v>0</v>
      </c>
      <c r="B1010" s="10" t="b">
        <f>IF(参数统计!B1010=2,参数统计!D1010)</f>
        <v>0</v>
      </c>
      <c r="C1010" s="10" t="b">
        <f>IF(参数统计!B1010=3,参数统计!D1010)</f>
        <v>0</v>
      </c>
      <c r="D1010" s="10" t="b">
        <f>IF(参数统计!B1010=4,参数统计!D1010)</f>
        <v>0</v>
      </c>
      <c r="E1010" s="10" t="b">
        <f>IF(参数统计!B1010=5,参数统计!D1010)</f>
        <v>0</v>
      </c>
      <c r="F1010" s="10" t="b">
        <f>IF(参数统计!B1010=6,参数统计!D1010)</f>
        <v>0</v>
      </c>
      <c r="G1010" s="10" t="b">
        <f>IF(参数统计!B1010=7,参数统计!D1010)</f>
        <v>0</v>
      </c>
      <c r="H1010" s="10" t="b">
        <f>IF(参数统计!B1010=8,参数统计!D1010)</f>
        <v>0</v>
      </c>
      <c r="I1010" s="10" t="b">
        <f>IF(参数统计!B1010=9,参数统计!D1010)</f>
        <v>0</v>
      </c>
      <c r="J1010" s="10" t="b">
        <f>IF(参数统计!B1010=10,参数统计!D1010)</f>
        <v>0</v>
      </c>
      <c r="K1010" s="10" t="b">
        <f>IF(参数统计!B1010=11,参数统计!D1010)</f>
        <v>0</v>
      </c>
      <c r="L1010" s="10" t="b">
        <f>IF(参数统计!B1010=12,参数统计!D1010)</f>
        <v>0</v>
      </c>
      <c r="M1010" s="10" t="b">
        <f>IF(参数统计!B1010=13,参数统计!D1010)</f>
        <v>0</v>
      </c>
      <c r="N1010" s="10" t="b">
        <f>IF(参数统计!B1010=14,参数统计!D1010)</f>
        <v>0</v>
      </c>
      <c r="O1010" s="10" t="b">
        <f>IF(参数统计!B1010=15,参数统计!D1010)</f>
        <v>0</v>
      </c>
      <c r="P1010" s="10" t="b">
        <f>IF(参数统计!B1010=16,参数统计!D1010)</f>
        <v>0</v>
      </c>
      <c r="Q1010" s="10" t="b">
        <f>IF(参数统计!B1010=17,参数统计!D1010)</f>
        <v>0</v>
      </c>
      <c r="R1010" s="10" t="b">
        <f>IF(参数统计!B1010=18,参数统计!D1010)</f>
        <v>0</v>
      </c>
      <c r="S1010" s="10" t="b">
        <f>IF(参数统计!B1010=19,参数统计!D1010)</f>
        <v>0</v>
      </c>
      <c r="T1010" s="10" t="b">
        <f>IF(参数统计!B1010=20,参数统计!D1010)</f>
        <v>0</v>
      </c>
      <c r="U1010" s="10" t="b">
        <f>IF(参数统计!B1010=21,参数统计!D1010)</f>
        <v>0</v>
      </c>
      <c r="V1010" s="10" t="b">
        <f>IF(参数统计!B1010=22,参数统计!D1010)</f>
        <v>0</v>
      </c>
      <c r="W1010" s="10" t="b">
        <f>IF(参数统计!B1010=23,参数统计!D1010)</f>
        <v>0</v>
      </c>
      <c r="X1010" s="10" t="b">
        <f>IF(参数统计!B1010=24,参数统计!D1010)</f>
        <v>0</v>
      </c>
      <c r="Y1010" s="10" t="b">
        <f>IF(参数统计!B1010=25,参数统计!D1010)</f>
        <v>0</v>
      </c>
      <c r="Z1010" s="10" t="b">
        <f>IF(参数统计!B1010=26,参数统计!D1010)</f>
        <v>0</v>
      </c>
      <c r="AA1010" s="10" t="b">
        <f>IF(参数统计!B1010=27,参数统计!D1010)</f>
        <v>0</v>
      </c>
      <c r="AB1010" s="10" t="b">
        <f>IF(参数统计!B1010=28,参数统计!D1010)</f>
        <v>0</v>
      </c>
      <c r="AC1010" s="10" t="b">
        <f>IF(参数统计!B1010=29,参数统计!D1010)</f>
        <v>0</v>
      </c>
      <c r="AD1010" s="10" t="b">
        <f>IF(参数统计!B1010=30,参数统计!D1010)</f>
        <v>0</v>
      </c>
    </row>
    <row r="1011" spans="1:30">
      <c r="A1011" s="10" t="b">
        <f>IF(参数统计!B1011=1,参数统计!D1011)</f>
        <v>0</v>
      </c>
      <c r="B1011" s="10" t="b">
        <f>IF(参数统计!B1011=2,参数统计!D1011)</f>
        <v>0</v>
      </c>
      <c r="C1011" s="10" t="b">
        <f>IF(参数统计!B1011=3,参数统计!D1011)</f>
        <v>0</v>
      </c>
      <c r="D1011" s="10" t="b">
        <f>IF(参数统计!B1011=4,参数统计!D1011)</f>
        <v>0</v>
      </c>
      <c r="E1011" s="10" t="b">
        <f>IF(参数统计!B1011=5,参数统计!D1011)</f>
        <v>0</v>
      </c>
      <c r="F1011" s="10" t="b">
        <f>IF(参数统计!B1011=6,参数统计!D1011)</f>
        <v>0</v>
      </c>
      <c r="G1011" s="10" t="b">
        <f>IF(参数统计!B1011=7,参数统计!D1011)</f>
        <v>0</v>
      </c>
      <c r="H1011" s="10" t="b">
        <f>IF(参数统计!B1011=8,参数统计!D1011)</f>
        <v>0</v>
      </c>
      <c r="I1011" s="10" t="b">
        <f>IF(参数统计!B1011=9,参数统计!D1011)</f>
        <v>0</v>
      </c>
      <c r="J1011" s="10" t="b">
        <f>IF(参数统计!B1011=10,参数统计!D1011)</f>
        <v>0</v>
      </c>
      <c r="K1011" s="10" t="b">
        <f>IF(参数统计!B1011=11,参数统计!D1011)</f>
        <v>0</v>
      </c>
      <c r="L1011" s="10" t="b">
        <f>IF(参数统计!B1011=12,参数统计!D1011)</f>
        <v>0</v>
      </c>
      <c r="M1011" s="10" t="b">
        <f>IF(参数统计!B1011=13,参数统计!D1011)</f>
        <v>0</v>
      </c>
      <c r="N1011" s="10" t="b">
        <f>IF(参数统计!B1011=14,参数统计!D1011)</f>
        <v>0</v>
      </c>
      <c r="O1011" s="10" t="b">
        <f>IF(参数统计!B1011=15,参数统计!D1011)</f>
        <v>0</v>
      </c>
      <c r="P1011" s="10" t="b">
        <f>IF(参数统计!B1011=16,参数统计!D1011)</f>
        <v>0</v>
      </c>
      <c r="Q1011" s="10" t="b">
        <f>IF(参数统计!B1011=17,参数统计!D1011)</f>
        <v>0</v>
      </c>
      <c r="R1011" s="10" t="b">
        <f>IF(参数统计!B1011=18,参数统计!D1011)</f>
        <v>0</v>
      </c>
      <c r="S1011" s="10" t="b">
        <f>IF(参数统计!B1011=19,参数统计!D1011)</f>
        <v>0</v>
      </c>
      <c r="T1011" s="10" t="b">
        <f>IF(参数统计!B1011=20,参数统计!D1011)</f>
        <v>0</v>
      </c>
      <c r="U1011" s="10" t="b">
        <f>IF(参数统计!B1011=21,参数统计!D1011)</f>
        <v>0</v>
      </c>
      <c r="V1011" s="10" t="b">
        <f>IF(参数统计!B1011=22,参数统计!D1011)</f>
        <v>0</v>
      </c>
      <c r="W1011" s="10" t="b">
        <f>IF(参数统计!B1011=23,参数统计!D1011)</f>
        <v>0</v>
      </c>
      <c r="X1011" s="10" t="b">
        <f>IF(参数统计!B1011=24,参数统计!D1011)</f>
        <v>0</v>
      </c>
      <c r="Y1011" s="10" t="b">
        <f>IF(参数统计!B1011=25,参数统计!D1011)</f>
        <v>0</v>
      </c>
      <c r="Z1011" s="10" t="b">
        <f>IF(参数统计!B1011=26,参数统计!D1011)</f>
        <v>0</v>
      </c>
      <c r="AA1011" s="10" t="b">
        <f>IF(参数统计!B1011=27,参数统计!D1011)</f>
        <v>0</v>
      </c>
      <c r="AB1011" s="10" t="b">
        <f>IF(参数统计!B1011=28,参数统计!D1011)</f>
        <v>0</v>
      </c>
      <c r="AC1011" s="10" t="b">
        <f>IF(参数统计!B1011=29,参数统计!D1011)</f>
        <v>0</v>
      </c>
      <c r="AD1011" s="10" t="b">
        <f>IF(参数统计!B1011=30,参数统计!D1011)</f>
        <v>0</v>
      </c>
    </row>
    <row r="1012" spans="1:30">
      <c r="A1012" s="10" t="b">
        <f>IF(参数统计!B1012=1,参数统计!D1012)</f>
        <v>0</v>
      </c>
      <c r="B1012" s="10" t="b">
        <f>IF(参数统计!B1012=2,参数统计!D1012)</f>
        <v>0</v>
      </c>
      <c r="C1012" s="10" t="b">
        <f>IF(参数统计!B1012=3,参数统计!D1012)</f>
        <v>0</v>
      </c>
      <c r="D1012" s="10" t="b">
        <f>IF(参数统计!B1012=4,参数统计!D1012)</f>
        <v>0</v>
      </c>
      <c r="E1012" s="10" t="b">
        <f>IF(参数统计!B1012=5,参数统计!D1012)</f>
        <v>0</v>
      </c>
      <c r="F1012" s="10" t="b">
        <f>IF(参数统计!B1012=6,参数统计!D1012)</f>
        <v>0</v>
      </c>
      <c r="G1012" s="10" t="b">
        <f>IF(参数统计!B1012=7,参数统计!D1012)</f>
        <v>0</v>
      </c>
      <c r="H1012" s="10" t="b">
        <f>IF(参数统计!B1012=8,参数统计!D1012)</f>
        <v>0</v>
      </c>
      <c r="I1012" s="10" t="b">
        <f>IF(参数统计!B1012=9,参数统计!D1012)</f>
        <v>0</v>
      </c>
      <c r="J1012" s="10" t="b">
        <f>IF(参数统计!B1012=10,参数统计!D1012)</f>
        <v>0</v>
      </c>
      <c r="K1012" s="10" t="b">
        <f>IF(参数统计!B1012=11,参数统计!D1012)</f>
        <v>0</v>
      </c>
      <c r="L1012" s="10" t="b">
        <f>IF(参数统计!B1012=12,参数统计!D1012)</f>
        <v>0</v>
      </c>
      <c r="M1012" s="10" t="b">
        <f>IF(参数统计!B1012=13,参数统计!D1012)</f>
        <v>0</v>
      </c>
      <c r="N1012" s="10" t="b">
        <f>IF(参数统计!B1012=14,参数统计!D1012)</f>
        <v>0</v>
      </c>
      <c r="O1012" s="10" t="b">
        <f>IF(参数统计!B1012=15,参数统计!D1012)</f>
        <v>0</v>
      </c>
      <c r="P1012" s="10" t="b">
        <f>IF(参数统计!B1012=16,参数统计!D1012)</f>
        <v>0</v>
      </c>
      <c r="Q1012" s="10" t="b">
        <f>IF(参数统计!B1012=17,参数统计!D1012)</f>
        <v>0</v>
      </c>
      <c r="R1012" s="10" t="b">
        <f>IF(参数统计!B1012=18,参数统计!D1012)</f>
        <v>0</v>
      </c>
      <c r="S1012" s="10" t="b">
        <f>IF(参数统计!B1012=19,参数统计!D1012)</f>
        <v>0</v>
      </c>
      <c r="T1012" s="10" t="b">
        <f>IF(参数统计!B1012=20,参数统计!D1012)</f>
        <v>0</v>
      </c>
      <c r="U1012" s="10" t="b">
        <f>IF(参数统计!B1012=21,参数统计!D1012)</f>
        <v>0</v>
      </c>
      <c r="V1012" s="10" t="b">
        <f>IF(参数统计!B1012=22,参数统计!D1012)</f>
        <v>0</v>
      </c>
      <c r="W1012" s="10" t="b">
        <f>IF(参数统计!B1012=23,参数统计!D1012)</f>
        <v>0</v>
      </c>
      <c r="X1012" s="10" t="b">
        <f>IF(参数统计!B1012=24,参数统计!D1012)</f>
        <v>0</v>
      </c>
      <c r="Y1012" s="10" t="b">
        <f>IF(参数统计!B1012=25,参数统计!D1012)</f>
        <v>0</v>
      </c>
      <c r="Z1012" s="10" t="b">
        <f>IF(参数统计!B1012=26,参数统计!D1012)</f>
        <v>0</v>
      </c>
      <c r="AA1012" s="10" t="b">
        <f>IF(参数统计!B1012=27,参数统计!D1012)</f>
        <v>0</v>
      </c>
      <c r="AB1012" s="10" t="b">
        <f>IF(参数统计!B1012=28,参数统计!D1012)</f>
        <v>0</v>
      </c>
      <c r="AC1012" s="10" t="b">
        <f>IF(参数统计!B1012=29,参数统计!D1012)</f>
        <v>0</v>
      </c>
      <c r="AD1012" s="10" t="b">
        <f>IF(参数统计!B1012=30,参数统计!D1012)</f>
        <v>0</v>
      </c>
    </row>
    <row r="1013" spans="1:30">
      <c r="A1013" s="10" t="b">
        <f>IF(参数统计!B1013=1,参数统计!D1013)</f>
        <v>0</v>
      </c>
      <c r="B1013" s="10" t="b">
        <f>IF(参数统计!B1013=2,参数统计!D1013)</f>
        <v>0</v>
      </c>
      <c r="C1013" s="10" t="b">
        <f>IF(参数统计!B1013=3,参数统计!D1013)</f>
        <v>0</v>
      </c>
      <c r="D1013" s="10" t="b">
        <f>IF(参数统计!B1013=4,参数统计!D1013)</f>
        <v>0</v>
      </c>
      <c r="E1013" s="10" t="b">
        <f>IF(参数统计!B1013=5,参数统计!D1013)</f>
        <v>0</v>
      </c>
      <c r="F1013" s="10" t="b">
        <f>IF(参数统计!B1013=6,参数统计!D1013)</f>
        <v>0</v>
      </c>
      <c r="G1013" s="10" t="b">
        <f>IF(参数统计!B1013=7,参数统计!D1013)</f>
        <v>0</v>
      </c>
      <c r="H1013" s="10" t="b">
        <f>IF(参数统计!B1013=8,参数统计!D1013)</f>
        <v>0</v>
      </c>
      <c r="I1013" s="10" t="b">
        <f>IF(参数统计!B1013=9,参数统计!D1013)</f>
        <v>0</v>
      </c>
      <c r="J1013" s="10" t="b">
        <f>IF(参数统计!B1013=10,参数统计!D1013)</f>
        <v>0</v>
      </c>
      <c r="K1013" s="10" t="b">
        <f>IF(参数统计!B1013=11,参数统计!D1013)</f>
        <v>0</v>
      </c>
      <c r="L1013" s="10" t="b">
        <f>IF(参数统计!B1013=12,参数统计!D1013)</f>
        <v>0</v>
      </c>
      <c r="M1013" s="10" t="b">
        <f>IF(参数统计!B1013=13,参数统计!D1013)</f>
        <v>0</v>
      </c>
      <c r="N1013" s="10" t="b">
        <f>IF(参数统计!B1013=14,参数统计!D1013)</f>
        <v>0</v>
      </c>
      <c r="O1013" s="10" t="b">
        <f>IF(参数统计!B1013=15,参数统计!D1013)</f>
        <v>0</v>
      </c>
      <c r="P1013" s="10" t="b">
        <f>IF(参数统计!B1013=16,参数统计!D1013)</f>
        <v>0</v>
      </c>
      <c r="Q1013" s="10" t="b">
        <f>IF(参数统计!B1013=17,参数统计!D1013)</f>
        <v>0</v>
      </c>
      <c r="R1013" s="10" t="b">
        <f>IF(参数统计!B1013=18,参数统计!D1013)</f>
        <v>0</v>
      </c>
      <c r="S1013" s="10" t="b">
        <f>IF(参数统计!B1013=19,参数统计!D1013)</f>
        <v>0</v>
      </c>
      <c r="T1013" s="10" t="b">
        <f>IF(参数统计!B1013=20,参数统计!D1013)</f>
        <v>0</v>
      </c>
      <c r="U1013" s="10" t="b">
        <f>IF(参数统计!B1013=21,参数统计!D1013)</f>
        <v>0</v>
      </c>
      <c r="V1013" s="10" t="b">
        <f>IF(参数统计!B1013=22,参数统计!D1013)</f>
        <v>0</v>
      </c>
      <c r="W1013" s="10" t="b">
        <f>IF(参数统计!B1013=23,参数统计!D1013)</f>
        <v>0</v>
      </c>
      <c r="X1013" s="10" t="b">
        <f>IF(参数统计!B1013=24,参数统计!D1013)</f>
        <v>0</v>
      </c>
      <c r="Y1013" s="10" t="b">
        <f>IF(参数统计!B1013=25,参数统计!D1013)</f>
        <v>0</v>
      </c>
      <c r="Z1013" s="10" t="b">
        <f>IF(参数统计!B1013=26,参数统计!D1013)</f>
        <v>0</v>
      </c>
      <c r="AA1013" s="10" t="b">
        <f>IF(参数统计!B1013=27,参数统计!D1013)</f>
        <v>0</v>
      </c>
      <c r="AB1013" s="10" t="b">
        <f>IF(参数统计!B1013=28,参数统计!D1013)</f>
        <v>0</v>
      </c>
      <c r="AC1013" s="10" t="b">
        <f>IF(参数统计!B1013=29,参数统计!D1013)</f>
        <v>0</v>
      </c>
      <c r="AD1013" s="10" t="b">
        <f>IF(参数统计!B1013=30,参数统计!D1013)</f>
        <v>0</v>
      </c>
    </row>
    <row r="1014" spans="1:30">
      <c r="A1014" s="10" t="b">
        <f>IF(参数统计!B1014=1,参数统计!D1014)</f>
        <v>0</v>
      </c>
      <c r="B1014" s="10" t="b">
        <f>IF(参数统计!B1014=2,参数统计!D1014)</f>
        <v>0</v>
      </c>
      <c r="C1014" s="10" t="b">
        <f>IF(参数统计!B1014=3,参数统计!D1014)</f>
        <v>0</v>
      </c>
      <c r="D1014" s="10" t="b">
        <f>IF(参数统计!B1014=4,参数统计!D1014)</f>
        <v>0</v>
      </c>
      <c r="E1014" s="10" t="b">
        <f>IF(参数统计!B1014=5,参数统计!D1014)</f>
        <v>0</v>
      </c>
      <c r="F1014" s="10" t="b">
        <f>IF(参数统计!B1014=6,参数统计!D1014)</f>
        <v>0</v>
      </c>
      <c r="G1014" s="10" t="b">
        <f>IF(参数统计!B1014=7,参数统计!D1014)</f>
        <v>0</v>
      </c>
      <c r="H1014" s="10" t="b">
        <f>IF(参数统计!B1014=8,参数统计!D1014)</f>
        <v>0</v>
      </c>
      <c r="I1014" s="10" t="b">
        <f>IF(参数统计!B1014=9,参数统计!D1014)</f>
        <v>0</v>
      </c>
      <c r="J1014" s="10" t="b">
        <f>IF(参数统计!B1014=10,参数统计!D1014)</f>
        <v>0</v>
      </c>
      <c r="K1014" s="10" t="b">
        <f>IF(参数统计!B1014=11,参数统计!D1014)</f>
        <v>0</v>
      </c>
      <c r="L1014" s="10" t="b">
        <f>IF(参数统计!B1014=12,参数统计!D1014)</f>
        <v>0</v>
      </c>
      <c r="M1014" s="10" t="b">
        <f>IF(参数统计!B1014=13,参数统计!D1014)</f>
        <v>0</v>
      </c>
      <c r="N1014" s="10" t="b">
        <f>IF(参数统计!B1014=14,参数统计!D1014)</f>
        <v>0</v>
      </c>
      <c r="O1014" s="10" t="b">
        <f>IF(参数统计!B1014=15,参数统计!D1014)</f>
        <v>0</v>
      </c>
      <c r="P1014" s="10" t="b">
        <f>IF(参数统计!B1014=16,参数统计!D1014)</f>
        <v>0</v>
      </c>
      <c r="Q1014" s="10" t="b">
        <f>IF(参数统计!B1014=17,参数统计!D1014)</f>
        <v>0</v>
      </c>
      <c r="R1014" s="10" t="b">
        <f>IF(参数统计!B1014=18,参数统计!D1014)</f>
        <v>0</v>
      </c>
      <c r="S1014" s="10" t="b">
        <f>IF(参数统计!B1014=19,参数统计!D1014)</f>
        <v>0</v>
      </c>
      <c r="T1014" s="10" t="b">
        <f>IF(参数统计!B1014=20,参数统计!D1014)</f>
        <v>0</v>
      </c>
      <c r="U1014" s="10" t="b">
        <f>IF(参数统计!B1014=21,参数统计!D1014)</f>
        <v>0</v>
      </c>
      <c r="V1014" s="10" t="b">
        <f>IF(参数统计!B1014=22,参数统计!D1014)</f>
        <v>0</v>
      </c>
      <c r="W1014" s="10" t="b">
        <f>IF(参数统计!B1014=23,参数统计!D1014)</f>
        <v>0</v>
      </c>
      <c r="X1014" s="10" t="b">
        <f>IF(参数统计!B1014=24,参数统计!D1014)</f>
        <v>0</v>
      </c>
      <c r="Y1014" s="10" t="b">
        <f>IF(参数统计!B1014=25,参数统计!D1014)</f>
        <v>0</v>
      </c>
      <c r="Z1014" s="10" t="b">
        <f>IF(参数统计!B1014=26,参数统计!D1014)</f>
        <v>0</v>
      </c>
      <c r="AA1014" s="10" t="b">
        <f>IF(参数统计!B1014=27,参数统计!D1014)</f>
        <v>0</v>
      </c>
      <c r="AB1014" s="10" t="b">
        <f>IF(参数统计!B1014=28,参数统计!D1014)</f>
        <v>0</v>
      </c>
      <c r="AC1014" s="10" t="b">
        <f>IF(参数统计!B1014=29,参数统计!D1014)</f>
        <v>0</v>
      </c>
      <c r="AD1014" s="10" t="b">
        <f>IF(参数统计!B1014=30,参数统计!D1014)</f>
        <v>0</v>
      </c>
    </row>
    <row r="1015" spans="1:30">
      <c r="A1015" s="10" t="b">
        <f>IF(参数统计!B1015=1,参数统计!D1015)</f>
        <v>0</v>
      </c>
      <c r="B1015" s="10" t="b">
        <f>IF(参数统计!B1015=2,参数统计!D1015)</f>
        <v>0</v>
      </c>
      <c r="C1015" s="10" t="b">
        <f>IF(参数统计!B1015=3,参数统计!D1015)</f>
        <v>0</v>
      </c>
      <c r="D1015" s="10" t="b">
        <f>IF(参数统计!B1015=4,参数统计!D1015)</f>
        <v>0</v>
      </c>
      <c r="E1015" s="10" t="b">
        <f>IF(参数统计!B1015=5,参数统计!D1015)</f>
        <v>0</v>
      </c>
      <c r="F1015" s="10" t="b">
        <f>IF(参数统计!B1015=6,参数统计!D1015)</f>
        <v>0</v>
      </c>
      <c r="G1015" s="10" t="b">
        <f>IF(参数统计!B1015=7,参数统计!D1015)</f>
        <v>0</v>
      </c>
      <c r="H1015" s="10" t="b">
        <f>IF(参数统计!B1015=8,参数统计!D1015)</f>
        <v>0</v>
      </c>
      <c r="I1015" s="10" t="b">
        <f>IF(参数统计!B1015=9,参数统计!D1015)</f>
        <v>0</v>
      </c>
      <c r="J1015" s="10" t="b">
        <f>IF(参数统计!B1015=10,参数统计!D1015)</f>
        <v>0</v>
      </c>
      <c r="K1015" s="10" t="b">
        <f>IF(参数统计!B1015=11,参数统计!D1015)</f>
        <v>0</v>
      </c>
      <c r="L1015" s="10" t="b">
        <f>IF(参数统计!B1015=12,参数统计!D1015)</f>
        <v>0</v>
      </c>
      <c r="M1015" s="10" t="b">
        <f>IF(参数统计!B1015=13,参数统计!D1015)</f>
        <v>0</v>
      </c>
      <c r="N1015" s="10" t="b">
        <f>IF(参数统计!B1015=14,参数统计!D1015)</f>
        <v>0</v>
      </c>
      <c r="O1015" s="10" t="b">
        <f>IF(参数统计!B1015=15,参数统计!D1015)</f>
        <v>0</v>
      </c>
      <c r="P1015" s="10" t="b">
        <f>IF(参数统计!B1015=16,参数统计!D1015)</f>
        <v>0</v>
      </c>
      <c r="Q1015" s="10" t="b">
        <f>IF(参数统计!B1015=17,参数统计!D1015)</f>
        <v>0</v>
      </c>
      <c r="R1015" s="10" t="b">
        <f>IF(参数统计!B1015=18,参数统计!D1015)</f>
        <v>0</v>
      </c>
      <c r="S1015" s="10" t="b">
        <f>IF(参数统计!B1015=19,参数统计!D1015)</f>
        <v>0</v>
      </c>
      <c r="T1015" s="10" t="b">
        <f>IF(参数统计!B1015=20,参数统计!D1015)</f>
        <v>0</v>
      </c>
      <c r="U1015" s="10" t="b">
        <f>IF(参数统计!B1015=21,参数统计!D1015)</f>
        <v>0</v>
      </c>
      <c r="V1015" s="10" t="b">
        <f>IF(参数统计!B1015=22,参数统计!D1015)</f>
        <v>0</v>
      </c>
      <c r="W1015" s="10" t="b">
        <f>IF(参数统计!B1015=23,参数统计!D1015)</f>
        <v>0</v>
      </c>
      <c r="X1015" s="10" t="b">
        <f>IF(参数统计!B1015=24,参数统计!D1015)</f>
        <v>0</v>
      </c>
      <c r="Y1015" s="10" t="b">
        <f>IF(参数统计!B1015=25,参数统计!D1015)</f>
        <v>0</v>
      </c>
      <c r="Z1015" s="10" t="b">
        <f>IF(参数统计!B1015=26,参数统计!D1015)</f>
        <v>0</v>
      </c>
      <c r="AA1015" s="10" t="b">
        <f>IF(参数统计!B1015=27,参数统计!D1015)</f>
        <v>0</v>
      </c>
      <c r="AB1015" s="10" t="b">
        <f>IF(参数统计!B1015=28,参数统计!D1015)</f>
        <v>0</v>
      </c>
      <c r="AC1015" s="10" t="b">
        <f>IF(参数统计!B1015=29,参数统计!D1015)</f>
        <v>0</v>
      </c>
      <c r="AD1015" s="10" t="b">
        <f>IF(参数统计!B1015=30,参数统计!D1015)</f>
        <v>0</v>
      </c>
    </row>
    <row r="1016" spans="1:30">
      <c r="A1016" s="10" t="b">
        <f>IF(参数统计!B1016=1,参数统计!D1016)</f>
        <v>0</v>
      </c>
      <c r="B1016" s="10" t="b">
        <f>IF(参数统计!B1016=2,参数统计!D1016)</f>
        <v>0</v>
      </c>
      <c r="C1016" s="10" t="b">
        <f>IF(参数统计!B1016=3,参数统计!D1016)</f>
        <v>0</v>
      </c>
      <c r="D1016" s="10" t="b">
        <f>IF(参数统计!B1016=4,参数统计!D1016)</f>
        <v>0</v>
      </c>
      <c r="E1016" s="10" t="b">
        <f>IF(参数统计!B1016=5,参数统计!D1016)</f>
        <v>0</v>
      </c>
      <c r="F1016" s="10" t="b">
        <f>IF(参数统计!B1016=6,参数统计!D1016)</f>
        <v>0</v>
      </c>
      <c r="G1016" s="10" t="b">
        <f>IF(参数统计!B1016=7,参数统计!D1016)</f>
        <v>0</v>
      </c>
      <c r="H1016" s="10" t="b">
        <f>IF(参数统计!B1016=8,参数统计!D1016)</f>
        <v>0</v>
      </c>
      <c r="I1016" s="10" t="b">
        <f>IF(参数统计!B1016=9,参数统计!D1016)</f>
        <v>0</v>
      </c>
      <c r="J1016" s="10" t="b">
        <f>IF(参数统计!B1016=10,参数统计!D1016)</f>
        <v>0</v>
      </c>
      <c r="K1016" s="10" t="b">
        <f>IF(参数统计!B1016=11,参数统计!D1016)</f>
        <v>0</v>
      </c>
      <c r="L1016" s="10" t="b">
        <f>IF(参数统计!B1016=12,参数统计!D1016)</f>
        <v>0</v>
      </c>
      <c r="M1016" s="10" t="b">
        <f>IF(参数统计!B1016=13,参数统计!D1016)</f>
        <v>0</v>
      </c>
      <c r="N1016" s="10" t="b">
        <f>IF(参数统计!B1016=14,参数统计!D1016)</f>
        <v>0</v>
      </c>
      <c r="O1016" s="10" t="b">
        <f>IF(参数统计!B1016=15,参数统计!D1016)</f>
        <v>0</v>
      </c>
      <c r="P1016" s="10" t="b">
        <f>IF(参数统计!B1016=16,参数统计!D1016)</f>
        <v>0</v>
      </c>
      <c r="Q1016" s="10" t="b">
        <f>IF(参数统计!B1016=17,参数统计!D1016)</f>
        <v>0</v>
      </c>
      <c r="R1016" s="10" t="b">
        <f>IF(参数统计!B1016=18,参数统计!D1016)</f>
        <v>0</v>
      </c>
      <c r="S1016" s="10" t="b">
        <f>IF(参数统计!B1016=19,参数统计!D1016)</f>
        <v>0</v>
      </c>
      <c r="T1016" s="10" t="b">
        <f>IF(参数统计!B1016=20,参数统计!D1016)</f>
        <v>0</v>
      </c>
      <c r="U1016" s="10" t="b">
        <f>IF(参数统计!B1016=21,参数统计!D1016)</f>
        <v>0</v>
      </c>
      <c r="V1016" s="10" t="b">
        <f>IF(参数统计!B1016=22,参数统计!D1016)</f>
        <v>0</v>
      </c>
      <c r="W1016" s="10" t="b">
        <f>IF(参数统计!B1016=23,参数统计!D1016)</f>
        <v>0</v>
      </c>
      <c r="X1016" s="10" t="b">
        <f>IF(参数统计!B1016=24,参数统计!D1016)</f>
        <v>0</v>
      </c>
      <c r="Y1016" s="10" t="b">
        <f>IF(参数统计!B1016=25,参数统计!D1016)</f>
        <v>0</v>
      </c>
      <c r="Z1016" s="10" t="b">
        <f>IF(参数统计!B1016=26,参数统计!D1016)</f>
        <v>0</v>
      </c>
      <c r="AA1016" s="10" t="b">
        <f>IF(参数统计!B1016=27,参数统计!D1016)</f>
        <v>0</v>
      </c>
      <c r="AB1016" s="10" t="b">
        <f>IF(参数统计!B1016=28,参数统计!D1016)</f>
        <v>0</v>
      </c>
      <c r="AC1016" s="10" t="b">
        <f>IF(参数统计!B1016=29,参数统计!D1016)</f>
        <v>0</v>
      </c>
      <c r="AD1016" s="10" t="b">
        <f>IF(参数统计!B1016=30,参数统计!D1016)</f>
        <v>0</v>
      </c>
    </row>
    <row r="1017" spans="1:30">
      <c r="A1017" s="10" t="b">
        <f>IF(参数统计!B1017=1,参数统计!D1017)</f>
        <v>0</v>
      </c>
      <c r="B1017" s="10" t="b">
        <f>IF(参数统计!B1017=2,参数统计!D1017)</f>
        <v>0</v>
      </c>
      <c r="C1017" s="10" t="b">
        <f>IF(参数统计!B1017=3,参数统计!D1017)</f>
        <v>0</v>
      </c>
      <c r="D1017" s="10" t="b">
        <f>IF(参数统计!B1017=4,参数统计!D1017)</f>
        <v>0</v>
      </c>
      <c r="E1017" s="10" t="b">
        <f>IF(参数统计!B1017=5,参数统计!D1017)</f>
        <v>0</v>
      </c>
      <c r="F1017" s="10" t="b">
        <f>IF(参数统计!B1017=6,参数统计!D1017)</f>
        <v>0</v>
      </c>
      <c r="G1017" s="10" t="b">
        <f>IF(参数统计!B1017=7,参数统计!D1017)</f>
        <v>0</v>
      </c>
      <c r="H1017" s="10" t="b">
        <f>IF(参数统计!B1017=8,参数统计!D1017)</f>
        <v>0</v>
      </c>
      <c r="I1017" s="10" t="b">
        <f>IF(参数统计!B1017=9,参数统计!D1017)</f>
        <v>0</v>
      </c>
      <c r="J1017" s="10" t="b">
        <f>IF(参数统计!B1017=10,参数统计!D1017)</f>
        <v>0</v>
      </c>
      <c r="K1017" s="10" t="b">
        <f>IF(参数统计!B1017=11,参数统计!D1017)</f>
        <v>0</v>
      </c>
      <c r="L1017" s="10" t="b">
        <f>IF(参数统计!B1017=12,参数统计!D1017)</f>
        <v>0</v>
      </c>
      <c r="M1017" s="10" t="b">
        <f>IF(参数统计!B1017=13,参数统计!D1017)</f>
        <v>0</v>
      </c>
      <c r="N1017" s="10" t="b">
        <f>IF(参数统计!B1017=14,参数统计!D1017)</f>
        <v>0</v>
      </c>
      <c r="O1017" s="10" t="b">
        <f>IF(参数统计!B1017=15,参数统计!D1017)</f>
        <v>0</v>
      </c>
      <c r="P1017" s="10" t="b">
        <f>IF(参数统计!B1017=16,参数统计!D1017)</f>
        <v>0</v>
      </c>
      <c r="Q1017" s="10" t="b">
        <f>IF(参数统计!B1017=17,参数统计!D1017)</f>
        <v>0</v>
      </c>
      <c r="R1017" s="10" t="b">
        <f>IF(参数统计!B1017=18,参数统计!D1017)</f>
        <v>0</v>
      </c>
      <c r="S1017" s="10" t="b">
        <f>IF(参数统计!B1017=19,参数统计!D1017)</f>
        <v>0</v>
      </c>
      <c r="T1017" s="10" t="b">
        <f>IF(参数统计!B1017=20,参数统计!D1017)</f>
        <v>0</v>
      </c>
      <c r="U1017" s="10" t="b">
        <f>IF(参数统计!B1017=21,参数统计!D1017)</f>
        <v>0</v>
      </c>
      <c r="V1017" s="10" t="b">
        <f>IF(参数统计!B1017=22,参数统计!D1017)</f>
        <v>0</v>
      </c>
      <c r="W1017" s="10" t="b">
        <f>IF(参数统计!B1017=23,参数统计!D1017)</f>
        <v>0</v>
      </c>
      <c r="X1017" s="10" t="b">
        <f>IF(参数统计!B1017=24,参数统计!D1017)</f>
        <v>0</v>
      </c>
      <c r="Y1017" s="10" t="b">
        <f>IF(参数统计!B1017=25,参数统计!D1017)</f>
        <v>0</v>
      </c>
      <c r="Z1017" s="10" t="b">
        <f>IF(参数统计!B1017=26,参数统计!D1017)</f>
        <v>0</v>
      </c>
      <c r="AA1017" s="10" t="b">
        <f>IF(参数统计!B1017=27,参数统计!D1017)</f>
        <v>0</v>
      </c>
      <c r="AB1017" s="10" t="b">
        <f>IF(参数统计!B1017=28,参数统计!D1017)</f>
        <v>0</v>
      </c>
      <c r="AC1017" s="10" t="b">
        <f>IF(参数统计!B1017=29,参数统计!D1017)</f>
        <v>0</v>
      </c>
      <c r="AD1017" s="10" t="b">
        <f>IF(参数统计!B1017=30,参数统计!D1017)</f>
        <v>0</v>
      </c>
    </row>
    <row r="1018" spans="1:30">
      <c r="A1018" s="10" t="b">
        <f>IF(参数统计!B1018=1,参数统计!D1018)</f>
        <v>0</v>
      </c>
      <c r="B1018" s="10" t="b">
        <f>IF(参数统计!B1018=2,参数统计!D1018)</f>
        <v>0</v>
      </c>
      <c r="C1018" s="10" t="b">
        <f>IF(参数统计!B1018=3,参数统计!D1018)</f>
        <v>0</v>
      </c>
      <c r="D1018" s="10" t="b">
        <f>IF(参数统计!B1018=4,参数统计!D1018)</f>
        <v>0</v>
      </c>
      <c r="E1018" s="10" t="b">
        <f>IF(参数统计!B1018=5,参数统计!D1018)</f>
        <v>0</v>
      </c>
      <c r="F1018" s="10" t="b">
        <f>IF(参数统计!B1018=6,参数统计!D1018)</f>
        <v>0</v>
      </c>
      <c r="G1018" s="10" t="b">
        <f>IF(参数统计!B1018=7,参数统计!D1018)</f>
        <v>0</v>
      </c>
      <c r="H1018" s="10" t="b">
        <f>IF(参数统计!B1018=8,参数统计!D1018)</f>
        <v>0</v>
      </c>
      <c r="I1018" s="10" t="b">
        <f>IF(参数统计!B1018=9,参数统计!D1018)</f>
        <v>0</v>
      </c>
      <c r="J1018" s="10" t="b">
        <f>IF(参数统计!B1018=10,参数统计!D1018)</f>
        <v>0</v>
      </c>
      <c r="K1018" s="10" t="b">
        <f>IF(参数统计!B1018=11,参数统计!D1018)</f>
        <v>0</v>
      </c>
      <c r="L1018" s="10" t="b">
        <f>IF(参数统计!B1018=12,参数统计!D1018)</f>
        <v>0</v>
      </c>
      <c r="M1018" s="10" t="b">
        <f>IF(参数统计!B1018=13,参数统计!D1018)</f>
        <v>0</v>
      </c>
      <c r="N1018" s="10" t="b">
        <f>IF(参数统计!B1018=14,参数统计!D1018)</f>
        <v>0</v>
      </c>
      <c r="O1018" s="10" t="b">
        <f>IF(参数统计!B1018=15,参数统计!D1018)</f>
        <v>0</v>
      </c>
      <c r="P1018" s="10" t="b">
        <f>IF(参数统计!B1018=16,参数统计!D1018)</f>
        <v>0</v>
      </c>
      <c r="Q1018" s="10" t="b">
        <f>IF(参数统计!B1018=17,参数统计!D1018)</f>
        <v>0</v>
      </c>
      <c r="R1018" s="10" t="b">
        <f>IF(参数统计!B1018=18,参数统计!D1018)</f>
        <v>0</v>
      </c>
      <c r="S1018" s="10" t="b">
        <f>IF(参数统计!B1018=19,参数统计!D1018)</f>
        <v>0</v>
      </c>
      <c r="T1018" s="10" t="b">
        <f>IF(参数统计!B1018=20,参数统计!D1018)</f>
        <v>0</v>
      </c>
      <c r="U1018" s="10" t="b">
        <f>IF(参数统计!B1018=21,参数统计!D1018)</f>
        <v>0</v>
      </c>
      <c r="V1018" s="10" t="b">
        <f>IF(参数统计!B1018=22,参数统计!D1018)</f>
        <v>0</v>
      </c>
      <c r="W1018" s="10" t="b">
        <f>IF(参数统计!B1018=23,参数统计!D1018)</f>
        <v>0</v>
      </c>
      <c r="X1018" s="10" t="b">
        <f>IF(参数统计!B1018=24,参数统计!D1018)</f>
        <v>0</v>
      </c>
      <c r="Y1018" s="10" t="b">
        <f>IF(参数统计!B1018=25,参数统计!D1018)</f>
        <v>0</v>
      </c>
      <c r="Z1018" s="10" t="b">
        <f>IF(参数统计!B1018=26,参数统计!D1018)</f>
        <v>0</v>
      </c>
      <c r="AA1018" s="10" t="b">
        <f>IF(参数统计!B1018=27,参数统计!D1018)</f>
        <v>0</v>
      </c>
      <c r="AB1018" s="10" t="b">
        <f>IF(参数统计!B1018=28,参数统计!D1018)</f>
        <v>0</v>
      </c>
      <c r="AC1018" s="10" t="b">
        <f>IF(参数统计!B1018=29,参数统计!D1018)</f>
        <v>0</v>
      </c>
      <c r="AD1018" s="10" t="b">
        <f>IF(参数统计!B1018=30,参数统计!D1018)</f>
        <v>0</v>
      </c>
    </row>
    <row r="1019" spans="1:30">
      <c r="A1019" s="10" t="b">
        <f>IF(参数统计!B1019=1,参数统计!D1019)</f>
        <v>0</v>
      </c>
      <c r="B1019" s="10" t="b">
        <f>IF(参数统计!B1019=2,参数统计!D1019)</f>
        <v>0</v>
      </c>
      <c r="C1019" s="10" t="b">
        <f>IF(参数统计!B1019=3,参数统计!D1019)</f>
        <v>0</v>
      </c>
      <c r="D1019" s="10" t="b">
        <f>IF(参数统计!B1019=4,参数统计!D1019)</f>
        <v>0</v>
      </c>
      <c r="E1019" s="10" t="b">
        <f>IF(参数统计!B1019=5,参数统计!D1019)</f>
        <v>0</v>
      </c>
      <c r="F1019" s="10" t="b">
        <f>IF(参数统计!B1019=6,参数统计!D1019)</f>
        <v>0</v>
      </c>
      <c r="G1019" s="10" t="b">
        <f>IF(参数统计!B1019=7,参数统计!D1019)</f>
        <v>0</v>
      </c>
      <c r="H1019" s="10" t="b">
        <f>IF(参数统计!B1019=8,参数统计!D1019)</f>
        <v>0</v>
      </c>
      <c r="I1019" s="10" t="b">
        <f>IF(参数统计!B1019=9,参数统计!D1019)</f>
        <v>0</v>
      </c>
      <c r="J1019" s="10" t="b">
        <f>IF(参数统计!B1019=10,参数统计!D1019)</f>
        <v>0</v>
      </c>
      <c r="K1019" s="10" t="b">
        <f>IF(参数统计!B1019=11,参数统计!D1019)</f>
        <v>0</v>
      </c>
      <c r="L1019" s="10" t="b">
        <f>IF(参数统计!B1019=12,参数统计!D1019)</f>
        <v>0</v>
      </c>
      <c r="M1019" s="10" t="b">
        <f>IF(参数统计!B1019=13,参数统计!D1019)</f>
        <v>0</v>
      </c>
      <c r="N1019" s="10" t="b">
        <f>IF(参数统计!B1019=14,参数统计!D1019)</f>
        <v>0</v>
      </c>
      <c r="O1019" s="10" t="b">
        <f>IF(参数统计!B1019=15,参数统计!D1019)</f>
        <v>0</v>
      </c>
      <c r="P1019" s="10" t="b">
        <f>IF(参数统计!B1019=16,参数统计!D1019)</f>
        <v>0</v>
      </c>
      <c r="Q1019" s="10" t="b">
        <f>IF(参数统计!B1019=17,参数统计!D1019)</f>
        <v>0</v>
      </c>
      <c r="R1019" s="10" t="b">
        <f>IF(参数统计!B1019=18,参数统计!D1019)</f>
        <v>0</v>
      </c>
      <c r="S1019" s="10" t="b">
        <f>IF(参数统计!B1019=19,参数统计!D1019)</f>
        <v>0</v>
      </c>
      <c r="T1019" s="10" t="b">
        <f>IF(参数统计!B1019=20,参数统计!D1019)</f>
        <v>0</v>
      </c>
      <c r="U1019" s="10" t="b">
        <f>IF(参数统计!B1019=21,参数统计!D1019)</f>
        <v>0</v>
      </c>
      <c r="V1019" s="10" t="b">
        <f>IF(参数统计!B1019=22,参数统计!D1019)</f>
        <v>0</v>
      </c>
      <c r="W1019" s="10" t="b">
        <f>IF(参数统计!B1019=23,参数统计!D1019)</f>
        <v>0</v>
      </c>
      <c r="X1019" s="10" t="b">
        <f>IF(参数统计!B1019=24,参数统计!D1019)</f>
        <v>0</v>
      </c>
      <c r="Y1019" s="10" t="b">
        <f>IF(参数统计!B1019=25,参数统计!D1019)</f>
        <v>0</v>
      </c>
      <c r="Z1019" s="10" t="b">
        <f>IF(参数统计!B1019=26,参数统计!D1019)</f>
        <v>0</v>
      </c>
      <c r="AA1019" s="10" t="b">
        <f>IF(参数统计!B1019=27,参数统计!D1019)</f>
        <v>0</v>
      </c>
      <c r="AB1019" s="10" t="b">
        <f>IF(参数统计!B1019=28,参数统计!D1019)</f>
        <v>0</v>
      </c>
      <c r="AC1019" s="10" t="b">
        <f>IF(参数统计!B1019=29,参数统计!D1019)</f>
        <v>0</v>
      </c>
      <c r="AD1019" s="10" t="b">
        <f>IF(参数统计!B1019=30,参数统计!D1019)</f>
        <v>0</v>
      </c>
    </row>
    <row r="1020" spans="1:30">
      <c r="A1020" s="10" t="b">
        <f>IF(参数统计!B1020=1,参数统计!D1020)</f>
        <v>0</v>
      </c>
      <c r="B1020" s="10" t="b">
        <f>IF(参数统计!B1020=2,参数统计!D1020)</f>
        <v>0</v>
      </c>
      <c r="C1020" s="10" t="b">
        <f>IF(参数统计!B1020=3,参数统计!D1020)</f>
        <v>0</v>
      </c>
      <c r="D1020" s="10" t="b">
        <f>IF(参数统计!B1020=4,参数统计!D1020)</f>
        <v>0</v>
      </c>
      <c r="E1020" s="10" t="b">
        <f>IF(参数统计!B1020=5,参数统计!D1020)</f>
        <v>0</v>
      </c>
      <c r="F1020" s="10" t="b">
        <f>IF(参数统计!B1020=6,参数统计!D1020)</f>
        <v>0</v>
      </c>
      <c r="G1020" s="10" t="b">
        <f>IF(参数统计!B1020=7,参数统计!D1020)</f>
        <v>0</v>
      </c>
      <c r="H1020" s="10" t="b">
        <f>IF(参数统计!B1020=8,参数统计!D1020)</f>
        <v>0</v>
      </c>
      <c r="I1020" s="10" t="b">
        <f>IF(参数统计!B1020=9,参数统计!D1020)</f>
        <v>0</v>
      </c>
      <c r="J1020" s="10" t="b">
        <f>IF(参数统计!B1020=10,参数统计!D1020)</f>
        <v>0</v>
      </c>
      <c r="K1020" s="10" t="b">
        <f>IF(参数统计!B1020=11,参数统计!D1020)</f>
        <v>0</v>
      </c>
      <c r="L1020" s="10" t="b">
        <f>IF(参数统计!B1020=12,参数统计!D1020)</f>
        <v>0</v>
      </c>
      <c r="M1020" s="10" t="b">
        <f>IF(参数统计!B1020=13,参数统计!D1020)</f>
        <v>0</v>
      </c>
      <c r="N1020" s="10" t="b">
        <f>IF(参数统计!B1020=14,参数统计!D1020)</f>
        <v>0</v>
      </c>
      <c r="O1020" s="10" t="b">
        <f>IF(参数统计!B1020=15,参数统计!D1020)</f>
        <v>0</v>
      </c>
      <c r="P1020" s="10" t="b">
        <f>IF(参数统计!B1020=16,参数统计!D1020)</f>
        <v>0</v>
      </c>
      <c r="Q1020" s="10" t="b">
        <f>IF(参数统计!B1020=17,参数统计!D1020)</f>
        <v>0</v>
      </c>
      <c r="R1020" s="10" t="b">
        <f>IF(参数统计!B1020=18,参数统计!D1020)</f>
        <v>0</v>
      </c>
      <c r="S1020" s="10" t="b">
        <f>IF(参数统计!B1020=19,参数统计!D1020)</f>
        <v>0</v>
      </c>
      <c r="T1020" s="10" t="b">
        <f>IF(参数统计!B1020=20,参数统计!D1020)</f>
        <v>0</v>
      </c>
      <c r="U1020" s="10" t="b">
        <f>IF(参数统计!B1020=21,参数统计!D1020)</f>
        <v>0</v>
      </c>
      <c r="V1020" s="10" t="b">
        <f>IF(参数统计!B1020=22,参数统计!D1020)</f>
        <v>0</v>
      </c>
      <c r="W1020" s="10" t="b">
        <f>IF(参数统计!B1020=23,参数统计!D1020)</f>
        <v>0</v>
      </c>
      <c r="X1020" s="10" t="b">
        <f>IF(参数统计!B1020=24,参数统计!D1020)</f>
        <v>0</v>
      </c>
      <c r="Y1020" s="10" t="b">
        <f>IF(参数统计!B1020=25,参数统计!D1020)</f>
        <v>0</v>
      </c>
      <c r="Z1020" s="10" t="b">
        <f>IF(参数统计!B1020=26,参数统计!D1020)</f>
        <v>0</v>
      </c>
      <c r="AA1020" s="10" t="b">
        <f>IF(参数统计!B1020=27,参数统计!D1020)</f>
        <v>0</v>
      </c>
      <c r="AB1020" s="10" t="b">
        <f>IF(参数统计!B1020=28,参数统计!D1020)</f>
        <v>0</v>
      </c>
      <c r="AC1020" s="10" t="b">
        <f>IF(参数统计!B1020=29,参数统计!D1020)</f>
        <v>0</v>
      </c>
      <c r="AD1020" s="10" t="b">
        <f>IF(参数统计!B1020=30,参数统计!D1020)</f>
        <v>0</v>
      </c>
    </row>
    <row r="1021" spans="1:30">
      <c r="A1021" s="10" t="b">
        <f>IF(参数统计!B1021=1,参数统计!D1021)</f>
        <v>0</v>
      </c>
      <c r="B1021" s="10" t="b">
        <f>IF(参数统计!B1021=2,参数统计!D1021)</f>
        <v>0</v>
      </c>
      <c r="C1021" s="10" t="b">
        <f>IF(参数统计!B1021=3,参数统计!D1021)</f>
        <v>0</v>
      </c>
      <c r="D1021" s="10" t="b">
        <f>IF(参数统计!B1021=4,参数统计!D1021)</f>
        <v>0</v>
      </c>
      <c r="E1021" s="10" t="b">
        <f>IF(参数统计!B1021=5,参数统计!D1021)</f>
        <v>0</v>
      </c>
      <c r="F1021" s="10" t="b">
        <f>IF(参数统计!B1021=6,参数统计!D1021)</f>
        <v>0</v>
      </c>
      <c r="G1021" s="10" t="b">
        <f>IF(参数统计!B1021=7,参数统计!D1021)</f>
        <v>0</v>
      </c>
      <c r="H1021" s="10" t="b">
        <f>IF(参数统计!B1021=8,参数统计!D1021)</f>
        <v>0</v>
      </c>
      <c r="I1021" s="10" t="b">
        <f>IF(参数统计!B1021=9,参数统计!D1021)</f>
        <v>0</v>
      </c>
      <c r="J1021" s="10" t="b">
        <f>IF(参数统计!B1021=10,参数统计!D1021)</f>
        <v>0</v>
      </c>
      <c r="K1021" s="10" t="b">
        <f>IF(参数统计!B1021=11,参数统计!D1021)</f>
        <v>0</v>
      </c>
      <c r="L1021" s="10" t="b">
        <f>IF(参数统计!B1021=12,参数统计!D1021)</f>
        <v>0</v>
      </c>
      <c r="M1021" s="10" t="b">
        <f>IF(参数统计!B1021=13,参数统计!D1021)</f>
        <v>0</v>
      </c>
      <c r="N1021" s="10" t="b">
        <f>IF(参数统计!B1021=14,参数统计!D1021)</f>
        <v>0</v>
      </c>
      <c r="O1021" s="10" t="b">
        <f>IF(参数统计!B1021=15,参数统计!D1021)</f>
        <v>0</v>
      </c>
      <c r="P1021" s="10" t="b">
        <f>IF(参数统计!B1021=16,参数统计!D1021)</f>
        <v>0</v>
      </c>
      <c r="Q1021" s="10" t="b">
        <f>IF(参数统计!B1021=17,参数统计!D1021)</f>
        <v>0</v>
      </c>
      <c r="R1021" s="10" t="b">
        <f>IF(参数统计!B1021=18,参数统计!D1021)</f>
        <v>0</v>
      </c>
      <c r="S1021" s="10" t="b">
        <f>IF(参数统计!B1021=19,参数统计!D1021)</f>
        <v>0</v>
      </c>
      <c r="T1021" s="10" t="b">
        <f>IF(参数统计!B1021=20,参数统计!D1021)</f>
        <v>0</v>
      </c>
      <c r="U1021" s="10" t="b">
        <f>IF(参数统计!B1021=21,参数统计!D1021)</f>
        <v>0</v>
      </c>
      <c r="V1021" s="10" t="b">
        <f>IF(参数统计!B1021=22,参数统计!D1021)</f>
        <v>0</v>
      </c>
      <c r="W1021" s="10" t="b">
        <f>IF(参数统计!B1021=23,参数统计!D1021)</f>
        <v>0</v>
      </c>
      <c r="X1021" s="10" t="b">
        <f>IF(参数统计!B1021=24,参数统计!D1021)</f>
        <v>0</v>
      </c>
      <c r="Y1021" s="10" t="b">
        <f>IF(参数统计!B1021=25,参数统计!D1021)</f>
        <v>0</v>
      </c>
      <c r="Z1021" s="10" t="b">
        <f>IF(参数统计!B1021=26,参数统计!D1021)</f>
        <v>0</v>
      </c>
      <c r="AA1021" s="10" t="b">
        <f>IF(参数统计!B1021=27,参数统计!D1021)</f>
        <v>0</v>
      </c>
      <c r="AB1021" s="10" t="b">
        <f>IF(参数统计!B1021=28,参数统计!D1021)</f>
        <v>0</v>
      </c>
      <c r="AC1021" s="10" t="b">
        <f>IF(参数统计!B1021=29,参数统计!D1021)</f>
        <v>0</v>
      </c>
      <c r="AD1021" s="10" t="b">
        <f>IF(参数统计!B1021=30,参数统计!D1021)</f>
        <v>0</v>
      </c>
    </row>
    <row r="1022" spans="1:30">
      <c r="A1022" s="10" t="b">
        <f>IF(参数统计!B1022=1,参数统计!D1022)</f>
        <v>0</v>
      </c>
      <c r="B1022" s="10" t="b">
        <f>IF(参数统计!B1022=2,参数统计!D1022)</f>
        <v>0</v>
      </c>
      <c r="C1022" s="10" t="b">
        <f>IF(参数统计!B1022=3,参数统计!D1022)</f>
        <v>0</v>
      </c>
      <c r="D1022" s="10" t="b">
        <f>IF(参数统计!B1022=4,参数统计!D1022)</f>
        <v>0</v>
      </c>
      <c r="E1022" s="10" t="b">
        <f>IF(参数统计!B1022=5,参数统计!D1022)</f>
        <v>0</v>
      </c>
      <c r="F1022" s="10" t="b">
        <f>IF(参数统计!B1022=6,参数统计!D1022)</f>
        <v>0</v>
      </c>
      <c r="G1022" s="10" t="b">
        <f>IF(参数统计!B1022=7,参数统计!D1022)</f>
        <v>0</v>
      </c>
      <c r="H1022" s="10" t="b">
        <f>IF(参数统计!B1022=8,参数统计!D1022)</f>
        <v>0</v>
      </c>
      <c r="I1022" s="10" t="b">
        <f>IF(参数统计!B1022=9,参数统计!D1022)</f>
        <v>0</v>
      </c>
      <c r="J1022" s="10" t="b">
        <f>IF(参数统计!B1022=10,参数统计!D1022)</f>
        <v>0</v>
      </c>
      <c r="K1022" s="10" t="b">
        <f>IF(参数统计!B1022=11,参数统计!D1022)</f>
        <v>0</v>
      </c>
      <c r="L1022" s="10" t="b">
        <f>IF(参数统计!B1022=12,参数统计!D1022)</f>
        <v>0</v>
      </c>
      <c r="M1022" s="10" t="b">
        <f>IF(参数统计!B1022=13,参数统计!D1022)</f>
        <v>0</v>
      </c>
      <c r="N1022" s="10" t="b">
        <f>IF(参数统计!B1022=14,参数统计!D1022)</f>
        <v>0</v>
      </c>
      <c r="O1022" s="10" t="b">
        <f>IF(参数统计!B1022=15,参数统计!D1022)</f>
        <v>0</v>
      </c>
      <c r="P1022" s="10" t="b">
        <f>IF(参数统计!B1022=16,参数统计!D1022)</f>
        <v>0</v>
      </c>
      <c r="Q1022" s="10" t="b">
        <f>IF(参数统计!B1022=17,参数统计!D1022)</f>
        <v>0</v>
      </c>
      <c r="R1022" s="10" t="b">
        <f>IF(参数统计!B1022=18,参数统计!D1022)</f>
        <v>0</v>
      </c>
      <c r="S1022" s="10" t="b">
        <f>IF(参数统计!B1022=19,参数统计!D1022)</f>
        <v>0</v>
      </c>
      <c r="T1022" s="10" t="b">
        <f>IF(参数统计!B1022=20,参数统计!D1022)</f>
        <v>0</v>
      </c>
      <c r="U1022" s="10" t="b">
        <f>IF(参数统计!B1022=21,参数统计!D1022)</f>
        <v>0</v>
      </c>
      <c r="V1022" s="10" t="b">
        <f>IF(参数统计!B1022=22,参数统计!D1022)</f>
        <v>0</v>
      </c>
      <c r="W1022" s="10" t="b">
        <f>IF(参数统计!B1022=23,参数统计!D1022)</f>
        <v>0</v>
      </c>
      <c r="X1022" s="10" t="b">
        <f>IF(参数统计!B1022=24,参数统计!D1022)</f>
        <v>0</v>
      </c>
      <c r="Y1022" s="10" t="b">
        <f>IF(参数统计!B1022=25,参数统计!D1022)</f>
        <v>0</v>
      </c>
      <c r="Z1022" s="10" t="b">
        <f>IF(参数统计!B1022=26,参数统计!D1022)</f>
        <v>0</v>
      </c>
      <c r="AA1022" s="10" t="b">
        <f>IF(参数统计!B1022=27,参数统计!D1022)</f>
        <v>0</v>
      </c>
      <c r="AB1022" s="10" t="b">
        <f>IF(参数统计!B1022=28,参数统计!D1022)</f>
        <v>0</v>
      </c>
      <c r="AC1022" s="10" t="b">
        <f>IF(参数统计!B1022=29,参数统计!D1022)</f>
        <v>0</v>
      </c>
      <c r="AD1022" s="10" t="b">
        <f>IF(参数统计!B1022=30,参数统计!D1022)</f>
        <v>0</v>
      </c>
    </row>
    <row r="1023" spans="1:30">
      <c r="A1023" s="10" t="b">
        <f>IF(参数统计!B1023=1,参数统计!D1023)</f>
        <v>0</v>
      </c>
      <c r="B1023" s="10" t="b">
        <f>IF(参数统计!B1023=2,参数统计!D1023)</f>
        <v>0</v>
      </c>
      <c r="C1023" s="10" t="b">
        <f>IF(参数统计!B1023=3,参数统计!D1023)</f>
        <v>0</v>
      </c>
      <c r="D1023" s="10" t="b">
        <f>IF(参数统计!B1023=4,参数统计!D1023)</f>
        <v>0</v>
      </c>
      <c r="E1023" s="10" t="b">
        <f>IF(参数统计!B1023=5,参数统计!D1023)</f>
        <v>0</v>
      </c>
      <c r="F1023" s="10" t="b">
        <f>IF(参数统计!B1023=6,参数统计!D1023)</f>
        <v>0</v>
      </c>
      <c r="G1023" s="10" t="b">
        <f>IF(参数统计!B1023=7,参数统计!D1023)</f>
        <v>0</v>
      </c>
      <c r="H1023" s="10" t="b">
        <f>IF(参数统计!B1023=8,参数统计!D1023)</f>
        <v>0</v>
      </c>
      <c r="I1023" s="10" t="b">
        <f>IF(参数统计!B1023=9,参数统计!D1023)</f>
        <v>0</v>
      </c>
      <c r="J1023" s="10" t="b">
        <f>IF(参数统计!B1023=10,参数统计!D1023)</f>
        <v>0</v>
      </c>
      <c r="K1023" s="10" t="b">
        <f>IF(参数统计!B1023=11,参数统计!D1023)</f>
        <v>0</v>
      </c>
      <c r="L1023" s="10" t="b">
        <f>IF(参数统计!B1023=12,参数统计!D1023)</f>
        <v>0</v>
      </c>
      <c r="M1023" s="10" t="b">
        <f>IF(参数统计!B1023=13,参数统计!D1023)</f>
        <v>0</v>
      </c>
      <c r="N1023" s="10" t="b">
        <f>IF(参数统计!B1023=14,参数统计!D1023)</f>
        <v>0</v>
      </c>
      <c r="O1023" s="10" t="b">
        <f>IF(参数统计!B1023=15,参数统计!D1023)</f>
        <v>0</v>
      </c>
      <c r="P1023" s="10" t="b">
        <f>IF(参数统计!B1023=16,参数统计!D1023)</f>
        <v>0</v>
      </c>
      <c r="Q1023" s="10" t="b">
        <f>IF(参数统计!B1023=17,参数统计!D1023)</f>
        <v>0</v>
      </c>
      <c r="R1023" s="10" t="b">
        <f>IF(参数统计!B1023=18,参数统计!D1023)</f>
        <v>0</v>
      </c>
      <c r="S1023" s="10" t="b">
        <f>IF(参数统计!B1023=19,参数统计!D1023)</f>
        <v>0</v>
      </c>
      <c r="T1023" s="10" t="b">
        <f>IF(参数统计!B1023=20,参数统计!D1023)</f>
        <v>0</v>
      </c>
      <c r="U1023" s="10" t="b">
        <f>IF(参数统计!B1023=21,参数统计!D1023)</f>
        <v>0</v>
      </c>
      <c r="V1023" s="10" t="b">
        <f>IF(参数统计!B1023=22,参数统计!D1023)</f>
        <v>0</v>
      </c>
      <c r="W1023" s="10" t="b">
        <f>IF(参数统计!B1023=23,参数统计!D1023)</f>
        <v>0</v>
      </c>
      <c r="X1023" s="10" t="b">
        <f>IF(参数统计!B1023=24,参数统计!D1023)</f>
        <v>0</v>
      </c>
      <c r="Y1023" s="10" t="b">
        <f>IF(参数统计!B1023=25,参数统计!D1023)</f>
        <v>0</v>
      </c>
      <c r="Z1023" s="10" t="b">
        <f>IF(参数统计!B1023=26,参数统计!D1023)</f>
        <v>0</v>
      </c>
      <c r="AA1023" s="10" t="b">
        <f>IF(参数统计!B1023=27,参数统计!D1023)</f>
        <v>0</v>
      </c>
      <c r="AB1023" s="10" t="b">
        <f>IF(参数统计!B1023=28,参数统计!D1023)</f>
        <v>0</v>
      </c>
      <c r="AC1023" s="10" t="b">
        <f>IF(参数统计!B1023=29,参数统计!D1023)</f>
        <v>0</v>
      </c>
      <c r="AD1023" s="10" t="b">
        <f>IF(参数统计!B1023=30,参数统计!D1023)</f>
        <v>0</v>
      </c>
    </row>
    <row r="1024" spans="1:30">
      <c r="A1024" s="10" t="b">
        <f>IF(参数统计!B1024=1,参数统计!D1024)</f>
        <v>0</v>
      </c>
      <c r="B1024" s="10" t="b">
        <f>IF(参数统计!B1024=2,参数统计!D1024)</f>
        <v>0</v>
      </c>
      <c r="C1024" s="10" t="b">
        <f>IF(参数统计!B1024=3,参数统计!D1024)</f>
        <v>0</v>
      </c>
      <c r="D1024" s="10" t="b">
        <f>IF(参数统计!B1024=4,参数统计!D1024)</f>
        <v>0</v>
      </c>
      <c r="E1024" s="10" t="b">
        <f>IF(参数统计!B1024=5,参数统计!D1024)</f>
        <v>0</v>
      </c>
      <c r="F1024" s="10" t="b">
        <f>IF(参数统计!B1024=6,参数统计!D1024)</f>
        <v>0</v>
      </c>
      <c r="G1024" s="10" t="b">
        <f>IF(参数统计!B1024=7,参数统计!D1024)</f>
        <v>0</v>
      </c>
      <c r="H1024" s="10" t="b">
        <f>IF(参数统计!B1024=8,参数统计!D1024)</f>
        <v>0</v>
      </c>
      <c r="I1024" s="10" t="b">
        <f>IF(参数统计!B1024=9,参数统计!D1024)</f>
        <v>0</v>
      </c>
      <c r="J1024" s="10" t="b">
        <f>IF(参数统计!B1024=10,参数统计!D1024)</f>
        <v>0</v>
      </c>
      <c r="K1024" s="10" t="b">
        <f>IF(参数统计!B1024=11,参数统计!D1024)</f>
        <v>0</v>
      </c>
      <c r="L1024" s="10" t="b">
        <f>IF(参数统计!B1024=12,参数统计!D1024)</f>
        <v>0</v>
      </c>
      <c r="M1024" s="10" t="b">
        <f>IF(参数统计!B1024=13,参数统计!D1024)</f>
        <v>0</v>
      </c>
      <c r="N1024" s="10" t="b">
        <f>IF(参数统计!B1024=14,参数统计!D1024)</f>
        <v>0</v>
      </c>
      <c r="O1024" s="10" t="b">
        <f>IF(参数统计!B1024=15,参数统计!D1024)</f>
        <v>0</v>
      </c>
      <c r="P1024" s="10" t="b">
        <f>IF(参数统计!B1024=16,参数统计!D1024)</f>
        <v>0</v>
      </c>
      <c r="Q1024" s="10" t="b">
        <f>IF(参数统计!B1024=17,参数统计!D1024)</f>
        <v>0</v>
      </c>
      <c r="R1024" s="10" t="b">
        <f>IF(参数统计!B1024=18,参数统计!D1024)</f>
        <v>0</v>
      </c>
      <c r="S1024" s="10" t="b">
        <f>IF(参数统计!B1024=19,参数统计!D1024)</f>
        <v>0</v>
      </c>
      <c r="T1024" s="10" t="b">
        <f>IF(参数统计!B1024=20,参数统计!D1024)</f>
        <v>0</v>
      </c>
      <c r="U1024" s="10" t="b">
        <f>IF(参数统计!B1024=21,参数统计!D1024)</f>
        <v>0</v>
      </c>
      <c r="V1024" s="10" t="b">
        <f>IF(参数统计!B1024=22,参数统计!D1024)</f>
        <v>0</v>
      </c>
      <c r="W1024" s="10" t="b">
        <f>IF(参数统计!B1024=23,参数统计!D1024)</f>
        <v>0</v>
      </c>
      <c r="X1024" s="10" t="b">
        <f>IF(参数统计!B1024=24,参数统计!D1024)</f>
        <v>0</v>
      </c>
      <c r="Y1024" s="10" t="b">
        <f>IF(参数统计!B1024=25,参数统计!D1024)</f>
        <v>0</v>
      </c>
      <c r="Z1024" s="10" t="b">
        <f>IF(参数统计!B1024=26,参数统计!D1024)</f>
        <v>0</v>
      </c>
      <c r="AA1024" s="10" t="b">
        <f>IF(参数统计!B1024=27,参数统计!D1024)</f>
        <v>0</v>
      </c>
      <c r="AB1024" s="10" t="b">
        <f>IF(参数统计!B1024=28,参数统计!D1024)</f>
        <v>0</v>
      </c>
      <c r="AC1024" s="10" t="b">
        <f>IF(参数统计!B1024=29,参数统计!D1024)</f>
        <v>0</v>
      </c>
      <c r="AD1024" s="10" t="b">
        <f>IF(参数统计!B1024=30,参数统计!D1024)</f>
        <v>0</v>
      </c>
    </row>
    <row r="1025" spans="1:30">
      <c r="A1025" s="10" t="b">
        <f>IF(参数统计!B1025=1,参数统计!D1025)</f>
        <v>0</v>
      </c>
      <c r="B1025" s="10" t="b">
        <f>IF(参数统计!B1025=2,参数统计!D1025)</f>
        <v>0</v>
      </c>
      <c r="C1025" s="10" t="b">
        <f>IF(参数统计!B1025=3,参数统计!D1025)</f>
        <v>0</v>
      </c>
      <c r="D1025" s="10" t="b">
        <f>IF(参数统计!B1025=4,参数统计!D1025)</f>
        <v>0</v>
      </c>
      <c r="E1025" s="10" t="b">
        <f>IF(参数统计!B1025=5,参数统计!D1025)</f>
        <v>0</v>
      </c>
      <c r="F1025" s="10" t="b">
        <f>IF(参数统计!B1025=6,参数统计!D1025)</f>
        <v>0</v>
      </c>
      <c r="G1025" s="10" t="b">
        <f>IF(参数统计!B1025=7,参数统计!D1025)</f>
        <v>0</v>
      </c>
      <c r="H1025" s="10" t="b">
        <f>IF(参数统计!B1025=8,参数统计!D1025)</f>
        <v>0</v>
      </c>
      <c r="I1025" s="10" t="b">
        <f>IF(参数统计!B1025=9,参数统计!D1025)</f>
        <v>0</v>
      </c>
      <c r="J1025" s="10" t="b">
        <f>IF(参数统计!B1025=10,参数统计!D1025)</f>
        <v>0</v>
      </c>
      <c r="K1025" s="10" t="b">
        <f>IF(参数统计!B1025=11,参数统计!D1025)</f>
        <v>0</v>
      </c>
      <c r="L1025" s="10" t="b">
        <f>IF(参数统计!B1025=12,参数统计!D1025)</f>
        <v>0</v>
      </c>
      <c r="M1025" s="10" t="b">
        <f>IF(参数统计!B1025=13,参数统计!D1025)</f>
        <v>0</v>
      </c>
      <c r="N1025" s="10" t="b">
        <f>IF(参数统计!B1025=14,参数统计!D1025)</f>
        <v>0</v>
      </c>
      <c r="O1025" s="10" t="b">
        <f>IF(参数统计!B1025=15,参数统计!D1025)</f>
        <v>0</v>
      </c>
      <c r="P1025" s="10" t="b">
        <f>IF(参数统计!B1025=16,参数统计!D1025)</f>
        <v>0</v>
      </c>
      <c r="Q1025" s="10" t="b">
        <f>IF(参数统计!B1025=17,参数统计!D1025)</f>
        <v>0</v>
      </c>
      <c r="R1025" s="10" t="b">
        <f>IF(参数统计!B1025=18,参数统计!D1025)</f>
        <v>0</v>
      </c>
      <c r="S1025" s="10" t="b">
        <f>IF(参数统计!B1025=19,参数统计!D1025)</f>
        <v>0</v>
      </c>
      <c r="T1025" s="10" t="b">
        <f>IF(参数统计!B1025=20,参数统计!D1025)</f>
        <v>0</v>
      </c>
      <c r="U1025" s="10" t="b">
        <f>IF(参数统计!B1025=21,参数统计!D1025)</f>
        <v>0</v>
      </c>
      <c r="V1025" s="10" t="b">
        <f>IF(参数统计!B1025=22,参数统计!D1025)</f>
        <v>0</v>
      </c>
      <c r="W1025" s="10" t="b">
        <f>IF(参数统计!B1025=23,参数统计!D1025)</f>
        <v>0</v>
      </c>
      <c r="X1025" s="10" t="b">
        <f>IF(参数统计!B1025=24,参数统计!D1025)</f>
        <v>0</v>
      </c>
      <c r="Y1025" s="10" t="b">
        <f>IF(参数统计!B1025=25,参数统计!D1025)</f>
        <v>0</v>
      </c>
      <c r="Z1025" s="10" t="b">
        <f>IF(参数统计!B1025=26,参数统计!D1025)</f>
        <v>0</v>
      </c>
      <c r="AA1025" s="10" t="b">
        <f>IF(参数统计!B1025=27,参数统计!D1025)</f>
        <v>0</v>
      </c>
      <c r="AB1025" s="10" t="b">
        <f>IF(参数统计!B1025=28,参数统计!D1025)</f>
        <v>0</v>
      </c>
      <c r="AC1025" s="10" t="b">
        <f>IF(参数统计!B1025=29,参数统计!D1025)</f>
        <v>0</v>
      </c>
      <c r="AD1025" s="10" t="b">
        <f>IF(参数统计!B1025=30,参数统计!D1025)</f>
        <v>0</v>
      </c>
    </row>
    <row r="1026" spans="1:30">
      <c r="A1026" s="10" t="b">
        <f>IF(参数统计!B1026=1,参数统计!D1026)</f>
        <v>0</v>
      </c>
      <c r="B1026" s="10" t="b">
        <f>IF(参数统计!B1026=2,参数统计!D1026)</f>
        <v>0</v>
      </c>
      <c r="C1026" s="10" t="b">
        <f>IF(参数统计!B1026=3,参数统计!D1026)</f>
        <v>0</v>
      </c>
      <c r="D1026" s="10" t="b">
        <f>IF(参数统计!B1026=4,参数统计!D1026)</f>
        <v>0</v>
      </c>
      <c r="E1026" s="10" t="b">
        <f>IF(参数统计!B1026=5,参数统计!D1026)</f>
        <v>0</v>
      </c>
      <c r="F1026" s="10" t="b">
        <f>IF(参数统计!B1026=6,参数统计!D1026)</f>
        <v>0</v>
      </c>
      <c r="G1026" s="10" t="b">
        <f>IF(参数统计!B1026=7,参数统计!D1026)</f>
        <v>0</v>
      </c>
      <c r="H1026" s="10" t="b">
        <f>IF(参数统计!B1026=8,参数统计!D1026)</f>
        <v>0</v>
      </c>
      <c r="I1026" s="10" t="b">
        <f>IF(参数统计!B1026=9,参数统计!D1026)</f>
        <v>0</v>
      </c>
      <c r="J1026" s="10" t="b">
        <f>IF(参数统计!B1026=10,参数统计!D1026)</f>
        <v>0</v>
      </c>
      <c r="K1026" s="10" t="b">
        <f>IF(参数统计!B1026=11,参数统计!D1026)</f>
        <v>0</v>
      </c>
      <c r="L1026" s="10" t="b">
        <f>IF(参数统计!B1026=12,参数统计!D1026)</f>
        <v>0</v>
      </c>
      <c r="M1026" s="10" t="b">
        <f>IF(参数统计!B1026=13,参数统计!D1026)</f>
        <v>0</v>
      </c>
      <c r="N1026" s="10" t="b">
        <f>IF(参数统计!B1026=14,参数统计!D1026)</f>
        <v>0</v>
      </c>
      <c r="O1026" s="10" t="b">
        <f>IF(参数统计!B1026=15,参数统计!D1026)</f>
        <v>0</v>
      </c>
      <c r="P1026" s="10" t="b">
        <f>IF(参数统计!B1026=16,参数统计!D1026)</f>
        <v>0</v>
      </c>
      <c r="Q1026" s="10" t="b">
        <f>IF(参数统计!B1026=17,参数统计!D1026)</f>
        <v>0</v>
      </c>
      <c r="R1026" s="10" t="b">
        <f>IF(参数统计!B1026=18,参数统计!D1026)</f>
        <v>0</v>
      </c>
      <c r="S1026" s="10" t="b">
        <f>IF(参数统计!B1026=19,参数统计!D1026)</f>
        <v>0</v>
      </c>
      <c r="T1026" s="10" t="b">
        <f>IF(参数统计!B1026=20,参数统计!D1026)</f>
        <v>0</v>
      </c>
      <c r="U1026" s="10" t="b">
        <f>IF(参数统计!B1026=21,参数统计!D1026)</f>
        <v>0</v>
      </c>
      <c r="V1026" s="10" t="b">
        <f>IF(参数统计!B1026=22,参数统计!D1026)</f>
        <v>0</v>
      </c>
      <c r="W1026" s="10" t="b">
        <f>IF(参数统计!B1026=23,参数统计!D1026)</f>
        <v>0</v>
      </c>
      <c r="X1026" s="10" t="b">
        <f>IF(参数统计!B1026=24,参数统计!D1026)</f>
        <v>0</v>
      </c>
      <c r="Y1026" s="10" t="b">
        <f>IF(参数统计!B1026=25,参数统计!D1026)</f>
        <v>0</v>
      </c>
      <c r="Z1026" s="10" t="b">
        <f>IF(参数统计!B1026=26,参数统计!D1026)</f>
        <v>0</v>
      </c>
      <c r="AA1026" s="10" t="b">
        <f>IF(参数统计!B1026=27,参数统计!D1026)</f>
        <v>0</v>
      </c>
      <c r="AB1026" s="10" t="b">
        <f>IF(参数统计!B1026=28,参数统计!D1026)</f>
        <v>0</v>
      </c>
      <c r="AC1026" s="10" t="b">
        <f>IF(参数统计!B1026=29,参数统计!D1026)</f>
        <v>0</v>
      </c>
      <c r="AD1026" s="10" t="b">
        <f>IF(参数统计!B1026=30,参数统计!D1026)</f>
        <v>0</v>
      </c>
    </row>
    <row r="1027" spans="1:30">
      <c r="A1027" s="10" t="b">
        <f>IF(参数统计!B1027=1,参数统计!D1027)</f>
        <v>0</v>
      </c>
      <c r="B1027" s="10" t="b">
        <f>IF(参数统计!B1027=2,参数统计!D1027)</f>
        <v>0</v>
      </c>
      <c r="C1027" s="10" t="b">
        <f>IF(参数统计!B1027=3,参数统计!D1027)</f>
        <v>0</v>
      </c>
      <c r="D1027" s="10" t="b">
        <f>IF(参数统计!B1027=4,参数统计!D1027)</f>
        <v>0</v>
      </c>
      <c r="E1027" s="10" t="b">
        <f>IF(参数统计!B1027=5,参数统计!D1027)</f>
        <v>0</v>
      </c>
      <c r="F1027" s="10" t="b">
        <f>IF(参数统计!B1027=6,参数统计!D1027)</f>
        <v>0</v>
      </c>
      <c r="G1027" s="10" t="b">
        <f>IF(参数统计!B1027=7,参数统计!D1027)</f>
        <v>0</v>
      </c>
      <c r="H1027" s="10" t="b">
        <f>IF(参数统计!B1027=8,参数统计!D1027)</f>
        <v>0</v>
      </c>
      <c r="I1027" s="10" t="b">
        <f>IF(参数统计!B1027=9,参数统计!D1027)</f>
        <v>0</v>
      </c>
      <c r="J1027" s="10" t="b">
        <f>IF(参数统计!B1027=10,参数统计!D1027)</f>
        <v>0</v>
      </c>
      <c r="K1027" s="10" t="b">
        <f>IF(参数统计!B1027=11,参数统计!D1027)</f>
        <v>0</v>
      </c>
      <c r="L1027" s="10" t="b">
        <f>IF(参数统计!B1027=12,参数统计!D1027)</f>
        <v>0</v>
      </c>
      <c r="M1027" s="10" t="b">
        <f>IF(参数统计!B1027=13,参数统计!D1027)</f>
        <v>0</v>
      </c>
      <c r="N1027" s="10" t="b">
        <f>IF(参数统计!B1027=14,参数统计!D1027)</f>
        <v>0</v>
      </c>
      <c r="O1027" s="10" t="b">
        <f>IF(参数统计!B1027=15,参数统计!D1027)</f>
        <v>0</v>
      </c>
      <c r="P1027" s="10" t="b">
        <f>IF(参数统计!B1027=16,参数统计!D1027)</f>
        <v>0</v>
      </c>
      <c r="Q1027" s="10" t="b">
        <f>IF(参数统计!B1027=17,参数统计!D1027)</f>
        <v>0</v>
      </c>
      <c r="R1027" s="10" t="b">
        <f>IF(参数统计!B1027=18,参数统计!D1027)</f>
        <v>0</v>
      </c>
      <c r="S1027" s="10" t="b">
        <f>IF(参数统计!B1027=19,参数统计!D1027)</f>
        <v>0</v>
      </c>
      <c r="T1027" s="10" t="b">
        <f>IF(参数统计!B1027=20,参数统计!D1027)</f>
        <v>0</v>
      </c>
      <c r="U1027" s="10" t="b">
        <f>IF(参数统计!B1027=21,参数统计!D1027)</f>
        <v>0</v>
      </c>
      <c r="V1027" s="10" t="b">
        <f>IF(参数统计!B1027=22,参数统计!D1027)</f>
        <v>0</v>
      </c>
      <c r="W1027" s="10" t="b">
        <f>IF(参数统计!B1027=23,参数统计!D1027)</f>
        <v>0</v>
      </c>
      <c r="X1027" s="10" t="b">
        <f>IF(参数统计!B1027=24,参数统计!D1027)</f>
        <v>0</v>
      </c>
      <c r="Y1027" s="10" t="b">
        <f>IF(参数统计!B1027=25,参数统计!D1027)</f>
        <v>0</v>
      </c>
      <c r="Z1027" s="10" t="b">
        <f>IF(参数统计!B1027=26,参数统计!D1027)</f>
        <v>0</v>
      </c>
      <c r="AA1027" s="10" t="b">
        <f>IF(参数统计!B1027=27,参数统计!D1027)</f>
        <v>0</v>
      </c>
      <c r="AB1027" s="10" t="b">
        <f>IF(参数统计!B1027=28,参数统计!D1027)</f>
        <v>0</v>
      </c>
      <c r="AC1027" s="10" t="b">
        <f>IF(参数统计!B1027=29,参数统计!D1027)</f>
        <v>0</v>
      </c>
      <c r="AD1027" s="10" t="b">
        <f>IF(参数统计!B1027=30,参数统计!D1027)</f>
        <v>0</v>
      </c>
    </row>
    <row r="1028" spans="1:30">
      <c r="A1028" s="10" t="b">
        <f>IF(参数统计!B1028=1,参数统计!D1028)</f>
        <v>0</v>
      </c>
      <c r="B1028" s="10" t="b">
        <f>IF(参数统计!B1028=2,参数统计!D1028)</f>
        <v>0</v>
      </c>
      <c r="C1028" s="10" t="b">
        <f>IF(参数统计!B1028=3,参数统计!D1028)</f>
        <v>0</v>
      </c>
      <c r="D1028" s="10" t="b">
        <f>IF(参数统计!B1028=4,参数统计!D1028)</f>
        <v>0</v>
      </c>
      <c r="E1028" s="10" t="b">
        <f>IF(参数统计!B1028=5,参数统计!D1028)</f>
        <v>0</v>
      </c>
      <c r="F1028" s="10" t="b">
        <f>IF(参数统计!B1028=6,参数统计!D1028)</f>
        <v>0</v>
      </c>
      <c r="G1028" s="10" t="b">
        <f>IF(参数统计!B1028=7,参数统计!D1028)</f>
        <v>0</v>
      </c>
      <c r="H1028" s="10" t="b">
        <f>IF(参数统计!B1028=8,参数统计!D1028)</f>
        <v>0</v>
      </c>
      <c r="I1028" s="10" t="b">
        <f>IF(参数统计!B1028=9,参数统计!D1028)</f>
        <v>0</v>
      </c>
      <c r="J1028" s="10" t="b">
        <f>IF(参数统计!B1028=10,参数统计!D1028)</f>
        <v>0</v>
      </c>
      <c r="K1028" s="10" t="b">
        <f>IF(参数统计!B1028=11,参数统计!D1028)</f>
        <v>0</v>
      </c>
      <c r="L1028" s="10" t="b">
        <f>IF(参数统计!B1028=12,参数统计!D1028)</f>
        <v>0</v>
      </c>
      <c r="M1028" s="10" t="b">
        <f>IF(参数统计!B1028=13,参数统计!D1028)</f>
        <v>0</v>
      </c>
      <c r="N1028" s="10" t="b">
        <f>IF(参数统计!B1028=14,参数统计!D1028)</f>
        <v>0</v>
      </c>
      <c r="O1028" s="10" t="b">
        <f>IF(参数统计!B1028=15,参数统计!D1028)</f>
        <v>0</v>
      </c>
      <c r="P1028" s="10" t="b">
        <f>IF(参数统计!B1028=16,参数统计!D1028)</f>
        <v>0</v>
      </c>
      <c r="Q1028" s="10" t="b">
        <f>IF(参数统计!B1028=17,参数统计!D1028)</f>
        <v>0</v>
      </c>
      <c r="R1028" s="10" t="b">
        <f>IF(参数统计!B1028=18,参数统计!D1028)</f>
        <v>0</v>
      </c>
      <c r="S1028" s="10" t="b">
        <f>IF(参数统计!B1028=19,参数统计!D1028)</f>
        <v>0</v>
      </c>
      <c r="T1028" s="10" t="b">
        <f>IF(参数统计!B1028=20,参数统计!D1028)</f>
        <v>0</v>
      </c>
      <c r="U1028" s="10" t="b">
        <f>IF(参数统计!B1028=21,参数统计!D1028)</f>
        <v>0</v>
      </c>
      <c r="V1028" s="10" t="b">
        <f>IF(参数统计!B1028=22,参数统计!D1028)</f>
        <v>0</v>
      </c>
      <c r="W1028" s="10" t="b">
        <f>IF(参数统计!B1028=23,参数统计!D1028)</f>
        <v>0</v>
      </c>
      <c r="X1028" s="10" t="b">
        <f>IF(参数统计!B1028=24,参数统计!D1028)</f>
        <v>0</v>
      </c>
      <c r="Y1028" s="10" t="b">
        <f>IF(参数统计!B1028=25,参数统计!D1028)</f>
        <v>0</v>
      </c>
      <c r="Z1028" s="10" t="b">
        <f>IF(参数统计!B1028=26,参数统计!D1028)</f>
        <v>0</v>
      </c>
      <c r="AA1028" s="10" t="b">
        <f>IF(参数统计!B1028=27,参数统计!D1028)</f>
        <v>0</v>
      </c>
      <c r="AB1028" s="10" t="b">
        <f>IF(参数统计!B1028=28,参数统计!D1028)</f>
        <v>0</v>
      </c>
      <c r="AC1028" s="10" t="b">
        <f>IF(参数统计!B1028=29,参数统计!D1028)</f>
        <v>0</v>
      </c>
      <c r="AD1028" s="10" t="b">
        <f>IF(参数统计!B1028=30,参数统计!D1028)</f>
        <v>0</v>
      </c>
    </row>
    <row r="1029" spans="1:30">
      <c r="A1029" s="10" t="b">
        <f>IF(参数统计!B1029=1,参数统计!D1029)</f>
        <v>0</v>
      </c>
      <c r="B1029" s="10" t="b">
        <f>IF(参数统计!B1029=2,参数统计!D1029)</f>
        <v>0</v>
      </c>
      <c r="C1029" s="10" t="b">
        <f>IF(参数统计!B1029=3,参数统计!D1029)</f>
        <v>0</v>
      </c>
      <c r="D1029" s="10" t="b">
        <f>IF(参数统计!B1029=4,参数统计!D1029)</f>
        <v>0</v>
      </c>
      <c r="E1029" s="10" t="b">
        <f>IF(参数统计!B1029=5,参数统计!D1029)</f>
        <v>0</v>
      </c>
      <c r="F1029" s="10" t="b">
        <f>IF(参数统计!B1029=6,参数统计!D1029)</f>
        <v>0</v>
      </c>
      <c r="G1029" s="10" t="b">
        <f>IF(参数统计!B1029=7,参数统计!D1029)</f>
        <v>0</v>
      </c>
      <c r="H1029" s="10" t="b">
        <f>IF(参数统计!B1029=8,参数统计!D1029)</f>
        <v>0</v>
      </c>
      <c r="I1029" s="10" t="b">
        <f>IF(参数统计!B1029=9,参数统计!D1029)</f>
        <v>0</v>
      </c>
      <c r="J1029" s="10" t="b">
        <f>IF(参数统计!B1029=10,参数统计!D1029)</f>
        <v>0</v>
      </c>
      <c r="K1029" s="10" t="b">
        <f>IF(参数统计!B1029=11,参数统计!D1029)</f>
        <v>0</v>
      </c>
      <c r="L1029" s="10" t="b">
        <f>IF(参数统计!B1029=12,参数统计!D1029)</f>
        <v>0</v>
      </c>
      <c r="M1029" s="10" t="b">
        <f>IF(参数统计!B1029=13,参数统计!D1029)</f>
        <v>0</v>
      </c>
      <c r="N1029" s="10" t="b">
        <f>IF(参数统计!B1029=14,参数统计!D1029)</f>
        <v>0</v>
      </c>
      <c r="O1029" s="10" t="b">
        <f>IF(参数统计!B1029=15,参数统计!D1029)</f>
        <v>0</v>
      </c>
      <c r="P1029" s="10" t="b">
        <f>IF(参数统计!B1029=16,参数统计!D1029)</f>
        <v>0</v>
      </c>
      <c r="Q1029" s="10" t="b">
        <f>IF(参数统计!B1029=17,参数统计!D1029)</f>
        <v>0</v>
      </c>
      <c r="R1029" s="10" t="b">
        <f>IF(参数统计!B1029=18,参数统计!D1029)</f>
        <v>0</v>
      </c>
      <c r="S1029" s="10" t="b">
        <f>IF(参数统计!B1029=19,参数统计!D1029)</f>
        <v>0</v>
      </c>
      <c r="T1029" s="10" t="b">
        <f>IF(参数统计!B1029=20,参数统计!D1029)</f>
        <v>0</v>
      </c>
      <c r="U1029" s="10" t="b">
        <f>IF(参数统计!B1029=21,参数统计!D1029)</f>
        <v>0</v>
      </c>
      <c r="V1029" s="10" t="b">
        <f>IF(参数统计!B1029=22,参数统计!D1029)</f>
        <v>0</v>
      </c>
      <c r="W1029" s="10" t="b">
        <f>IF(参数统计!B1029=23,参数统计!D1029)</f>
        <v>0</v>
      </c>
      <c r="X1029" s="10" t="b">
        <f>IF(参数统计!B1029=24,参数统计!D1029)</f>
        <v>0</v>
      </c>
      <c r="Y1029" s="10" t="b">
        <f>IF(参数统计!B1029=25,参数统计!D1029)</f>
        <v>0</v>
      </c>
      <c r="Z1029" s="10" t="b">
        <f>IF(参数统计!B1029=26,参数统计!D1029)</f>
        <v>0</v>
      </c>
      <c r="AA1029" s="10" t="b">
        <f>IF(参数统计!B1029=27,参数统计!D1029)</f>
        <v>0</v>
      </c>
      <c r="AB1029" s="10" t="b">
        <f>IF(参数统计!B1029=28,参数统计!D1029)</f>
        <v>0</v>
      </c>
      <c r="AC1029" s="10" t="b">
        <f>IF(参数统计!B1029=29,参数统计!D1029)</f>
        <v>0</v>
      </c>
      <c r="AD1029" s="10" t="b">
        <f>IF(参数统计!B1029=30,参数统计!D1029)</f>
        <v>0</v>
      </c>
    </row>
    <row r="1030" spans="1:30">
      <c r="A1030" s="10" t="b">
        <f>IF(参数统计!B1030=1,参数统计!D1030)</f>
        <v>0</v>
      </c>
      <c r="B1030" s="10" t="b">
        <f>IF(参数统计!B1030=2,参数统计!D1030)</f>
        <v>0</v>
      </c>
      <c r="C1030" s="10" t="b">
        <f>IF(参数统计!B1030=3,参数统计!D1030)</f>
        <v>0</v>
      </c>
      <c r="D1030" s="10" t="b">
        <f>IF(参数统计!B1030=4,参数统计!D1030)</f>
        <v>0</v>
      </c>
      <c r="E1030" s="10" t="b">
        <f>IF(参数统计!B1030=5,参数统计!D1030)</f>
        <v>0</v>
      </c>
      <c r="F1030" s="10" t="b">
        <f>IF(参数统计!B1030=6,参数统计!D1030)</f>
        <v>0</v>
      </c>
      <c r="G1030" s="10" t="b">
        <f>IF(参数统计!B1030=7,参数统计!D1030)</f>
        <v>0</v>
      </c>
      <c r="H1030" s="10" t="b">
        <f>IF(参数统计!B1030=8,参数统计!D1030)</f>
        <v>0</v>
      </c>
      <c r="I1030" s="10" t="b">
        <f>IF(参数统计!B1030=9,参数统计!D1030)</f>
        <v>0</v>
      </c>
      <c r="J1030" s="10" t="b">
        <f>IF(参数统计!B1030=10,参数统计!D1030)</f>
        <v>0</v>
      </c>
      <c r="K1030" s="10" t="b">
        <f>IF(参数统计!B1030=11,参数统计!D1030)</f>
        <v>0</v>
      </c>
      <c r="L1030" s="10" t="b">
        <f>IF(参数统计!B1030=12,参数统计!D1030)</f>
        <v>0</v>
      </c>
      <c r="M1030" s="10" t="b">
        <f>IF(参数统计!B1030=13,参数统计!D1030)</f>
        <v>0</v>
      </c>
      <c r="N1030" s="10" t="b">
        <f>IF(参数统计!B1030=14,参数统计!D1030)</f>
        <v>0</v>
      </c>
      <c r="O1030" s="10" t="b">
        <f>IF(参数统计!B1030=15,参数统计!D1030)</f>
        <v>0</v>
      </c>
      <c r="P1030" s="10" t="b">
        <f>IF(参数统计!B1030=16,参数统计!D1030)</f>
        <v>0</v>
      </c>
      <c r="Q1030" s="10" t="b">
        <f>IF(参数统计!B1030=17,参数统计!D1030)</f>
        <v>0</v>
      </c>
      <c r="R1030" s="10" t="b">
        <f>IF(参数统计!B1030=18,参数统计!D1030)</f>
        <v>0</v>
      </c>
      <c r="S1030" s="10" t="b">
        <f>IF(参数统计!B1030=19,参数统计!D1030)</f>
        <v>0</v>
      </c>
      <c r="T1030" s="10" t="b">
        <f>IF(参数统计!B1030=20,参数统计!D1030)</f>
        <v>0</v>
      </c>
      <c r="U1030" s="10" t="b">
        <f>IF(参数统计!B1030=21,参数统计!D1030)</f>
        <v>0</v>
      </c>
      <c r="V1030" s="10" t="b">
        <f>IF(参数统计!B1030=22,参数统计!D1030)</f>
        <v>0</v>
      </c>
      <c r="W1030" s="10" t="b">
        <f>IF(参数统计!B1030=23,参数统计!D1030)</f>
        <v>0</v>
      </c>
      <c r="X1030" s="10" t="b">
        <f>IF(参数统计!B1030=24,参数统计!D1030)</f>
        <v>0</v>
      </c>
      <c r="Y1030" s="10" t="b">
        <f>IF(参数统计!B1030=25,参数统计!D1030)</f>
        <v>0</v>
      </c>
      <c r="Z1030" s="10" t="b">
        <f>IF(参数统计!B1030=26,参数统计!D1030)</f>
        <v>0</v>
      </c>
      <c r="AA1030" s="10" t="b">
        <f>IF(参数统计!B1030=27,参数统计!D1030)</f>
        <v>0</v>
      </c>
      <c r="AB1030" s="10" t="b">
        <f>IF(参数统计!B1030=28,参数统计!D1030)</f>
        <v>0</v>
      </c>
      <c r="AC1030" s="10" t="b">
        <f>IF(参数统计!B1030=29,参数统计!D1030)</f>
        <v>0</v>
      </c>
      <c r="AD1030" s="10" t="b">
        <f>IF(参数统计!B1030=30,参数统计!D1030)</f>
        <v>0</v>
      </c>
    </row>
    <row r="1031" spans="1:30">
      <c r="A1031" s="10" t="b">
        <f>IF(参数统计!B1031=1,参数统计!D1031)</f>
        <v>0</v>
      </c>
      <c r="B1031" s="10" t="b">
        <f>IF(参数统计!B1031=2,参数统计!D1031)</f>
        <v>0</v>
      </c>
      <c r="C1031" s="10" t="b">
        <f>IF(参数统计!B1031=3,参数统计!D1031)</f>
        <v>0</v>
      </c>
      <c r="D1031" s="10" t="b">
        <f>IF(参数统计!B1031=4,参数统计!D1031)</f>
        <v>0</v>
      </c>
      <c r="E1031" s="10" t="b">
        <f>IF(参数统计!B1031=5,参数统计!D1031)</f>
        <v>0</v>
      </c>
      <c r="F1031" s="10" t="b">
        <f>IF(参数统计!B1031=6,参数统计!D1031)</f>
        <v>0</v>
      </c>
      <c r="G1031" s="10" t="b">
        <f>IF(参数统计!B1031=7,参数统计!D1031)</f>
        <v>0</v>
      </c>
      <c r="H1031" s="10" t="b">
        <f>IF(参数统计!B1031=8,参数统计!D1031)</f>
        <v>0</v>
      </c>
      <c r="I1031" s="10" t="b">
        <f>IF(参数统计!B1031=9,参数统计!D1031)</f>
        <v>0</v>
      </c>
      <c r="J1031" s="10" t="b">
        <f>IF(参数统计!B1031=10,参数统计!D1031)</f>
        <v>0</v>
      </c>
      <c r="K1031" s="10" t="b">
        <f>IF(参数统计!B1031=11,参数统计!D1031)</f>
        <v>0</v>
      </c>
      <c r="L1031" s="10" t="b">
        <f>IF(参数统计!B1031=12,参数统计!D1031)</f>
        <v>0</v>
      </c>
      <c r="M1031" s="10" t="b">
        <f>IF(参数统计!B1031=13,参数统计!D1031)</f>
        <v>0</v>
      </c>
      <c r="N1031" s="10" t="b">
        <f>IF(参数统计!B1031=14,参数统计!D1031)</f>
        <v>0</v>
      </c>
      <c r="O1031" s="10" t="b">
        <f>IF(参数统计!B1031=15,参数统计!D1031)</f>
        <v>0</v>
      </c>
      <c r="P1031" s="10" t="b">
        <f>IF(参数统计!B1031=16,参数统计!D1031)</f>
        <v>0</v>
      </c>
      <c r="Q1031" s="10" t="b">
        <f>IF(参数统计!B1031=17,参数统计!D1031)</f>
        <v>0</v>
      </c>
      <c r="R1031" s="10" t="b">
        <f>IF(参数统计!B1031=18,参数统计!D1031)</f>
        <v>0</v>
      </c>
      <c r="S1031" s="10" t="b">
        <f>IF(参数统计!B1031=19,参数统计!D1031)</f>
        <v>0</v>
      </c>
      <c r="T1031" s="10" t="b">
        <f>IF(参数统计!B1031=20,参数统计!D1031)</f>
        <v>0</v>
      </c>
      <c r="U1031" s="10" t="b">
        <f>IF(参数统计!B1031=21,参数统计!D1031)</f>
        <v>0</v>
      </c>
      <c r="V1031" s="10" t="b">
        <f>IF(参数统计!B1031=22,参数统计!D1031)</f>
        <v>0</v>
      </c>
      <c r="W1031" s="10" t="b">
        <f>IF(参数统计!B1031=23,参数统计!D1031)</f>
        <v>0</v>
      </c>
      <c r="X1031" s="10" t="b">
        <f>IF(参数统计!B1031=24,参数统计!D1031)</f>
        <v>0</v>
      </c>
      <c r="Y1031" s="10" t="b">
        <f>IF(参数统计!B1031=25,参数统计!D1031)</f>
        <v>0</v>
      </c>
      <c r="Z1031" s="10" t="b">
        <f>IF(参数统计!B1031=26,参数统计!D1031)</f>
        <v>0</v>
      </c>
      <c r="AA1031" s="10" t="b">
        <f>IF(参数统计!B1031=27,参数统计!D1031)</f>
        <v>0</v>
      </c>
      <c r="AB1031" s="10" t="b">
        <f>IF(参数统计!B1031=28,参数统计!D1031)</f>
        <v>0</v>
      </c>
      <c r="AC1031" s="10" t="b">
        <f>IF(参数统计!B1031=29,参数统计!D1031)</f>
        <v>0</v>
      </c>
      <c r="AD1031" s="10" t="b">
        <f>IF(参数统计!B1031=30,参数统计!D1031)</f>
        <v>0</v>
      </c>
    </row>
    <row r="1032" spans="1:30">
      <c r="A1032" s="10" t="b">
        <f>IF(参数统计!B1032=1,参数统计!D1032)</f>
        <v>0</v>
      </c>
      <c r="B1032" s="10" t="b">
        <f>IF(参数统计!B1032=2,参数统计!D1032)</f>
        <v>0</v>
      </c>
      <c r="C1032" s="10" t="b">
        <f>IF(参数统计!B1032=3,参数统计!D1032)</f>
        <v>0</v>
      </c>
      <c r="D1032" s="10" t="b">
        <f>IF(参数统计!B1032=4,参数统计!D1032)</f>
        <v>0</v>
      </c>
      <c r="E1032" s="10" t="b">
        <f>IF(参数统计!B1032=5,参数统计!D1032)</f>
        <v>0</v>
      </c>
      <c r="F1032" s="10" t="b">
        <f>IF(参数统计!B1032=6,参数统计!D1032)</f>
        <v>0</v>
      </c>
      <c r="G1032" s="10" t="b">
        <f>IF(参数统计!B1032=7,参数统计!D1032)</f>
        <v>0</v>
      </c>
      <c r="H1032" s="10" t="b">
        <f>IF(参数统计!B1032=8,参数统计!D1032)</f>
        <v>0</v>
      </c>
      <c r="I1032" s="10" t="b">
        <f>IF(参数统计!B1032=9,参数统计!D1032)</f>
        <v>0</v>
      </c>
      <c r="J1032" s="10" t="b">
        <f>IF(参数统计!B1032=10,参数统计!D1032)</f>
        <v>0</v>
      </c>
      <c r="K1032" s="10" t="b">
        <f>IF(参数统计!B1032=11,参数统计!D1032)</f>
        <v>0</v>
      </c>
      <c r="L1032" s="10" t="b">
        <f>IF(参数统计!B1032=12,参数统计!D1032)</f>
        <v>0</v>
      </c>
      <c r="M1032" s="10" t="b">
        <f>IF(参数统计!B1032=13,参数统计!D1032)</f>
        <v>0</v>
      </c>
      <c r="N1032" s="10" t="b">
        <f>IF(参数统计!B1032=14,参数统计!D1032)</f>
        <v>0</v>
      </c>
      <c r="O1032" s="10" t="b">
        <f>IF(参数统计!B1032=15,参数统计!D1032)</f>
        <v>0</v>
      </c>
      <c r="P1032" s="10" t="b">
        <f>IF(参数统计!B1032=16,参数统计!D1032)</f>
        <v>0</v>
      </c>
      <c r="Q1032" s="10" t="b">
        <f>IF(参数统计!B1032=17,参数统计!D1032)</f>
        <v>0</v>
      </c>
      <c r="R1032" s="10" t="b">
        <f>IF(参数统计!B1032=18,参数统计!D1032)</f>
        <v>0</v>
      </c>
      <c r="S1032" s="10" t="b">
        <f>IF(参数统计!B1032=19,参数统计!D1032)</f>
        <v>0</v>
      </c>
      <c r="T1032" s="10" t="b">
        <f>IF(参数统计!B1032=20,参数统计!D1032)</f>
        <v>0</v>
      </c>
      <c r="U1032" s="10" t="b">
        <f>IF(参数统计!B1032=21,参数统计!D1032)</f>
        <v>0</v>
      </c>
      <c r="V1032" s="10" t="b">
        <f>IF(参数统计!B1032=22,参数统计!D1032)</f>
        <v>0</v>
      </c>
      <c r="W1032" s="10" t="b">
        <f>IF(参数统计!B1032=23,参数统计!D1032)</f>
        <v>0</v>
      </c>
      <c r="X1032" s="10" t="b">
        <f>IF(参数统计!B1032=24,参数统计!D1032)</f>
        <v>0</v>
      </c>
      <c r="Y1032" s="10" t="b">
        <f>IF(参数统计!B1032=25,参数统计!D1032)</f>
        <v>0</v>
      </c>
      <c r="Z1032" s="10" t="b">
        <f>IF(参数统计!B1032=26,参数统计!D1032)</f>
        <v>0</v>
      </c>
      <c r="AA1032" s="10" t="b">
        <f>IF(参数统计!B1032=27,参数统计!D1032)</f>
        <v>0</v>
      </c>
      <c r="AB1032" s="10" t="b">
        <f>IF(参数统计!B1032=28,参数统计!D1032)</f>
        <v>0</v>
      </c>
      <c r="AC1032" s="10" t="b">
        <f>IF(参数统计!B1032=29,参数统计!D1032)</f>
        <v>0</v>
      </c>
      <c r="AD1032" s="10" t="b">
        <f>IF(参数统计!B1032=30,参数统计!D1032)</f>
        <v>0</v>
      </c>
    </row>
    <row r="1033" spans="1:30">
      <c r="A1033" s="10" t="b">
        <f>IF(参数统计!B1033=1,参数统计!D1033)</f>
        <v>0</v>
      </c>
      <c r="B1033" s="10" t="b">
        <f>IF(参数统计!B1033=2,参数统计!D1033)</f>
        <v>0</v>
      </c>
      <c r="C1033" s="10" t="b">
        <f>IF(参数统计!B1033=3,参数统计!D1033)</f>
        <v>0</v>
      </c>
      <c r="D1033" s="10" t="b">
        <f>IF(参数统计!B1033=4,参数统计!D1033)</f>
        <v>0</v>
      </c>
      <c r="E1033" s="10" t="b">
        <f>IF(参数统计!B1033=5,参数统计!D1033)</f>
        <v>0</v>
      </c>
      <c r="F1033" s="10" t="b">
        <f>IF(参数统计!B1033=6,参数统计!D1033)</f>
        <v>0</v>
      </c>
      <c r="G1033" s="10" t="b">
        <f>IF(参数统计!B1033=7,参数统计!D1033)</f>
        <v>0</v>
      </c>
      <c r="H1033" s="10" t="b">
        <f>IF(参数统计!B1033=8,参数统计!D1033)</f>
        <v>0</v>
      </c>
      <c r="I1033" s="10" t="b">
        <f>IF(参数统计!B1033=9,参数统计!D1033)</f>
        <v>0</v>
      </c>
      <c r="J1033" s="10" t="b">
        <f>IF(参数统计!B1033=10,参数统计!D1033)</f>
        <v>0</v>
      </c>
      <c r="K1033" s="10" t="b">
        <f>IF(参数统计!B1033=11,参数统计!D1033)</f>
        <v>0</v>
      </c>
      <c r="L1033" s="10" t="b">
        <f>IF(参数统计!B1033=12,参数统计!D1033)</f>
        <v>0</v>
      </c>
      <c r="M1033" s="10" t="b">
        <f>IF(参数统计!B1033=13,参数统计!D1033)</f>
        <v>0</v>
      </c>
      <c r="N1033" s="10" t="b">
        <f>IF(参数统计!B1033=14,参数统计!D1033)</f>
        <v>0</v>
      </c>
      <c r="O1033" s="10" t="b">
        <f>IF(参数统计!B1033=15,参数统计!D1033)</f>
        <v>0</v>
      </c>
      <c r="P1033" s="10" t="b">
        <f>IF(参数统计!B1033=16,参数统计!D1033)</f>
        <v>0</v>
      </c>
      <c r="Q1033" s="10" t="b">
        <f>IF(参数统计!B1033=17,参数统计!D1033)</f>
        <v>0</v>
      </c>
      <c r="R1033" s="10" t="b">
        <f>IF(参数统计!B1033=18,参数统计!D1033)</f>
        <v>0</v>
      </c>
      <c r="S1033" s="10" t="b">
        <f>IF(参数统计!B1033=19,参数统计!D1033)</f>
        <v>0</v>
      </c>
      <c r="T1033" s="10" t="b">
        <f>IF(参数统计!B1033=20,参数统计!D1033)</f>
        <v>0</v>
      </c>
      <c r="U1033" s="10" t="b">
        <f>IF(参数统计!B1033=21,参数统计!D1033)</f>
        <v>0</v>
      </c>
      <c r="V1033" s="10" t="b">
        <f>IF(参数统计!B1033=22,参数统计!D1033)</f>
        <v>0</v>
      </c>
      <c r="W1033" s="10" t="b">
        <f>IF(参数统计!B1033=23,参数统计!D1033)</f>
        <v>0</v>
      </c>
      <c r="X1033" s="10" t="b">
        <f>IF(参数统计!B1033=24,参数统计!D1033)</f>
        <v>0</v>
      </c>
      <c r="Y1033" s="10" t="b">
        <f>IF(参数统计!B1033=25,参数统计!D1033)</f>
        <v>0</v>
      </c>
      <c r="Z1033" s="10" t="b">
        <f>IF(参数统计!B1033=26,参数统计!D1033)</f>
        <v>0</v>
      </c>
      <c r="AA1033" s="10" t="b">
        <f>IF(参数统计!B1033=27,参数统计!D1033)</f>
        <v>0</v>
      </c>
      <c r="AB1033" s="10" t="b">
        <f>IF(参数统计!B1033=28,参数统计!D1033)</f>
        <v>0</v>
      </c>
      <c r="AC1033" s="10" t="b">
        <f>IF(参数统计!B1033=29,参数统计!D1033)</f>
        <v>0</v>
      </c>
      <c r="AD1033" s="10" t="b">
        <f>IF(参数统计!B1033=30,参数统计!D1033)</f>
        <v>0</v>
      </c>
    </row>
    <row r="1034" spans="1:30">
      <c r="A1034" s="10" t="b">
        <f>IF(参数统计!B1034=1,参数统计!D1034)</f>
        <v>0</v>
      </c>
      <c r="B1034" s="10" t="b">
        <f>IF(参数统计!B1034=2,参数统计!D1034)</f>
        <v>0</v>
      </c>
      <c r="C1034" s="10" t="b">
        <f>IF(参数统计!B1034=3,参数统计!D1034)</f>
        <v>0</v>
      </c>
      <c r="D1034" s="10" t="b">
        <f>IF(参数统计!B1034=4,参数统计!D1034)</f>
        <v>0</v>
      </c>
      <c r="E1034" s="10" t="b">
        <f>IF(参数统计!B1034=5,参数统计!D1034)</f>
        <v>0</v>
      </c>
      <c r="F1034" s="10" t="b">
        <f>IF(参数统计!B1034=6,参数统计!D1034)</f>
        <v>0</v>
      </c>
      <c r="G1034" s="10" t="b">
        <f>IF(参数统计!B1034=7,参数统计!D1034)</f>
        <v>0</v>
      </c>
      <c r="H1034" s="10" t="b">
        <f>IF(参数统计!B1034=8,参数统计!D1034)</f>
        <v>0</v>
      </c>
      <c r="I1034" s="10" t="b">
        <f>IF(参数统计!B1034=9,参数统计!D1034)</f>
        <v>0</v>
      </c>
      <c r="J1034" s="10" t="b">
        <f>IF(参数统计!B1034=10,参数统计!D1034)</f>
        <v>0</v>
      </c>
      <c r="K1034" s="10" t="b">
        <f>IF(参数统计!B1034=11,参数统计!D1034)</f>
        <v>0</v>
      </c>
      <c r="L1034" s="10" t="b">
        <f>IF(参数统计!B1034=12,参数统计!D1034)</f>
        <v>0</v>
      </c>
      <c r="M1034" s="10" t="b">
        <f>IF(参数统计!B1034=13,参数统计!D1034)</f>
        <v>0</v>
      </c>
      <c r="N1034" s="10" t="b">
        <f>IF(参数统计!B1034=14,参数统计!D1034)</f>
        <v>0</v>
      </c>
      <c r="O1034" s="10" t="b">
        <f>IF(参数统计!B1034=15,参数统计!D1034)</f>
        <v>0</v>
      </c>
      <c r="P1034" s="10" t="b">
        <f>IF(参数统计!B1034=16,参数统计!D1034)</f>
        <v>0</v>
      </c>
      <c r="Q1034" s="10" t="b">
        <f>IF(参数统计!B1034=17,参数统计!D1034)</f>
        <v>0</v>
      </c>
      <c r="R1034" s="10" t="b">
        <f>IF(参数统计!B1034=18,参数统计!D1034)</f>
        <v>0</v>
      </c>
      <c r="S1034" s="10" t="b">
        <f>IF(参数统计!B1034=19,参数统计!D1034)</f>
        <v>0</v>
      </c>
      <c r="T1034" s="10" t="b">
        <f>IF(参数统计!B1034=20,参数统计!D1034)</f>
        <v>0</v>
      </c>
      <c r="U1034" s="10" t="b">
        <f>IF(参数统计!B1034=21,参数统计!D1034)</f>
        <v>0</v>
      </c>
      <c r="V1034" s="10" t="b">
        <f>IF(参数统计!B1034=22,参数统计!D1034)</f>
        <v>0</v>
      </c>
      <c r="W1034" s="10" t="b">
        <f>IF(参数统计!B1034=23,参数统计!D1034)</f>
        <v>0</v>
      </c>
      <c r="X1034" s="10" t="b">
        <f>IF(参数统计!B1034=24,参数统计!D1034)</f>
        <v>0</v>
      </c>
      <c r="Y1034" s="10" t="b">
        <f>IF(参数统计!B1034=25,参数统计!D1034)</f>
        <v>0</v>
      </c>
      <c r="Z1034" s="10" t="b">
        <f>IF(参数统计!B1034=26,参数统计!D1034)</f>
        <v>0</v>
      </c>
      <c r="AA1034" s="10" t="b">
        <f>IF(参数统计!B1034=27,参数统计!D1034)</f>
        <v>0</v>
      </c>
      <c r="AB1034" s="10" t="b">
        <f>IF(参数统计!B1034=28,参数统计!D1034)</f>
        <v>0</v>
      </c>
      <c r="AC1034" s="10" t="b">
        <f>IF(参数统计!B1034=29,参数统计!D1034)</f>
        <v>0</v>
      </c>
      <c r="AD1034" s="10" t="b">
        <f>IF(参数统计!B1034=30,参数统计!D1034)</f>
        <v>0</v>
      </c>
    </row>
    <row r="1035" spans="1:30">
      <c r="A1035" s="10" t="b">
        <f>IF(参数统计!B1035=1,参数统计!D1035)</f>
        <v>0</v>
      </c>
      <c r="B1035" s="10" t="b">
        <f>IF(参数统计!B1035=2,参数统计!D1035)</f>
        <v>0</v>
      </c>
      <c r="C1035" s="10" t="b">
        <f>IF(参数统计!B1035=3,参数统计!D1035)</f>
        <v>0</v>
      </c>
      <c r="D1035" s="10" t="b">
        <f>IF(参数统计!B1035=4,参数统计!D1035)</f>
        <v>0</v>
      </c>
      <c r="E1035" s="10" t="b">
        <f>IF(参数统计!B1035=5,参数统计!D1035)</f>
        <v>0</v>
      </c>
      <c r="F1035" s="10" t="b">
        <f>IF(参数统计!B1035=6,参数统计!D1035)</f>
        <v>0</v>
      </c>
      <c r="G1035" s="10" t="b">
        <f>IF(参数统计!B1035=7,参数统计!D1035)</f>
        <v>0</v>
      </c>
      <c r="H1035" s="10" t="b">
        <f>IF(参数统计!B1035=8,参数统计!D1035)</f>
        <v>0</v>
      </c>
      <c r="I1035" s="10" t="b">
        <f>IF(参数统计!B1035=9,参数统计!D1035)</f>
        <v>0</v>
      </c>
      <c r="J1035" s="10" t="b">
        <f>IF(参数统计!B1035=10,参数统计!D1035)</f>
        <v>0</v>
      </c>
      <c r="K1035" s="10" t="b">
        <f>IF(参数统计!B1035=11,参数统计!D1035)</f>
        <v>0</v>
      </c>
      <c r="L1035" s="10" t="b">
        <f>IF(参数统计!B1035=12,参数统计!D1035)</f>
        <v>0</v>
      </c>
      <c r="M1035" s="10" t="b">
        <f>IF(参数统计!B1035=13,参数统计!D1035)</f>
        <v>0</v>
      </c>
      <c r="N1035" s="10" t="b">
        <f>IF(参数统计!B1035=14,参数统计!D1035)</f>
        <v>0</v>
      </c>
      <c r="O1035" s="10" t="b">
        <f>IF(参数统计!B1035=15,参数统计!D1035)</f>
        <v>0</v>
      </c>
      <c r="P1035" s="10" t="b">
        <f>IF(参数统计!B1035=16,参数统计!D1035)</f>
        <v>0</v>
      </c>
      <c r="Q1035" s="10" t="b">
        <f>IF(参数统计!B1035=17,参数统计!D1035)</f>
        <v>0</v>
      </c>
      <c r="R1035" s="10" t="b">
        <f>IF(参数统计!B1035=18,参数统计!D1035)</f>
        <v>0</v>
      </c>
      <c r="S1035" s="10" t="b">
        <f>IF(参数统计!B1035=19,参数统计!D1035)</f>
        <v>0</v>
      </c>
      <c r="T1035" s="10" t="b">
        <f>IF(参数统计!B1035=20,参数统计!D1035)</f>
        <v>0</v>
      </c>
      <c r="U1035" s="10" t="b">
        <f>IF(参数统计!B1035=21,参数统计!D1035)</f>
        <v>0</v>
      </c>
      <c r="V1035" s="10" t="b">
        <f>IF(参数统计!B1035=22,参数统计!D1035)</f>
        <v>0</v>
      </c>
      <c r="W1035" s="10" t="b">
        <f>IF(参数统计!B1035=23,参数统计!D1035)</f>
        <v>0</v>
      </c>
      <c r="X1035" s="10" t="b">
        <f>IF(参数统计!B1035=24,参数统计!D1035)</f>
        <v>0</v>
      </c>
      <c r="Y1035" s="10" t="b">
        <f>IF(参数统计!B1035=25,参数统计!D1035)</f>
        <v>0</v>
      </c>
      <c r="Z1035" s="10" t="b">
        <f>IF(参数统计!B1035=26,参数统计!D1035)</f>
        <v>0</v>
      </c>
      <c r="AA1035" s="10" t="b">
        <f>IF(参数统计!B1035=27,参数统计!D1035)</f>
        <v>0</v>
      </c>
      <c r="AB1035" s="10" t="b">
        <f>IF(参数统计!B1035=28,参数统计!D1035)</f>
        <v>0</v>
      </c>
      <c r="AC1035" s="10" t="b">
        <f>IF(参数统计!B1035=29,参数统计!D1035)</f>
        <v>0</v>
      </c>
      <c r="AD1035" s="10" t="b">
        <f>IF(参数统计!B1035=30,参数统计!D1035)</f>
        <v>0</v>
      </c>
    </row>
    <row r="1036" spans="1:30">
      <c r="A1036" s="10" t="b">
        <f>IF(参数统计!B1036=1,参数统计!D1036)</f>
        <v>0</v>
      </c>
      <c r="B1036" s="10" t="b">
        <f>IF(参数统计!B1036=2,参数统计!D1036)</f>
        <v>0</v>
      </c>
      <c r="C1036" s="10" t="b">
        <f>IF(参数统计!B1036=3,参数统计!D1036)</f>
        <v>0</v>
      </c>
      <c r="D1036" s="10" t="b">
        <f>IF(参数统计!B1036=4,参数统计!D1036)</f>
        <v>0</v>
      </c>
      <c r="E1036" s="10" t="b">
        <f>IF(参数统计!B1036=5,参数统计!D1036)</f>
        <v>0</v>
      </c>
      <c r="F1036" s="10" t="b">
        <f>IF(参数统计!B1036=6,参数统计!D1036)</f>
        <v>0</v>
      </c>
      <c r="G1036" s="10" t="b">
        <f>IF(参数统计!B1036=7,参数统计!D1036)</f>
        <v>0</v>
      </c>
      <c r="H1036" s="10" t="b">
        <f>IF(参数统计!B1036=8,参数统计!D1036)</f>
        <v>0</v>
      </c>
      <c r="I1036" s="10" t="b">
        <f>IF(参数统计!B1036=9,参数统计!D1036)</f>
        <v>0</v>
      </c>
      <c r="J1036" s="10" t="b">
        <f>IF(参数统计!B1036=10,参数统计!D1036)</f>
        <v>0</v>
      </c>
      <c r="K1036" s="10" t="b">
        <f>IF(参数统计!B1036=11,参数统计!D1036)</f>
        <v>0</v>
      </c>
      <c r="L1036" s="10" t="b">
        <f>IF(参数统计!B1036=12,参数统计!D1036)</f>
        <v>0</v>
      </c>
      <c r="M1036" s="10" t="b">
        <f>IF(参数统计!B1036=13,参数统计!D1036)</f>
        <v>0</v>
      </c>
      <c r="N1036" s="10" t="b">
        <f>IF(参数统计!B1036=14,参数统计!D1036)</f>
        <v>0</v>
      </c>
      <c r="O1036" s="10" t="b">
        <f>IF(参数统计!B1036=15,参数统计!D1036)</f>
        <v>0</v>
      </c>
      <c r="P1036" s="10" t="b">
        <f>IF(参数统计!B1036=16,参数统计!D1036)</f>
        <v>0</v>
      </c>
      <c r="Q1036" s="10" t="b">
        <f>IF(参数统计!B1036=17,参数统计!D1036)</f>
        <v>0</v>
      </c>
      <c r="R1036" s="10" t="b">
        <f>IF(参数统计!B1036=18,参数统计!D1036)</f>
        <v>0</v>
      </c>
      <c r="S1036" s="10" t="b">
        <f>IF(参数统计!B1036=19,参数统计!D1036)</f>
        <v>0</v>
      </c>
      <c r="T1036" s="10" t="b">
        <f>IF(参数统计!B1036=20,参数统计!D1036)</f>
        <v>0</v>
      </c>
      <c r="U1036" s="10" t="b">
        <f>IF(参数统计!B1036=21,参数统计!D1036)</f>
        <v>0</v>
      </c>
      <c r="V1036" s="10" t="b">
        <f>IF(参数统计!B1036=22,参数统计!D1036)</f>
        <v>0</v>
      </c>
      <c r="W1036" s="10" t="b">
        <f>IF(参数统计!B1036=23,参数统计!D1036)</f>
        <v>0</v>
      </c>
      <c r="X1036" s="10" t="b">
        <f>IF(参数统计!B1036=24,参数统计!D1036)</f>
        <v>0</v>
      </c>
      <c r="Y1036" s="10" t="b">
        <f>IF(参数统计!B1036=25,参数统计!D1036)</f>
        <v>0</v>
      </c>
      <c r="Z1036" s="10" t="b">
        <f>IF(参数统计!B1036=26,参数统计!D1036)</f>
        <v>0</v>
      </c>
      <c r="AA1036" s="10" t="b">
        <f>IF(参数统计!B1036=27,参数统计!D1036)</f>
        <v>0</v>
      </c>
      <c r="AB1036" s="10" t="b">
        <f>IF(参数统计!B1036=28,参数统计!D1036)</f>
        <v>0</v>
      </c>
      <c r="AC1036" s="10" t="b">
        <f>IF(参数统计!B1036=29,参数统计!D1036)</f>
        <v>0</v>
      </c>
      <c r="AD1036" s="10" t="b">
        <f>IF(参数统计!B1036=30,参数统计!D1036)</f>
        <v>0</v>
      </c>
    </row>
    <row r="1037" spans="1:30">
      <c r="A1037" s="10" t="b">
        <f>IF(参数统计!B1037=1,参数统计!D1037)</f>
        <v>0</v>
      </c>
      <c r="B1037" s="10" t="b">
        <f>IF(参数统计!B1037=2,参数统计!D1037)</f>
        <v>0</v>
      </c>
      <c r="C1037" s="10" t="b">
        <f>IF(参数统计!B1037=3,参数统计!D1037)</f>
        <v>0</v>
      </c>
      <c r="D1037" s="10" t="b">
        <f>IF(参数统计!B1037=4,参数统计!D1037)</f>
        <v>0</v>
      </c>
      <c r="E1037" s="10" t="b">
        <f>IF(参数统计!B1037=5,参数统计!D1037)</f>
        <v>0</v>
      </c>
      <c r="F1037" s="10" t="b">
        <f>IF(参数统计!B1037=6,参数统计!D1037)</f>
        <v>0</v>
      </c>
      <c r="G1037" s="10" t="b">
        <f>IF(参数统计!B1037=7,参数统计!D1037)</f>
        <v>0</v>
      </c>
      <c r="H1037" s="10" t="b">
        <f>IF(参数统计!B1037=8,参数统计!D1037)</f>
        <v>0</v>
      </c>
      <c r="I1037" s="10" t="b">
        <f>IF(参数统计!B1037=9,参数统计!D1037)</f>
        <v>0</v>
      </c>
      <c r="J1037" s="10" t="b">
        <f>IF(参数统计!B1037=10,参数统计!D1037)</f>
        <v>0</v>
      </c>
      <c r="K1037" s="10" t="b">
        <f>IF(参数统计!B1037=11,参数统计!D1037)</f>
        <v>0</v>
      </c>
      <c r="L1037" s="10" t="b">
        <f>IF(参数统计!B1037=12,参数统计!D1037)</f>
        <v>0</v>
      </c>
      <c r="M1037" s="10" t="b">
        <f>IF(参数统计!B1037=13,参数统计!D1037)</f>
        <v>0</v>
      </c>
      <c r="N1037" s="10" t="b">
        <f>IF(参数统计!B1037=14,参数统计!D1037)</f>
        <v>0</v>
      </c>
      <c r="O1037" s="10" t="b">
        <f>IF(参数统计!B1037=15,参数统计!D1037)</f>
        <v>0</v>
      </c>
      <c r="P1037" s="10" t="b">
        <f>IF(参数统计!B1037=16,参数统计!D1037)</f>
        <v>0</v>
      </c>
      <c r="Q1037" s="10" t="b">
        <f>IF(参数统计!B1037=17,参数统计!D1037)</f>
        <v>0</v>
      </c>
      <c r="R1037" s="10" t="b">
        <f>IF(参数统计!B1037=18,参数统计!D1037)</f>
        <v>0</v>
      </c>
      <c r="S1037" s="10" t="b">
        <f>IF(参数统计!B1037=19,参数统计!D1037)</f>
        <v>0</v>
      </c>
      <c r="T1037" s="10" t="b">
        <f>IF(参数统计!B1037=20,参数统计!D1037)</f>
        <v>0</v>
      </c>
      <c r="U1037" s="10" t="b">
        <f>IF(参数统计!B1037=21,参数统计!D1037)</f>
        <v>0</v>
      </c>
      <c r="V1037" s="10" t="b">
        <f>IF(参数统计!B1037=22,参数统计!D1037)</f>
        <v>0</v>
      </c>
      <c r="W1037" s="10" t="b">
        <f>IF(参数统计!B1037=23,参数统计!D1037)</f>
        <v>0</v>
      </c>
      <c r="X1037" s="10" t="b">
        <f>IF(参数统计!B1037=24,参数统计!D1037)</f>
        <v>0</v>
      </c>
      <c r="Y1037" s="10" t="b">
        <f>IF(参数统计!B1037=25,参数统计!D1037)</f>
        <v>0</v>
      </c>
      <c r="Z1037" s="10" t="b">
        <f>IF(参数统计!B1037=26,参数统计!D1037)</f>
        <v>0</v>
      </c>
      <c r="AA1037" s="10" t="b">
        <f>IF(参数统计!B1037=27,参数统计!D1037)</f>
        <v>0</v>
      </c>
      <c r="AB1037" s="10" t="b">
        <f>IF(参数统计!B1037=28,参数统计!D1037)</f>
        <v>0</v>
      </c>
      <c r="AC1037" s="10" t="b">
        <f>IF(参数统计!B1037=29,参数统计!D1037)</f>
        <v>0</v>
      </c>
      <c r="AD1037" s="10" t="b">
        <f>IF(参数统计!B1037=30,参数统计!D1037)</f>
        <v>0</v>
      </c>
    </row>
    <row r="1038" spans="1:30">
      <c r="A1038" s="10" t="b">
        <f>IF(参数统计!B1038=1,参数统计!D1038)</f>
        <v>0</v>
      </c>
      <c r="B1038" s="10" t="b">
        <f>IF(参数统计!B1038=2,参数统计!D1038)</f>
        <v>0</v>
      </c>
      <c r="C1038" s="10" t="b">
        <f>IF(参数统计!B1038=3,参数统计!D1038)</f>
        <v>0</v>
      </c>
      <c r="D1038" s="10" t="b">
        <f>IF(参数统计!B1038=4,参数统计!D1038)</f>
        <v>0</v>
      </c>
      <c r="E1038" s="10" t="b">
        <f>IF(参数统计!B1038=5,参数统计!D1038)</f>
        <v>0</v>
      </c>
      <c r="F1038" s="10" t="b">
        <f>IF(参数统计!B1038=6,参数统计!D1038)</f>
        <v>0</v>
      </c>
      <c r="G1038" s="10" t="b">
        <f>IF(参数统计!B1038=7,参数统计!D1038)</f>
        <v>0</v>
      </c>
      <c r="H1038" s="10" t="b">
        <f>IF(参数统计!B1038=8,参数统计!D1038)</f>
        <v>0</v>
      </c>
      <c r="I1038" s="10" t="b">
        <f>IF(参数统计!B1038=9,参数统计!D1038)</f>
        <v>0</v>
      </c>
      <c r="J1038" s="10" t="b">
        <f>IF(参数统计!B1038=10,参数统计!D1038)</f>
        <v>0</v>
      </c>
      <c r="K1038" s="10" t="b">
        <f>IF(参数统计!B1038=11,参数统计!D1038)</f>
        <v>0</v>
      </c>
      <c r="L1038" s="10" t="b">
        <f>IF(参数统计!B1038=12,参数统计!D1038)</f>
        <v>0</v>
      </c>
      <c r="M1038" s="10" t="b">
        <f>IF(参数统计!B1038=13,参数统计!D1038)</f>
        <v>0</v>
      </c>
      <c r="N1038" s="10" t="b">
        <f>IF(参数统计!B1038=14,参数统计!D1038)</f>
        <v>0</v>
      </c>
      <c r="O1038" s="10" t="b">
        <f>IF(参数统计!B1038=15,参数统计!D1038)</f>
        <v>0</v>
      </c>
      <c r="P1038" s="10" t="b">
        <f>IF(参数统计!B1038=16,参数统计!D1038)</f>
        <v>0</v>
      </c>
      <c r="Q1038" s="10" t="b">
        <f>IF(参数统计!B1038=17,参数统计!D1038)</f>
        <v>0</v>
      </c>
      <c r="R1038" s="10" t="b">
        <f>IF(参数统计!B1038=18,参数统计!D1038)</f>
        <v>0</v>
      </c>
      <c r="S1038" s="10" t="b">
        <f>IF(参数统计!B1038=19,参数统计!D1038)</f>
        <v>0</v>
      </c>
      <c r="T1038" s="10" t="b">
        <f>IF(参数统计!B1038=20,参数统计!D1038)</f>
        <v>0</v>
      </c>
      <c r="U1038" s="10" t="b">
        <f>IF(参数统计!B1038=21,参数统计!D1038)</f>
        <v>0</v>
      </c>
      <c r="V1038" s="10" t="b">
        <f>IF(参数统计!B1038=22,参数统计!D1038)</f>
        <v>0</v>
      </c>
      <c r="W1038" s="10" t="b">
        <f>IF(参数统计!B1038=23,参数统计!D1038)</f>
        <v>0</v>
      </c>
      <c r="X1038" s="10" t="b">
        <f>IF(参数统计!B1038=24,参数统计!D1038)</f>
        <v>0</v>
      </c>
      <c r="Y1038" s="10" t="b">
        <f>IF(参数统计!B1038=25,参数统计!D1038)</f>
        <v>0</v>
      </c>
      <c r="Z1038" s="10" t="b">
        <f>IF(参数统计!B1038=26,参数统计!D1038)</f>
        <v>0</v>
      </c>
      <c r="AA1038" s="10" t="b">
        <f>IF(参数统计!B1038=27,参数统计!D1038)</f>
        <v>0</v>
      </c>
      <c r="AB1038" s="10" t="b">
        <f>IF(参数统计!B1038=28,参数统计!D1038)</f>
        <v>0</v>
      </c>
      <c r="AC1038" s="10" t="b">
        <f>IF(参数统计!B1038=29,参数统计!D1038)</f>
        <v>0</v>
      </c>
      <c r="AD1038" s="10" t="b">
        <f>IF(参数统计!B1038=30,参数统计!D1038)</f>
        <v>0</v>
      </c>
    </row>
    <row r="1039" spans="1:30">
      <c r="A1039" s="10" t="b">
        <f>IF(参数统计!B1039=1,参数统计!D1039)</f>
        <v>0</v>
      </c>
      <c r="B1039" s="10" t="b">
        <f>IF(参数统计!B1039=2,参数统计!D1039)</f>
        <v>0</v>
      </c>
      <c r="C1039" s="10" t="b">
        <f>IF(参数统计!B1039=3,参数统计!D1039)</f>
        <v>0</v>
      </c>
      <c r="D1039" s="10" t="b">
        <f>IF(参数统计!B1039=4,参数统计!D1039)</f>
        <v>0</v>
      </c>
      <c r="E1039" s="10" t="b">
        <f>IF(参数统计!B1039=5,参数统计!D1039)</f>
        <v>0</v>
      </c>
      <c r="F1039" s="10" t="b">
        <f>IF(参数统计!B1039=6,参数统计!D1039)</f>
        <v>0</v>
      </c>
      <c r="G1039" s="10" t="b">
        <f>IF(参数统计!B1039=7,参数统计!D1039)</f>
        <v>0</v>
      </c>
      <c r="H1039" s="10" t="b">
        <f>IF(参数统计!B1039=8,参数统计!D1039)</f>
        <v>0</v>
      </c>
      <c r="I1039" s="10" t="b">
        <f>IF(参数统计!B1039=9,参数统计!D1039)</f>
        <v>0</v>
      </c>
      <c r="J1039" s="10" t="b">
        <f>IF(参数统计!B1039=10,参数统计!D1039)</f>
        <v>0</v>
      </c>
      <c r="K1039" s="10" t="b">
        <f>IF(参数统计!B1039=11,参数统计!D1039)</f>
        <v>0</v>
      </c>
      <c r="L1039" s="10" t="b">
        <f>IF(参数统计!B1039=12,参数统计!D1039)</f>
        <v>0</v>
      </c>
      <c r="M1039" s="10" t="b">
        <f>IF(参数统计!B1039=13,参数统计!D1039)</f>
        <v>0</v>
      </c>
      <c r="N1039" s="10" t="b">
        <f>IF(参数统计!B1039=14,参数统计!D1039)</f>
        <v>0</v>
      </c>
      <c r="O1039" s="10" t="b">
        <f>IF(参数统计!B1039=15,参数统计!D1039)</f>
        <v>0</v>
      </c>
      <c r="P1039" s="10" t="b">
        <f>IF(参数统计!B1039=16,参数统计!D1039)</f>
        <v>0</v>
      </c>
      <c r="Q1039" s="10" t="b">
        <f>IF(参数统计!B1039=17,参数统计!D1039)</f>
        <v>0</v>
      </c>
      <c r="R1039" s="10" t="b">
        <f>IF(参数统计!B1039=18,参数统计!D1039)</f>
        <v>0</v>
      </c>
      <c r="S1039" s="10" t="b">
        <f>IF(参数统计!B1039=19,参数统计!D1039)</f>
        <v>0</v>
      </c>
      <c r="T1039" s="10" t="b">
        <f>IF(参数统计!B1039=20,参数统计!D1039)</f>
        <v>0</v>
      </c>
      <c r="U1039" s="10" t="b">
        <f>IF(参数统计!B1039=21,参数统计!D1039)</f>
        <v>0</v>
      </c>
      <c r="V1039" s="10" t="b">
        <f>IF(参数统计!B1039=22,参数统计!D1039)</f>
        <v>0</v>
      </c>
      <c r="W1039" s="10" t="b">
        <f>IF(参数统计!B1039=23,参数统计!D1039)</f>
        <v>0</v>
      </c>
      <c r="X1039" s="10" t="b">
        <f>IF(参数统计!B1039=24,参数统计!D1039)</f>
        <v>0</v>
      </c>
      <c r="Y1039" s="10" t="b">
        <f>IF(参数统计!B1039=25,参数统计!D1039)</f>
        <v>0</v>
      </c>
      <c r="Z1039" s="10" t="b">
        <f>IF(参数统计!B1039=26,参数统计!D1039)</f>
        <v>0</v>
      </c>
      <c r="AA1039" s="10" t="b">
        <f>IF(参数统计!B1039=27,参数统计!D1039)</f>
        <v>0</v>
      </c>
      <c r="AB1039" s="10" t="b">
        <f>IF(参数统计!B1039=28,参数统计!D1039)</f>
        <v>0</v>
      </c>
      <c r="AC1039" s="10" t="b">
        <f>IF(参数统计!B1039=29,参数统计!D1039)</f>
        <v>0</v>
      </c>
      <c r="AD1039" s="10" t="b">
        <f>IF(参数统计!B1039=30,参数统计!D1039)</f>
        <v>0</v>
      </c>
    </row>
    <row r="1040" spans="1:30">
      <c r="A1040" s="10" t="b">
        <f>IF(参数统计!B1040=1,参数统计!D1040)</f>
        <v>0</v>
      </c>
      <c r="B1040" s="10" t="b">
        <f>IF(参数统计!B1040=2,参数统计!D1040)</f>
        <v>0</v>
      </c>
      <c r="C1040" s="10" t="b">
        <f>IF(参数统计!B1040=3,参数统计!D1040)</f>
        <v>0</v>
      </c>
      <c r="D1040" s="10" t="b">
        <f>IF(参数统计!B1040=4,参数统计!D1040)</f>
        <v>0</v>
      </c>
      <c r="E1040" s="10" t="b">
        <f>IF(参数统计!B1040=5,参数统计!D1040)</f>
        <v>0</v>
      </c>
      <c r="F1040" s="10" t="b">
        <f>IF(参数统计!B1040=6,参数统计!D1040)</f>
        <v>0</v>
      </c>
      <c r="G1040" s="10" t="b">
        <f>IF(参数统计!B1040=7,参数统计!D1040)</f>
        <v>0</v>
      </c>
      <c r="H1040" s="10" t="b">
        <f>IF(参数统计!B1040=8,参数统计!D1040)</f>
        <v>0</v>
      </c>
      <c r="I1040" s="10" t="b">
        <f>IF(参数统计!B1040=9,参数统计!D1040)</f>
        <v>0</v>
      </c>
      <c r="J1040" s="10" t="b">
        <f>IF(参数统计!B1040=10,参数统计!D1040)</f>
        <v>0</v>
      </c>
      <c r="K1040" s="10" t="b">
        <f>IF(参数统计!B1040=11,参数统计!D1040)</f>
        <v>0</v>
      </c>
      <c r="L1040" s="10" t="b">
        <f>IF(参数统计!B1040=12,参数统计!D1040)</f>
        <v>0</v>
      </c>
      <c r="M1040" s="10" t="b">
        <f>IF(参数统计!B1040=13,参数统计!D1040)</f>
        <v>0</v>
      </c>
      <c r="N1040" s="10" t="b">
        <f>IF(参数统计!B1040=14,参数统计!D1040)</f>
        <v>0</v>
      </c>
      <c r="O1040" s="10" t="b">
        <f>IF(参数统计!B1040=15,参数统计!D1040)</f>
        <v>0</v>
      </c>
      <c r="P1040" s="10" t="b">
        <f>IF(参数统计!B1040=16,参数统计!D1040)</f>
        <v>0</v>
      </c>
      <c r="Q1040" s="10" t="b">
        <f>IF(参数统计!B1040=17,参数统计!D1040)</f>
        <v>0</v>
      </c>
      <c r="R1040" s="10" t="b">
        <f>IF(参数统计!B1040=18,参数统计!D1040)</f>
        <v>0</v>
      </c>
      <c r="S1040" s="10" t="b">
        <f>IF(参数统计!B1040=19,参数统计!D1040)</f>
        <v>0</v>
      </c>
      <c r="T1040" s="10" t="b">
        <f>IF(参数统计!B1040=20,参数统计!D1040)</f>
        <v>0</v>
      </c>
      <c r="U1040" s="10" t="b">
        <f>IF(参数统计!B1040=21,参数统计!D1040)</f>
        <v>0</v>
      </c>
      <c r="V1040" s="10" t="b">
        <f>IF(参数统计!B1040=22,参数统计!D1040)</f>
        <v>0</v>
      </c>
      <c r="W1040" s="10" t="b">
        <f>IF(参数统计!B1040=23,参数统计!D1040)</f>
        <v>0</v>
      </c>
      <c r="X1040" s="10" t="b">
        <f>IF(参数统计!B1040=24,参数统计!D1040)</f>
        <v>0</v>
      </c>
      <c r="Y1040" s="10" t="b">
        <f>IF(参数统计!B1040=25,参数统计!D1040)</f>
        <v>0</v>
      </c>
      <c r="Z1040" s="10" t="b">
        <f>IF(参数统计!B1040=26,参数统计!D1040)</f>
        <v>0</v>
      </c>
      <c r="AA1040" s="10" t="b">
        <f>IF(参数统计!B1040=27,参数统计!D1040)</f>
        <v>0</v>
      </c>
      <c r="AB1040" s="10" t="b">
        <f>IF(参数统计!B1040=28,参数统计!D1040)</f>
        <v>0</v>
      </c>
      <c r="AC1040" s="10" t="b">
        <f>IF(参数统计!B1040=29,参数统计!D1040)</f>
        <v>0</v>
      </c>
      <c r="AD1040" s="10" t="b">
        <f>IF(参数统计!B1040=30,参数统计!D1040)</f>
        <v>0</v>
      </c>
    </row>
    <row r="1041" spans="1:30">
      <c r="A1041" s="10" t="b">
        <f>IF(参数统计!B1041=1,参数统计!D1041)</f>
        <v>0</v>
      </c>
      <c r="B1041" s="10" t="b">
        <f>IF(参数统计!B1041=2,参数统计!D1041)</f>
        <v>0</v>
      </c>
      <c r="C1041" s="10" t="b">
        <f>IF(参数统计!B1041=3,参数统计!D1041)</f>
        <v>0</v>
      </c>
      <c r="D1041" s="10" t="b">
        <f>IF(参数统计!B1041=4,参数统计!D1041)</f>
        <v>0</v>
      </c>
      <c r="E1041" s="10" t="b">
        <f>IF(参数统计!B1041=5,参数统计!D1041)</f>
        <v>0</v>
      </c>
      <c r="F1041" s="10" t="b">
        <f>IF(参数统计!B1041=6,参数统计!D1041)</f>
        <v>0</v>
      </c>
      <c r="G1041" s="10" t="b">
        <f>IF(参数统计!B1041=7,参数统计!D1041)</f>
        <v>0</v>
      </c>
      <c r="H1041" s="10" t="b">
        <f>IF(参数统计!B1041=8,参数统计!D1041)</f>
        <v>0</v>
      </c>
      <c r="I1041" s="10" t="b">
        <f>IF(参数统计!B1041=9,参数统计!D1041)</f>
        <v>0</v>
      </c>
      <c r="J1041" s="10" t="b">
        <f>IF(参数统计!B1041=10,参数统计!D1041)</f>
        <v>0</v>
      </c>
      <c r="K1041" s="10" t="b">
        <f>IF(参数统计!B1041=11,参数统计!D1041)</f>
        <v>0</v>
      </c>
      <c r="L1041" s="10" t="b">
        <f>IF(参数统计!B1041=12,参数统计!D1041)</f>
        <v>0</v>
      </c>
      <c r="M1041" s="10" t="b">
        <f>IF(参数统计!B1041=13,参数统计!D1041)</f>
        <v>0</v>
      </c>
      <c r="N1041" s="10" t="b">
        <f>IF(参数统计!B1041=14,参数统计!D1041)</f>
        <v>0</v>
      </c>
      <c r="O1041" s="10" t="b">
        <f>IF(参数统计!B1041=15,参数统计!D1041)</f>
        <v>0</v>
      </c>
      <c r="P1041" s="10" t="b">
        <f>IF(参数统计!B1041=16,参数统计!D1041)</f>
        <v>0</v>
      </c>
      <c r="Q1041" s="10" t="b">
        <f>IF(参数统计!B1041=17,参数统计!D1041)</f>
        <v>0</v>
      </c>
      <c r="R1041" s="10" t="b">
        <f>IF(参数统计!B1041=18,参数统计!D1041)</f>
        <v>0</v>
      </c>
      <c r="S1041" s="10" t="b">
        <f>IF(参数统计!B1041=19,参数统计!D1041)</f>
        <v>0</v>
      </c>
      <c r="T1041" s="10" t="b">
        <f>IF(参数统计!B1041=20,参数统计!D1041)</f>
        <v>0</v>
      </c>
      <c r="U1041" s="10" t="b">
        <f>IF(参数统计!B1041=21,参数统计!D1041)</f>
        <v>0</v>
      </c>
      <c r="V1041" s="10" t="b">
        <f>IF(参数统计!B1041=22,参数统计!D1041)</f>
        <v>0</v>
      </c>
      <c r="W1041" s="10" t="b">
        <f>IF(参数统计!B1041=23,参数统计!D1041)</f>
        <v>0</v>
      </c>
      <c r="X1041" s="10" t="b">
        <f>IF(参数统计!B1041=24,参数统计!D1041)</f>
        <v>0</v>
      </c>
      <c r="Y1041" s="10" t="b">
        <f>IF(参数统计!B1041=25,参数统计!D1041)</f>
        <v>0</v>
      </c>
      <c r="Z1041" s="10" t="b">
        <f>IF(参数统计!B1041=26,参数统计!D1041)</f>
        <v>0</v>
      </c>
      <c r="AA1041" s="10" t="b">
        <f>IF(参数统计!B1041=27,参数统计!D1041)</f>
        <v>0</v>
      </c>
      <c r="AB1041" s="10" t="b">
        <f>IF(参数统计!B1041=28,参数统计!D1041)</f>
        <v>0</v>
      </c>
      <c r="AC1041" s="10" t="b">
        <f>IF(参数统计!B1041=29,参数统计!D1041)</f>
        <v>0</v>
      </c>
      <c r="AD1041" s="10" t="b">
        <f>IF(参数统计!B1041=30,参数统计!D1041)</f>
        <v>0</v>
      </c>
    </row>
    <row r="1042" spans="1:30">
      <c r="A1042" s="10" t="b">
        <f>IF(参数统计!B1042=1,参数统计!D1042)</f>
        <v>0</v>
      </c>
      <c r="B1042" s="10" t="b">
        <f>IF(参数统计!B1042=2,参数统计!D1042)</f>
        <v>0</v>
      </c>
      <c r="C1042" s="10" t="b">
        <f>IF(参数统计!B1042=3,参数统计!D1042)</f>
        <v>0</v>
      </c>
      <c r="D1042" s="10" t="b">
        <f>IF(参数统计!B1042=4,参数统计!D1042)</f>
        <v>0</v>
      </c>
      <c r="E1042" s="10" t="b">
        <f>IF(参数统计!B1042=5,参数统计!D1042)</f>
        <v>0</v>
      </c>
      <c r="F1042" s="10" t="b">
        <f>IF(参数统计!B1042=6,参数统计!D1042)</f>
        <v>0</v>
      </c>
      <c r="G1042" s="10" t="b">
        <f>IF(参数统计!B1042=7,参数统计!D1042)</f>
        <v>0</v>
      </c>
      <c r="H1042" s="10" t="b">
        <f>IF(参数统计!B1042=8,参数统计!D1042)</f>
        <v>0</v>
      </c>
      <c r="I1042" s="10" t="b">
        <f>IF(参数统计!B1042=9,参数统计!D1042)</f>
        <v>0</v>
      </c>
      <c r="J1042" s="10" t="b">
        <f>IF(参数统计!B1042=10,参数统计!D1042)</f>
        <v>0</v>
      </c>
      <c r="K1042" s="10" t="b">
        <f>IF(参数统计!B1042=11,参数统计!D1042)</f>
        <v>0</v>
      </c>
      <c r="L1042" s="10" t="b">
        <f>IF(参数统计!B1042=12,参数统计!D1042)</f>
        <v>0</v>
      </c>
      <c r="M1042" s="10" t="b">
        <f>IF(参数统计!B1042=13,参数统计!D1042)</f>
        <v>0</v>
      </c>
      <c r="N1042" s="10" t="b">
        <f>IF(参数统计!B1042=14,参数统计!D1042)</f>
        <v>0</v>
      </c>
      <c r="O1042" s="10" t="b">
        <f>IF(参数统计!B1042=15,参数统计!D1042)</f>
        <v>0</v>
      </c>
      <c r="P1042" s="10" t="b">
        <f>IF(参数统计!B1042=16,参数统计!D1042)</f>
        <v>0</v>
      </c>
      <c r="Q1042" s="10" t="b">
        <f>IF(参数统计!B1042=17,参数统计!D1042)</f>
        <v>0</v>
      </c>
      <c r="R1042" s="10" t="b">
        <f>IF(参数统计!B1042=18,参数统计!D1042)</f>
        <v>0</v>
      </c>
      <c r="S1042" s="10" t="b">
        <f>IF(参数统计!B1042=19,参数统计!D1042)</f>
        <v>0</v>
      </c>
      <c r="T1042" s="10" t="b">
        <f>IF(参数统计!B1042=20,参数统计!D1042)</f>
        <v>0</v>
      </c>
      <c r="U1042" s="10" t="b">
        <f>IF(参数统计!B1042=21,参数统计!D1042)</f>
        <v>0</v>
      </c>
      <c r="V1042" s="10" t="b">
        <f>IF(参数统计!B1042=22,参数统计!D1042)</f>
        <v>0</v>
      </c>
      <c r="W1042" s="10" t="b">
        <f>IF(参数统计!B1042=23,参数统计!D1042)</f>
        <v>0</v>
      </c>
      <c r="X1042" s="10" t="b">
        <f>IF(参数统计!B1042=24,参数统计!D1042)</f>
        <v>0</v>
      </c>
      <c r="Y1042" s="10" t="b">
        <f>IF(参数统计!B1042=25,参数统计!D1042)</f>
        <v>0</v>
      </c>
      <c r="Z1042" s="10" t="b">
        <f>IF(参数统计!B1042=26,参数统计!D1042)</f>
        <v>0</v>
      </c>
      <c r="AA1042" s="10" t="b">
        <f>IF(参数统计!B1042=27,参数统计!D1042)</f>
        <v>0</v>
      </c>
      <c r="AB1042" s="10" t="b">
        <f>IF(参数统计!B1042=28,参数统计!D1042)</f>
        <v>0</v>
      </c>
      <c r="AC1042" s="10" t="b">
        <f>IF(参数统计!B1042=29,参数统计!D1042)</f>
        <v>0</v>
      </c>
      <c r="AD1042" s="10" t="b">
        <f>IF(参数统计!B1042=30,参数统计!D1042)</f>
        <v>0</v>
      </c>
    </row>
    <row r="1043" spans="1:30">
      <c r="A1043" s="10" t="b">
        <f>IF(参数统计!B1043=1,参数统计!D1043)</f>
        <v>0</v>
      </c>
      <c r="B1043" s="10" t="b">
        <f>IF(参数统计!B1043=2,参数统计!D1043)</f>
        <v>0</v>
      </c>
      <c r="C1043" s="10" t="b">
        <f>IF(参数统计!B1043=3,参数统计!D1043)</f>
        <v>0</v>
      </c>
      <c r="D1043" s="10" t="b">
        <f>IF(参数统计!B1043=4,参数统计!D1043)</f>
        <v>0</v>
      </c>
      <c r="E1043" s="10" t="b">
        <f>IF(参数统计!B1043=5,参数统计!D1043)</f>
        <v>0</v>
      </c>
      <c r="F1043" s="10" t="b">
        <f>IF(参数统计!B1043=6,参数统计!D1043)</f>
        <v>0</v>
      </c>
      <c r="G1043" s="10" t="b">
        <f>IF(参数统计!B1043=7,参数统计!D1043)</f>
        <v>0</v>
      </c>
      <c r="H1043" s="10" t="b">
        <f>IF(参数统计!B1043=8,参数统计!D1043)</f>
        <v>0</v>
      </c>
      <c r="I1043" s="10" t="b">
        <f>IF(参数统计!B1043=9,参数统计!D1043)</f>
        <v>0</v>
      </c>
      <c r="J1043" s="10" t="b">
        <f>IF(参数统计!B1043=10,参数统计!D1043)</f>
        <v>0</v>
      </c>
      <c r="K1043" s="10" t="b">
        <f>IF(参数统计!B1043=11,参数统计!D1043)</f>
        <v>0</v>
      </c>
      <c r="L1043" s="10" t="b">
        <f>IF(参数统计!B1043=12,参数统计!D1043)</f>
        <v>0</v>
      </c>
      <c r="M1043" s="10" t="b">
        <f>IF(参数统计!B1043=13,参数统计!D1043)</f>
        <v>0</v>
      </c>
      <c r="N1043" s="10" t="b">
        <f>IF(参数统计!B1043=14,参数统计!D1043)</f>
        <v>0</v>
      </c>
      <c r="O1043" s="10" t="b">
        <f>IF(参数统计!B1043=15,参数统计!D1043)</f>
        <v>0</v>
      </c>
      <c r="P1043" s="10" t="b">
        <f>IF(参数统计!B1043=16,参数统计!D1043)</f>
        <v>0</v>
      </c>
      <c r="Q1043" s="10" t="b">
        <f>IF(参数统计!B1043=17,参数统计!D1043)</f>
        <v>0</v>
      </c>
      <c r="R1043" s="10" t="b">
        <f>IF(参数统计!B1043=18,参数统计!D1043)</f>
        <v>0</v>
      </c>
      <c r="S1043" s="10" t="b">
        <f>IF(参数统计!B1043=19,参数统计!D1043)</f>
        <v>0</v>
      </c>
      <c r="T1043" s="10" t="b">
        <f>IF(参数统计!B1043=20,参数统计!D1043)</f>
        <v>0</v>
      </c>
      <c r="U1043" s="10" t="b">
        <f>IF(参数统计!B1043=21,参数统计!D1043)</f>
        <v>0</v>
      </c>
      <c r="V1043" s="10" t="b">
        <f>IF(参数统计!B1043=22,参数统计!D1043)</f>
        <v>0</v>
      </c>
      <c r="W1043" s="10" t="b">
        <f>IF(参数统计!B1043=23,参数统计!D1043)</f>
        <v>0</v>
      </c>
      <c r="X1043" s="10" t="b">
        <f>IF(参数统计!B1043=24,参数统计!D1043)</f>
        <v>0</v>
      </c>
      <c r="Y1043" s="10" t="b">
        <f>IF(参数统计!B1043=25,参数统计!D1043)</f>
        <v>0</v>
      </c>
      <c r="Z1043" s="10" t="b">
        <f>IF(参数统计!B1043=26,参数统计!D1043)</f>
        <v>0</v>
      </c>
      <c r="AA1043" s="10" t="b">
        <f>IF(参数统计!B1043=27,参数统计!D1043)</f>
        <v>0</v>
      </c>
      <c r="AB1043" s="10" t="b">
        <f>IF(参数统计!B1043=28,参数统计!D1043)</f>
        <v>0</v>
      </c>
      <c r="AC1043" s="10" t="b">
        <f>IF(参数统计!B1043=29,参数统计!D1043)</f>
        <v>0</v>
      </c>
      <c r="AD1043" s="10" t="b">
        <f>IF(参数统计!B1043=30,参数统计!D1043)</f>
        <v>0</v>
      </c>
    </row>
    <row r="1044" spans="1:30">
      <c r="A1044" s="10" t="b">
        <f>IF(参数统计!B1044=1,参数统计!D1044)</f>
        <v>0</v>
      </c>
      <c r="B1044" s="10" t="b">
        <f>IF(参数统计!B1044=2,参数统计!D1044)</f>
        <v>0</v>
      </c>
      <c r="C1044" s="10" t="b">
        <f>IF(参数统计!B1044=3,参数统计!D1044)</f>
        <v>0</v>
      </c>
      <c r="D1044" s="10" t="b">
        <f>IF(参数统计!B1044=4,参数统计!D1044)</f>
        <v>0</v>
      </c>
      <c r="E1044" s="10" t="b">
        <f>IF(参数统计!B1044=5,参数统计!D1044)</f>
        <v>0</v>
      </c>
      <c r="F1044" s="10" t="b">
        <f>IF(参数统计!B1044=6,参数统计!D1044)</f>
        <v>0</v>
      </c>
      <c r="G1044" s="10" t="b">
        <f>IF(参数统计!B1044=7,参数统计!D1044)</f>
        <v>0</v>
      </c>
      <c r="H1044" s="10" t="b">
        <f>IF(参数统计!B1044=8,参数统计!D1044)</f>
        <v>0</v>
      </c>
      <c r="I1044" s="10" t="b">
        <f>IF(参数统计!B1044=9,参数统计!D1044)</f>
        <v>0</v>
      </c>
      <c r="J1044" s="10" t="b">
        <f>IF(参数统计!B1044=10,参数统计!D1044)</f>
        <v>0</v>
      </c>
      <c r="K1044" s="10" t="b">
        <f>IF(参数统计!B1044=11,参数统计!D1044)</f>
        <v>0</v>
      </c>
      <c r="L1044" s="10" t="b">
        <f>IF(参数统计!B1044=12,参数统计!D1044)</f>
        <v>0</v>
      </c>
      <c r="M1044" s="10" t="b">
        <f>IF(参数统计!B1044=13,参数统计!D1044)</f>
        <v>0</v>
      </c>
      <c r="N1044" s="10" t="b">
        <f>IF(参数统计!B1044=14,参数统计!D1044)</f>
        <v>0</v>
      </c>
      <c r="O1044" s="10" t="b">
        <f>IF(参数统计!B1044=15,参数统计!D1044)</f>
        <v>0</v>
      </c>
      <c r="P1044" s="10" t="b">
        <f>IF(参数统计!B1044=16,参数统计!D1044)</f>
        <v>0</v>
      </c>
      <c r="Q1044" s="10" t="b">
        <f>IF(参数统计!B1044=17,参数统计!D1044)</f>
        <v>0</v>
      </c>
      <c r="R1044" s="10" t="b">
        <f>IF(参数统计!B1044=18,参数统计!D1044)</f>
        <v>0</v>
      </c>
      <c r="S1044" s="10" t="b">
        <f>IF(参数统计!B1044=19,参数统计!D1044)</f>
        <v>0</v>
      </c>
      <c r="T1044" s="10" t="b">
        <f>IF(参数统计!B1044=20,参数统计!D1044)</f>
        <v>0</v>
      </c>
      <c r="U1044" s="10" t="b">
        <f>IF(参数统计!B1044=21,参数统计!D1044)</f>
        <v>0</v>
      </c>
      <c r="V1044" s="10" t="b">
        <f>IF(参数统计!B1044=22,参数统计!D1044)</f>
        <v>0</v>
      </c>
      <c r="W1044" s="10" t="b">
        <f>IF(参数统计!B1044=23,参数统计!D1044)</f>
        <v>0</v>
      </c>
      <c r="X1044" s="10" t="b">
        <f>IF(参数统计!B1044=24,参数统计!D1044)</f>
        <v>0</v>
      </c>
      <c r="Y1044" s="10" t="b">
        <f>IF(参数统计!B1044=25,参数统计!D1044)</f>
        <v>0</v>
      </c>
      <c r="Z1044" s="10" t="b">
        <f>IF(参数统计!B1044=26,参数统计!D1044)</f>
        <v>0</v>
      </c>
      <c r="AA1044" s="10" t="b">
        <f>IF(参数统计!B1044=27,参数统计!D1044)</f>
        <v>0</v>
      </c>
      <c r="AB1044" s="10" t="b">
        <f>IF(参数统计!B1044=28,参数统计!D1044)</f>
        <v>0</v>
      </c>
      <c r="AC1044" s="10" t="b">
        <f>IF(参数统计!B1044=29,参数统计!D1044)</f>
        <v>0</v>
      </c>
      <c r="AD1044" s="10" t="b">
        <f>IF(参数统计!B1044=30,参数统计!D1044)</f>
        <v>0</v>
      </c>
    </row>
    <row r="1045" spans="1:30">
      <c r="A1045" s="10" t="b">
        <f>IF(参数统计!B1045=1,参数统计!D1045)</f>
        <v>0</v>
      </c>
      <c r="B1045" s="10" t="b">
        <f>IF(参数统计!B1045=2,参数统计!D1045)</f>
        <v>0</v>
      </c>
      <c r="C1045" s="10" t="b">
        <f>IF(参数统计!B1045=3,参数统计!D1045)</f>
        <v>0</v>
      </c>
      <c r="D1045" s="10" t="b">
        <f>IF(参数统计!B1045=4,参数统计!D1045)</f>
        <v>0</v>
      </c>
      <c r="E1045" s="10" t="b">
        <f>IF(参数统计!B1045=5,参数统计!D1045)</f>
        <v>0</v>
      </c>
      <c r="F1045" s="10" t="b">
        <f>IF(参数统计!B1045=6,参数统计!D1045)</f>
        <v>0</v>
      </c>
      <c r="G1045" s="10" t="b">
        <f>IF(参数统计!B1045=7,参数统计!D1045)</f>
        <v>0</v>
      </c>
      <c r="H1045" s="10" t="b">
        <f>IF(参数统计!B1045=8,参数统计!D1045)</f>
        <v>0</v>
      </c>
      <c r="I1045" s="10" t="b">
        <f>IF(参数统计!B1045=9,参数统计!D1045)</f>
        <v>0</v>
      </c>
      <c r="J1045" s="10" t="b">
        <f>IF(参数统计!B1045=10,参数统计!D1045)</f>
        <v>0</v>
      </c>
      <c r="K1045" s="10" t="b">
        <f>IF(参数统计!B1045=11,参数统计!D1045)</f>
        <v>0</v>
      </c>
      <c r="L1045" s="10" t="b">
        <f>IF(参数统计!B1045=12,参数统计!D1045)</f>
        <v>0</v>
      </c>
      <c r="M1045" s="10" t="b">
        <f>IF(参数统计!B1045=13,参数统计!D1045)</f>
        <v>0</v>
      </c>
      <c r="N1045" s="10" t="b">
        <f>IF(参数统计!B1045=14,参数统计!D1045)</f>
        <v>0</v>
      </c>
      <c r="O1045" s="10" t="b">
        <f>IF(参数统计!B1045=15,参数统计!D1045)</f>
        <v>0</v>
      </c>
      <c r="P1045" s="10" t="b">
        <f>IF(参数统计!B1045=16,参数统计!D1045)</f>
        <v>0</v>
      </c>
      <c r="Q1045" s="10" t="b">
        <f>IF(参数统计!B1045=17,参数统计!D1045)</f>
        <v>0</v>
      </c>
      <c r="R1045" s="10" t="b">
        <f>IF(参数统计!B1045=18,参数统计!D1045)</f>
        <v>0</v>
      </c>
      <c r="S1045" s="10" t="b">
        <f>IF(参数统计!B1045=19,参数统计!D1045)</f>
        <v>0</v>
      </c>
      <c r="T1045" s="10" t="b">
        <f>IF(参数统计!B1045=20,参数统计!D1045)</f>
        <v>0</v>
      </c>
      <c r="U1045" s="10" t="b">
        <f>IF(参数统计!B1045=21,参数统计!D1045)</f>
        <v>0</v>
      </c>
      <c r="V1045" s="10" t="b">
        <f>IF(参数统计!B1045=22,参数统计!D1045)</f>
        <v>0</v>
      </c>
      <c r="W1045" s="10" t="b">
        <f>IF(参数统计!B1045=23,参数统计!D1045)</f>
        <v>0</v>
      </c>
      <c r="X1045" s="10" t="b">
        <f>IF(参数统计!B1045=24,参数统计!D1045)</f>
        <v>0</v>
      </c>
      <c r="Y1045" s="10" t="b">
        <f>IF(参数统计!B1045=25,参数统计!D1045)</f>
        <v>0</v>
      </c>
      <c r="Z1045" s="10" t="b">
        <f>IF(参数统计!B1045=26,参数统计!D1045)</f>
        <v>0</v>
      </c>
      <c r="AA1045" s="10" t="b">
        <f>IF(参数统计!B1045=27,参数统计!D1045)</f>
        <v>0</v>
      </c>
      <c r="AB1045" s="10" t="b">
        <f>IF(参数统计!B1045=28,参数统计!D1045)</f>
        <v>0</v>
      </c>
      <c r="AC1045" s="10" t="b">
        <f>IF(参数统计!B1045=29,参数统计!D1045)</f>
        <v>0</v>
      </c>
      <c r="AD1045" s="10" t="b">
        <f>IF(参数统计!B1045=30,参数统计!D1045)</f>
        <v>0</v>
      </c>
    </row>
    <row r="1046" spans="1:30">
      <c r="A1046" s="10" t="b">
        <f>IF(参数统计!B1046=1,参数统计!D1046)</f>
        <v>0</v>
      </c>
      <c r="B1046" s="10" t="b">
        <f>IF(参数统计!B1046=2,参数统计!D1046)</f>
        <v>0</v>
      </c>
      <c r="C1046" s="10" t="b">
        <f>IF(参数统计!B1046=3,参数统计!D1046)</f>
        <v>0</v>
      </c>
      <c r="D1046" s="10" t="b">
        <f>IF(参数统计!B1046=4,参数统计!D1046)</f>
        <v>0</v>
      </c>
      <c r="E1046" s="10" t="b">
        <f>IF(参数统计!B1046=5,参数统计!D1046)</f>
        <v>0</v>
      </c>
      <c r="F1046" s="10" t="b">
        <f>IF(参数统计!B1046=6,参数统计!D1046)</f>
        <v>0</v>
      </c>
      <c r="G1046" s="10" t="b">
        <f>IF(参数统计!B1046=7,参数统计!D1046)</f>
        <v>0</v>
      </c>
      <c r="H1046" s="10" t="b">
        <f>IF(参数统计!B1046=8,参数统计!D1046)</f>
        <v>0</v>
      </c>
      <c r="I1046" s="10" t="b">
        <f>IF(参数统计!B1046=9,参数统计!D1046)</f>
        <v>0</v>
      </c>
      <c r="J1046" s="10" t="b">
        <f>IF(参数统计!B1046=10,参数统计!D1046)</f>
        <v>0</v>
      </c>
      <c r="K1046" s="10" t="b">
        <f>IF(参数统计!B1046=11,参数统计!D1046)</f>
        <v>0</v>
      </c>
      <c r="L1046" s="10" t="b">
        <f>IF(参数统计!B1046=12,参数统计!D1046)</f>
        <v>0</v>
      </c>
      <c r="M1046" s="10" t="b">
        <f>IF(参数统计!B1046=13,参数统计!D1046)</f>
        <v>0</v>
      </c>
      <c r="N1046" s="10" t="b">
        <f>IF(参数统计!B1046=14,参数统计!D1046)</f>
        <v>0</v>
      </c>
      <c r="O1046" s="10" t="b">
        <f>IF(参数统计!B1046=15,参数统计!D1046)</f>
        <v>0</v>
      </c>
      <c r="P1046" s="10" t="b">
        <f>IF(参数统计!B1046=16,参数统计!D1046)</f>
        <v>0</v>
      </c>
      <c r="Q1046" s="10" t="b">
        <f>IF(参数统计!B1046=17,参数统计!D1046)</f>
        <v>0</v>
      </c>
      <c r="R1046" s="10" t="b">
        <f>IF(参数统计!B1046=18,参数统计!D1046)</f>
        <v>0</v>
      </c>
      <c r="S1046" s="10" t="b">
        <f>IF(参数统计!B1046=19,参数统计!D1046)</f>
        <v>0</v>
      </c>
      <c r="T1046" s="10" t="b">
        <f>IF(参数统计!B1046=20,参数统计!D1046)</f>
        <v>0</v>
      </c>
      <c r="U1046" s="10" t="b">
        <f>IF(参数统计!B1046=21,参数统计!D1046)</f>
        <v>0</v>
      </c>
      <c r="V1046" s="10" t="b">
        <f>IF(参数统计!B1046=22,参数统计!D1046)</f>
        <v>0</v>
      </c>
      <c r="W1046" s="10" t="b">
        <f>IF(参数统计!B1046=23,参数统计!D1046)</f>
        <v>0</v>
      </c>
      <c r="X1046" s="10" t="b">
        <f>IF(参数统计!B1046=24,参数统计!D1046)</f>
        <v>0</v>
      </c>
      <c r="Y1046" s="10" t="b">
        <f>IF(参数统计!B1046=25,参数统计!D1046)</f>
        <v>0</v>
      </c>
      <c r="Z1046" s="10" t="b">
        <f>IF(参数统计!B1046=26,参数统计!D1046)</f>
        <v>0</v>
      </c>
      <c r="AA1046" s="10" t="b">
        <f>IF(参数统计!B1046=27,参数统计!D1046)</f>
        <v>0</v>
      </c>
      <c r="AB1046" s="10" t="b">
        <f>IF(参数统计!B1046=28,参数统计!D1046)</f>
        <v>0</v>
      </c>
      <c r="AC1046" s="10" t="b">
        <f>IF(参数统计!B1046=29,参数统计!D1046)</f>
        <v>0</v>
      </c>
      <c r="AD1046" s="10" t="b">
        <f>IF(参数统计!B1046=30,参数统计!D1046)</f>
        <v>0</v>
      </c>
    </row>
    <row r="1047" spans="1:30">
      <c r="A1047" s="10" t="b">
        <f>IF(参数统计!B1047=1,参数统计!D1047)</f>
        <v>0</v>
      </c>
      <c r="B1047" s="10" t="b">
        <f>IF(参数统计!B1047=2,参数统计!D1047)</f>
        <v>0</v>
      </c>
      <c r="C1047" s="10" t="b">
        <f>IF(参数统计!B1047=3,参数统计!D1047)</f>
        <v>0</v>
      </c>
      <c r="D1047" s="10" t="b">
        <f>IF(参数统计!B1047=4,参数统计!D1047)</f>
        <v>0</v>
      </c>
      <c r="E1047" s="10" t="b">
        <f>IF(参数统计!B1047=5,参数统计!D1047)</f>
        <v>0</v>
      </c>
      <c r="F1047" s="10" t="b">
        <f>IF(参数统计!B1047=6,参数统计!D1047)</f>
        <v>0</v>
      </c>
      <c r="G1047" s="10" t="b">
        <f>IF(参数统计!B1047=7,参数统计!D1047)</f>
        <v>0</v>
      </c>
      <c r="H1047" s="10" t="b">
        <f>IF(参数统计!B1047=8,参数统计!D1047)</f>
        <v>0</v>
      </c>
      <c r="I1047" s="10" t="b">
        <f>IF(参数统计!B1047=9,参数统计!D1047)</f>
        <v>0</v>
      </c>
      <c r="J1047" s="10" t="b">
        <f>IF(参数统计!B1047=10,参数统计!D1047)</f>
        <v>0</v>
      </c>
      <c r="K1047" s="10" t="b">
        <f>IF(参数统计!B1047=11,参数统计!D1047)</f>
        <v>0</v>
      </c>
      <c r="L1047" s="10" t="b">
        <f>IF(参数统计!B1047=12,参数统计!D1047)</f>
        <v>0</v>
      </c>
      <c r="M1047" s="10" t="b">
        <f>IF(参数统计!B1047=13,参数统计!D1047)</f>
        <v>0</v>
      </c>
      <c r="N1047" s="10" t="b">
        <f>IF(参数统计!B1047=14,参数统计!D1047)</f>
        <v>0</v>
      </c>
      <c r="O1047" s="10" t="b">
        <f>IF(参数统计!B1047=15,参数统计!D1047)</f>
        <v>0</v>
      </c>
      <c r="P1047" s="10" t="b">
        <f>IF(参数统计!B1047=16,参数统计!D1047)</f>
        <v>0</v>
      </c>
      <c r="Q1047" s="10" t="b">
        <f>IF(参数统计!B1047=17,参数统计!D1047)</f>
        <v>0</v>
      </c>
      <c r="R1047" s="10" t="b">
        <f>IF(参数统计!B1047=18,参数统计!D1047)</f>
        <v>0</v>
      </c>
      <c r="S1047" s="10" t="b">
        <f>IF(参数统计!B1047=19,参数统计!D1047)</f>
        <v>0</v>
      </c>
      <c r="T1047" s="10" t="b">
        <f>IF(参数统计!B1047=20,参数统计!D1047)</f>
        <v>0</v>
      </c>
      <c r="U1047" s="10" t="b">
        <f>IF(参数统计!B1047=21,参数统计!D1047)</f>
        <v>0</v>
      </c>
      <c r="V1047" s="10" t="b">
        <f>IF(参数统计!B1047=22,参数统计!D1047)</f>
        <v>0</v>
      </c>
      <c r="W1047" s="10" t="b">
        <f>IF(参数统计!B1047=23,参数统计!D1047)</f>
        <v>0</v>
      </c>
      <c r="X1047" s="10" t="b">
        <f>IF(参数统计!B1047=24,参数统计!D1047)</f>
        <v>0</v>
      </c>
      <c r="Y1047" s="10" t="b">
        <f>IF(参数统计!B1047=25,参数统计!D1047)</f>
        <v>0</v>
      </c>
      <c r="Z1047" s="10" t="b">
        <f>IF(参数统计!B1047=26,参数统计!D1047)</f>
        <v>0</v>
      </c>
      <c r="AA1047" s="10" t="b">
        <f>IF(参数统计!B1047=27,参数统计!D1047)</f>
        <v>0</v>
      </c>
      <c r="AB1047" s="10" t="b">
        <f>IF(参数统计!B1047=28,参数统计!D1047)</f>
        <v>0</v>
      </c>
      <c r="AC1047" s="10" t="b">
        <f>IF(参数统计!B1047=29,参数统计!D1047)</f>
        <v>0</v>
      </c>
      <c r="AD1047" s="10" t="b">
        <f>IF(参数统计!B1047=30,参数统计!D1047)</f>
        <v>0</v>
      </c>
    </row>
    <row r="1048" spans="1:30">
      <c r="A1048" s="10" t="b">
        <f>IF(参数统计!B1048=1,参数统计!D1048)</f>
        <v>0</v>
      </c>
      <c r="B1048" s="10" t="b">
        <f>IF(参数统计!B1048=2,参数统计!D1048)</f>
        <v>0</v>
      </c>
      <c r="C1048" s="10" t="b">
        <f>IF(参数统计!B1048=3,参数统计!D1048)</f>
        <v>0</v>
      </c>
      <c r="D1048" s="10" t="b">
        <f>IF(参数统计!B1048=4,参数统计!D1048)</f>
        <v>0</v>
      </c>
      <c r="E1048" s="10" t="b">
        <f>IF(参数统计!B1048=5,参数统计!D1048)</f>
        <v>0</v>
      </c>
      <c r="F1048" s="10" t="b">
        <f>IF(参数统计!B1048=6,参数统计!D1048)</f>
        <v>0</v>
      </c>
      <c r="G1048" s="10" t="b">
        <f>IF(参数统计!B1048=7,参数统计!D1048)</f>
        <v>0</v>
      </c>
      <c r="H1048" s="10" t="b">
        <f>IF(参数统计!B1048=8,参数统计!D1048)</f>
        <v>0</v>
      </c>
      <c r="I1048" s="10" t="b">
        <f>IF(参数统计!B1048=9,参数统计!D1048)</f>
        <v>0</v>
      </c>
      <c r="J1048" s="10" t="b">
        <f>IF(参数统计!B1048=10,参数统计!D1048)</f>
        <v>0</v>
      </c>
      <c r="K1048" s="10" t="b">
        <f>IF(参数统计!B1048=11,参数统计!D1048)</f>
        <v>0</v>
      </c>
      <c r="L1048" s="10" t="b">
        <f>IF(参数统计!B1048=12,参数统计!D1048)</f>
        <v>0</v>
      </c>
      <c r="M1048" s="10" t="b">
        <f>IF(参数统计!B1048=13,参数统计!D1048)</f>
        <v>0</v>
      </c>
      <c r="N1048" s="10" t="b">
        <f>IF(参数统计!B1048=14,参数统计!D1048)</f>
        <v>0</v>
      </c>
      <c r="O1048" s="10" t="b">
        <f>IF(参数统计!B1048=15,参数统计!D1048)</f>
        <v>0</v>
      </c>
      <c r="P1048" s="10" t="b">
        <f>IF(参数统计!B1048=16,参数统计!D1048)</f>
        <v>0</v>
      </c>
      <c r="Q1048" s="10" t="b">
        <f>IF(参数统计!B1048=17,参数统计!D1048)</f>
        <v>0</v>
      </c>
      <c r="R1048" s="10" t="b">
        <f>IF(参数统计!B1048=18,参数统计!D1048)</f>
        <v>0</v>
      </c>
      <c r="S1048" s="10" t="b">
        <f>IF(参数统计!B1048=19,参数统计!D1048)</f>
        <v>0</v>
      </c>
      <c r="T1048" s="10" t="b">
        <f>IF(参数统计!B1048=20,参数统计!D1048)</f>
        <v>0</v>
      </c>
      <c r="U1048" s="10" t="b">
        <f>IF(参数统计!B1048=21,参数统计!D1048)</f>
        <v>0</v>
      </c>
      <c r="V1048" s="10" t="b">
        <f>IF(参数统计!B1048=22,参数统计!D1048)</f>
        <v>0</v>
      </c>
      <c r="W1048" s="10" t="b">
        <f>IF(参数统计!B1048=23,参数统计!D1048)</f>
        <v>0</v>
      </c>
      <c r="X1048" s="10" t="b">
        <f>IF(参数统计!B1048=24,参数统计!D1048)</f>
        <v>0</v>
      </c>
      <c r="Y1048" s="10" t="b">
        <f>IF(参数统计!B1048=25,参数统计!D1048)</f>
        <v>0</v>
      </c>
      <c r="Z1048" s="10" t="b">
        <f>IF(参数统计!B1048=26,参数统计!D1048)</f>
        <v>0</v>
      </c>
      <c r="AA1048" s="10" t="b">
        <f>IF(参数统计!B1048=27,参数统计!D1048)</f>
        <v>0</v>
      </c>
      <c r="AB1048" s="10" t="b">
        <f>IF(参数统计!B1048=28,参数统计!D1048)</f>
        <v>0</v>
      </c>
      <c r="AC1048" s="10" t="b">
        <f>IF(参数统计!B1048=29,参数统计!D1048)</f>
        <v>0</v>
      </c>
      <c r="AD1048" s="10" t="b">
        <f>IF(参数统计!B1048=30,参数统计!D1048)</f>
        <v>0</v>
      </c>
    </row>
    <row r="1049" spans="1:30">
      <c r="A1049" s="10" t="b">
        <f>IF(参数统计!B1049=1,参数统计!D1049)</f>
        <v>0</v>
      </c>
      <c r="B1049" s="10" t="b">
        <f>IF(参数统计!B1049=2,参数统计!D1049)</f>
        <v>0</v>
      </c>
      <c r="C1049" s="10" t="b">
        <f>IF(参数统计!B1049=3,参数统计!D1049)</f>
        <v>0</v>
      </c>
      <c r="D1049" s="10" t="b">
        <f>IF(参数统计!B1049=4,参数统计!D1049)</f>
        <v>0</v>
      </c>
      <c r="E1049" s="10" t="b">
        <f>IF(参数统计!B1049=5,参数统计!D1049)</f>
        <v>0</v>
      </c>
      <c r="F1049" s="10" t="b">
        <f>IF(参数统计!B1049=6,参数统计!D1049)</f>
        <v>0</v>
      </c>
      <c r="G1049" s="10" t="b">
        <f>IF(参数统计!B1049=7,参数统计!D1049)</f>
        <v>0</v>
      </c>
      <c r="H1049" s="10" t="b">
        <f>IF(参数统计!B1049=8,参数统计!D1049)</f>
        <v>0</v>
      </c>
      <c r="I1049" s="10" t="b">
        <f>IF(参数统计!B1049=9,参数统计!D1049)</f>
        <v>0</v>
      </c>
      <c r="J1049" s="10" t="b">
        <f>IF(参数统计!B1049=10,参数统计!D1049)</f>
        <v>0</v>
      </c>
      <c r="K1049" s="10" t="b">
        <f>IF(参数统计!B1049=11,参数统计!D1049)</f>
        <v>0</v>
      </c>
      <c r="L1049" s="10" t="b">
        <f>IF(参数统计!B1049=12,参数统计!D1049)</f>
        <v>0</v>
      </c>
      <c r="M1049" s="10" t="b">
        <f>IF(参数统计!B1049=13,参数统计!D1049)</f>
        <v>0</v>
      </c>
      <c r="N1049" s="10" t="b">
        <f>IF(参数统计!B1049=14,参数统计!D1049)</f>
        <v>0</v>
      </c>
      <c r="O1049" s="10" t="b">
        <f>IF(参数统计!B1049=15,参数统计!D1049)</f>
        <v>0</v>
      </c>
      <c r="P1049" s="10" t="b">
        <f>IF(参数统计!B1049=16,参数统计!D1049)</f>
        <v>0</v>
      </c>
      <c r="Q1049" s="10" t="b">
        <f>IF(参数统计!B1049=17,参数统计!D1049)</f>
        <v>0</v>
      </c>
      <c r="R1049" s="10" t="b">
        <f>IF(参数统计!B1049=18,参数统计!D1049)</f>
        <v>0</v>
      </c>
      <c r="S1049" s="10" t="b">
        <f>IF(参数统计!B1049=19,参数统计!D1049)</f>
        <v>0</v>
      </c>
      <c r="T1049" s="10" t="b">
        <f>IF(参数统计!B1049=20,参数统计!D1049)</f>
        <v>0</v>
      </c>
      <c r="U1049" s="10" t="b">
        <f>IF(参数统计!B1049=21,参数统计!D1049)</f>
        <v>0</v>
      </c>
      <c r="V1049" s="10" t="b">
        <f>IF(参数统计!B1049=22,参数统计!D1049)</f>
        <v>0</v>
      </c>
      <c r="W1049" s="10" t="b">
        <f>IF(参数统计!B1049=23,参数统计!D1049)</f>
        <v>0</v>
      </c>
      <c r="X1049" s="10" t="b">
        <f>IF(参数统计!B1049=24,参数统计!D1049)</f>
        <v>0</v>
      </c>
      <c r="Y1049" s="10" t="b">
        <f>IF(参数统计!B1049=25,参数统计!D1049)</f>
        <v>0</v>
      </c>
      <c r="Z1049" s="10" t="b">
        <f>IF(参数统计!B1049=26,参数统计!D1049)</f>
        <v>0</v>
      </c>
      <c r="AA1049" s="10" t="b">
        <f>IF(参数统计!B1049=27,参数统计!D1049)</f>
        <v>0</v>
      </c>
      <c r="AB1049" s="10" t="b">
        <f>IF(参数统计!B1049=28,参数统计!D1049)</f>
        <v>0</v>
      </c>
      <c r="AC1049" s="10" t="b">
        <f>IF(参数统计!B1049=29,参数统计!D1049)</f>
        <v>0</v>
      </c>
      <c r="AD1049" s="10" t="b">
        <f>IF(参数统计!B1049=30,参数统计!D1049)</f>
        <v>0</v>
      </c>
    </row>
    <row r="1050" spans="1:30">
      <c r="A1050" s="10" t="b">
        <f>IF(参数统计!B1050=1,参数统计!D1050)</f>
        <v>0</v>
      </c>
      <c r="B1050" s="10" t="b">
        <f>IF(参数统计!B1050=2,参数统计!D1050)</f>
        <v>0</v>
      </c>
      <c r="C1050" s="10" t="b">
        <f>IF(参数统计!B1050=3,参数统计!D1050)</f>
        <v>0</v>
      </c>
      <c r="D1050" s="10" t="b">
        <f>IF(参数统计!B1050=4,参数统计!D1050)</f>
        <v>0</v>
      </c>
      <c r="E1050" s="10" t="b">
        <f>IF(参数统计!B1050=5,参数统计!D1050)</f>
        <v>0</v>
      </c>
      <c r="F1050" s="10" t="b">
        <f>IF(参数统计!B1050=6,参数统计!D1050)</f>
        <v>0</v>
      </c>
      <c r="G1050" s="10" t="b">
        <f>IF(参数统计!B1050=7,参数统计!D1050)</f>
        <v>0</v>
      </c>
      <c r="H1050" s="10" t="b">
        <f>IF(参数统计!B1050=8,参数统计!D1050)</f>
        <v>0</v>
      </c>
      <c r="I1050" s="10" t="b">
        <f>IF(参数统计!B1050=9,参数统计!D1050)</f>
        <v>0</v>
      </c>
      <c r="J1050" s="10" t="b">
        <f>IF(参数统计!B1050=10,参数统计!D1050)</f>
        <v>0</v>
      </c>
      <c r="K1050" s="10" t="b">
        <f>IF(参数统计!B1050=11,参数统计!D1050)</f>
        <v>0</v>
      </c>
      <c r="L1050" s="10" t="b">
        <f>IF(参数统计!B1050=12,参数统计!D1050)</f>
        <v>0</v>
      </c>
      <c r="M1050" s="10" t="b">
        <f>IF(参数统计!B1050=13,参数统计!D1050)</f>
        <v>0</v>
      </c>
      <c r="N1050" s="10" t="b">
        <f>IF(参数统计!B1050=14,参数统计!D1050)</f>
        <v>0</v>
      </c>
      <c r="O1050" s="10" t="b">
        <f>IF(参数统计!B1050=15,参数统计!D1050)</f>
        <v>0</v>
      </c>
      <c r="P1050" s="10" t="b">
        <f>IF(参数统计!B1050=16,参数统计!D1050)</f>
        <v>0</v>
      </c>
      <c r="Q1050" s="10" t="b">
        <f>IF(参数统计!B1050=17,参数统计!D1050)</f>
        <v>0</v>
      </c>
      <c r="R1050" s="10" t="b">
        <f>IF(参数统计!B1050=18,参数统计!D1050)</f>
        <v>0</v>
      </c>
      <c r="S1050" s="10" t="b">
        <f>IF(参数统计!B1050=19,参数统计!D1050)</f>
        <v>0</v>
      </c>
      <c r="T1050" s="10" t="b">
        <f>IF(参数统计!B1050=20,参数统计!D1050)</f>
        <v>0</v>
      </c>
      <c r="U1050" s="10" t="b">
        <f>IF(参数统计!B1050=21,参数统计!D1050)</f>
        <v>0</v>
      </c>
      <c r="V1050" s="10" t="b">
        <f>IF(参数统计!B1050=22,参数统计!D1050)</f>
        <v>0</v>
      </c>
      <c r="W1050" s="10" t="b">
        <f>IF(参数统计!B1050=23,参数统计!D1050)</f>
        <v>0</v>
      </c>
      <c r="X1050" s="10" t="b">
        <f>IF(参数统计!B1050=24,参数统计!D1050)</f>
        <v>0</v>
      </c>
      <c r="Y1050" s="10" t="b">
        <f>IF(参数统计!B1050=25,参数统计!D1050)</f>
        <v>0</v>
      </c>
      <c r="Z1050" s="10" t="b">
        <f>IF(参数统计!B1050=26,参数统计!D1050)</f>
        <v>0</v>
      </c>
      <c r="AA1050" s="10" t="b">
        <f>IF(参数统计!B1050=27,参数统计!D1050)</f>
        <v>0</v>
      </c>
      <c r="AB1050" s="10" t="b">
        <f>IF(参数统计!B1050=28,参数统计!D1050)</f>
        <v>0</v>
      </c>
      <c r="AC1050" s="10" t="b">
        <f>IF(参数统计!B1050=29,参数统计!D1050)</f>
        <v>0</v>
      </c>
      <c r="AD1050" s="10" t="b">
        <f>IF(参数统计!B1050=30,参数统计!D1050)</f>
        <v>0</v>
      </c>
    </row>
    <row r="1051" spans="1:30">
      <c r="A1051" s="10" t="b">
        <f>IF(参数统计!B1051=1,参数统计!D1051)</f>
        <v>0</v>
      </c>
      <c r="B1051" s="10" t="b">
        <f>IF(参数统计!B1051=2,参数统计!D1051)</f>
        <v>0</v>
      </c>
      <c r="C1051" s="10" t="b">
        <f>IF(参数统计!B1051=3,参数统计!D1051)</f>
        <v>0</v>
      </c>
      <c r="D1051" s="10" t="b">
        <f>IF(参数统计!B1051=4,参数统计!D1051)</f>
        <v>0</v>
      </c>
      <c r="E1051" s="10" t="b">
        <f>IF(参数统计!B1051=5,参数统计!D1051)</f>
        <v>0</v>
      </c>
      <c r="F1051" s="10" t="b">
        <f>IF(参数统计!B1051=6,参数统计!D1051)</f>
        <v>0</v>
      </c>
      <c r="G1051" s="10" t="b">
        <f>IF(参数统计!B1051=7,参数统计!D1051)</f>
        <v>0</v>
      </c>
      <c r="H1051" s="10" t="b">
        <f>IF(参数统计!B1051=8,参数统计!D1051)</f>
        <v>0</v>
      </c>
      <c r="I1051" s="10" t="b">
        <f>IF(参数统计!B1051=9,参数统计!D1051)</f>
        <v>0</v>
      </c>
      <c r="J1051" s="10" t="b">
        <f>IF(参数统计!B1051=10,参数统计!D1051)</f>
        <v>0</v>
      </c>
      <c r="K1051" s="10" t="b">
        <f>IF(参数统计!B1051=11,参数统计!D1051)</f>
        <v>0</v>
      </c>
      <c r="L1051" s="10" t="b">
        <f>IF(参数统计!B1051=12,参数统计!D1051)</f>
        <v>0</v>
      </c>
      <c r="M1051" s="10" t="b">
        <f>IF(参数统计!B1051=13,参数统计!D1051)</f>
        <v>0</v>
      </c>
      <c r="N1051" s="10" t="b">
        <f>IF(参数统计!B1051=14,参数统计!D1051)</f>
        <v>0</v>
      </c>
      <c r="O1051" s="10" t="b">
        <f>IF(参数统计!B1051=15,参数统计!D1051)</f>
        <v>0</v>
      </c>
      <c r="P1051" s="10" t="b">
        <f>IF(参数统计!B1051=16,参数统计!D1051)</f>
        <v>0</v>
      </c>
      <c r="Q1051" s="10" t="b">
        <f>IF(参数统计!B1051=17,参数统计!D1051)</f>
        <v>0</v>
      </c>
      <c r="R1051" s="10" t="b">
        <f>IF(参数统计!B1051=18,参数统计!D1051)</f>
        <v>0</v>
      </c>
      <c r="S1051" s="10" t="b">
        <f>IF(参数统计!B1051=19,参数统计!D1051)</f>
        <v>0</v>
      </c>
      <c r="T1051" s="10" t="b">
        <f>IF(参数统计!B1051=20,参数统计!D1051)</f>
        <v>0</v>
      </c>
      <c r="U1051" s="10" t="b">
        <f>IF(参数统计!B1051=21,参数统计!D1051)</f>
        <v>0</v>
      </c>
      <c r="V1051" s="10" t="b">
        <f>IF(参数统计!B1051=22,参数统计!D1051)</f>
        <v>0</v>
      </c>
      <c r="W1051" s="10" t="b">
        <f>IF(参数统计!B1051=23,参数统计!D1051)</f>
        <v>0</v>
      </c>
      <c r="X1051" s="10" t="b">
        <f>IF(参数统计!B1051=24,参数统计!D1051)</f>
        <v>0</v>
      </c>
      <c r="Y1051" s="10" t="b">
        <f>IF(参数统计!B1051=25,参数统计!D1051)</f>
        <v>0</v>
      </c>
      <c r="Z1051" s="10" t="b">
        <f>IF(参数统计!B1051=26,参数统计!D1051)</f>
        <v>0</v>
      </c>
      <c r="AA1051" s="10" t="b">
        <f>IF(参数统计!B1051=27,参数统计!D1051)</f>
        <v>0</v>
      </c>
      <c r="AB1051" s="10" t="b">
        <f>IF(参数统计!B1051=28,参数统计!D1051)</f>
        <v>0</v>
      </c>
      <c r="AC1051" s="10" t="b">
        <f>IF(参数统计!B1051=29,参数统计!D1051)</f>
        <v>0</v>
      </c>
      <c r="AD1051" s="10" t="b">
        <f>IF(参数统计!B1051=30,参数统计!D1051)</f>
        <v>0</v>
      </c>
    </row>
    <row r="1052" spans="1:30">
      <c r="A1052" s="10" t="b">
        <f>IF(参数统计!B1052=1,参数统计!D1052)</f>
        <v>0</v>
      </c>
      <c r="B1052" s="10" t="b">
        <f>IF(参数统计!B1052=2,参数统计!D1052)</f>
        <v>0</v>
      </c>
      <c r="C1052" s="10" t="b">
        <f>IF(参数统计!B1052=3,参数统计!D1052)</f>
        <v>0</v>
      </c>
      <c r="D1052" s="10" t="b">
        <f>IF(参数统计!B1052=4,参数统计!D1052)</f>
        <v>0</v>
      </c>
      <c r="E1052" s="10" t="b">
        <f>IF(参数统计!B1052=5,参数统计!D1052)</f>
        <v>0</v>
      </c>
      <c r="F1052" s="10" t="b">
        <f>IF(参数统计!B1052=6,参数统计!D1052)</f>
        <v>0</v>
      </c>
      <c r="G1052" s="10" t="b">
        <f>IF(参数统计!B1052=7,参数统计!D1052)</f>
        <v>0</v>
      </c>
      <c r="H1052" s="10" t="b">
        <f>IF(参数统计!B1052=8,参数统计!D1052)</f>
        <v>0</v>
      </c>
      <c r="I1052" s="10" t="b">
        <f>IF(参数统计!B1052=9,参数统计!D1052)</f>
        <v>0</v>
      </c>
      <c r="J1052" s="10" t="b">
        <f>IF(参数统计!B1052=10,参数统计!D1052)</f>
        <v>0</v>
      </c>
      <c r="K1052" s="10" t="b">
        <f>IF(参数统计!B1052=11,参数统计!D1052)</f>
        <v>0</v>
      </c>
      <c r="L1052" s="10" t="b">
        <f>IF(参数统计!B1052=12,参数统计!D1052)</f>
        <v>0</v>
      </c>
      <c r="M1052" s="10" t="b">
        <f>IF(参数统计!B1052=13,参数统计!D1052)</f>
        <v>0</v>
      </c>
      <c r="N1052" s="10" t="b">
        <f>IF(参数统计!B1052=14,参数统计!D1052)</f>
        <v>0</v>
      </c>
      <c r="O1052" s="10" t="b">
        <f>IF(参数统计!B1052=15,参数统计!D1052)</f>
        <v>0</v>
      </c>
      <c r="P1052" s="10" t="b">
        <f>IF(参数统计!B1052=16,参数统计!D1052)</f>
        <v>0</v>
      </c>
      <c r="Q1052" s="10" t="b">
        <f>IF(参数统计!B1052=17,参数统计!D1052)</f>
        <v>0</v>
      </c>
      <c r="R1052" s="10" t="b">
        <f>IF(参数统计!B1052=18,参数统计!D1052)</f>
        <v>0</v>
      </c>
      <c r="S1052" s="10" t="b">
        <f>IF(参数统计!B1052=19,参数统计!D1052)</f>
        <v>0</v>
      </c>
      <c r="T1052" s="10" t="b">
        <f>IF(参数统计!B1052=20,参数统计!D1052)</f>
        <v>0</v>
      </c>
      <c r="U1052" s="10" t="b">
        <f>IF(参数统计!B1052=21,参数统计!D1052)</f>
        <v>0</v>
      </c>
      <c r="V1052" s="10" t="b">
        <f>IF(参数统计!B1052=22,参数统计!D1052)</f>
        <v>0</v>
      </c>
      <c r="W1052" s="10" t="b">
        <f>IF(参数统计!B1052=23,参数统计!D1052)</f>
        <v>0</v>
      </c>
      <c r="X1052" s="10" t="b">
        <f>IF(参数统计!B1052=24,参数统计!D1052)</f>
        <v>0</v>
      </c>
      <c r="Y1052" s="10" t="b">
        <f>IF(参数统计!B1052=25,参数统计!D1052)</f>
        <v>0</v>
      </c>
      <c r="Z1052" s="10" t="b">
        <f>IF(参数统计!B1052=26,参数统计!D1052)</f>
        <v>0</v>
      </c>
      <c r="AA1052" s="10" t="b">
        <f>IF(参数统计!B1052=27,参数统计!D1052)</f>
        <v>0</v>
      </c>
      <c r="AB1052" s="10" t="b">
        <f>IF(参数统计!B1052=28,参数统计!D1052)</f>
        <v>0</v>
      </c>
      <c r="AC1052" s="10" t="b">
        <f>IF(参数统计!B1052=29,参数统计!D1052)</f>
        <v>0</v>
      </c>
      <c r="AD1052" s="10" t="b">
        <f>IF(参数统计!B1052=30,参数统计!D1052)</f>
        <v>0</v>
      </c>
    </row>
    <row r="1053" spans="1:30">
      <c r="A1053" s="10" t="b">
        <f>IF(参数统计!B1053=1,参数统计!D1053)</f>
        <v>0</v>
      </c>
      <c r="B1053" s="10" t="b">
        <f>IF(参数统计!B1053=2,参数统计!D1053)</f>
        <v>0</v>
      </c>
      <c r="C1053" s="10" t="b">
        <f>IF(参数统计!B1053=3,参数统计!D1053)</f>
        <v>0</v>
      </c>
      <c r="D1053" s="10" t="b">
        <f>IF(参数统计!B1053=4,参数统计!D1053)</f>
        <v>0</v>
      </c>
      <c r="E1053" s="10" t="b">
        <f>IF(参数统计!B1053=5,参数统计!D1053)</f>
        <v>0</v>
      </c>
      <c r="F1053" s="10" t="b">
        <f>IF(参数统计!B1053=6,参数统计!D1053)</f>
        <v>0</v>
      </c>
      <c r="G1053" s="10" t="b">
        <f>IF(参数统计!B1053=7,参数统计!D1053)</f>
        <v>0</v>
      </c>
      <c r="H1053" s="10" t="b">
        <f>IF(参数统计!B1053=8,参数统计!D1053)</f>
        <v>0</v>
      </c>
      <c r="I1053" s="10" t="b">
        <f>IF(参数统计!B1053=9,参数统计!D1053)</f>
        <v>0</v>
      </c>
      <c r="J1053" s="10" t="b">
        <f>IF(参数统计!B1053=10,参数统计!D1053)</f>
        <v>0</v>
      </c>
      <c r="K1053" s="10" t="b">
        <f>IF(参数统计!B1053=11,参数统计!D1053)</f>
        <v>0</v>
      </c>
      <c r="L1053" s="10" t="b">
        <f>IF(参数统计!B1053=12,参数统计!D1053)</f>
        <v>0</v>
      </c>
      <c r="M1053" s="10" t="b">
        <f>IF(参数统计!B1053=13,参数统计!D1053)</f>
        <v>0</v>
      </c>
      <c r="N1053" s="10" t="b">
        <f>IF(参数统计!B1053=14,参数统计!D1053)</f>
        <v>0</v>
      </c>
      <c r="O1053" s="10" t="b">
        <f>IF(参数统计!B1053=15,参数统计!D1053)</f>
        <v>0</v>
      </c>
      <c r="P1053" s="10" t="b">
        <f>IF(参数统计!B1053=16,参数统计!D1053)</f>
        <v>0</v>
      </c>
      <c r="Q1053" s="10" t="b">
        <f>IF(参数统计!B1053=17,参数统计!D1053)</f>
        <v>0</v>
      </c>
      <c r="R1053" s="10" t="b">
        <f>IF(参数统计!B1053=18,参数统计!D1053)</f>
        <v>0</v>
      </c>
      <c r="S1053" s="10" t="b">
        <f>IF(参数统计!B1053=19,参数统计!D1053)</f>
        <v>0</v>
      </c>
      <c r="T1053" s="10" t="b">
        <f>IF(参数统计!B1053=20,参数统计!D1053)</f>
        <v>0</v>
      </c>
      <c r="U1053" s="10" t="b">
        <f>IF(参数统计!B1053=21,参数统计!D1053)</f>
        <v>0</v>
      </c>
      <c r="V1053" s="10" t="b">
        <f>IF(参数统计!B1053=22,参数统计!D1053)</f>
        <v>0</v>
      </c>
      <c r="W1053" s="10" t="b">
        <f>IF(参数统计!B1053=23,参数统计!D1053)</f>
        <v>0</v>
      </c>
      <c r="X1053" s="10" t="b">
        <f>IF(参数统计!B1053=24,参数统计!D1053)</f>
        <v>0</v>
      </c>
      <c r="Y1053" s="10" t="b">
        <f>IF(参数统计!B1053=25,参数统计!D1053)</f>
        <v>0</v>
      </c>
      <c r="Z1053" s="10" t="b">
        <f>IF(参数统计!B1053=26,参数统计!D1053)</f>
        <v>0</v>
      </c>
      <c r="AA1053" s="10" t="b">
        <f>IF(参数统计!B1053=27,参数统计!D1053)</f>
        <v>0</v>
      </c>
      <c r="AB1053" s="10" t="b">
        <f>IF(参数统计!B1053=28,参数统计!D1053)</f>
        <v>0</v>
      </c>
      <c r="AC1053" s="10" t="b">
        <f>IF(参数统计!B1053=29,参数统计!D1053)</f>
        <v>0</v>
      </c>
      <c r="AD1053" s="10" t="b">
        <f>IF(参数统计!B1053=30,参数统计!D1053)</f>
        <v>0</v>
      </c>
    </row>
    <row r="1054" spans="1:30">
      <c r="A1054" s="10" t="b">
        <f>IF(参数统计!B1054=1,参数统计!D1054)</f>
        <v>0</v>
      </c>
      <c r="B1054" s="10" t="b">
        <f>IF(参数统计!B1054=2,参数统计!D1054)</f>
        <v>0</v>
      </c>
      <c r="C1054" s="10" t="b">
        <f>IF(参数统计!B1054=3,参数统计!D1054)</f>
        <v>0</v>
      </c>
      <c r="D1054" s="10" t="b">
        <f>IF(参数统计!B1054=4,参数统计!D1054)</f>
        <v>0</v>
      </c>
      <c r="E1054" s="10" t="b">
        <f>IF(参数统计!B1054=5,参数统计!D1054)</f>
        <v>0</v>
      </c>
      <c r="F1054" s="10" t="b">
        <f>IF(参数统计!B1054=6,参数统计!D1054)</f>
        <v>0</v>
      </c>
      <c r="G1054" s="10" t="b">
        <f>IF(参数统计!B1054=7,参数统计!D1054)</f>
        <v>0</v>
      </c>
      <c r="H1054" s="10" t="b">
        <f>IF(参数统计!B1054=8,参数统计!D1054)</f>
        <v>0</v>
      </c>
      <c r="I1054" s="10" t="b">
        <f>IF(参数统计!B1054=9,参数统计!D1054)</f>
        <v>0</v>
      </c>
      <c r="J1054" s="10" t="b">
        <f>IF(参数统计!B1054=10,参数统计!D1054)</f>
        <v>0</v>
      </c>
      <c r="K1054" s="10" t="b">
        <f>IF(参数统计!B1054=11,参数统计!D1054)</f>
        <v>0</v>
      </c>
      <c r="L1054" s="10" t="b">
        <f>IF(参数统计!B1054=12,参数统计!D1054)</f>
        <v>0</v>
      </c>
      <c r="M1054" s="10" t="b">
        <f>IF(参数统计!B1054=13,参数统计!D1054)</f>
        <v>0</v>
      </c>
      <c r="N1054" s="10" t="b">
        <f>IF(参数统计!B1054=14,参数统计!D1054)</f>
        <v>0</v>
      </c>
      <c r="O1054" s="10" t="b">
        <f>IF(参数统计!B1054=15,参数统计!D1054)</f>
        <v>0</v>
      </c>
      <c r="P1054" s="10" t="b">
        <f>IF(参数统计!B1054=16,参数统计!D1054)</f>
        <v>0</v>
      </c>
      <c r="Q1054" s="10" t="b">
        <f>IF(参数统计!B1054=17,参数统计!D1054)</f>
        <v>0</v>
      </c>
      <c r="R1054" s="10" t="b">
        <f>IF(参数统计!B1054=18,参数统计!D1054)</f>
        <v>0</v>
      </c>
      <c r="S1054" s="10" t="b">
        <f>IF(参数统计!B1054=19,参数统计!D1054)</f>
        <v>0</v>
      </c>
      <c r="T1054" s="10" t="b">
        <f>IF(参数统计!B1054=20,参数统计!D1054)</f>
        <v>0</v>
      </c>
      <c r="U1054" s="10" t="b">
        <f>IF(参数统计!B1054=21,参数统计!D1054)</f>
        <v>0</v>
      </c>
      <c r="V1054" s="10" t="b">
        <f>IF(参数统计!B1054=22,参数统计!D1054)</f>
        <v>0</v>
      </c>
      <c r="W1054" s="10" t="b">
        <f>IF(参数统计!B1054=23,参数统计!D1054)</f>
        <v>0</v>
      </c>
      <c r="X1054" s="10" t="b">
        <f>IF(参数统计!B1054=24,参数统计!D1054)</f>
        <v>0</v>
      </c>
      <c r="Y1054" s="10" t="b">
        <f>IF(参数统计!B1054=25,参数统计!D1054)</f>
        <v>0</v>
      </c>
      <c r="Z1054" s="10" t="b">
        <f>IF(参数统计!B1054=26,参数统计!D1054)</f>
        <v>0</v>
      </c>
      <c r="AA1054" s="10" t="b">
        <f>IF(参数统计!B1054=27,参数统计!D1054)</f>
        <v>0</v>
      </c>
      <c r="AB1054" s="10" t="b">
        <f>IF(参数统计!B1054=28,参数统计!D1054)</f>
        <v>0</v>
      </c>
      <c r="AC1054" s="10" t="b">
        <f>IF(参数统计!B1054=29,参数统计!D1054)</f>
        <v>0</v>
      </c>
      <c r="AD1054" s="10" t="b">
        <f>IF(参数统计!B1054=30,参数统计!D1054)</f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单元素异常汇总</vt:lpstr>
      <vt:lpstr>参数统计</vt:lpstr>
      <vt:lpstr>点判别分析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2017-02-09T04:48:06Z</dcterms:modified>
</cp:coreProperties>
</file>