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" i="1"/>
  <c r="C2"/>
  <c r="D7" l="1"/>
  <c r="E7" s="1"/>
  <c r="D6"/>
  <c r="E6" s="1"/>
  <c r="C3"/>
  <c r="D5"/>
  <c r="E5" s="1"/>
  <c r="D11"/>
  <c r="E11" s="1"/>
  <c r="D2"/>
  <c r="E2" s="1"/>
  <c r="D8"/>
  <c r="E8" s="1"/>
  <c r="D10"/>
  <c r="E10" s="1"/>
  <c r="D4" l="1"/>
  <c r="E4" s="1"/>
  <c r="D3"/>
  <c r="E3" s="1"/>
  <c r="D9"/>
  <c r="E9" s="1"/>
  <c r="G2" l="1"/>
  <c r="H2" s="1"/>
</calcChain>
</file>

<file path=xl/sharedStrings.xml><?xml version="1.0" encoding="utf-8"?>
<sst xmlns="http://schemas.openxmlformats.org/spreadsheetml/2006/main" count="8" uniqueCount="8">
  <si>
    <t>样段编号</t>
    <phoneticPr fontId="1" type="noConversion"/>
  </si>
  <si>
    <t>X=真厚度（Xn）-平均真厚度（X）</t>
    <phoneticPr fontId="1" type="noConversion"/>
  </si>
  <si>
    <t>均方差</t>
    <phoneticPr fontId="1" type="noConversion"/>
  </si>
  <si>
    <t>变化系数</t>
    <phoneticPr fontId="1" type="noConversion"/>
  </si>
  <si>
    <r>
      <t>真厚度（X</t>
    </r>
    <r>
      <rPr>
        <b/>
        <vertAlign val="subscript"/>
        <sz val="11"/>
        <color theme="1"/>
        <rFont val="宋体"/>
        <family val="3"/>
        <charset val="134"/>
        <scheme val="minor"/>
      </rPr>
      <t>n</t>
    </r>
    <r>
      <rPr>
        <b/>
        <sz val="11"/>
        <color theme="1"/>
        <rFont val="宋体"/>
        <family val="3"/>
        <charset val="134"/>
        <scheme val="minor"/>
      </rPr>
      <t>）</t>
    </r>
    <phoneticPr fontId="1" type="noConversion"/>
  </si>
  <si>
    <r>
      <t>平均真厚度（X</t>
    </r>
    <r>
      <rPr>
        <b/>
        <vertAlign val="subscript"/>
        <sz val="11"/>
        <color theme="1"/>
        <rFont val="宋体"/>
        <family val="3"/>
        <charset val="134"/>
        <scheme val="minor"/>
      </rPr>
      <t>i</t>
    </r>
    <r>
      <rPr>
        <b/>
        <sz val="11"/>
        <color theme="1"/>
        <rFont val="宋体"/>
        <family val="3"/>
        <charset val="134"/>
        <scheme val="minor"/>
      </rPr>
      <t>）</t>
    </r>
    <phoneticPr fontId="1" type="noConversion"/>
  </si>
  <si>
    <r>
      <t>X</t>
    </r>
    <r>
      <rPr>
        <b/>
        <vertAlign val="superscript"/>
        <sz val="11"/>
        <color theme="1"/>
        <rFont val="宋体"/>
        <family val="3"/>
        <charset val="134"/>
        <scheme val="minor"/>
      </rPr>
      <t>2</t>
    </r>
    <phoneticPr fontId="1" type="noConversion"/>
  </si>
  <si>
    <r>
      <t>∑X</t>
    </r>
    <r>
      <rPr>
        <b/>
        <vertAlign val="superscript"/>
        <sz val="11"/>
        <color theme="1"/>
        <rFont val="宋体"/>
        <family val="3"/>
        <charset val="134"/>
        <scheme val="minor"/>
      </rPr>
      <t>2</t>
    </r>
    <r>
      <rPr>
        <b/>
        <sz val="11"/>
        <color theme="1"/>
        <rFont val="宋体"/>
        <family val="3"/>
        <charset val="134"/>
        <scheme val="minor"/>
      </rPr>
      <t>/n-1(n&lt;25)</t>
    </r>
    <phoneticPr fontId="1" type="noConversion"/>
  </si>
</sst>
</file>

<file path=xl/styles.xml><?xml version="1.0" encoding="utf-8"?>
<styleSheet xmlns="http://schemas.openxmlformats.org/spreadsheetml/2006/main">
  <numFmts count="1">
    <numFmt numFmtId="177" formatCode="0.00_);[Red]\(0.00\)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vertAlign val="subscript"/>
      <sz val="11"/>
      <color theme="1"/>
      <name val="宋体"/>
      <family val="3"/>
      <charset val="134"/>
      <scheme val="minor"/>
    </font>
    <font>
      <b/>
      <vertAlign val="superscript"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77" fontId="0" fillId="0" borderId="4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114299</xdr:rowOff>
    </xdr:from>
    <xdr:to>
      <xdr:col>7</xdr:col>
      <xdr:colOff>397011</xdr:colOff>
      <xdr:row>104</xdr:row>
      <xdr:rowOff>76199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152774"/>
          <a:ext cx="9283836" cy="16887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110</xdr:row>
      <xdr:rowOff>47625</xdr:rowOff>
    </xdr:from>
    <xdr:to>
      <xdr:col>7</xdr:col>
      <xdr:colOff>251689</xdr:colOff>
      <xdr:row>154</xdr:row>
      <xdr:rowOff>104775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21040725"/>
          <a:ext cx="9138514" cy="7600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workbookViewId="0">
      <selection activeCell="I6" sqref="I6"/>
    </sheetView>
  </sheetViews>
  <sheetFormatPr defaultRowHeight="13.5"/>
  <cols>
    <col min="1" max="1" width="13.625" style="1" customWidth="1"/>
    <col min="2" max="3" width="16.25" style="3" customWidth="1"/>
    <col min="4" max="4" width="33.125" style="3" customWidth="1"/>
    <col min="5" max="5" width="12.25" style="3" customWidth="1"/>
    <col min="6" max="6" width="16.125" style="3" customWidth="1"/>
    <col min="7" max="9" width="9" style="3"/>
    <col min="10" max="12" width="9" style="1"/>
  </cols>
  <sheetData>
    <row r="1" spans="1:9" ht="21.95" customHeight="1">
      <c r="A1" s="13" t="s">
        <v>0</v>
      </c>
      <c r="B1" s="14" t="s">
        <v>4</v>
      </c>
      <c r="C1" s="14" t="s">
        <v>5</v>
      </c>
      <c r="D1" s="14" t="s">
        <v>1</v>
      </c>
      <c r="E1" s="14" t="s">
        <v>6</v>
      </c>
      <c r="F1" s="14" t="s">
        <v>7</v>
      </c>
      <c r="G1" s="14" t="s">
        <v>2</v>
      </c>
      <c r="H1" s="14" t="s">
        <v>3</v>
      </c>
    </row>
    <row r="2" spans="1:9" ht="21.95" customHeight="1">
      <c r="A2" s="9">
        <v>1</v>
      </c>
      <c r="B2" s="11">
        <v>48.41</v>
      </c>
      <c r="C2" s="10">
        <f>(B2+B3+B4+B5+B6+B7+B8+B9+B10+B11)/2</f>
        <v>47.73</v>
      </c>
      <c r="D2" s="10">
        <f>B2-C2</f>
        <v>0.67999999999999972</v>
      </c>
      <c r="E2" s="10">
        <f>D2^2</f>
        <v>0.46239999999999959</v>
      </c>
      <c r="F2" s="12">
        <f>(E2+E3+E4+E5+E6+E7+E8+E9+E10+E11)/1</f>
        <v>0.92479999999999918</v>
      </c>
      <c r="G2" s="12">
        <f>POWER(F2,1/2)</f>
        <v>0.96166522241370422</v>
      </c>
      <c r="H2" s="12">
        <f>G2/C2*100</f>
        <v>2.0148024772966777</v>
      </c>
    </row>
    <row r="3" spans="1:9" ht="21.95" customHeight="1">
      <c r="A3" s="9">
        <v>2</v>
      </c>
      <c r="B3" s="11">
        <v>47.05</v>
      </c>
      <c r="C3" s="10">
        <f>C2</f>
        <v>47.73</v>
      </c>
      <c r="D3" s="10">
        <f t="shared" ref="D3:D11" si="0">B3-C3</f>
        <v>-0.67999999999999972</v>
      </c>
      <c r="E3" s="10">
        <f t="shared" ref="E3:E11" si="1">D3^2</f>
        <v>0.46239999999999959</v>
      </c>
      <c r="F3" s="12"/>
      <c r="G3" s="12"/>
      <c r="H3" s="12"/>
    </row>
    <row r="4" spans="1:9" ht="21.95" customHeight="1">
      <c r="A4" s="9">
        <v>3</v>
      </c>
      <c r="B4" s="11">
        <v>0</v>
      </c>
      <c r="C4" s="10">
        <v>0</v>
      </c>
      <c r="D4" s="10">
        <f t="shared" si="0"/>
        <v>0</v>
      </c>
      <c r="E4" s="10">
        <f t="shared" si="1"/>
        <v>0</v>
      </c>
      <c r="F4" s="12"/>
      <c r="G4" s="12"/>
      <c r="H4" s="12"/>
    </row>
    <row r="5" spans="1:9" ht="21.95" customHeight="1">
      <c r="A5" s="9">
        <v>4</v>
      </c>
      <c r="B5" s="11">
        <v>0</v>
      </c>
      <c r="C5" s="10">
        <v>0</v>
      </c>
      <c r="D5" s="10">
        <f t="shared" si="0"/>
        <v>0</v>
      </c>
      <c r="E5" s="10">
        <f t="shared" si="1"/>
        <v>0</v>
      </c>
      <c r="F5" s="12"/>
      <c r="G5" s="12"/>
      <c r="H5" s="12"/>
    </row>
    <row r="6" spans="1:9" ht="21.95" customHeight="1">
      <c r="A6" s="9">
        <v>5</v>
      </c>
      <c r="B6" s="11">
        <v>0</v>
      </c>
      <c r="C6" s="10">
        <v>0</v>
      </c>
      <c r="D6" s="10">
        <f t="shared" si="0"/>
        <v>0</v>
      </c>
      <c r="E6" s="10">
        <f t="shared" si="1"/>
        <v>0</v>
      </c>
      <c r="F6" s="12"/>
      <c r="G6" s="12"/>
      <c r="H6" s="12"/>
    </row>
    <row r="7" spans="1:9" ht="21.95" customHeight="1">
      <c r="A7" s="9">
        <v>6</v>
      </c>
      <c r="B7" s="11">
        <v>0</v>
      </c>
      <c r="C7" s="10">
        <v>0</v>
      </c>
      <c r="D7" s="10">
        <f t="shared" si="0"/>
        <v>0</v>
      </c>
      <c r="E7" s="10">
        <f t="shared" si="1"/>
        <v>0</v>
      </c>
      <c r="F7" s="12"/>
      <c r="G7" s="12"/>
      <c r="H7" s="12"/>
    </row>
    <row r="8" spans="1:9" ht="21.95" customHeight="1">
      <c r="A8" s="9">
        <v>7</v>
      </c>
      <c r="B8" s="11">
        <v>0</v>
      </c>
      <c r="C8" s="10">
        <v>0</v>
      </c>
      <c r="D8" s="10">
        <f t="shared" si="0"/>
        <v>0</v>
      </c>
      <c r="E8" s="10">
        <f t="shared" si="1"/>
        <v>0</v>
      </c>
      <c r="F8" s="12"/>
      <c r="G8" s="12"/>
      <c r="H8" s="12"/>
    </row>
    <row r="9" spans="1:9" ht="21.95" customHeight="1">
      <c r="A9" s="9">
        <v>8</v>
      </c>
      <c r="B9" s="11">
        <v>0</v>
      </c>
      <c r="C9" s="10">
        <v>0</v>
      </c>
      <c r="D9" s="10">
        <f t="shared" si="0"/>
        <v>0</v>
      </c>
      <c r="E9" s="10">
        <f t="shared" si="1"/>
        <v>0</v>
      </c>
      <c r="F9" s="12"/>
      <c r="G9" s="12"/>
      <c r="H9" s="12"/>
    </row>
    <row r="10" spans="1:9" ht="21.95" customHeight="1">
      <c r="A10" s="9">
        <v>9</v>
      </c>
      <c r="B10" s="11">
        <v>0</v>
      </c>
      <c r="C10" s="10">
        <v>0</v>
      </c>
      <c r="D10" s="10">
        <f t="shared" si="0"/>
        <v>0</v>
      </c>
      <c r="E10" s="10">
        <f t="shared" si="1"/>
        <v>0</v>
      </c>
      <c r="F10" s="12"/>
      <c r="G10" s="12"/>
      <c r="H10" s="12"/>
    </row>
    <row r="11" spans="1:9" ht="21.95" customHeight="1">
      <c r="A11" s="9">
        <v>10</v>
      </c>
      <c r="B11" s="10">
        <v>0</v>
      </c>
      <c r="C11" s="10">
        <v>0</v>
      </c>
      <c r="D11" s="10">
        <f t="shared" si="0"/>
        <v>0</v>
      </c>
      <c r="E11" s="10">
        <f t="shared" si="1"/>
        <v>0</v>
      </c>
      <c r="F11" s="12"/>
      <c r="G11" s="12"/>
      <c r="H11" s="12"/>
    </row>
    <row r="12" spans="1:9" ht="21.95" customHeight="1">
      <c r="A12" s="2"/>
      <c r="B12" s="4"/>
      <c r="C12" s="4"/>
      <c r="D12" s="4"/>
      <c r="E12" s="4"/>
      <c r="F12" s="4"/>
      <c r="G12" s="4"/>
      <c r="H12" s="4"/>
      <c r="I12" s="4"/>
    </row>
    <row r="13" spans="1:9" ht="21.95" customHeight="1">
      <c r="A13" s="2"/>
      <c r="B13" s="4"/>
      <c r="C13" s="4"/>
      <c r="D13" s="4"/>
      <c r="E13" s="4"/>
      <c r="F13" s="4"/>
      <c r="G13" s="4"/>
      <c r="H13" s="4"/>
      <c r="I13" s="4"/>
    </row>
    <row r="14" spans="1:9" ht="21.95" customHeight="1">
      <c r="A14" s="2"/>
      <c r="B14" s="4"/>
      <c r="C14" s="4"/>
      <c r="D14" s="4"/>
      <c r="E14" s="4"/>
      <c r="F14" s="4"/>
      <c r="G14" s="4"/>
      <c r="H14" s="4"/>
      <c r="I14" s="4"/>
    </row>
    <row r="15" spans="1:9" ht="21.95" customHeight="1">
      <c r="A15" s="2"/>
      <c r="B15" s="4"/>
      <c r="C15" s="4"/>
      <c r="D15" s="4"/>
      <c r="E15" s="4"/>
      <c r="F15" s="4"/>
      <c r="G15" s="4"/>
      <c r="H15" s="4"/>
      <c r="I15" s="4"/>
    </row>
    <row r="16" spans="1:9" ht="21.95" customHeight="1">
      <c r="A16" s="2"/>
      <c r="B16" s="4"/>
      <c r="C16" s="4"/>
      <c r="D16" s="4"/>
      <c r="E16" s="4"/>
      <c r="F16" s="4"/>
      <c r="G16" s="4"/>
      <c r="H16" s="4"/>
      <c r="I16" s="4"/>
    </row>
    <row r="17" spans="1:9" ht="21.95" customHeight="1" thickBot="1">
      <c r="A17" s="2"/>
      <c r="B17" s="4"/>
      <c r="C17" s="4"/>
      <c r="D17" s="4"/>
      <c r="E17" s="4"/>
      <c r="F17" s="4"/>
      <c r="G17" s="4"/>
      <c r="H17" s="4"/>
      <c r="I17" s="4"/>
    </row>
    <row r="18" spans="1:9" ht="21.95" customHeight="1" thickBot="1">
      <c r="A18" s="2"/>
      <c r="B18" s="5">
        <v>100.18</v>
      </c>
      <c r="C18" s="7"/>
      <c r="D18" s="4"/>
      <c r="E18" s="4"/>
      <c r="F18" s="4"/>
      <c r="G18" s="4"/>
      <c r="H18" s="4"/>
      <c r="I18" s="4"/>
    </row>
    <row r="19" spans="1:9" ht="21.95" customHeight="1" thickBot="1">
      <c r="A19" s="2"/>
      <c r="B19" s="6">
        <v>78.930000000000007</v>
      </c>
      <c r="C19" s="7"/>
      <c r="D19" s="4"/>
      <c r="E19" s="4"/>
      <c r="F19" s="4"/>
      <c r="G19" s="4"/>
      <c r="H19" s="4"/>
      <c r="I19" s="4"/>
    </row>
    <row r="20" spans="1:9" ht="15" thickBot="1">
      <c r="A20" s="2"/>
      <c r="B20" s="6">
        <v>79.58</v>
      </c>
      <c r="C20" s="7"/>
      <c r="D20" s="4"/>
      <c r="E20" s="4"/>
      <c r="F20" s="4"/>
      <c r="G20" s="4"/>
      <c r="H20" s="4"/>
      <c r="I20" s="4"/>
    </row>
    <row r="21" spans="1:9" ht="15" thickBot="1">
      <c r="B21" s="6">
        <v>53.66</v>
      </c>
      <c r="C21" s="7"/>
    </row>
    <row r="22" spans="1:9" ht="15" thickBot="1">
      <c r="B22" s="6">
        <v>59.13</v>
      </c>
      <c r="C22" s="7"/>
    </row>
    <row r="23" spans="1:9" ht="15" thickBot="1">
      <c r="B23" s="6">
        <v>77.430000000000007</v>
      </c>
      <c r="C23" s="7"/>
    </row>
    <row r="24" spans="1:9" ht="15" thickBot="1">
      <c r="B24" s="6">
        <v>44.66</v>
      </c>
      <c r="C24" s="7"/>
    </row>
    <row r="25" spans="1:9" ht="15" thickBot="1">
      <c r="B25" s="6">
        <v>44.67</v>
      </c>
      <c r="C25" s="7"/>
    </row>
    <row r="26" spans="1:9" ht="14.25">
      <c r="B26" s="8">
        <v>65.34</v>
      </c>
      <c r="C26" s="7"/>
    </row>
    <row r="27" spans="1:9" ht="15" thickBot="1">
      <c r="B27" s="6"/>
      <c r="C27" s="7"/>
    </row>
  </sheetData>
  <mergeCells count="3">
    <mergeCell ref="H2:H11"/>
    <mergeCell ref="F2:F11"/>
    <mergeCell ref="G2:G11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2017-08-16T08:20:46Z</dcterms:modified>
</cp:coreProperties>
</file>