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25.bin" ContentType="application/vnd.openxmlformats-officedocument.oleObject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worksheets/sheet14.xml" ContentType="application/vnd.openxmlformats-officedocument.spreadsheetml.worksheet+xml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embeddings/oleObject3.bin" ContentType="application/vnd.openxmlformats-officedocument.oleObject"/>
  <Default Extension="emf" ContentType="image/x-emf"/>
  <Override PartName="/xl/embeddings/oleObject11.bin" ContentType="application/vnd.openxmlformats-officedocument.oleObject"/>
  <Override PartName="/xl/embeddings/oleObject20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tabRatio="891"/>
  </bookViews>
  <sheets>
    <sheet name="ZK1非稳" sheetId="1" r:id="rId1"/>
    <sheet name="ZK2" sheetId="2" r:id="rId2"/>
    <sheet name="ZK3非稳" sheetId="3" r:id="rId3"/>
    <sheet name="ZK4非稳" sheetId="4" r:id="rId4"/>
    <sheet name="ZK4'非稳" sheetId="18" r:id="rId5"/>
    <sheet name="ZK5非稳" sheetId="5" r:id="rId6"/>
    <sheet name="ZK6" sheetId="6" r:id="rId7"/>
    <sheet name="ZK7非稳" sheetId="7" r:id="rId8"/>
    <sheet name="ZK8非稳" sheetId="8" r:id="rId9"/>
    <sheet name="ZK9非稳" sheetId="9" r:id="rId10"/>
    <sheet name="ZK10" sheetId="10" r:id="rId11"/>
    <sheet name="ZK11非稳" sheetId="11" r:id="rId12"/>
    <sheet name="ZK12非稳" sheetId="12" r:id="rId13"/>
    <sheet name="ZK13非稳" sheetId="13" r:id="rId14"/>
    <sheet name="ZK14非稳" sheetId="14" r:id="rId15"/>
    <sheet name="ZK15非稳" sheetId="15" r:id="rId16"/>
    <sheet name="ZK16非稳" sheetId="16" r:id="rId17"/>
    <sheet name="ZK17" sheetId="17" r:id="rId18"/>
    <sheet name="承压" sheetId="19" r:id="rId19"/>
  </sheets>
  <calcPr calcId="125725"/>
</workbook>
</file>

<file path=xl/calcChain.xml><?xml version="1.0" encoding="utf-8"?>
<calcChain xmlns="http://schemas.openxmlformats.org/spreadsheetml/2006/main">
  <c r="B3" i="19"/>
  <c r="B6"/>
  <c r="B18"/>
  <c r="B19" s="1"/>
  <c r="F19" s="1"/>
  <c r="I8"/>
  <c r="I10" s="1"/>
  <c r="K13" i="9"/>
  <c r="B14" i="7"/>
  <c r="J33" i="16"/>
  <c r="L16"/>
  <c r="K16"/>
  <c r="A33"/>
  <c r="B26" i="10"/>
  <c r="B25" i="16"/>
  <c r="B18" i="6"/>
  <c r="B19" s="1"/>
  <c r="F19" s="1"/>
  <c r="B8"/>
  <c r="I13" s="1"/>
  <c r="I14" s="1"/>
  <c r="F15" i="4"/>
  <c r="F17" s="1"/>
  <c r="K17" s="1"/>
  <c r="B14"/>
  <c r="B15" s="1"/>
  <c r="F8"/>
  <c r="F10" s="1"/>
  <c r="B6"/>
  <c r="B7" s="1"/>
  <c r="B8" s="1"/>
  <c r="F17" i="8"/>
  <c r="K17" s="1"/>
  <c r="F15"/>
  <c r="B14"/>
  <c r="B15" s="1"/>
  <c r="F10"/>
  <c r="F9"/>
  <c r="F8"/>
  <c r="B6"/>
  <c r="B7" s="1"/>
  <c r="B8" s="1"/>
  <c r="F16" i="5"/>
  <c r="F18" s="1"/>
  <c r="K18" s="1"/>
  <c r="B15"/>
  <c r="B16" s="1"/>
  <c r="F9"/>
  <c r="F10" s="1"/>
  <c r="B7"/>
  <c r="B8" s="1"/>
  <c r="B19" i="2"/>
  <c r="F19" s="1"/>
  <c r="B18"/>
  <c r="B18" i="10"/>
  <c r="B19" s="1"/>
  <c r="F19" s="1"/>
  <c r="B18" i="17"/>
  <c r="B19" s="1"/>
  <c r="F19" s="1"/>
  <c r="K18" i="16"/>
  <c r="K17"/>
  <c r="K15"/>
  <c r="K18" i="15"/>
  <c r="K17"/>
  <c r="K16"/>
  <c r="K15"/>
  <c r="K18" i="14"/>
  <c r="K17"/>
  <c r="K16"/>
  <c r="K15"/>
  <c r="K17" i="13"/>
  <c r="K18" i="12"/>
  <c r="K17"/>
  <c r="K16"/>
  <c r="K15"/>
  <c r="K18" i="11"/>
  <c r="K17"/>
  <c r="K16"/>
  <c r="K15"/>
  <c r="K17" i="9"/>
  <c r="K17" i="7"/>
  <c r="K18" i="18"/>
  <c r="K17"/>
  <c r="K16"/>
  <c r="K15"/>
  <c r="K17" i="3"/>
  <c r="B30" i="1"/>
  <c r="B24"/>
  <c r="F15" i="16"/>
  <c r="F16" s="1"/>
  <c r="F8"/>
  <c r="F9" s="1"/>
  <c r="F15" i="15"/>
  <c r="F16" s="1"/>
  <c r="F8"/>
  <c r="F9" s="1"/>
  <c r="F15" i="14"/>
  <c r="F16" s="1"/>
  <c r="F8"/>
  <c r="F9" s="1"/>
  <c r="F15" i="13"/>
  <c r="F16" s="1"/>
  <c r="K16" s="1"/>
  <c r="F8"/>
  <c r="F9" s="1"/>
  <c r="F15" i="12"/>
  <c r="F16" s="1"/>
  <c r="F8"/>
  <c r="F9" s="1"/>
  <c r="F15" i="11"/>
  <c r="F16" s="1"/>
  <c r="F8"/>
  <c r="F9" s="1"/>
  <c r="F18" i="9"/>
  <c r="F17"/>
  <c r="F15"/>
  <c r="F16" s="1"/>
  <c r="F10"/>
  <c r="F8"/>
  <c r="F9" s="1"/>
  <c r="K16" s="1"/>
  <c r="F15" i="7"/>
  <c r="F16" s="1"/>
  <c r="F8"/>
  <c r="F9" s="1"/>
  <c r="F15" i="18"/>
  <c r="F16" s="1"/>
  <c r="F8"/>
  <c r="F9" s="1"/>
  <c r="F16" i="3"/>
  <c r="F15"/>
  <c r="F8"/>
  <c r="K15" s="1"/>
  <c r="F17" i="1"/>
  <c r="K17" s="1"/>
  <c r="F16"/>
  <c r="F15"/>
  <c r="F8"/>
  <c r="I8" i="10"/>
  <c r="I10" s="1"/>
  <c r="B8"/>
  <c r="I13" s="1"/>
  <c r="I14" s="1"/>
  <c r="I8" i="2"/>
  <c r="I10" s="1"/>
  <c r="B8"/>
  <c r="I13" s="1"/>
  <c r="I14" s="1"/>
  <c r="I8" i="17"/>
  <c r="I10" s="1"/>
  <c r="B8"/>
  <c r="B10" s="1"/>
  <c r="B14" i="18"/>
  <c r="B15" s="1"/>
  <c r="B6"/>
  <c r="B7" s="1"/>
  <c r="B8" s="1"/>
  <c r="B14" i="16"/>
  <c r="B15" s="1"/>
  <c r="B6"/>
  <c r="B7" s="1"/>
  <c r="B8" s="1"/>
  <c r="B14" i="15"/>
  <c r="B15" s="1"/>
  <c r="B6"/>
  <c r="B7" s="1"/>
  <c r="B8" s="1"/>
  <c r="B14" i="13"/>
  <c r="B15" s="1"/>
  <c r="B6"/>
  <c r="B7" s="1"/>
  <c r="K15" s="1"/>
  <c r="B14" i="12"/>
  <c r="B15" s="1"/>
  <c r="B7"/>
  <c r="B8" s="1"/>
  <c r="B6"/>
  <c r="B15" i="11"/>
  <c r="B14"/>
  <c r="B8"/>
  <c r="B7"/>
  <c r="B6"/>
  <c r="B14" i="9"/>
  <c r="B15" s="1"/>
  <c r="B6"/>
  <c r="B7" s="1"/>
  <c r="B8" s="1"/>
  <c r="B15" i="7"/>
  <c r="B6"/>
  <c r="B7" s="1"/>
  <c r="B14" i="3"/>
  <c r="B15" s="1"/>
  <c r="B6"/>
  <c r="B7" s="1"/>
  <c r="B14" i="1"/>
  <c r="B15" s="1"/>
  <c r="B6"/>
  <c r="B7" s="1"/>
  <c r="B14" i="14"/>
  <c r="B15" s="1"/>
  <c r="B6"/>
  <c r="B7" s="1"/>
  <c r="B8" i="19" l="1"/>
  <c r="B10" s="1"/>
  <c r="K15" i="1"/>
  <c r="F10"/>
  <c r="F11" s="1"/>
  <c r="K15" i="7"/>
  <c r="K16"/>
  <c r="B10" i="6"/>
  <c r="F9" i="4"/>
  <c r="B9"/>
  <c r="F16"/>
  <c r="F18"/>
  <c r="F11"/>
  <c r="K15"/>
  <c r="K15" i="8"/>
  <c r="F18"/>
  <c r="F11"/>
  <c r="B9"/>
  <c r="F16"/>
  <c r="K16" s="1"/>
  <c r="K16" i="5"/>
  <c r="B9"/>
  <c r="B10" s="1"/>
  <c r="F11"/>
  <c r="F12" s="1"/>
  <c r="F17"/>
  <c r="K17" s="1"/>
  <c r="F19"/>
  <c r="K15" i="9"/>
  <c r="B10" i="2"/>
  <c r="I13" i="17"/>
  <c r="I14" s="1"/>
  <c r="F11" i="9"/>
  <c r="F10" i="13"/>
  <c r="F11" s="1"/>
  <c r="F17"/>
  <c r="F18" s="1"/>
  <c r="F10" i="16"/>
  <c r="F11" s="1"/>
  <c r="F17"/>
  <c r="F18" s="1"/>
  <c r="F10" i="15"/>
  <c r="F11" s="1"/>
  <c r="F17"/>
  <c r="F18" s="1"/>
  <c r="F10" i="14"/>
  <c r="F11" s="1"/>
  <c r="F17"/>
  <c r="F18" s="1"/>
  <c r="F10" i="12"/>
  <c r="F11" s="1"/>
  <c r="F17"/>
  <c r="F18" s="1"/>
  <c r="F10" i="11"/>
  <c r="F11" s="1"/>
  <c r="F17"/>
  <c r="F18" s="1"/>
  <c r="F10" i="7"/>
  <c r="F11" s="1"/>
  <c r="F17"/>
  <c r="F18" s="1"/>
  <c r="F10" i="18"/>
  <c r="F11" s="1"/>
  <c r="F17"/>
  <c r="F18" s="1"/>
  <c r="F10" i="3"/>
  <c r="F11" s="1"/>
  <c r="K18" s="1"/>
  <c r="F9"/>
  <c r="K16" s="1"/>
  <c r="F17"/>
  <c r="F18" s="1"/>
  <c r="F9" i="1"/>
  <c r="K16" s="1"/>
  <c r="F18"/>
  <c r="B10" i="10"/>
  <c r="B9" i="15"/>
  <c r="B9" i="3"/>
  <c r="B8"/>
  <c r="B9" i="18"/>
  <c r="B9" i="12"/>
  <c r="B9" i="11"/>
  <c r="B9" i="16"/>
  <c r="B8" i="13"/>
  <c r="B9" s="1"/>
  <c r="K18" s="1"/>
  <c r="B9" i="9"/>
  <c r="K18" s="1"/>
  <c r="B8" i="7"/>
  <c r="B9" s="1"/>
  <c r="K18" s="1"/>
  <c r="B8" i="1"/>
  <c r="B9" s="1"/>
  <c r="B8" i="14"/>
  <c r="B9" s="1"/>
  <c r="I13" i="19" l="1"/>
  <c r="I14" s="1"/>
  <c r="K18" i="1"/>
  <c r="K16" i="4"/>
  <c r="K18"/>
  <c r="K18" i="8"/>
  <c r="K19" i="5"/>
</calcChain>
</file>

<file path=xl/sharedStrings.xml><?xml version="1.0" encoding="utf-8"?>
<sst xmlns="http://schemas.openxmlformats.org/spreadsheetml/2006/main" count="894" uniqueCount="88">
  <si>
    <t>带一个观测孔非稳定流</t>
    <phoneticPr fontId="3" type="noConversion"/>
  </si>
  <si>
    <t>K</t>
  </si>
  <si>
    <t>K=</t>
    <phoneticPr fontId="3" type="noConversion"/>
  </si>
  <si>
    <t>T=</t>
    <phoneticPr fontId="3" type="noConversion"/>
  </si>
  <si>
    <t>a=</t>
    <phoneticPr fontId="3" type="noConversion"/>
  </si>
  <si>
    <t>μ=</t>
    <phoneticPr fontId="3" type="noConversion"/>
  </si>
  <si>
    <t>r(m)</t>
    <phoneticPr fontId="3" type="noConversion"/>
  </si>
  <si>
    <r>
      <t>Q(m</t>
    </r>
    <r>
      <rPr>
        <b/>
        <vertAlign val="superscript"/>
        <sz val="11"/>
        <color theme="1"/>
        <rFont val="宋体"/>
        <family val="3"/>
        <charset val="134"/>
      </rPr>
      <t>3</t>
    </r>
    <r>
      <rPr>
        <b/>
        <sz val="11"/>
        <color theme="1"/>
        <rFont val="宋体"/>
        <family val="3"/>
        <charset val="134"/>
      </rPr>
      <t>/d)</t>
    </r>
    <phoneticPr fontId="3" type="noConversion"/>
  </si>
  <si>
    <r>
      <t>h</t>
    </r>
    <r>
      <rPr>
        <b/>
        <vertAlign val="subscript"/>
        <sz val="11"/>
        <color theme="1"/>
        <rFont val="Tahoma"/>
        <family val="2"/>
      </rPr>
      <t>m</t>
    </r>
    <r>
      <rPr>
        <b/>
        <sz val="11"/>
        <color theme="1"/>
        <rFont val="Tahoma"/>
        <family val="2"/>
        <charset val="134"/>
      </rPr>
      <t>(m)</t>
    </r>
    <phoneticPr fontId="3" type="noConversion"/>
  </si>
  <si>
    <r>
      <t>t</t>
    </r>
    <r>
      <rPr>
        <vertAlign val="subscript"/>
        <sz val="11"/>
        <color theme="1"/>
        <rFont val="Tahoma"/>
        <family val="2"/>
      </rPr>
      <t>0</t>
    </r>
    <r>
      <rPr>
        <sz val="11"/>
        <color theme="1"/>
        <rFont val="Tahoma"/>
        <family val="2"/>
        <charset val="134"/>
      </rPr>
      <t>=(min)</t>
    </r>
    <phoneticPr fontId="3" type="noConversion"/>
  </si>
  <si>
    <r>
      <t>方法三：观测孔恢复水位S-lg(1+t</t>
    </r>
    <r>
      <rPr>
        <vertAlign val="subscript"/>
        <sz val="11"/>
        <color theme="1"/>
        <rFont val="宋体"/>
        <family val="3"/>
        <charset val="134"/>
      </rPr>
      <t>K</t>
    </r>
    <r>
      <rPr>
        <sz val="11"/>
        <color theme="1"/>
        <rFont val="宋体"/>
        <family val="3"/>
        <charset val="134"/>
      </rPr>
      <t>/t</t>
    </r>
    <r>
      <rPr>
        <vertAlign val="subscript"/>
        <sz val="11"/>
        <color theme="1"/>
        <rFont val="宋体"/>
        <family val="3"/>
        <charset val="134"/>
      </rPr>
      <t>T</t>
    </r>
    <r>
      <rPr>
        <sz val="11"/>
        <color theme="1"/>
        <rFont val="宋体"/>
        <family val="3"/>
        <charset val="134"/>
      </rPr>
      <t>)曲线</t>
    </r>
    <phoneticPr fontId="3" type="noConversion"/>
  </si>
  <si>
    <r>
      <t>方法一：观测孔△h</t>
    </r>
    <r>
      <rPr>
        <vertAlign val="superscript"/>
        <sz val="11"/>
        <color theme="1"/>
        <rFont val="宋体"/>
        <family val="3"/>
        <charset val="134"/>
      </rPr>
      <t>2</t>
    </r>
    <r>
      <rPr>
        <sz val="11"/>
        <color theme="1"/>
        <rFont val="宋体"/>
        <family val="3"/>
        <charset val="134"/>
      </rPr>
      <t>-lgt曲线</t>
    </r>
    <phoneticPr fontId="3" type="noConversion"/>
  </si>
  <si>
    <r>
      <t>m=(m</t>
    </r>
    <r>
      <rPr>
        <vertAlign val="superscript"/>
        <sz val="11"/>
        <color theme="1"/>
        <rFont val="宋体"/>
        <family val="3"/>
        <charset val="134"/>
      </rPr>
      <t>2</t>
    </r>
    <r>
      <rPr>
        <sz val="11"/>
        <color theme="1"/>
        <rFont val="宋体"/>
        <family val="3"/>
        <charset val="134"/>
      </rPr>
      <t>)</t>
    </r>
    <phoneticPr fontId="3" type="noConversion"/>
  </si>
  <si>
    <t>m/d</t>
    <phoneticPr fontId="3" type="noConversion"/>
  </si>
  <si>
    <r>
      <t>m</t>
    </r>
    <r>
      <rPr>
        <vertAlign val="superscript"/>
        <sz val="11"/>
        <color theme="1"/>
        <rFont val="宋体"/>
        <family val="3"/>
        <charset val="134"/>
      </rPr>
      <t>2</t>
    </r>
    <r>
      <rPr>
        <sz val="11"/>
        <color theme="1"/>
        <rFont val="宋体"/>
        <family val="3"/>
        <charset val="134"/>
      </rPr>
      <t>/d</t>
    </r>
    <phoneticPr fontId="3" type="noConversion"/>
  </si>
  <si>
    <t>m=(m)</t>
    <phoneticPr fontId="3" type="noConversion"/>
  </si>
  <si>
    <t>潜水完整井-无观测孔</t>
  </si>
  <si>
    <t>Q</t>
  </si>
  <si>
    <t>公式</t>
  </si>
  <si>
    <t>H</t>
  </si>
  <si>
    <t>lnA=2.3026lgA</t>
  </si>
  <si>
    <t>R</t>
  </si>
  <si>
    <t>经验公式</t>
  </si>
  <si>
    <t>K-含水层渗透系数(m/d)</t>
  </si>
  <si>
    <t>H-自然情况下潜水含水层的厚度(m)</t>
  </si>
  <si>
    <t>R-抽水井影响半径(m)</t>
  </si>
  <si>
    <r>
      <t>S</t>
    </r>
    <r>
      <rPr>
        <vertAlign val="subscript"/>
        <sz val="11"/>
        <color theme="1"/>
        <rFont val="宋体"/>
        <family val="3"/>
        <charset val="134"/>
        <scheme val="minor"/>
      </rPr>
      <t>w</t>
    </r>
  </si>
  <si>
    <r>
      <t>r</t>
    </r>
    <r>
      <rPr>
        <vertAlign val="subscript"/>
        <sz val="11"/>
        <color theme="1"/>
        <rFont val="宋体"/>
        <family val="3"/>
        <charset val="134"/>
        <scheme val="minor"/>
      </rPr>
      <t>w</t>
    </r>
  </si>
  <si>
    <r>
      <t>Q-抽水井的涌水量(m</t>
    </r>
    <r>
      <rPr>
        <vertAlign val="superscript"/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2"/>
        <charset val="134"/>
        <scheme val="minor"/>
      </rPr>
      <t>/d)</t>
    </r>
  </si>
  <si>
    <r>
      <t>S</t>
    </r>
    <r>
      <rPr>
        <vertAlign val="subscript"/>
        <sz val="11"/>
        <color theme="1"/>
        <rFont val="宋体"/>
        <family val="3"/>
        <charset val="134"/>
        <scheme val="minor"/>
      </rPr>
      <t>w</t>
    </r>
    <r>
      <rPr>
        <sz val="11"/>
        <color theme="1"/>
        <rFont val="宋体"/>
        <family val="2"/>
        <charset val="134"/>
        <scheme val="minor"/>
      </rPr>
      <t>-抽水井的水位下降值(m)</t>
    </r>
  </si>
  <si>
    <r>
      <t>r</t>
    </r>
    <r>
      <rPr>
        <vertAlign val="subscript"/>
        <sz val="11"/>
        <color theme="1"/>
        <rFont val="宋体"/>
        <family val="3"/>
        <charset val="134"/>
        <scheme val="minor"/>
      </rPr>
      <t>w</t>
    </r>
    <r>
      <rPr>
        <sz val="11"/>
        <color theme="1"/>
        <rFont val="宋体"/>
        <family val="2"/>
        <charset val="134"/>
        <scheme val="minor"/>
      </rPr>
      <t>-抽水井半径(m)</t>
    </r>
  </si>
  <si>
    <t xml:space="preserve"> </t>
  </si>
  <si>
    <t>影响半径经验公式法：</t>
    <phoneticPr fontId="3" type="noConversion"/>
  </si>
  <si>
    <r>
      <t>式中：</t>
    </r>
    <r>
      <rPr>
        <sz val="11"/>
        <color rgb="FF000000"/>
        <rFont val="Times New Roman"/>
        <family val="1"/>
      </rPr>
      <t>K-</t>
    </r>
    <r>
      <rPr>
        <sz val="11"/>
        <color rgb="FF000000"/>
        <rFont val="宋体"/>
        <family val="3"/>
        <charset val="134"/>
      </rPr>
      <t>含水层渗透系数</t>
    </r>
    <r>
      <rPr>
        <sz val="11"/>
        <color rgb="FF000000"/>
        <rFont val="Times New Roman"/>
        <family val="1"/>
      </rPr>
      <t>(m/d)</t>
    </r>
    <r>
      <rPr>
        <sz val="11"/>
        <color rgb="FF000000"/>
        <rFont val="宋体"/>
        <family val="3"/>
        <charset val="134"/>
      </rPr>
      <t>；</t>
    </r>
  </si>
  <si>
    <r>
      <t xml:space="preserve">      Q-</t>
    </r>
    <r>
      <rPr>
        <sz val="11"/>
        <color rgb="FF000000"/>
        <rFont val="宋体"/>
        <family val="3"/>
        <charset val="134"/>
      </rPr>
      <t>抽水孔的涌水量</t>
    </r>
    <r>
      <rPr>
        <sz val="11"/>
        <color rgb="FF000000"/>
        <rFont val="Times New Roman"/>
        <family val="1"/>
      </rPr>
      <t>(m</t>
    </r>
    <r>
      <rPr>
        <vertAlign val="super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/d)</t>
    </r>
    <r>
      <rPr>
        <sz val="11"/>
        <color rgb="FF000000"/>
        <rFont val="宋体"/>
        <family val="3"/>
        <charset val="134"/>
      </rPr>
      <t>；</t>
    </r>
  </si>
  <si>
    <t>Q</t>
    <phoneticPr fontId="3" type="noConversion"/>
  </si>
  <si>
    <t>小降深</t>
    <phoneticPr fontId="3" type="noConversion"/>
  </si>
  <si>
    <r>
      <rPr>
        <sz val="11"/>
        <color theme="1"/>
        <rFont val="宋体"/>
        <family val="3"/>
        <charset val="134"/>
      </rPr>
      <t>水跃值△</t>
    </r>
    <r>
      <rPr>
        <sz val="11"/>
        <color theme="1"/>
        <rFont val="Tahoma"/>
        <family val="2"/>
        <charset val="134"/>
      </rPr>
      <t>h</t>
    </r>
    <phoneticPr fontId="3" type="noConversion"/>
  </si>
  <si>
    <r>
      <t>(h</t>
    </r>
    <r>
      <rPr>
        <vertAlign val="subscript"/>
        <sz val="11"/>
        <color theme="1"/>
        <rFont val="Tahoma"/>
        <family val="2"/>
      </rPr>
      <t>0</t>
    </r>
    <r>
      <rPr>
        <sz val="11"/>
        <color theme="1"/>
        <rFont val="Tahoma"/>
        <family val="2"/>
        <charset val="134"/>
      </rPr>
      <t>-h</t>
    </r>
    <r>
      <rPr>
        <vertAlign val="subscript"/>
        <sz val="11"/>
        <color theme="1"/>
        <rFont val="Tahoma"/>
        <family val="2"/>
      </rPr>
      <t>w</t>
    </r>
    <r>
      <rPr>
        <sz val="11"/>
        <color theme="1"/>
        <rFont val="Tahoma"/>
        <family val="2"/>
        <charset val="134"/>
      </rPr>
      <t>)-3.75Q/2*3.14/k/h</t>
    </r>
    <r>
      <rPr>
        <vertAlign val="subscript"/>
        <sz val="11"/>
        <color theme="1"/>
        <rFont val="Tahoma"/>
        <family val="2"/>
      </rPr>
      <t>0</t>
    </r>
    <phoneticPr fontId="3" type="noConversion"/>
  </si>
  <si>
    <t>实际降深</t>
  </si>
  <si>
    <t>实际降深</t>
    <phoneticPr fontId="3" type="noConversion"/>
  </si>
  <si>
    <t>水跃值△h</t>
  </si>
  <si>
    <t>(h0-hw)-3.75Q/2*3.14/k/h0</t>
  </si>
  <si>
    <t>方法二：布尔顿lgs-lgt曲线</t>
    <phoneticPr fontId="3" type="noConversion"/>
  </si>
  <si>
    <t>前期配合点</t>
    <phoneticPr fontId="3" type="noConversion"/>
  </si>
  <si>
    <t>S</t>
    <phoneticPr fontId="3" type="noConversion"/>
  </si>
  <si>
    <t>t</t>
    <phoneticPr fontId="3" type="noConversion"/>
  </si>
  <si>
    <t>r/B</t>
    <phoneticPr fontId="3" type="noConversion"/>
  </si>
  <si>
    <t>μ=</t>
    <phoneticPr fontId="3" type="noConversion"/>
  </si>
  <si>
    <t>μ</t>
  </si>
  <si>
    <r>
      <t>T</t>
    </r>
    <r>
      <rPr>
        <vertAlign val="subscript"/>
        <sz val="11"/>
        <color theme="1"/>
        <rFont val="Tahoma"/>
        <family val="2"/>
      </rPr>
      <t>e</t>
    </r>
    <phoneticPr fontId="3" type="noConversion"/>
  </si>
  <si>
    <r>
      <t>K</t>
    </r>
    <r>
      <rPr>
        <vertAlign val="subscript"/>
        <sz val="11"/>
        <color theme="1"/>
        <rFont val="Tahoma"/>
        <family val="2"/>
      </rPr>
      <t>e</t>
    </r>
    <phoneticPr fontId="3" type="noConversion"/>
  </si>
  <si>
    <r>
      <t>μ</t>
    </r>
    <r>
      <rPr>
        <vertAlign val="subscript"/>
        <sz val="11"/>
        <color theme="1"/>
        <rFont val="Tahoma"/>
        <family val="2"/>
      </rPr>
      <t>e</t>
    </r>
    <phoneticPr fontId="3" type="noConversion"/>
  </si>
  <si>
    <r>
      <t>a</t>
    </r>
    <r>
      <rPr>
        <vertAlign val="subscript"/>
        <sz val="11"/>
        <color theme="1"/>
        <rFont val="Tahoma"/>
        <family val="2"/>
      </rPr>
      <t>e</t>
    </r>
    <phoneticPr fontId="3" type="noConversion"/>
  </si>
  <si>
    <r>
      <t>W(u</t>
    </r>
    <r>
      <rPr>
        <vertAlign val="subscript"/>
        <sz val="11"/>
        <color theme="1"/>
        <rFont val="Tahoma"/>
        <family val="2"/>
      </rPr>
      <t>e</t>
    </r>
    <r>
      <rPr>
        <sz val="11"/>
        <color theme="1"/>
        <rFont val="Tahoma"/>
        <family val="2"/>
        <charset val="134"/>
      </rPr>
      <t>·r/B)</t>
    </r>
    <phoneticPr fontId="3" type="noConversion"/>
  </si>
  <si>
    <r>
      <t>1/u</t>
    </r>
    <r>
      <rPr>
        <vertAlign val="subscript"/>
        <sz val="11"/>
        <color theme="1"/>
        <rFont val="Tahoma"/>
        <family val="2"/>
      </rPr>
      <t>e</t>
    </r>
    <phoneticPr fontId="3" type="noConversion"/>
  </si>
  <si>
    <t>后期配合点</t>
    <phoneticPr fontId="3" type="noConversion"/>
  </si>
  <si>
    <r>
      <t>W(u</t>
    </r>
    <r>
      <rPr>
        <vertAlign val="subscript"/>
        <sz val="11"/>
        <color theme="1"/>
        <rFont val="Tahoma"/>
        <family val="2"/>
        <charset val="134"/>
      </rPr>
      <t>d</t>
    </r>
    <r>
      <rPr>
        <sz val="11"/>
        <color theme="1"/>
        <rFont val="Tahoma"/>
        <family val="2"/>
        <charset val="134"/>
      </rPr>
      <t>·r/B)</t>
    </r>
    <phoneticPr fontId="3" type="noConversion"/>
  </si>
  <si>
    <r>
      <t>1/u</t>
    </r>
    <r>
      <rPr>
        <vertAlign val="subscript"/>
        <sz val="11"/>
        <color theme="1"/>
        <rFont val="Tahoma"/>
        <family val="2"/>
        <charset val="134"/>
      </rPr>
      <t>d</t>
    </r>
    <phoneticPr fontId="3" type="noConversion"/>
  </si>
  <si>
    <r>
      <t>T</t>
    </r>
    <r>
      <rPr>
        <vertAlign val="subscript"/>
        <sz val="11"/>
        <color theme="1"/>
        <rFont val="Tahoma"/>
        <family val="2"/>
        <charset val="134"/>
      </rPr>
      <t>d</t>
    </r>
    <phoneticPr fontId="3" type="noConversion"/>
  </si>
  <si>
    <r>
      <t>K</t>
    </r>
    <r>
      <rPr>
        <vertAlign val="subscript"/>
        <sz val="11"/>
        <color theme="1"/>
        <rFont val="Tahoma"/>
        <family val="2"/>
        <charset val="134"/>
      </rPr>
      <t>d</t>
    </r>
    <phoneticPr fontId="3" type="noConversion"/>
  </si>
  <si>
    <r>
      <t>μ</t>
    </r>
    <r>
      <rPr>
        <vertAlign val="subscript"/>
        <sz val="11"/>
        <color theme="1"/>
        <rFont val="Tahoma"/>
        <family val="2"/>
      </rPr>
      <t>d</t>
    </r>
    <phoneticPr fontId="3" type="noConversion"/>
  </si>
  <si>
    <r>
      <t>a</t>
    </r>
    <r>
      <rPr>
        <vertAlign val="subscript"/>
        <sz val="11"/>
        <color theme="1"/>
        <rFont val="Tahoma"/>
        <family val="2"/>
        <charset val="134"/>
      </rPr>
      <t>d</t>
    </r>
    <phoneticPr fontId="3" type="noConversion"/>
  </si>
  <si>
    <t>带一个观测孔非稳定流抽水试验</t>
    <phoneticPr fontId="3" type="noConversion"/>
  </si>
  <si>
    <r>
      <t>方法三：观测孔恢复水位S-lg(1+t</t>
    </r>
    <r>
      <rPr>
        <vertAlign val="subscript"/>
        <sz val="11"/>
        <color theme="1"/>
        <rFont val="宋体"/>
        <family val="3"/>
        <charset val="134"/>
      </rPr>
      <t>K</t>
    </r>
    <r>
      <rPr>
        <sz val="11"/>
        <color theme="1"/>
        <rFont val="宋体"/>
        <family val="3"/>
        <charset val="134"/>
      </rPr>
      <t>/t</t>
    </r>
    <r>
      <rPr>
        <vertAlign val="subscript"/>
        <sz val="11"/>
        <color theme="1"/>
        <rFont val="宋体"/>
        <family val="3"/>
        <charset val="134"/>
      </rPr>
      <t>T</t>
    </r>
    <r>
      <rPr>
        <sz val="11"/>
        <color theme="1"/>
        <rFont val="宋体"/>
        <family val="3"/>
        <charset val="134"/>
      </rPr>
      <t>)曲线</t>
    </r>
    <phoneticPr fontId="3" type="noConversion"/>
  </si>
  <si>
    <t>变化因子</t>
  </si>
  <si>
    <t>rw</t>
  </si>
  <si>
    <t>λ</t>
  </si>
  <si>
    <t>H0</t>
  </si>
  <si>
    <t>Sw</t>
  </si>
  <si>
    <t>K=</t>
    <phoneticPr fontId="3" type="noConversion"/>
  </si>
  <si>
    <t>r</t>
    <phoneticPr fontId="3" type="noConversion"/>
  </si>
  <si>
    <t>ρ</t>
    <phoneticPr fontId="3" type="noConversion"/>
  </si>
  <si>
    <t>T</t>
    <phoneticPr fontId="3" type="noConversion"/>
  </si>
  <si>
    <t>K</t>
    <phoneticPr fontId="3" type="noConversion"/>
  </si>
  <si>
    <t>a</t>
    <phoneticPr fontId="3" type="noConversion"/>
  </si>
  <si>
    <t>△lgt</t>
    <phoneticPr fontId="3" type="noConversion"/>
  </si>
  <si>
    <t>△s</t>
    <phoneticPr fontId="3" type="noConversion"/>
  </si>
  <si>
    <t>T</t>
    <phoneticPr fontId="3" type="noConversion"/>
  </si>
  <si>
    <r>
      <t>恢复水位法</t>
    </r>
    <r>
      <rPr>
        <sz val="11"/>
        <color rgb="FF000000"/>
        <rFont val="宋体"/>
        <family val="3"/>
        <charset val="134"/>
      </rPr>
      <t>：</t>
    </r>
    <phoneticPr fontId="3" type="noConversion"/>
  </si>
  <si>
    <t>k</t>
    <phoneticPr fontId="3" type="noConversion"/>
  </si>
  <si>
    <t>R</t>
    <phoneticPr fontId="3" type="noConversion"/>
  </si>
  <si>
    <t>ZK8(带一个观测孔)非稳定流抽水试验</t>
    <phoneticPr fontId="3" type="noConversion"/>
  </si>
  <si>
    <t>ZK1(带一个观测孔)非稳定流抽水试验</t>
    <phoneticPr fontId="3" type="noConversion"/>
  </si>
  <si>
    <t>r</t>
    <phoneticPr fontId="3" type="noConversion"/>
  </si>
  <si>
    <t>s</t>
    <phoneticPr fontId="3" type="noConversion"/>
  </si>
  <si>
    <t>M</t>
    <phoneticPr fontId="3" type="noConversion"/>
  </si>
  <si>
    <t>改这个值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</si>
</sst>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0E+00"/>
  </numFmts>
  <fonts count="25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ahoma"/>
      <family val="2"/>
      <charset val="134"/>
    </font>
    <font>
      <b/>
      <vertAlign val="superscript"/>
      <sz val="11"/>
      <color theme="1"/>
      <name val="宋体"/>
      <family val="3"/>
      <charset val="134"/>
    </font>
    <font>
      <b/>
      <vertAlign val="subscript"/>
      <sz val="11"/>
      <color theme="1"/>
      <name val="Tahoma"/>
      <family val="2"/>
    </font>
    <font>
      <vertAlign val="subscript"/>
      <sz val="11"/>
      <color theme="1"/>
      <name val="宋体"/>
      <family val="3"/>
      <charset val="134"/>
    </font>
    <font>
      <vertAlign val="subscript"/>
      <sz val="11"/>
      <color theme="1"/>
      <name val="Tahoma"/>
      <family val="2"/>
    </font>
    <font>
      <vertAlign val="superscript"/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Tahoma"/>
      <family val="2"/>
      <charset val="134"/>
    </font>
    <font>
      <sz val="11"/>
      <name val="宋体"/>
      <family val="2"/>
      <charset val="134"/>
      <scheme val="minor"/>
    </font>
    <font>
      <vertAlign val="subscript"/>
      <sz val="11"/>
      <color theme="1"/>
      <name val="宋体"/>
      <family val="3"/>
      <charset val="134"/>
      <scheme val="minor"/>
    </font>
    <font>
      <vertAlign val="superscript"/>
      <sz val="11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vertAlign val="superscript"/>
      <sz val="11"/>
      <color rgb="FF000000"/>
      <name val="Times New Roman"/>
      <family val="1"/>
    </font>
    <font>
      <b/>
      <sz val="12"/>
      <color theme="1"/>
      <name val="宋体"/>
      <family val="3"/>
      <charset val="134"/>
      <scheme val="minor"/>
    </font>
    <font>
      <sz val="12"/>
      <color theme="1"/>
      <name val="Tahoma"/>
      <family val="2"/>
      <charset val="134"/>
    </font>
    <font>
      <vertAlign val="subscript"/>
      <sz val="11"/>
      <color theme="1"/>
      <name val="Tahoma"/>
      <family val="2"/>
      <charset val="134"/>
    </font>
    <font>
      <b/>
      <sz val="12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5" xfId="1" applyBorder="1" applyAlignment="1">
      <alignment horizontal="center" vertical="center"/>
    </xf>
    <xf numFmtId="0" fontId="2" fillId="0" borderId="0" xfId="1" applyBorder="1" applyAlignment="1">
      <alignment horizontal="center" vertical="center"/>
    </xf>
    <xf numFmtId="0" fontId="2" fillId="0" borderId="0" xfId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2" fillId="0" borderId="7" xfId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2" fillId="0" borderId="9" xfId="1" applyBorder="1" applyAlignment="1">
      <alignment horizontal="center" vertical="center"/>
    </xf>
    <xf numFmtId="0" fontId="4" fillId="0" borderId="5" xfId="0" applyFont="1" applyBorder="1" applyAlignment="1">
      <alignment horizontal="justify"/>
    </xf>
    <xf numFmtId="0" fontId="0" fillId="0" borderId="0" xfId="0" applyFont="1" applyBorder="1" applyAlignment="1">
      <alignment horizontal="center"/>
    </xf>
    <xf numFmtId="0" fontId="18" fillId="0" borderId="6" xfId="0" applyFont="1" applyBorder="1" applyAlignment="1">
      <alignment horizontal="justify"/>
    </xf>
    <xf numFmtId="0" fontId="19" fillId="0" borderId="6" xfId="0" applyFont="1" applyBorder="1" applyAlignment="1">
      <alignment horizontal="justify"/>
    </xf>
    <xf numFmtId="0" fontId="0" fillId="0" borderId="7" xfId="0" applyBorder="1" applyAlignment="1">
      <alignment horizontal="center"/>
    </xf>
    <xf numFmtId="0" fontId="14" fillId="0" borderId="6" xfId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1" fontId="0" fillId="0" borderId="0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18" fillId="0" borderId="5" xfId="0" applyFont="1" applyBorder="1" applyAlignment="1">
      <alignment horizontal="justify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4" fillId="2" borderId="0" xfId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1" applyBorder="1" applyAlignment="1">
      <alignment horizontal="center" vertical="center"/>
    </xf>
    <xf numFmtId="0" fontId="21" fillId="0" borderId="0" xfId="1" applyFont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8" fillId="0" borderId="2" xfId="0" applyFont="1" applyBorder="1" applyAlignment="1">
      <alignment horizontal="justify"/>
    </xf>
    <xf numFmtId="0" fontId="0" fillId="0" borderId="3" xfId="0" applyBorder="1" applyAlignment="1"/>
    <xf numFmtId="0" fontId="0" fillId="0" borderId="4" xfId="0" applyBorder="1" applyAlignment="1"/>
    <xf numFmtId="0" fontId="17" fillId="0" borderId="2" xfId="0" applyFont="1" applyBorder="1" applyAlignment="1">
      <alignment horizontal="justify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12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12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7" Type="http://schemas.openxmlformats.org/officeDocument/2006/relationships/image" Target="../media/image15.emf"/><Relationship Id="rId2" Type="http://schemas.openxmlformats.org/officeDocument/2006/relationships/image" Target="../media/image10.emf"/><Relationship Id="rId1" Type="http://schemas.openxmlformats.org/officeDocument/2006/relationships/image" Target="../media/image9.emf"/><Relationship Id="rId6" Type="http://schemas.openxmlformats.org/officeDocument/2006/relationships/image" Target="../media/image14.emf"/><Relationship Id="rId5" Type="http://schemas.openxmlformats.org/officeDocument/2006/relationships/image" Target="../media/image13.emf"/><Relationship Id="rId4" Type="http://schemas.openxmlformats.org/officeDocument/2006/relationships/image" Target="../media/image12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emf"/><Relationship Id="rId2" Type="http://schemas.openxmlformats.org/officeDocument/2006/relationships/image" Target="../media/image2.emf"/><Relationship Id="rId1" Type="http://schemas.openxmlformats.org/officeDocument/2006/relationships/image" Target="../media/image16.emf"/><Relationship Id="rId5" Type="http://schemas.openxmlformats.org/officeDocument/2006/relationships/image" Target="../media/image19.emf"/><Relationship Id="rId4" Type="http://schemas.openxmlformats.org/officeDocument/2006/relationships/image" Target="../media/image18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19.emf"/><Relationship Id="rId4" Type="http://schemas.openxmlformats.org/officeDocument/2006/relationships/image" Target="../media/image18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2</xdr:row>
      <xdr:rowOff>38100</xdr:rowOff>
    </xdr:from>
    <xdr:to>
      <xdr:col>4</xdr:col>
      <xdr:colOff>609600</xdr:colOff>
      <xdr:row>4</xdr:row>
      <xdr:rowOff>19050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581650" y="419100"/>
          <a:ext cx="1171575" cy="342900"/>
        </a:xfrm>
        <a:prstGeom prst="rect">
          <a:avLst/>
        </a:prstGeom>
        <a:noFill/>
      </xdr:spPr>
    </xdr:pic>
    <xdr:clientData/>
  </xdr:twoCellAnchor>
  <xdr:twoCellAnchor>
    <xdr:from>
      <xdr:col>3</xdr:col>
      <xdr:colOff>38100</xdr:colOff>
      <xdr:row>8</xdr:row>
      <xdr:rowOff>171449</xdr:rowOff>
    </xdr:from>
    <xdr:to>
      <xdr:col>4</xdr:col>
      <xdr:colOff>38100</xdr:colOff>
      <xdr:row>10</xdr:row>
      <xdr:rowOff>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933825" y="1495424"/>
          <a:ext cx="685800" cy="2000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123825</xdr:colOff>
      <xdr:row>2</xdr:row>
      <xdr:rowOff>38100</xdr:rowOff>
    </xdr:from>
    <xdr:to>
      <xdr:col>4</xdr:col>
      <xdr:colOff>609600</xdr:colOff>
      <xdr:row>4</xdr:row>
      <xdr:rowOff>19050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276725" y="504825"/>
          <a:ext cx="1171575" cy="361950"/>
        </a:xfrm>
        <a:prstGeom prst="rect">
          <a:avLst/>
        </a:prstGeom>
        <a:noFill/>
      </xdr:spPr>
    </xdr:pic>
    <xdr:clientData/>
  </xdr:twoCellAnchor>
  <xdr:twoCellAnchor>
    <xdr:from>
      <xdr:col>3</xdr:col>
      <xdr:colOff>38100</xdr:colOff>
      <xdr:row>8</xdr:row>
      <xdr:rowOff>171449</xdr:rowOff>
    </xdr:from>
    <xdr:to>
      <xdr:col>4</xdr:col>
      <xdr:colOff>38100</xdr:colOff>
      <xdr:row>10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191000" y="1828799"/>
          <a:ext cx="685800" cy="200026"/>
        </a:xfrm>
        <a:prstGeom prst="rect">
          <a:avLst/>
        </a:prstGeom>
        <a:noFill/>
      </xdr:spPr>
    </xdr:pic>
    <xdr:clientData/>
  </xdr:twoCellAnchor>
  <xdr:twoCellAnchor>
    <xdr:from>
      <xdr:col>3</xdr:col>
      <xdr:colOff>123825</xdr:colOff>
      <xdr:row>2</xdr:row>
      <xdr:rowOff>38100</xdr:rowOff>
    </xdr:from>
    <xdr:to>
      <xdr:col>4</xdr:col>
      <xdr:colOff>609600</xdr:colOff>
      <xdr:row>4</xdr:row>
      <xdr:rowOff>19050</xdr:rowOff>
    </xdr:to>
    <xdr:pic>
      <xdr:nvPicPr>
        <xdr:cNvPr id="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276725" y="504825"/>
          <a:ext cx="1171575" cy="361950"/>
        </a:xfrm>
        <a:prstGeom prst="rect">
          <a:avLst/>
        </a:prstGeom>
        <a:noFill/>
      </xdr:spPr>
    </xdr:pic>
    <xdr:clientData/>
  </xdr:twoCellAnchor>
  <xdr:twoCellAnchor>
    <xdr:from>
      <xdr:col>3</xdr:col>
      <xdr:colOff>38100</xdr:colOff>
      <xdr:row>8</xdr:row>
      <xdr:rowOff>171449</xdr:rowOff>
    </xdr:from>
    <xdr:to>
      <xdr:col>4</xdr:col>
      <xdr:colOff>38100</xdr:colOff>
      <xdr:row>10</xdr:row>
      <xdr:rowOff>0</xdr:rowOff>
    </xdr:to>
    <xdr:pic>
      <xdr:nvPicPr>
        <xdr:cNvPr id="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191000" y="1828799"/>
          <a:ext cx="685800" cy="200026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2</xdr:row>
      <xdr:rowOff>38100</xdr:rowOff>
    </xdr:from>
    <xdr:to>
      <xdr:col>4</xdr:col>
      <xdr:colOff>609600</xdr:colOff>
      <xdr:row>4</xdr:row>
      <xdr:rowOff>19050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276725" y="504825"/>
          <a:ext cx="1171575" cy="361950"/>
        </a:xfrm>
        <a:prstGeom prst="rect">
          <a:avLst/>
        </a:prstGeom>
        <a:noFill/>
      </xdr:spPr>
    </xdr:pic>
    <xdr:clientData/>
  </xdr:twoCellAnchor>
  <xdr:twoCellAnchor>
    <xdr:from>
      <xdr:col>3</xdr:col>
      <xdr:colOff>38100</xdr:colOff>
      <xdr:row>8</xdr:row>
      <xdr:rowOff>171449</xdr:rowOff>
    </xdr:from>
    <xdr:to>
      <xdr:col>4</xdr:col>
      <xdr:colOff>38100</xdr:colOff>
      <xdr:row>10</xdr:row>
      <xdr:rowOff>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191000" y="1828799"/>
          <a:ext cx="685800" cy="200026"/>
        </a:xfrm>
        <a:prstGeom prst="rect">
          <a:avLst/>
        </a:prstGeom>
        <a:noFill/>
      </xdr:spPr>
    </xdr:pic>
    <xdr:clientData/>
  </xdr:twoCellAnchor>
  <xdr:twoCellAnchor>
    <xdr:from>
      <xdr:col>3</xdr:col>
      <xdr:colOff>123825</xdr:colOff>
      <xdr:row>2</xdr:row>
      <xdr:rowOff>38100</xdr:rowOff>
    </xdr:from>
    <xdr:to>
      <xdr:col>4</xdr:col>
      <xdr:colOff>609600</xdr:colOff>
      <xdr:row>4</xdr:row>
      <xdr:rowOff>19050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276725" y="504825"/>
          <a:ext cx="1171575" cy="361950"/>
        </a:xfrm>
        <a:prstGeom prst="rect">
          <a:avLst/>
        </a:prstGeom>
        <a:noFill/>
      </xdr:spPr>
    </xdr:pic>
    <xdr:clientData/>
  </xdr:twoCellAnchor>
  <xdr:twoCellAnchor>
    <xdr:from>
      <xdr:col>3</xdr:col>
      <xdr:colOff>38100</xdr:colOff>
      <xdr:row>8</xdr:row>
      <xdr:rowOff>171449</xdr:rowOff>
    </xdr:from>
    <xdr:to>
      <xdr:col>4</xdr:col>
      <xdr:colOff>38100</xdr:colOff>
      <xdr:row>10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191000" y="1828799"/>
          <a:ext cx="685800" cy="200026"/>
        </a:xfrm>
        <a:prstGeom prst="rect">
          <a:avLst/>
        </a:prstGeom>
        <a:noFill/>
      </xdr:spPr>
    </xdr:pic>
    <xdr:clientData/>
  </xdr:twoCellAnchor>
  <xdr:twoCellAnchor>
    <xdr:from>
      <xdr:col>3</xdr:col>
      <xdr:colOff>123825</xdr:colOff>
      <xdr:row>2</xdr:row>
      <xdr:rowOff>38100</xdr:rowOff>
    </xdr:from>
    <xdr:to>
      <xdr:col>4</xdr:col>
      <xdr:colOff>609600</xdr:colOff>
      <xdr:row>4</xdr:row>
      <xdr:rowOff>19050</xdr:rowOff>
    </xdr:to>
    <xdr:pic>
      <xdr:nvPicPr>
        <xdr:cNvPr id="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276725" y="504825"/>
          <a:ext cx="1171575" cy="361950"/>
        </a:xfrm>
        <a:prstGeom prst="rect">
          <a:avLst/>
        </a:prstGeom>
        <a:noFill/>
      </xdr:spPr>
    </xdr:pic>
    <xdr:clientData/>
  </xdr:twoCellAnchor>
  <xdr:twoCellAnchor>
    <xdr:from>
      <xdr:col>3</xdr:col>
      <xdr:colOff>38100</xdr:colOff>
      <xdr:row>8</xdr:row>
      <xdr:rowOff>171449</xdr:rowOff>
    </xdr:from>
    <xdr:to>
      <xdr:col>4</xdr:col>
      <xdr:colOff>38100</xdr:colOff>
      <xdr:row>10</xdr:row>
      <xdr:rowOff>0</xdr:rowOff>
    </xdr:to>
    <xdr:pic>
      <xdr:nvPicPr>
        <xdr:cNvPr id="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191000" y="1828799"/>
          <a:ext cx="685800" cy="200026"/>
        </a:xfrm>
        <a:prstGeom prst="rect">
          <a:avLst/>
        </a:prstGeom>
        <a:noFill/>
      </xdr:spPr>
    </xdr:pic>
    <xdr:clientData/>
  </xdr:twoCellAnchor>
  <xdr:twoCellAnchor>
    <xdr:from>
      <xdr:col>3</xdr:col>
      <xdr:colOff>123825</xdr:colOff>
      <xdr:row>2</xdr:row>
      <xdr:rowOff>38100</xdr:rowOff>
    </xdr:from>
    <xdr:to>
      <xdr:col>4</xdr:col>
      <xdr:colOff>609600</xdr:colOff>
      <xdr:row>4</xdr:row>
      <xdr:rowOff>19050</xdr:rowOff>
    </xdr:to>
    <xdr:pic>
      <xdr:nvPicPr>
        <xdr:cNvPr id="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276725" y="504825"/>
          <a:ext cx="1171575" cy="361950"/>
        </a:xfrm>
        <a:prstGeom prst="rect">
          <a:avLst/>
        </a:prstGeom>
        <a:noFill/>
      </xdr:spPr>
    </xdr:pic>
    <xdr:clientData/>
  </xdr:twoCellAnchor>
  <xdr:twoCellAnchor>
    <xdr:from>
      <xdr:col>3</xdr:col>
      <xdr:colOff>38100</xdr:colOff>
      <xdr:row>8</xdr:row>
      <xdr:rowOff>171449</xdr:rowOff>
    </xdr:from>
    <xdr:to>
      <xdr:col>4</xdr:col>
      <xdr:colOff>38100</xdr:colOff>
      <xdr:row>10</xdr:row>
      <xdr:rowOff>0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191000" y="1828799"/>
          <a:ext cx="685800" cy="200026"/>
        </a:xfrm>
        <a:prstGeom prst="rect">
          <a:avLst/>
        </a:prstGeom>
        <a:noFill/>
      </xdr:spPr>
    </xdr:pic>
    <xdr:clientData/>
  </xdr:twoCellAnchor>
  <xdr:twoCellAnchor>
    <xdr:from>
      <xdr:col>3</xdr:col>
      <xdr:colOff>123825</xdr:colOff>
      <xdr:row>2</xdr:row>
      <xdr:rowOff>38100</xdr:rowOff>
    </xdr:from>
    <xdr:to>
      <xdr:col>4</xdr:col>
      <xdr:colOff>609600</xdr:colOff>
      <xdr:row>4</xdr:row>
      <xdr:rowOff>19050</xdr:rowOff>
    </xdr:to>
    <xdr:pic>
      <xdr:nvPicPr>
        <xdr:cNvPr id="1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276725" y="504825"/>
          <a:ext cx="1171575" cy="361950"/>
        </a:xfrm>
        <a:prstGeom prst="rect">
          <a:avLst/>
        </a:prstGeom>
        <a:noFill/>
      </xdr:spPr>
    </xdr:pic>
    <xdr:clientData/>
  </xdr:twoCellAnchor>
  <xdr:twoCellAnchor>
    <xdr:from>
      <xdr:col>3</xdr:col>
      <xdr:colOff>38100</xdr:colOff>
      <xdr:row>8</xdr:row>
      <xdr:rowOff>171449</xdr:rowOff>
    </xdr:from>
    <xdr:to>
      <xdr:col>4</xdr:col>
      <xdr:colOff>38100</xdr:colOff>
      <xdr:row>10</xdr:row>
      <xdr:rowOff>0</xdr:rowOff>
    </xdr:to>
    <xdr:pic>
      <xdr:nvPicPr>
        <xdr:cNvPr id="1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191000" y="1828799"/>
          <a:ext cx="685800" cy="200026"/>
        </a:xfrm>
        <a:prstGeom prst="rect">
          <a:avLst/>
        </a:prstGeom>
        <a:noFill/>
      </xdr:spPr>
    </xdr:pic>
    <xdr:clientData/>
  </xdr:twoCellAnchor>
  <xdr:twoCellAnchor>
    <xdr:from>
      <xdr:col>3</xdr:col>
      <xdr:colOff>123825</xdr:colOff>
      <xdr:row>2</xdr:row>
      <xdr:rowOff>38100</xdr:rowOff>
    </xdr:from>
    <xdr:to>
      <xdr:col>4</xdr:col>
      <xdr:colOff>609600</xdr:colOff>
      <xdr:row>4</xdr:row>
      <xdr:rowOff>19050</xdr:rowOff>
    </xdr:to>
    <xdr:pic>
      <xdr:nvPicPr>
        <xdr:cNvPr id="1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276725" y="504825"/>
          <a:ext cx="1171575" cy="361950"/>
        </a:xfrm>
        <a:prstGeom prst="rect">
          <a:avLst/>
        </a:prstGeom>
        <a:noFill/>
      </xdr:spPr>
    </xdr:pic>
    <xdr:clientData/>
  </xdr:twoCellAnchor>
  <xdr:twoCellAnchor>
    <xdr:from>
      <xdr:col>3</xdr:col>
      <xdr:colOff>38100</xdr:colOff>
      <xdr:row>8</xdr:row>
      <xdr:rowOff>171449</xdr:rowOff>
    </xdr:from>
    <xdr:to>
      <xdr:col>4</xdr:col>
      <xdr:colOff>38100</xdr:colOff>
      <xdr:row>10</xdr:row>
      <xdr:rowOff>0</xdr:rowOff>
    </xdr:to>
    <xdr:pic>
      <xdr:nvPicPr>
        <xdr:cNvPr id="1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191000" y="1828799"/>
          <a:ext cx="685800" cy="200026"/>
        </a:xfrm>
        <a:prstGeom prst="rect">
          <a:avLst/>
        </a:prstGeom>
        <a:noFill/>
      </xdr:spPr>
    </xdr:pic>
    <xdr:clientData/>
  </xdr:twoCellAnchor>
  <xdr:twoCellAnchor>
    <xdr:from>
      <xdr:col>0</xdr:col>
      <xdr:colOff>1047750</xdr:colOff>
      <xdr:row>11</xdr:row>
      <xdr:rowOff>0</xdr:rowOff>
    </xdr:from>
    <xdr:to>
      <xdr:col>0</xdr:col>
      <xdr:colOff>2514600</xdr:colOff>
      <xdr:row>13</xdr:row>
      <xdr:rowOff>85725</xdr:rowOff>
    </xdr:to>
    <xdr:pic>
      <xdr:nvPicPr>
        <xdr:cNvPr id="1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47750" y="2219325"/>
          <a:ext cx="1466850" cy="48577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2</xdr:row>
      <xdr:rowOff>38100</xdr:rowOff>
    </xdr:from>
    <xdr:to>
      <xdr:col>4</xdr:col>
      <xdr:colOff>609600</xdr:colOff>
      <xdr:row>4</xdr:row>
      <xdr:rowOff>19050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276725" y="504825"/>
          <a:ext cx="1171575" cy="361950"/>
        </a:xfrm>
        <a:prstGeom prst="rect">
          <a:avLst/>
        </a:prstGeom>
        <a:noFill/>
      </xdr:spPr>
    </xdr:pic>
    <xdr:clientData/>
  </xdr:twoCellAnchor>
  <xdr:twoCellAnchor>
    <xdr:from>
      <xdr:col>3</xdr:col>
      <xdr:colOff>38100</xdr:colOff>
      <xdr:row>8</xdr:row>
      <xdr:rowOff>171449</xdr:rowOff>
    </xdr:from>
    <xdr:to>
      <xdr:col>4</xdr:col>
      <xdr:colOff>38100</xdr:colOff>
      <xdr:row>10</xdr:row>
      <xdr:rowOff>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191000" y="1828799"/>
          <a:ext cx="685800" cy="200026"/>
        </a:xfrm>
        <a:prstGeom prst="rect">
          <a:avLst/>
        </a:prstGeom>
        <a:noFill/>
      </xdr:spPr>
    </xdr:pic>
    <xdr:clientData/>
  </xdr:twoCellAnchor>
  <xdr:twoCellAnchor>
    <xdr:from>
      <xdr:col>3</xdr:col>
      <xdr:colOff>123825</xdr:colOff>
      <xdr:row>2</xdr:row>
      <xdr:rowOff>38100</xdr:rowOff>
    </xdr:from>
    <xdr:to>
      <xdr:col>4</xdr:col>
      <xdr:colOff>609600</xdr:colOff>
      <xdr:row>4</xdr:row>
      <xdr:rowOff>19050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276725" y="504825"/>
          <a:ext cx="1171575" cy="361950"/>
        </a:xfrm>
        <a:prstGeom prst="rect">
          <a:avLst/>
        </a:prstGeom>
        <a:noFill/>
      </xdr:spPr>
    </xdr:pic>
    <xdr:clientData/>
  </xdr:twoCellAnchor>
  <xdr:twoCellAnchor>
    <xdr:from>
      <xdr:col>3</xdr:col>
      <xdr:colOff>38100</xdr:colOff>
      <xdr:row>8</xdr:row>
      <xdr:rowOff>171449</xdr:rowOff>
    </xdr:from>
    <xdr:to>
      <xdr:col>4</xdr:col>
      <xdr:colOff>38100</xdr:colOff>
      <xdr:row>10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191000" y="1828799"/>
          <a:ext cx="685800" cy="200026"/>
        </a:xfrm>
        <a:prstGeom prst="rect">
          <a:avLst/>
        </a:prstGeom>
        <a:noFill/>
      </xdr:spPr>
    </xdr:pic>
    <xdr:clientData/>
  </xdr:twoCellAnchor>
  <xdr:twoCellAnchor>
    <xdr:from>
      <xdr:col>3</xdr:col>
      <xdr:colOff>123825</xdr:colOff>
      <xdr:row>2</xdr:row>
      <xdr:rowOff>38100</xdr:rowOff>
    </xdr:from>
    <xdr:to>
      <xdr:col>4</xdr:col>
      <xdr:colOff>609600</xdr:colOff>
      <xdr:row>4</xdr:row>
      <xdr:rowOff>19050</xdr:rowOff>
    </xdr:to>
    <xdr:pic>
      <xdr:nvPicPr>
        <xdr:cNvPr id="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276725" y="504825"/>
          <a:ext cx="1171575" cy="361950"/>
        </a:xfrm>
        <a:prstGeom prst="rect">
          <a:avLst/>
        </a:prstGeom>
        <a:noFill/>
      </xdr:spPr>
    </xdr:pic>
    <xdr:clientData/>
  </xdr:twoCellAnchor>
  <xdr:twoCellAnchor>
    <xdr:from>
      <xdr:col>3</xdr:col>
      <xdr:colOff>38100</xdr:colOff>
      <xdr:row>8</xdr:row>
      <xdr:rowOff>171449</xdr:rowOff>
    </xdr:from>
    <xdr:to>
      <xdr:col>4</xdr:col>
      <xdr:colOff>38100</xdr:colOff>
      <xdr:row>10</xdr:row>
      <xdr:rowOff>0</xdr:rowOff>
    </xdr:to>
    <xdr:pic>
      <xdr:nvPicPr>
        <xdr:cNvPr id="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191000" y="1828799"/>
          <a:ext cx="685800" cy="200026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2</xdr:row>
      <xdr:rowOff>38100</xdr:rowOff>
    </xdr:from>
    <xdr:to>
      <xdr:col>4</xdr:col>
      <xdr:colOff>609600</xdr:colOff>
      <xdr:row>4</xdr:row>
      <xdr:rowOff>19050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276725" y="504825"/>
          <a:ext cx="1171575" cy="361950"/>
        </a:xfrm>
        <a:prstGeom prst="rect">
          <a:avLst/>
        </a:prstGeom>
        <a:noFill/>
      </xdr:spPr>
    </xdr:pic>
    <xdr:clientData/>
  </xdr:twoCellAnchor>
  <xdr:twoCellAnchor>
    <xdr:from>
      <xdr:col>3</xdr:col>
      <xdr:colOff>38100</xdr:colOff>
      <xdr:row>8</xdr:row>
      <xdr:rowOff>171449</xdr:rowOff>
    </xdr:from>
    <xdr:to>
      <xdr:col>4</xdr:col>
      <xdr:colOff>38100</xdr:colOff>
      <xdr:row>10</xdr:row>
      <xdr:rowOff>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191000" y="1828799"/>
          <a:ext cx="685800" cy="200026"/>
        </a:xfrm>
        <a:prstGeom prst="rect">
          <a:avLst/>
        </a:prstGeom>
        <a:noFill/>
      </xdr:spPr>
    </xdr:pic>
    <xdr:clientData/>
  </xdr:twoCellAnchor>
  <xdr:twoCellAnchor>
    <xdr:from>
      <xdr:col>3</xdr:col>
      <xdr:colOff>123825</xdr:colOff>
      <xdr:row>2</xdr:row>
      <xdr:rowOff>38100</xdr:rowOff>
    </xdr:from>
    <xdr:to>
      <xdr:col>4</xdr:col>
      <xdr:colOff>609600</xdr:colOff>
      <xdr:row>4</xdr:row>
      <xdr:rowOff>19050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276725" y="504825"/>
          <a:ext cx="1171575" cy="361950"/>
        </a:xfrm>
        <a:prstGeom prst="rect">
          <a:avLst/>
        </a:prstGeom>
        <a:noFill/>
      </xdr:spPr>
    </xdr:pic>
    <xdr:clientData/>
  </xdr:twoCellAnchor>
  <xdr:twoCellAnchor>
    <xdr:from>
      <xdr:col>3</xdr:col>
      <xdr:colOff>38100</xdr:colOff>
      <xdr:row>8</xdr:row>
      <xdr:rowOff>171449</xdr:rowOff>
    </xdr:from>
    <xdr:to>
      <xdr:col>4</xdr:col>
      <xdr:colOff>38100</xdr:colOff>
      <xdr:row>10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191000" y="1828799"/>
          <a:ext cx="685800" cy="20002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6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2.bin"/><Relationship Id="rId3" Type="http://schemas.openxmlformats.org/officeDocument/2006/relationships/oleObject" Target="../embeddings/oleObject7.bin"/><Relationship Id="rId7" Type="http://schemas.openxmlformats.org/officeDocument/2006/relationships/oleObject" Target="../embeddings/oleObject11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10.bin"/><Relationship Id="rId5" Type="http://schemas.openxmlformats.org/officeDocument/2006/relationships/oleObject" Target="../embeddings/oleObject9.bin"/><Relationship Id="rId4" Type="http://schemas.openxmlformats.org/officeDocument/2006/relationships/oleObject" Target="../embeddings/oleObject8.bin"/><Relationship Id="rId9" Type="http://schemas.openxmlformats.org/officeDocument/2006/relationships/oleObject" Target="../embeddings/oleObject13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8.bin"/><Relationship Id="rId3" Type="http://schemas.openxmlformats.org/officeDocument/2006/relationships/vmlDrawing" Target="../drawings/vmlDrawing5.vml"/><Relationship Id="rId7" Type="http://schemas.openxmlformats.org/officeDocument/2006/relationships/oleObject" Target="../embeddings/oleObject17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6.bin"/><Relationship Id="rId5" Type="http://schemas.openxmlformats.org/officeDocument/2006/relationships/oleObject" Target="../embeddings/oleObject15.bin"/><Relationship Id="rId4" Type="http://schemas.openxmlformats.org/officeDocument/2006/relationships/oleObject" Target="../embeddings/oleObject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0.bin"/><Relationship Id="rId2" Type="http://schemas.openxmlformats.org/officeDocument/2006/relationships/oleObject" Target="../embeddings/oleObject19.bin"/><Relationship Id="rId1" Type="http://schemas.openxmlformats.org/officeDocument/2006/relationships/vmlDrawing" Target="../drawings/vmlDrawing6.vml"/><Relationship Id="rId6" Type="http://schemas.openxmlformats.org/officeDocument/2006/relationships/oleObject" Target="../embeddings/oleObject23.bin"/><Relationship Id="rId5" Type="http://schemas.openxmlformats.org/officeDocument/2006/relationships/oleObject" Target="../embeddings/oleObject22.bin"/><Relationship Id="rId4" Type="http://schemas.openxmlformats.org/officeDocument/2006/relationships/oleObject" Target="../embeddings/oleObject21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Relationship Id="rId4" Type="http://schemas.openxmlformats.org/officeDocument/2006/relationships/oleObject" Target="../embeddings/oleObject24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5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>
      <selection activeCell="C34" sqref="C34"/>
    </sheetView>
  </sheetViews>
  <sheetFormatPr defaultRowHeight="14.25"/>
  <cols>
    <col min="1" max="1" width="9" style="2"/>
    <col min="2" max="2" width="9.75" style="2" bestFit="1" customWidth="1"/>
    <col min="3" max="3" width="9" style="2"/>
    <col min="4" max="4" width="17.875" style="2" customWidth="1"/>
    <col min="5" max="16384" width="9" style="2"/>
  </cols>
  <sheetData>
    <row r="1" spans="1:11" ht="19.5" thickBot="1">
      <c r="A1" s="94" t="s">
        <v>83</v>
      </c>
      <c r="B1" s="95"/>
      <c r="C1" s="95"/>
      <c r="D1" s="95"/>
      <c r="E1" s="96"/>
      <c r="F1" s="96"/>
      <c r="G1" s="96"/>
      <c r="H1" s="96"/>
      <c r="I1" s="97"/>
    </row>
    <row r="2" spans="1:11" ht="17.25">
      <c r="A2" s="38" t="s">
        <v>7</v>
      </c>
      <c r="B2" s="39" t="s">
        <v>6</v>
      </c>
      <c r="C2" s="39" t="s">
        <v>8</v>
      </c>
      <c r="D2" s="39"/>
      <c r="E2" s="4"/>
      <c r="F2" s="4"/>
      <c r="G2" s="4"/>
      <c r="H2" s="4"/>
      <c r="I2" s="5"/>
    </row>
    <row r="3" spans="1:11" ht="15" thickBot="1">
      <c r="A3" s="42">
        <v>2409.7800000000002</v>
      </c>
      <c r="B3" s="43">
        <v>25</v>
      </c>
      <c r="C3" s="43">
        <v>8.2799999999999994</v>
      </c>
      <c r="D3" s="43"/>
      <c r="E3" s="36"/>
      <c r="F3" s="36"/>
      <c r="G3" s="36"/>
      <c r="H3" s="36"/>
      <c r="I3" s="11"/>
    </row>
    <row r="4" spans="1:11" ht="19.5" customHeight="1">
      <c r="A4" s="98" t="s">
        <v>11</v>
      </c>
      <c r="B4" s="96"/>
      <c r="C4" s="96"/>
      <c r="D4" s="97"/>
      <c r="E4" s="99" t="s">
        <v>43</v>
      </c>
      <c r="F4" s="100"/>
      <c r="G4" s="100"/>
      <c r="H4" s="100"/>
      <c r="I4" s="8"/>
    </row>
    <row r="5" spans="1:11" ht="17.25">
      <c r="A5" s="6" t="s">
        <v>12</v>
      </c>
      <c r="B5" s="7">
        <v>0.6</v>
      </c>
      <c r="C5" s="7" t="s">
        <v>9</v>
      </c>
      <c r="D5" s="8">
        <v>1</v>
      </c>
      <c r="E5" s="91" t="s">
        <v>44</v>
      </c>
      <c r="F5" s="92"/>
      <c r="G5" s="92"/>
      <c r="H5" s="92"/>
      <c r="I5" s="93"/>
    </row>
    <row r="6" spans="1:11" ht="17.25">
      <c r="A6" s="9" t="s">
        <v>2</v>
      </c>
      <c r="B6" s="13">
        <f>0.366*A3/B5</f>
        <v>1469.9658000000002</v>
      </c>
      <c r="C6" s="12" t="s">
        <v>13</v>
      </c>
      <c r="D6" s="8"/>
      <c r="E6" s="7" t="s">
        <v>54</v>
      </c>
      <c r="F6" s="7" t="s">
        <v>55</v>
      </c>
      <c r="G6" s="7" t="s">
        <v>45</v>
      </c>
      <c r="H6" s="7" t="s">
        <v>46</v>
      </c>
      <c r="I6" s="8" t="s">
        <v>47</v>
      </c>
    </row>
    <row r="7" spans="1:11" ht="15.75">
      <c r="A7" s="9" t="s">
        <v>3</v>
      </c>
      <c r="B7" s="13">
        <f>B6*C3</f>
        <v>12171.316824000001</v>
      </c>
      <c r="C7" s="12" t="s">
        <v>14</v>
      </c>
      <c r="D7" s="8"/>
      <c r="E7" s="7">
        <v>1</v>
      </c>
      <c r="F7" s="7">
        <v>1000</v>
      </c>
      <c r="G7" s="7">
        <v>3.7999999999999999E-2</v>
      </c>
      <c r="H7" s="7">
        <v>2000</v>
      </c>
      <c r="I7" s="8">
        <v>0.316</v>
      </c>
    </row>
    <row r="8" spans="1:11" ht="17.25">
      <c r="A8" s="9" t="s">
        <v>48</v>
      </c>
      <c r="B8" s="13">
        <f>2.25*B7*D5/B3/B3/1440</f>
        <v>3.0428292060000001E-2</v>
      </c>
      <c r="C8" s="7"/>
      <c r="D8" s="8"/>
      <c r="E8" s="7" t="s">
        <v>50</v>
      </c>
      <c r="F8" s="7">
        <f>0.08*A3*E7/G7</f>
        <v>5073.2210526315794</v>
      </c>
      <c r="G8" s="7"/>
      <c r="H8" s="7"/>
      <c r="I8" s="8"/>
    </row>
    <row r="9" spans="1:11" ht="17.25">
      <c r="A9" s="9" t="s">
        <v>4</v>
      </c>
      <c r="B9" s="35">
        <f>B7/B8</f>
        <v>400000.00000000006</v>
      </c>
      <c r="C9" s="12" t="s">
        <v>14</v>
      </c>
      <c r="D9" s="8"/>
      <c r="E9" s="7" t="s">
        <v>51</v>
      </c>
      <c r="F9" s="7">
        <f>F8/C3</f>
        <v>612.70785659801686</v>
      </c>
      <c r="G9" s="7"/>
      <c r="H9" s="7"/>
      <c r="I9" s="8"/>
    </row>
    <row r="10" spans="1:11" ht="17.25">
      <c r="A10" s="9"/>
      <c r="B10" s="35"/>
      <c r="C10" s="12"/>
      <c r="D10" s="8"/>
      <c r="E10" s="7" t="s">
        <v>52</v>
      </c>
      <c r="F10" s="7">
        <f>4*F8*H7/B3/B3/F7/1440</f>
        <v>4.5095298245614035E-2</v>
      </c>
      <c r="G10" s="7"/>
      <c r="H10" s="7"/>
      <c r="I10" s="8"/>
    </row>
    <row r="11" spans="1:11" ht="18" thickBot="1">
      <c r="A11" s="9"/>
      <c r="B11" s="35"/>
      <c r="C11" s="12"/>
      <c r="D11" s="8"/>
      <c r="E11" s="7" t="s">
        <v>53</v>
      </c>
      <c r="F11" s="7">
        <f>F8/F10</f>
        <v>112500.00000000001</v>
      </c>
      <c r="G11" s="7"/>
      <c r="H11" s="7"/>
      <c r="I11" s="8"/>
    </row>
    <row r="12" spans="1:11" ht="16.5">
      <c r="A12" s="3" t="s">
        <v>64</v>
      </c>
      <c r="B12" s="4"/>
      <c r="C12" s="4"/>
      <c r="D12" s="5"/>
      <c r="E12" s="91" t="s">
        <v>56</v>
      </c>
      <c r="F12" s="92"/>
      <c r="G12" s="92"/>
      <c r="H12" s="92"/>
      <c r="I12" s="93"/>
    </row>
    <row r="13" spans="1:11" ht="17.25">
      <c r="A13" s="6" t="s">
        <v>15</v>
      </c>
      <c r="B13" s="13">
        <v>7.4999999999999997E-2</v>
      </c>
      <c r="C13" s="7"/>
      <c r="D13" s="8"/>
      <c r="E13" s="7" t="s">
        <v>57</v>
      </c>
      <c r="F13" s="7" t="s">
        <v>58</v>
      </c>
      <c r="G13" s="7" t="s">
        <v>45</v>
      </c>
      <c r="H13" s="7" t="s">
        <v>46</v>
      </c>
      <c r="I13" s="8" t="s">
        <v>47</v>
      </c>
    </row>
    <row r="14" spans="1:11">
      <c r="A14" s="9" t="s">
        <v>3</v>
      </c>
      <c r="B14" s="13">
        <f>0.183*A3/B13</f>
        <v>5879.8632000000007</v>
      </c>
      <c r="C14" s="12" t="s">
        <v>13</v>
      </c>
      <c r="D14" s="8"/>
      <c r="E14" s="7">
        <v>1</v>
      </c>
      <c r="F14" s="7">
        <v>1</v>
      </c>
      <c r="G14" s="7">
        <v>0.03</v>
      </c>
      <c r="H14" s="7">
        <v>7.1</v>
      </c>
      <c r="I14" s="8">
        <v>0.316</v>
      </c>
    </row>
    <row r="15" spans="1:11" ht="17.25">
      <c r="A15" s="9" t="s">
        <v>2</v>
      </c>
      <c r="B15" s="13">
        <f>B14/C3</f>
        <v>710.12840579710155</v>
      </c>
      <c r="C15" s="12" t="s">
        <v>14</v>
      </c>
      <c r="D15" s="8"/>
      <c r="E15" s="7" t="s">
        <v>59</v>
      </c>
      <c r="F15" s="7">
        <f>0.08*A3*E14/G14</f>
        <v>6426.0800000000008</v>
      </c>
      <c r="G15" s="7"/>
      <c r="H15" s="7"/>
      <c r="I15" s="8"/>
      <c r="J15" s="64" t="s">
        <v>73</v>
      </c>
      <c r="K15" s="2">
        <f>(B7+F8+F15+B14)/4</f>
        <v>7387.6202691578956</v>
      </c>
    </row>
    <row r="16" spans="1:11" ht="17.25">
      <c r="A16" s="9"/>
      <c r="B16" s="7"/>
      <c r="C16" s="7"/>
      <c r="D16" s="8"/>
      <c r="E16" s="7" t="s">
        <v>60</v>
      </c>
      <c r="F16" s="7">
        <f>F15/C3</f>
        <v>776.09661835748807</v>
      </c>
      <c r="G16" s="7"/>
      <c r="H16" s="7"/>
      <c r="I16" s="8"/>
      <c r="J16" s="64" t="s">
        <v>74</v>
      </c>
      <c r="K16" s="2">
        <f>(B6+F9+F16+B15)/4</f>
        <v>892.22467018815178</v>
      </c>
    </row>
    <row r="17" spans="1:11" ht="17.25">
      <c r="A17" s="9"/>
      <c r="B17" s="7"/>
      <c r="C17" s="7"/>
      <c r="D17" s="8"/>
      <c r="E17" s="7" t="s">
        <v>61</v>
      </c>
      <c r="F17" s="7">
        <f>4*F15*H14/B3/B3/F14/1440</f>
        <v>0.2027785244444445</v>
      </c>
      <c r="G17" s="7"/>
      <c r="H17" s="7"/>
      <c r="I17" s="8"/>
      <c r="J17" s="64" t="s">
        <v>49</v>
      </c>
      <c r="K17" s="2">
        <f>F17</f>
        <v>0.2027785244444445</v>
      </c>
    </row>
    <row r="18" spans="1:11" ht="18" thickBot="1">
      <c r="A18" s="10"/>
      <c r="B18" s="36"/>
      <c r="C18" s="36"/>
      <c r="D18" s="11"/>
      <c r="E18" s="36" t="s">
        <v>62</v>
      </c>
      <c r="F18" s="36">
        <f>F15/F17</f>
        <v>31690.140845070418</v>
      </c>
      <c r="G18" s="36"/>
      <c r="H18" s="36"/>
      <c r="I18" s="11"/>
      <c r="J18" s="64" t="s">
        <v>75</v>
      </c>
      <c r="K18" s="2">
        <f>(B9+F11+F18)/3</f>
        <v>181396.7136150235</v>
      </c>
    </row>
    <row r="20" spans="1:11">
      <c r="A20" s="63" t="s">
        <v>65</v>
      </c>
      <c r="B20" s="2" t="s">
        <v>17</v>
      </c>
      <c r="C20" s="2" t="s">
        <v>1</v>
      </c>
      <c r="D20" s="2" t="s">
        <v>66</v>
      </c>
      <c r="E20" s="2" t="s">
        <v>67</v>
      </c>
      <c r="F20" s="2" t="s">
        <v>68</v>
      </c>
      <c r="G20" s="2" t="s">
        <v>69</v>
      </c>
    </row>
    <row r="21" spans="1:11">
      <c r="A21" s="2" t="s">
        <v>1</v>
      </c>
      <c r="B21" s="2">
        <v>2409.7800000000002</v>
      </c>
      <c r="C21" s="2">
        <v>50</v>
      </c>
      <c r="D21" s="2">
        <v>0.15</v>
      </c>
      <c r="E21" s="2">
        <v>150</v>
      </c>
      <c r="F21" s="2">
        <v>8.2799999999999994</v>
      </c>
      <c r="G21" s="2">
        <v>2.67</v>
      </c>
    </row>
    <row r="24" spans="1:11">
      <c r="A24" s="2" t="s">
        <v>70</v>
      </c>
      <c r="B24" s="2">
        <f>B21/3.1415926/(F21*F21-(F21-G21)^2)*LN(2*E21/D21)</f>
        <v>157.20964340992404</v>
      </c>
    </row>
    <row r="25" spans="1:11">
      <c r="A25" s="63" t="s">
        <v>65</v>
      </c>
      <c r="B25" s="2" t="s">
        <v>17</v>
      </c>
      <c r="C25" s="2" t="s">
        <v>1</v>
      </c>
      <c r="D25" s="2" t="s">
        <v>71</v>
      </c>
      <c r="E25" s="2" t="s">
        <v>72</v>
      </c>
      <c r="F25" s="2" t="s">
        <v>68</v>
      </c>
      <c r="G25" s="2" t="s">
        <v>45</v>
      </c>
    </row>
    <row r="26" spans="1:11">
      <c r="A26" s="2" t="s">
        <v>1</v>
      </c>
      <c r="B26" s="2">
        <v>2409.7800000000002</v>
      </c>
      <c r="C26" s="2">
        <v>50</v>
      </c>
      <c r="D26" s="2">
        <v>50</v>
      </c>
      <c r="E26" s="2">
        <v>300</v>
      </c>
      <c r="F26" s="2">
        <v>8.2799999999999994</v>
      </c>
      <c r="G26" s="2">
        <v>0.17</v>
      </c>
    </row>
    <row r="30" spans="1:11">
      <c r="A30" s="2" t="s">
        <v>70</v>
      </c>
      <c r="B30" s="2">
        <f>B26/3.1415926/(F26*F26-(F26-G26)^2)*LN(E26/D26)</f>
        <v>493.26393563181108</v>
      </c>
    </row>
  </sheetData>
  <mergeCells count="5">
    <mergeCell ref="E12:I12"/>
    <mergeCell ref="A1:I1"/>
    <mergeCell ref="A4:D4"/>
    <mergeCell ref="E4:H4"/>
    <mergeCell ref="E5:I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  <oleObjects>
    <oleObject progId="Equation.DSMT4" shapeId="16385" r:id="rId3"/>
    <oleObject progId="Equation.DSMT4" shapeId="16386" r:id="rId4"/>
    <oleObject progId="Equation.DSMT4" shapeId="16387" r:id="rId5"/>
    <oleObject progId="Equation.DSMT4" shapeId="16388" r:id="rId6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D9" sqref="D9"/>
    </sheetView>
  </sheetViews>
  <sheetFormatPr defaultRowHeight="14.25"/>
  <cols>
    <col min="1" max="1" width="6.375" style="1" bestFit="1" customWidth="1"/>
    <col min="2" max="5" width="9" style="1"/>
    <col min="6" max="6" width="33.125" style="1" bestFit="1" customWidth="1"/>
    <col min="7" max="8" width="9" style="1"/>
    <col min="9" max="9" width="24.125" style="1" bestFit="1" customWidth="1"/>
    <col min="10" max="16384" width="9" style="1"/>
  </cols>
  <sheetData>
    <row r="1" spans="1:9" ht="21.75" customHeight="1" thickBot="1">
      <c r="A1" s="102" t="s">
        <v>16</v>
      </c>
      <c r="B1" s="102"/>
      <c r="C1" s="102"/>
      <c r="D1" s="102"/>
      <c r="E1" s="102"/>
      <c r="F1" s="103"/>
    </row>
    <row r="2" spans="1:9">
      <c r="A2" s="109" t="s">
        <v>32</v>
      </c>
      <c r="B2" s="107"/>
      <c r="C2" s="107"/>
      <c r="D2" s="107"/>
      <c r="E2" s="107"/>
      <c r="F2" s="108"/>
      <c r="H2" s="104" t="s">
        <v>36</v>
      </c>
      <c r="I2" s="105"/>
    </row>
    <row r="3" spans="1:9">
      <c r="A3" s="19" t="s">
        <v>17</v>
      </c>
      <c r="B3" s="21">
        <v>432.09</v>
      </c>
      <c r="C3" s="101" t="s">
        <v>18</v>
      </c>
      <c r="D3" s="21"/>
      <c r="E3" s="21"/>
      <c r="F3" s="22" t="s">
        <v>23</v>
      </c>
      <c r="H3" s="19" t="s">
        <v>17</v>
      </c>
      <c r="I3" s="22">
        <v>385.17</v>
      </c>
    </row>
    <row r="4" spans="1:9" ht="15.75">
      <c r="A4" s="19" t="s">
        <v>19</v>
      </c>
      <c r="B4" s="21">
        <v>11.21</v>
      </c>
      <c r="C4" s="101"/>
      <c r="D4" s="21"/>
      <c r="E4" s="21"/>
      <c r="F4" s="22" t="s">
        <v>28</v>
      </c>
      <c r="H4" s="19" t="s">
        <v>19</v>
      </c>
      <c r="I4" s="22">
        <v>11.21</v>
      </c>
    </row>
    <row r="5" spans="1:9" ht="16.5">
      <c r="A5" s="19" t="s">
        <v>26</v>
      </c>
      <c r="B5" s="21">
        <v>8.56</v>
      </c>
      <c r="C5" s="21"/>
      <c r="D5" s="21"/>
      <c r="E5" s="21"/>
      <c r="F5" s="22" t="s">
        <v>29</v>
      </c>
      <c r="H5" s="19" t="s">
        <v>26</v>
      </c>
      <c r="I5" s="22">
        <v>7.67</v>
      </c>
    </row>
    <row r="6" spans="1:9" ht="16.5">
      <c r="A6" s="19" t="s">
        <v>27</v>
      </c>
      <c r="B6" s="21">
        <v>0.15</v>
      </c>
      <c r="C6" s="15"/>
      <c r="D6" s="21"/>
      <c r="E6" s="21"/>
      <c r="F6" s="22" t="s">
        <v>24</v>
      </c>
      <c r="H6" s="19" t="s">
        <v>27</v>
      </c>
      <c r="I6" s="22">
        <v>0.15</v>
      </c>
    </row>
    <row r="7" spans="1:9" ht="16.5">
      <c r="A7" s="19" t="s">
        <v>21</v>
      </c>
      <c r="B7" s="23">
        <v>163.08000000000001</v>
      </c>
      <c r="C7" s="21"/>
      <c r="D7" s="21"/>
      <c r="E7" s="21"/>
      <c r="F7" s="22" t="s">
        <v>30</v>
      </c>
      <c r="H7" s="19" t="s">
        <v>21</v>
      </c>
      <c r="I7" s="33">
        <v>205.42</v>
      </c>
    </row>
    <row r="8" spans="1:9">
      <c r="A8" s="19" t="s">
        <v>1</v>
      </c>
      <c r="B8" s="21">
        <f>0.732*B3*(LOG10(B7/B6))/(B5*(2*B4-B5))</f>
        <v>8.0945802281701287</v>
      </c>
      <c r="C8" s="21"/>
      <c r="D8" s="21"/>
      <c r="E8" s="21"/>
      <c r="F8" s="22" t="s">
        <v>25</v>
      </c>
      <c r="H8" s="19" t="s">
        <v>1</v>
      </c>
      <c r="I8" s="22">
        <f>0.732*I3*(LOG10(I7/I6))/(I5*(2*I4-I5))</f>
        <v>7.8167922264952745</v>
      </c>
    </row>
    <row r="9" spans="1:9">
      <c r="A9" s="24"/>
      <c r="B9" s="15"/>
      <c r="C9" s="15"/>
      <c r="D9" s="15"/>
      <c r="E9" s="15"/>
      <c r="F9" s="22" t="s">
        <v>20</v>
      </c>
      <c r="H9" s="24"/>
      <c r="I9" s="16"/>
    </row>
    <row r="10" spans="1:9" ht="15" thickBot="1">
      <c r="A10" s="25" t="s">
        <v>21</v>
      </c>
      <c r="B10" s="26">
        <f>2*B5*SQRT(B4*B8)</f>
        <v>163.08113770727445</v>
      </c>
      <c r="C10" s="26" t="s">
        <v>22</v>
      </c>
      <c r="D10" s="26"/>
      <c r="E10" s="26"/>
      <c r="F10" s="18"/>
      <c r="H10" s="25" t="s">
        <v>21</v>
      </c>
      <c r="I10" s="27">
        <f>2*I5*SQRT(I4*I8)</f>
        <v>143.59603561200055</v>
      </c>
    </row>
    <row r="11" spans="1:9" ht="15" thickBot="1"/>
    <row r="12" spans="1:9" ht="17.25">
      <c r="A12" s="106" t="s">
        <v>79</v>
      </c>
      <c r="B12" s="107"/>
      <c r="C12" s="107"/>
      <c r="D12" s="107"/>
      <c r="E12" s="107"/>
      <c r="F12" s="108"/>
      <c r="H12" s="1" t="s">
        <v>37</v>
      </c>
      <c r="I12" s="1" t="s">
        <v>38</v>
      </c>
    </row>
    <row r="13" spans="1:9">
      <c r="A13" s="66"/>
      <c r="B13" s="29"/>
      <c r="C13" s="29"/>
      <c r="D13" s="29"/>
      <c r="E13" s="15"/>
      <c r="F13" s="16"/>
      <c r="I13" s="1">
        <f>10.18-3.75*B3/2/3.1415926/B8/B4</f>
        <v>7.3379895026029649</v>
      </c>
    </row>
    <row r="14" spans="1:9">
      <c r="A14" s="28" t="s">
        <v>31</v>
      </c>
      <c r="B14" s="29"/>
      <c r="C14" s="15"/>
      <c r="D14" s="15"/>
      <c r="E14" s="15"/>
      <c r="F14" s="16"/>
      <c r="H14" s="34" t="s">
        <v>40</v>
      </c>
      <c r="I14" s="1">
        <f>10.18-I13</f>
        <v>2.8420104973970348</v>
      </c>
    </row>
    <row r="15" spans="1:9" ht="15">
      <c r="A15" s="24" t="s">
        <v>35</v>
      </c>
      <c r="B15" s="29">
        <v>432.09</v>
      </c>
      <c r="C15" s="15"/>
      <c r="D15" s="15"/>
      <c r="E15" s="15"/>
      <c r="F15" s="30" t="s">
        <v>33</v>
      </c>
    </row>
    <row r="16" spans="1:9" ht="16.5" customHeight="1">
      <c r="A16" s="65" t="s">
        <v>76</v>
      </c>
      <c r="B16" s="15">
        <v>1</v>
      </c>
      <c r="C16" s="15"/>
      <c r="D16" s="15"/>
      <c r="E16" s="15"/>
      <c r="F16" s="31" t="s">
        <v>34</v>
      </c>
      <c r="H16" s="1" t="s">
        <v>41</v>
      </c>
      <c r="I16" s="1" t="s">
        <v>42</v>
      </c>
    </row>
    <row r="17" spans="1:9" ht="17.25" customHeight="1">
      <c r="A17" s="65" t="s">
        <v>77</v>
      </c>
      <c r="B17" s="29">
        <v>0.32750000000000001</v>
      </c>
      <c r="C17" s="29"/>
      <c r="D17" s="29"/>
      <c r="E17" s="15"/>
      <c r="F17" s="31"/>
      <c r="I17" s="1">
        <v>6.1679626802550223</v>
      </c>
    </row>
    <row r="18" spans="1:9" ht="15">
      <c r="A18" s="24" t="s">
        <v>78</v>
      </c>
      <c r="B18" s="29">
        <f>0.183*B15*B16/B17</f>
        <v>241.4426564885496</v>
      </c>
      <c r="C18" s="29"/>
      <c r="D18" s="29"/>
      <c r="E18" s="15"/>
      <c r="F18" s="31"/>
      <c r="H18" s="1" t="s">
        <v>39</v>
      </c>
      <c r="I18" s="1">
        <v>4.0120373197449775</v>
      </c>
    </row>
    <row r="19" spans="1:9" ht="15">
      <c r="A19" s="24" t="s">
        <v>80</v>
      </c>
      <c r="B19" s="29">
        <f>B18/B4</f>
        <v>21.538149552948223</v>
      </c>
      <c r="C19" s="29"/>
      <c r="D19" s="29"/>
      <c r="E19" s="15" t="s">
        <v>81</v>
      </c>
      <c r="F19" s="31">
        <f>2*B5*(B4*B19)^0.5</f>
        <v>266.01783875882751</v>
      </c>
    </row>
    <row r="20" spans="1:9" ht="15" thickBot="1">
      <c r="A20" s="32"/>
      <c r="B20" s="17"/>
      <c r="C20" s="17"/>
      <c r="D20" s="17"/>
      <c r="E20" s="17"/>
      <c r="F20" s="18"/>
    </row>
  </sheetData>
  <mergeCells count="5">
    <mergeCell ref="C3:C4"/>
    <mergeCell ref="A1:F1"/>
    <mergeCell ref="H2:I2"/>
    <mergeCell ref="A12:F12"/>
    <mergeCell ref="A2:F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  <legacyDrawing r:id="rId3"/>
  <oleObjects>
    <oleObject progId="Equation.DSMT4" shapeId="22529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F16" sqref="F16"/>
    </sheetView>
  </sheetViews>
  <sheetFormatPr defaultRowHeight="14.25"/>
  <cols>
    <col min="1" max="1" width="9" style="2"/>
    <col min="2" max="2" width="9.75" style="2" bestFit="1" customWidth="1"/>
    <col min="3" max="3" width="9" style="2"/>
    <col min="4" max="4" width="17.875" style="2" customWidth="1"/>
    <col min="5" max="16384" width="9" style="2"/>
  </cols>
  <sheetData>
    <row r="1" spans="1:12" ht="19.5" thickBot="1">
      <c r="A1" s="94" t="s">
        <v>0</v>
      </c>
      <c r="B1" s="95"/>
      <c r="C1" s="95"/>
      <c r="D1" s="95"/>
      <c r="E1" s="96"/>
      <c r="F1" s="96"/>
      <c r="G1" s="96"/>
      <c r="H1" s="96"/>
      <c r="I1" s="97"/>
    </row>
    <row r="2" spans="1:12" ht="17.25">
      <c r="A2" s="38" t="s">
        <v>7</v>
      </c>
      <c r="B2" s="39" t="s">
        <v>6</v>
      </c>
      <c r="C2" s="39" t="s">
        <v>8</v>
      </c>
      <c r="D2" s="39"/>
      <c r="E2" s="80"/>
      <c r="F2" s="80"/>
      <c r="G2" s="80"/>
      <c r="H2" s="80"/>
      <c r="I2" s="81"/>
    </row>
    <row r="3" spans="1:12" ht="15" thickBot="1">
      <c r="A3" s="40">
        <v>385.17</v>
      </c>
      <c r="B3" s="41">
        <v>11.7</v>
      </c>
      <c r="C3" s="41">
        <v>4.99</v>
      </c>
      <c r="D3" s="41"/>
      <c r="E3" s="36"/>
      <c r="F3" s="36"/>
      <c r="G3" s="36"/>
      <c r="H3" s="36"/>
      <c r="I3" s="11"/>
    </row>
    <row r="4" spans="1:12" ht="19.5" customHeight="1">
      <c r="A4" s="98" t="s">
        <v>11</v>
      </c>
      <c r="B4" s="96"/>
      <c r="C4" s="96"/>
      <c r="D4" s="97"/>
      <c r="E4" s="98" t="s">
        <v>43</v>
      </c>
      <c r="F4" s="110"/>
      <c r="G4" s="110"/>
      <c r="H4" s="110"/>
      <c r="I4" s="85"/>
    </row>
    <row r="5" spans="1:12" ht="17.25">
      <c r="A5" s="84" t="s">
        <v>12</v>
      </c>
      <c r="B5" s="83">
        <v>0.69</v>
      </c>
      <c r="C5" s="83" t="s">
        <v>9</v>
      </c>
      <c r="D5" s="85">
        <v>7</v>
      </c>
      <c r="E5" s="91" t="s">
        <v>44</v>
      </c>
      <c r="F5" s="92"/>
      <c r="G5" s="92"/>
      <c r="H5" s="92"/>
      <c r="I5" s="93"/>
    </row>
    <row r="6" spans="1:12" ht="17.25">
      <c r="A6" s="9" t="s">
        <v>2</v>
      </c>
      <c r="B6" s="13">
        <f>0.366*A3/B5</f>
        <v>204.3075652173913</v>
      </c>
      <c r="C6" s="82" t="s">
        <v>13</v>
      </c>
      <c r="D6" s="85"/>
      <c r="E6" s="83" t="s">
        <v>54</v>
      </c>
      <c r="F6" s="83" t="s">
        <v>55</v>
      </c>
      <c r="G6" s="83" t="s">
        <v>45</v>
      </c>
      <c r="H6" s="83" t="s">
        <v>46</v>
      </c>
      <c r="I6" s="85" t="s">
        <v>47</v>
      </c>
    </row>
    <row r="7" spans="1:12" ht="15.75">
      <c r="A7" s="9" t="s">
        <v>3</v>
      </c>
      <c r="B7" s="13">
        <f>B6*C3</f>
        <v>1019.4947504347826</v>
      </c>
      <c r="C7" s="82" t="s">
        <v>14</v>
      </c>
      <c r="D7" s="85"/>
      <c r="E7" s="83">
        <v>1</v>
      </c>
      <c r="F7" s="83">
        <v>1</v>
      </c>
      <c r="G7" s="83">
        <v>3.0499999999999999E-2</v>
      </c>
      <c r="H7" s="83">
        <v>4.9000000000000004</v>
      </c>
      <c r="I7" s="85">
        <v>0.1</v>
      </c>
      <c r="K7" s="86">
        <v>3.0499999999999999E-2</v>
      </c>
      <c r="L7" s="86">
        <v>4.9000000000000004</v>
      </c>
    </row>
    <row r="8" spans="1:12" ht="17.25">
      <c r="A8" s="9" t="s">
        <v>5</v>
      </c>
      <c r="B8" s="13">
        <f>2.25*B7*D5/B3/B3/1440</f>
        <v>8.1457548636718793E-2</v>
      </c>
      <c r="C8" s="83"/>
      <c r="D8" s="85"/>
      <c r="E8" s="83" t="s">
        <v>50</v>
      </c>
      <c r="F8" s="83">
        <f>0.08*A3*E7/G7</f>
        <v>1010.2819672131149</v>
      </c>
      <c r="G8" s="83"/>
      <c r="H8" s="83"/>
      <c r="I8" s="85"/>
    </row>
    <row r="9" spans="1:12" ht="17.25">
      <c r="A9" s="9" t="s">
        <v>4</v>
      </c>
      <c r="B9" s="35">
        <f>B7/B8</f>
        <v>12515.657142857142</v>
      </c>
      <c r="C9" s="82" t="s">
        <v>14</v>
      </c>
      <c r="D9" s="85"/>
      <c r="E9" s="83" t="s">
        <v>51</v>
      </c>
      <c r="F9" s="83">
        <f>F8/C3</f>
        <v>202.4613160747725</v>
      </c>
      <c r="G9" s="83"/>
      <c r="H9" s="83"/>
      <c r="I9" s="85"/>
    </row>
    <row r="10" spans="1:12" ht="17.25">
      <c r="A10" s="9"/>
      <c r="B10" s="35"/>
      <c r="C10" s="82"/>
      <c r="D10" s="85"/>
      <c r="E10" s="83" t="s">
        <v>52</v>
      </c>
      <c r="F10" s="83">
        <f>4*F8*H7/B3/B3/F7/1440</f>
        <v>0.10045335750814247</v>
      </c>
      <c r="G10" s="83"/>
      <c r="H10" s="83"/>
      <c r="I10" s="85"/>
    </row>
    <row r="11" spans="1:12" ht="18" thickBot="1">
      <c r="A11" s="10"/>
      <c r="B11" s="36"/>
      <c r="C11" s="36"/>
      <c r="D11" s="11"/>
      <c r="E11" s="83" t="s">
        <v>53</v>
      </c>
      <c r="F11" s="83">
        <f>F8/F10</f>
        <v>10057.224489795915</v>
      </c>
      <c r="G11" s="83"/>
      <c r="H11" s="83"/>
      <c r="I11" s="85"/>
    </row>
    <row r="12" spans="1:12" ht="16.5">
      <c r="A12" s="98" t="s">
        <v>10</v>
      </c>
      <c r="B12" s="96"/>
      <c r="C12" s="96"/>
      <c r="D12" s="97"/>
      <c r="E12" s="91" t="s">
        <v>56</v>
      </c>
      <c r="F12" s="92"/>
      <c r="G12" s="92"/>
      <c r="H12" s="92"/>
      <c r="I12" s="93"/>
    </row>
    <row r="13" spans="1:12" ht="17.25">
      <c r="A13" s="84" t="s">
        <v>15</v>
      </c>
      <c r="B13" s="13">
        <v>7.3999999999999996E-2</v>
      </c>
      <c r="C13" s="83"/>
      <c r="D13" s="85"/>
      <c r="E13" s="83" t="s">
        <v>57</v>
      </c>
      <c r="F13" s="83" t="s">
        <v>58</v>
      </c>
      <c r="G13" s="83" t="s">
        <v>45</v>
      </c>
      <c r="H13" s="83" t="s">
        <v>46</v>
      </c>
      <c r="I13" s="85" t="s">
        <v>47</v>
      </c>
    </row>
    <row r="14" spans="1:12">
      <c r="A14" s="9" t="s">
        <v>3</v>
      </c>
      <c r="B14" s="13">
        <f>0.183*A3/B13</f>
        <v>952.51499999999999</v>
      </c>
      <c r="C14" s="82" t="s">
        <v>13</v>
      </c>
      <c r="D14" s="85"/>
      <c r="E14" s="83">
        <v>1</v>
      </c>
      <c r="F14" s="83">
        <v>1</v>
      </c>
      <c r="G14" s="83">
        <v>3.3500000000000002E-2</v>
      </c>
      <c r="H14" s="83">
        <v>9.9499999999999993</v>
      </c>
      <c r="I14" s="85">
        <v>0.1</v>
      </c>
    </row>
    <row r="15" spans="1:12" ht="17.25">
      <c r="A15" s="9" t="s">
        <v>2</v>
      </c>
      <c r="B15" s="13">
        <f>B14/C3</f>
        <v>190.88476953907815</v>
      </c>
      <c r="C15" s="82" t="s">
        <v>14</v>
      </c>
      <c r="D15" s="85"/>
      <c r="E15" s="83" t="s">
        <v>59</v>
      </c>
      <c r="F15" s="83">
        <f>0.08*A3*E14/G14</f>
        <v>919.80895522388062</v>
      </c>
      <c r="G15" s="83"/>
      <c r="H15" s="83"/>
      <c r="I15" s="85"/>
      <c r="J15" s="64" t="s">
        <v>73</v>
      </c>
      <c r="K15" s="2">
        <f>(B7+F8+F15+B14)/4</f>
        <v>975.5251682179445</v>
      </c>
    </row>
    <row r="16" spans="1:12" ht="17.25">
      <c r="A16" s="9"/>
      <c r="B16" s="83"/>
      <c r="C16" s="83"/>
      <c r="D16" s="85"/>
      <c r="E16" s="83" t="s">
        <v>60</v>
      </c>
      <c r="F16" s="83">
        <f>F15/C3</f>
        <v>184.33045194867347</v>
      </c>
      <c r="G16" s="83"/>
      <c r="H16" s="83"/>
      <c r="I16" s="85"/>
      <c r="J16" s="64" t="s">
        <v>74</v>
      </c>
      <c r="K16" s="2">
        <f>(B6+F9+F16+B15)/4</f>
        <v>195.49602569497887</v>
      </c>
    </row>
    <row r="17" spans="1:11" ht="17.25">
      <c r="A17" s="9"/>
      <c r="B17" s="83"/>
      <c r="C17" s="83"/>
      <c r="D17" s="85"/>
      <c r="E17" s="83" t="s">
        <v>61</v>
      </c>
      <c r="F17" s="83">
        <f>4*F15*H14/B3/B3/F14/1440</f>
        <v>0.18571478933770041</v>
      </c>
      <c r="G17" s="83"/>
      <c r="H17" s="83"/>
      <c r="I17" s="85"/>
      <c r="J17" s="64" t="s">
        <v>49</v>
      </c>
      <c r="K17" s="2">
        <f>F17</f>
        <v>0.18571478933770041</v>
      </c>
    </row>
    <row r="18" spans="1:11" ht="18" thickBot="1">
      <c r="A18" s="10"/>
      <c r="B18" s="36"/>
      <c r="C18" s="36"/>
      <c r="D18" s="11"/>
      <c r="E18" s="36" t="s">
        <v>62</v>
      </c>
      <c r="F18" s="36">
        <f>F15/F17</f>
        <v>4952.8040201005033</v>
      </c>
      <c r="G18" s="36"/>
      <c r="H18" s="36"/>
      <c r="I18" s="11"/>
      <c r="J18" s="64" t="s">
        <v>75</v>
      </c>
      <c r="K18" s="2">
        <f>(B9+F11+F18)/3</f>
        <v>9175.2285509178528</v>
      </c>
    </row>
  </sheetData>
  <mergeCells count="6">
    <mergeCell ref="A1:I1"/>
    <mergeCell ref="A4:D4"/>
    <mergeCell ref="A12:D12"/>
    <mergeCell ref="E4:H4"/>
    <mergeCell ref="E5:I5"/>
    <mergeCell ref="E12:I12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F20" sqref="F20"/>
    </sheetView>
  </sheetViews>
  <sheetFormatPr defaultRowHeight="14.25"/>
  <cols>
    <col min="1" max="1" width="9" style="2"/>
    <col min="2" max="2" width="11.625" style="2" bestFit="1" customWidth="1"/>
    <col min="3" max="16384" width="9" style="2"/>
  </cols>
  <sheetData>
    <row r="1" spans="1:11" ht="19.5" thickBot="1">
      <c r="A1" s="94" t="s">
        <v>63</v>
      </c>
      <c r="B1" s="95"/>
      <c r="C1" s="95"/>
      <c r="D1" s="95"/>
      <c r="E1" s="96"/>
      <c r="F1" s="96"/>
      <c r="G1" s="96"/>
      <c r="H1" s="96"/>
      <c r="I1" s="97"/>
    </row>
    <row r="2" spans="1:11" ht="17.25">
      <c r="A2" s="38" t="s">
        <v>7</v>
      </c>
      <c r="B2" s="39" t="s">
        <v>6</v>
      </c>
      <c r="C2" s="39" t="s">
        <v>8</v>
      </c>
      <c r="D2" s="39"/>
      <c r="E2" s="4"/>
      <c r="F2" s="4"/>
      <c r="G2" s="4"/>
      <c r="H2" s="4"/>
      <c r="I2" s="5"/>
    </row>
    <row r="3" spans="1:11" ht="15" thickBot="1">
      <c r="A3" s="42">
        <v>256.61</v>
      </c>
      <c r="B3" s="43">
        <v>15.01</v>
      </c>
      <c r="C3" s="43">
        <v>7.2</v>
      </c>
      <c r="D3" s="43"/>
      <c r="E3" s="36"/>
      <c r="F3" s="36"/>
      <c r="G3" s="36"/>
      <c r="H3" s="36"/>
      <c r="I3" s="11"/>
    </row>
    <row r="4" spans="1:11" ht="19.5" customHeight="1">
      <c r="A4" s="98" t="s">
        <v>11</v>
      </c>
      <c r="B4" s="96"/>
      <c r="C4" s="96"/>
      <c r="D4" s="97"/>
      <c r="E4" s="98" t="s">
        <v>43</v>
      </c>
      <c r="F4" s="110"/>
      <c r="G4" s="110"/>
      <c r="H4" s="110"/>
      <c r="I4" s="74"/>
    </row>
    <row r="5" spans="1:11" ht="17.25">
      <c r="A5" s="78" t="s">
        <v>12</v>
      </c>
      <c r="B5" s="76">
        <v>1.056</v>
      </c>
      <c r="C5" s="76" t="s">
        <v>9</v>
      </c>
      <c r="D5" s="79">
        <v>4</v>
      </c>
      <c r="E5" s="111" t="s">
        <v>44</v>
      </c>
      <c r="F5" s="92"/>
      <c r="G5" s="92"/>
      <c r="H5" s="92"/>
      <c r="I5" s="93"/>
    </row>
    <row r="6" spans="1:11" ht="17.25">
      <c r="A6" s="9" t="s">
        <v>2</v>
      </c>
      <c r="B6" s="13">
        <f>0.366*A3/B5</f>
        <v>88.938693181818181</v>
      </c>
      <c r="C6" s="75" t="s">
        <v>13</v>
      </c>
      <c r="D6" s="79"/>
      <c r="E6" s="9" t="s">
        <v>54</v>
      </c>
      <c r="F6" s="76" t="s">
        <v>55</v>
      </c>
      <c r="G6" s="76" t="s">
        <v>45</v>
      </c>
      <c r="H6" s="76" t="s">
        <v>46</v>
      </c>
      <c r="I6" s="79" t="s">
        <v>47</v>
      </c>
    </row>
    <row r="7" spans="1:11" ht="15.75">
      <c r="A7" s="9" t="s">
        <v>3</v>
      </c>
      <c r="B7" s="13">
        <f>B6*C3</f>
        <v>640.35859090909094</v>
      </c>
      <c r="C7" s="75" t="s">
        <v>14</v>
      </c>
      <c r="D7" s="79"/>
      <c r="E7" s="9">
        <v>1</v>
      </c>
      <c r="F7" s="76">
        <v>1</v>
      </c>
      <c r="G7" s="76">
        <v>0.05</v>
      </c>
      <c r="H7" s="76">
        <v>5</v>
      </c>
      <c r="I7" s="79">
        <v>0.316</v>
      </c>
    </row>
    <row r="8" spans="1:11" ht="17.25">
      <c r="A8" s="9" t="s">
        <v>5</v>
      </c>
      <c r="B8" s="14">
        <f>2.25*B7*D5/B3/B3/1440</f>
        <v>1.7764045347435791E-2</v>
      </c>
      <c r="C8" s="76"/>
      <c r="D8" s="79"/>
      <c r="E8" s="9" t="s">
        <v>50</v>
      </c>
      <c r="F8" s="76">
        <f>0.08*A3*E7/G7</f>
        <v>410.57599999999996</v>
      </c>
      <c r="G8" s="76"/>
      <c r="H8" s="76"/>
      <c r="I8" s="79"/>
    </row>
    <row r="9" spans="1:11" ht="17.25">
      <c r="A9" s="9" t="s">
        <v>4</v>
      </c>
      <c r="B9" s="14">
        <f>B7/B8</f>
        <v>36048.015999999996</v>
      </c>
      <c r="C9" s="75" t="s">
        <v>14</v>
      </c>
      <c r="D9" s="79"/>
      <c r="E9" s="9" t="s">
        <v>51</v>
      </c>
      <c r="F9" s="76">
        <f>F8/C3</f>
        <v>57.024444444444441</v>
      </c>
      <c r="G9" s="76"/>
      <c r="H9" s="76"/>
      <c r="I9" s="79"/>
    </row>
    <row r="10" spans="1:11" ht="17.25">
      <c r="A10" s="9"/>
      <c r="B10" s="14"/>
      <c r="C10" s="75"/>
      <c r="D10" s="79"/>
      <c r="E10" s="9" t="s">
        <v>52</v>
      </c>
      <c r="F10" s="76">
        <f>4*F8*H7/B3/B3/F7/1440</f>
        <v>2.531043902974053E-2</v>
      </c>
      <c r="G10" s="76"/>
      <c r="H10" s="76"/>
      <c r="I10" s="79"/>
    </row>
    <row r="11" spans="1:11" ht="18" thickBot="1">
      <c r="A11" s="10"/>
      <c r="B11" s="36"/>
      <c r="C11" s="36"/>
      <c r="D11" s="11"/>
      <c r="E11" s="9" t="s">
        <v>53</v>
      </c>
      <c r="F11" s="76">
        <f>F8/F10</f>
        <v>16221.607199999999</v>
      </c>
      <c r="G11" s="76"/>
      <c r="H11" s="76"/>
      <c r="I11" s="79"/>
    </row>
    <row r="12" spans="1:11" ht="16.5">
      <c r="A12" s="98" t="s">
        <v>10</v>
      </c>
      <c r="B12" s="96"/>
      <c r="C12" s="96"/>
      <c r="D12" s="97"/>
      <c r="E12" s="111" t="s">
        <v>56</v>
      </c>
      <c r="F12" s="92"/>
      <c r="G12" s="92"/>
      <c r="H12" s="92"/>
      <c r="I12" s="93"/>
    </row>
    <row r="13" spans="1:11" ht="17.25">
      <c r="A13" s="78" t="s">
        <v>15</v>
      </c>
      <c r="B13" s="13">
        <v>7.0800000000000002E-2</v>
      </c>
      <c r="C13" s="76"/>
      <c r="D13" s="79"/>
      <c r="E13" s="9" t="s">
        <v>57</v>
      </c>
      <c r="F13" s="76" t="s">
        <v>58</v>
      </c>
      <c r="G13" s="76" t="s">
        <v>45</v>
      </c>
      <c r="H13" s="76" t="s">
        <v>46</v>
      </c>
      <c r="I13" s="79" t="s">
        <v>47</v>
      </c>
    </row>
    <row r="14" spans="1:11">
      <c r="A14" s="9" t="s">
        <v>3</v>
      </c>
      <c r="B14" s="13">
        <f>0.183*A3/B13</f>
        <v>663.27161016949162</v>
      </c>
      <c r="C14" s="75" t="s">
        <v>13</v>
      </c>
      <c r="D14" s="79"/>
      <c r="E14" s="9">
        <v>1</v>
      </c>
      <c r="F14" s="76">
        <v>1</v>
      </c>
      <c r="G14" s="76">
        <v>4.3999999999999997E-2</v>
      </c>
      <c r="H14" s="76">
        <v>17</v>
      </c>
      <c r="I14" s="79">
        <v>0.316</v>
      </c>
    </row>
    <row r="15" spans="1:11" ht="17.25">
      <c r="A15" s="9" t="s">
        <v>2</v>
      </c>
      <c r="B15" s="13">
        <f>B14/C3</f>
        <v>92.121056967984941</v>
      </c>
      <c r="C15" s="75" t="s">
        <v>14</v>
      </c>
      <c r="D15" s="79"/>
      <c r="E15" s="9" t="s">
        <v>59</v>
      </c>
      <c r="F15" s="76">
        <f>0.08*A3*E14/G14</f>
        <v>466.56363636363642</v>
      </c>
      <c r="G15" s="76"/>
      <c r="H15" s="76"/>
      <c r="I15" s="79"/>
      <c r="J15" s="64" t="s">
        <v>73</v>
      </c>
      <c r="K15" s="2">
        <f>(B7+F8+F15+B14)/4</f>
        <v>545.19245936055472</v>
      </c>
    </row>
    <row r="16" spans="1:11" ht="17.25">
      <c r="A16" s="9"/>
      <c r="B16" s="76"/>
      <c r="C16" s="76"/>
      <c r="D16" s="79"/>
      <c r="E16" s="9" t="s">
        <v>60</v>
      </c>
      <c r="F16" s="76">
        <f>F15/C3</f>
        <v>64.800505050505052</v>
      </c>
      <c r="G16" s="76"/>
      <c r="H16" s="76"/>
      <c r="I16" s="79"/>
      <c r="J16" s="64" t="s">
        <v>74</v>
      </c>
      <c r="K16" s="2">
        <f>(B6+F9+F16+B15)/4</f>
        <v>75.721174911188143</v>
      </c>
    </row>
    <row r="17" spans="1:11" ht="17.25">
      <c r="A17" s="9"/>
      <c r="B17" s="76"/>
      <c r="C17" s="76"/>
      <c r="D17" s="79"/>
      <c r="E17" s="9" t="s">
        <v>61</v>
      </c>
      <c r="F17" s="76">
        <f>4*F15*H14/B3/B3/F14/1440</f>
        <v>9.7790332614906605E-2</v>
      </c>
      <c r="G17" s="76"/>
      <c r="H17" s="76"/>
      <c r="I17" s="79"/>
      <c r="J17" s="64" t="s">
        <v>49</v>
      </c>
      <c r="K17" s="2">
        <f>F17</f>
        <v>9.7790332614906605E-2</v>
      </c>
    </row>
    <row r="18" spans="1:11" ht="18" thickBot="1">
      <c r="A18" s="10"/>
      <c r="B18" s="36"/>
      <c r="C18" s="36"/>
      <c r="D18" s="11"/>
      <c r="E18" s="10" t="s">
        <v>62</v>
      </c>
      <c r="F18" s="36">
        <f>F15/F17</f>
        <v>4771.0609411764708</v>
      </c>
      <c r="G18" s="36"/>
      <c r="H18" s="36"/>
      <c r="I18" s="11"/>
      <c r="J18" s="64" t="s">
        <v>75</v>
      </c>
      <c r="K18" s="2">
        <f>(B9+F11+F18)/3</f>
        <v>19013.561380392155</v>
      </c>
    </row>
    <row r="19" spans="1:11">
      <c r="A19" s="7"/>
      <c r="B19" s="7"/>
      <c r="C19" s="7"/>
      <c r="D19" s="7"/>
    </row>
  </sheetData>
  <mergeCells count="6">
    <mergeCell ref="E12:I12"/>
    <mergeCell ref="A12:D12"/>
    <mergeCell ref="A1:I1"/>
    <mergeCell ref="A4:D4"/>
    <mergeCell ref="E4:H4"/>
    <mergeCell ref="E5:I5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activeCell="K16" sqref="K16"/>
    </sheetView>
  </sheetViews>
  <sheetFormatPr defaultRowHeight="14.25"/>
  <cols>
    <col min="1" max="1" width="9" style="2"/>
    <col min="2" max="2" width="9.75" style="2" bestFit="1" customWidth="1"/>
    <col min="3" max="3" width="9" style="2"/>
    <col min="4" max="4" width="17.875" style="2" customWidth="1"/>
    <col min="5" max="16384" width="9" style="2"/>
  </cols>
  <sheetData>
    <row r="1" spans="1:11" ht="19.5" thickBot="1">
      <c r="A1" s="112" t="s">
        <v>63</v>
      </c>
      <c r="B1" s="113"/>
      <c r="C1" s="113"/>
      <c r="D1" s="113"/>
      <c r="E1" s="114"/>
      <c r="F1" s="114"/>
      <c r="G1" s="114"/>
      <c r="H1" s="114"/>
      <c r="I1" s="115"/>
    </row>
    <row r="2" spans="1:11" ht="17.25">
      <c r="A2" s="38" t="s">
        <v>7</v>
      </c>
      <c r="B2" s="39" t="s">
        <v>6</v>
      </c>
      <c r="C2" s="39" t="s">
        <v>8</v>
      </c>
      <c r="D2" s="59"/>
      <c r="E2" s="4"/>
      <c r="F2" s="4"/>
      <c r="G2" s="4"/>
      <c r="H2" s="4"/>
      <c r="I2" s="5"/>
    </row>
    <row r="3" spans="1:11" ht="15" thickBot="1">
      <c r="A3" s="40">
        <v>1494.89</v>
      </c>
      <c r="B3" s="41">
        <v>25.88</v>
      </c>
      <c r="C3" s="41">
        <v>11.54</v>
      </c>
      <c r="D3" s="62"/>
      <c r="E3" s="36"/>
      <c r="F3" s="36"/>
      <c r="G3" s="36"/>
      <c r="H3" s="36"/>
      <c r="I3" s="11"/>
    </row>
    <row r="4" spans="1:11" ht="19.5" customHeight="1">
      <c r="A4" s="116" t="s">
        <v>11</v>
      </c>
      <c r="B4" s="100"/>
      <c r="C4" s="100"/>
      <c r="D4" s="117"/>
      <c r="E4" s="99" t="s">
        <v>43</v>
      </c>
      <c r="F4" s="100"/>
      <c r="G4" s="100"/>
      <c r="H4" s="100"/>
      <c r="I4" s="8"/>
    </row>
    <row r="5" spans="1:11" ht="17.25">
      <c r="A5" s="6" t="s">
        <v>12</v>
      </c>
      <c r="B5" s="7">
        <v>4</v>
      </c>
      <c r="C5" s="7" t="s">
        <v>9</v>
      </c>
      <c r="D5" s="8">
        <v>10</v>
      </c>
      <c r="E5" s="91" t="s">
        <v>44</v>
      </c>
      <c r="F5" s="92"/>
      <c r="G5" s="92"/>
      <c r="H5" s="92"/>
      <c r="I5" s="93"/>
    </row>
    <row r="6" spans="1:11" ht="17.25">
      <c r="A6" s="9" t="s">
        <v>2</v>
      </c>
      <c r="B6" s="13">
        <f>0.366*A3/B5</f>
        <v>136.78243499999999</v>
      </c>
      <c r="C6" s="12" t="s">
        <v>13</v>
      </c>
      <c r="D6" s="8"/>
      <c r="E6" s="7" t="s">
        <v>54</v>
      </c>
      <c r="F6" s="7" t="s">
        <v>55</v>
      </c>
      <c r="G6" s="7" t="s">
        <v>45</v>
      </c>
      <c r="H6" s="7" t="s">
        <v>46</v>
      </c>
      <c r="I6" s="8" t="s">
        <v>47</v>
      </c>
    </row>
    <row r="7" spans="1:11" ht="15.75">
      <c r="A7" s="9" t="s">
        <v>3</v>
      </c>
      <c r="B7" s="13">
        <f>B6*C3</f>
        <v>1578.4692998999999</v>
      </c>
      <c r="C7" s="12" t="s">
        <v>14</v>
      </c>
      <c r="D7" s="8"/>
      <c r="E7" s="7">
        <v>1</v>
      </c>
      <c r="F7" s="7">
        <v>1</v>
      </c>
      <c r="G7" s="7">
        <v>0.18</v>
      </c>
      <c r="H7" s="7">
        <v>0.47</v>
      </c>
      <c r="I7" s="8">
        <v>2</v>
      </c>
    </row>
    <row r="8" spans="1:11" ht="17.25">
      <c r="A8" s="9" t="s">
        <v>5</v>
      </c>
      <c r="B8" s="13">
        <f>2.25*B7*D5/B3/B3/1440</f>
        <v>3.6823716778272654E-2</v>
      </c>
      <c r="C8" s="7"/>
      <c r="D8" s="8"/>
      <c r="E8" s="7" t="s">
        <v>50</v>
      </c>
      <c r="F8" s="7">
        <f>0.08*A3*E7/G7</f>
        <v>664.39555555555569</v>
      </c>
      <c r="G8" s="7"/>
      <c r="H8" s="7"/>
      <c r="I8" s="8"/>
    </row>
    <row r="9" spans="1:11" ht="17.25">
      <c r="A9" s="9" t="s">
        <v>4</v>
      </c>
      <c r="B9" s="35">
        <f>B7/B8</f>
        <v>42865.561600000001</v>
      </c>
      <c r="C9" s="12" t="s">
        <v>14</v>
      </c>
      <c r="D9" s="8"/>
      <c r="E9" s="7" t="s">
        <v>51</v>
      </c>
      <c r="F9" s="7">
        <f>F8/C3</f>
        <v>57.573271711919908</v>
      </c>
      <c r="G9" s="7"/>
      <c r="H9" s="7"/>
      <c r="I9" s="8"/>
    </row>
    <row r="10" spans="1:11" ht="17.25">
      <c r="A10" s="9"/>
      <c r="B10" s="35"/>
      <c r="C10" s="12"/>
      <c r="D10" s="8"/>
      <c r="E10" s="7" t="s">
        <v>52</v>
      </c>
      <c r="F10" s="7">
        <f>4*F8*H7/B3/B3/F7/1440</f>
        <v>1.2950708606390084E-3</v>
      </c>
      <c r="G10" s="7"/>
      <c r="H10" s="7"/>
      <c r="I10" s="8"/>
    </row>
    <row r="11" spans="1:11" ht="18" thickBot="1">
      <c r="A11" s="10"/>
      <c r="B11" s="36"/>
      <c r="C11" s="36"/>
      <c r="D11" s="11"/>
      <c r="E11" s="7" t="s">
        <v>53</v>
      </c>
      <c r="F11" s="7">
        <f>F8/F10</f>
        <v>513018.68936170213</v>
      </c>
      <c r="G11" s="7"/>
      <c r="H11" s="7"/>
      <c r="I11" s="8"/>
    </row>
    <row r="12" spans="1:11" ht="16.5">
      <c r="A12" s="98" t="s">
        <v>10</v>
      </c>
      <c r="B12" s="96"/>
      <c r="C12" s="96"/>
      <c r="D12" s="97"/>
      <c r="E12" s="91" t="s">
        <v>56</v>
      </c>
      <c r="F12" s="92"/>
      <c r="G12" s="92"/>
      <c r="H12" s="92"/>
      <c r="I12" s="93"/>
    </row>
    <row r="13" spans="1:11" ht="17.25">
      <c r="A13" s="6" t="s">
        <v>15</v>
      </c>
      <c r="B13" s="13">
        <v>0.25</v>
      </c>
      <c r="C13" s="7"/>
      <c r="D13" s="8"/>
      <c r="E13" s="7" t="s">
        <v>57</v>
      </c>
      <c r="F13" s="7" t="s">
        <v>58</v>
      </c>
      <c r="G13" s="7" t="s">
        <v>45</v>
      </c>
      <c r="H13" s="7" t="s">
        <v>46</v>
      </c>
      <c r="I13" s="8" t="s">
        <v>47</v>
      </c>
    </row>
    <row r="14" spans="1:11">
      <c r="A14" s="9" t="s">
        <v>3</v>
      </c>
      <c r="B14" s="13">
        <f>0.183*A3/B13</f>
        <v>1094.2594799999999</v>
      </c>
      <c r="C14" s="12" t="s">
        <v>13</v>
      </c>
      <c r="D14" s="8"/>
      <c r="E14" s="7">
        <v>1</v>
      </c>
      <c r="F14" s="7">
        <v>1</v>
      </c>
      <c r="G14" s="7">
        <v>0.11</v>
      </c>
      <c r="H14" s="7">
        <v>12</v>
      </c>
      <c r="I14" s="8">
        <v>2</v>
      </c>
    </row>
    <row r="15" spans="1:11" ht="17.25">
      <c r="A15" s="9" t="s">
        <v>2</v>
      </c>
      <c r="B15" s="13">
        <f>B14/C3</f>
        <v>94.82317850953207</v>
      </c>
      <c r="C15" s="12" t="s">
        <v>14</v>
      </c>
      <c r="D15" s="8"/>
      <c r="E15" s="7" t="s">
        <v>59</v>
      </c>
      <c r="F15" s="7">
        <f>0.08*A3*E14/G14</f>
        <v>1087.1927272727273</v>
      </c>
      <c r="G15" s="7"/>
      <c r="H15" s="7"/>
      <c r="I15" s="8"/>
      <c r="J15" s="64" t="s">
        <v>73</v>
      </c>
      <c r="K15" s="2">
        <f>(B7+F8+F15+B14)/4</f>
        <v>1106.0792656820706</v>
      </c>
    </row>
    <row r="16" spans="1:11" ht="17.25">
      <c r="A16" s="9"/>
      <c r="B16" s="7"/>
      <c r="C16" s="7"/>
      <c r="D16" s="8"/>
      <c r="E16" s="7" t="s">
        <v>60</v>
      </c>
      <c r="F16" s="7">
        <f>F15/C3</f>
        <v>94.210808255868926</v>
      </c>
      <c r="G16" s="7"/>
      <c r="H16" s="7"/>
      <c r="I16" s="8"/>
      <c r="J16" s="64" t="s">
        <v>74</v>
      </c>
      <c r="K16" s="2">
        <f>(B6+F9+F16+B15)/4</f>
        <v>95.84742336933023</v>
      </c>
    </row>
    <row r="17" spans="1:11" ht="17.25">
      <c r="A17" s="9"/>
      <c r="B17" s="7"/>
      <c r="C17" s="7"/>
      <c r="D17" s="8"/>
      <c r="E17" s="7" t="s">
        <v>61</v>
      </c>
      <c r="F17" s="7">
        <f>4*F15*H14/B3/B3/F14/1440</f>
        <v>5.4107409264608476E-2</v>
      </c>
      <c r="G17" s="7"/>
      <c r="H17" s="7"/>
      <c r="I17" s="8"/>
      <c r="J17" s="64" t="s">
        <v>49</v>
      </c>
      <c r="K17" s="2">
        <f>F17</f>
        <v>5.4107409264608476E-2</v>
      </c>
    </row>
    <row r="18" spans="1:11" ht="18" thickBot="1">
      <c r="A18" s="10"/>
      <c r="B18" s="36"/>
      <c r="C18" s="36"/>
      <c r="D18" s="11"/>
      <c r="E18" s="36" t="s">
        <v>62</v>
      </c>
      <c r="F18" s="36">
        <f>F15/F17</f>
        <v>20093.231999999996</v>
      </c>
      <c r="G18" s="36"/>
      <c r="H18" s="36"/>
      <c r="I18" s="11"/>
      <c r="J18" s="64" t="s">
        <v>75</v>
      </c>
      <c r="K18" s="2">
        <f>(B9+F11+F18)/3</f>
        <v>191992.49432056735</v>
      </c>
    </row>
  </sheetData>
  <mergeCells count="6">
    <mergeCell ref="E12:I12"/>
    <mergeCell ref="A1:I1"/>
    <mergeCell ref="A4:D4"/>
    <mergeCell ref="A12:D12"/>
    <mergeCell ref="E4:H4"/>
    <mergeCell ref="E5:I5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K17" sqref="K17"/>
    </sheetView>
  </sheetViews>
  <sheetFormatPr defaultRowHeight="14.25"/>
  <cols>
    <col min="1" max="1" width="9" style="2"/>
    <col min="2" max="2" width="11.625" style="2" bestFit="1" customWidth="1"/>
    <col min="3" max="3" width="9" style="2"/>
    <col min="4" max="4" width="17.875" style="2" customWidth="1"/>
    <col min="5" max="16384" width="9" style="2"/>
  </cols>
  <sheetData>
    <row r="1" spans="1:11" ht="15" thickBot="1"/>
    <row r="2" spans="1:11" ht="19.5" thickBot="1">
      <c r="A2" s="94" t="s">
        <v>63</v>
      </c>
      <c r="B2" s="95"/>
      <c r="C2" s="95"/>
      <c r="D2" s="95"/>
      <c r="E2" s="96"/>
      <c r="F2" s="96"/>
      <c r="G2" s="96"/>
      <c r="H2" s="96"/>
      <c r="I2" s="97"/>
    </row>
    <row r="3" spans="1:11" ht="17.25">
      <c r="A3" s="47" t="s">
        <v>7</v>
      </c>
      <c r="B3" s="48" t="s">
        <v>6</v>
      </c>
      <c r="C3" s="48" t="s">
        <v>8</v>
      </c>
      <c r="D3" s="48"/>
      <c r="E3" s="67"/>
      <c r="F3" s="67"/>
      <c r="G3" s="67"/>
      <c r="H3" s="67"/>
      <c r="I3" s="68"/>
    </row>
    <row r="4" spans="1:11" ht="19.5" customHeight="1" thickBot="1">
      <c r="A4" s="40">
        <v>157.94</v>
      </c>
      <c r="B4" s="41">
        <v>19.87</v>
      </c>
      <c r="C4" s="41">
        <v>6.37</v>
      </c>
      <c r="D4" s="52"/>
      <c r="E4" s="53"/>
      <c r="F4" s="53"/>
      <c r="G4" s="53"/>
      <c r="H4" s="53"/>
      <c r="I4" s="54"/>
    </row>
    <row r="5" spans="1:11" ht="15.75">
      <c r="A5" s="118" t="s">
        <v>11</v>
      </c>
      <c r="B5" s="119"/>
      <c r="C5" s="119"/>
      <c r="D5" s="120"/>
      <c r="E5" s="118" t="s">
        <v>43</v>
      </c>
      <c r="F5" s="121"/>
      <c r="G5" s="121"/>
      <c r="H5" s="121"/>
      <c r="I5" s="68"/>
    </row>
    <row r="6" spans="1:11" ht="17.25">
      <c r="A6" s="55" t="s">
        <v>12</v>
      </c>
      <c r="B6" s="37">
        <v>0.79800000000000004</v>
      </c>
      <c r="C6" s="37" t="s">
        <v>9</v>
      </c>
      <c r="D6" s="56">
        <v>0.41</v>
      </c>
      <c r="E6" s="122" t="s">
        <v>44</v>
      </c>
      <c r="F6" s="123"/>
      <c r="G6" s="123"/>
      <c r="H6" s="123"/>
      <c r="I6" s="124"/>
    </row>
    <row r="7" spans="1:11" ht="17.25">
      <c r="A7" s="57" t="s">
        <v>2</v>
      </c>
      <c r="B7" s="45">
        <f>0.366*A4/B6</f>
        <v>72.438646616541348</v>
      </c>
      <c r="C7" s="44" t="s">
        <v>13</v>
      </c>
      <c r="D7" s="56"/>
      <c r="E7" s="57" t="s">
        <v>54</v>
      </c>
      <c r="F7" s="37" t="s">
        <v>55</v>
      </c>
      <c r="G7" s="37" t="s">
        <v>45</v>
      </c>
      <c r="H7" s="37" t="s">
        <v>46</v>
      </c>
      <c r="I7" s="56" t="s">
        <v>47</v>
      </c>
    </row>
    <row r="8" spans="1:11" ht="15.75">
      <c r="A8" s="57" t="s">
        <v>3</v>
      </c>
      <c r="B8" s="45">
        <f>B7*C4</f>
        <v>461.43417894736842</v>
      </c>
      <c r="C8" s="44" t="s">
        <v>14</v>
      </c>
      <c r="D8" s="56"/>
      <c r="E8" s="57">
        <v>1</v>
      </c>
      <c r="F8" s="37">
        <v>1</v>
      </c>
      <c r="G8" s="37">
        <v>3.2000000000000001E-2</v>
      </c>
      <c r="H8" s="37">
        <v>0.21</v>
      </c>
      <c r="I8" s="56">
        <v>0.8</v>
      </c>
    </row>
    <row r="9" spans="1:11" ht="17.25">
      <c r="A9" s="57" t="s">
        <v>5</v>
      </c>
      <c r="B9" s="46">
        <f>2.25*B8*D6/B4/B4/1440</f>
        <v>7.4871736971785614E-4</v>
      </c>
      <c r="C9" s="37"/>
      <c r="D9" s="56"/>
      <c r="E9" s="57" t="s">
        <v>50</v>
      </c>
      <c r="F9" s="37">
        <f>0.08*A4*E8/G8</f>
        <v>394.84999999999997</v>
      </c>
      <c r="G9" s="37"/>
      <c r="H9" s="37"/>
      <c r="I9" s="56"/>
    </row>
    <row r="10" spans="1:11" ht="17.25">
      <c r="A10" s="57" t="s">
        <v>4</v>
      </c>
      <c r="B10" s="46">
        <f>B8/B9</f>
        <v>616299.55121951236</v>
      </c>
      <c r="C10" s="44" t="s">
        <v>14</v>
      </c>
      <c r="D10" s="56"/>
      <c r="E10" s="57" t="s">
        <v>51</v>
      </c>
      <c r="F10" s="37">
        <f>F9/C4</f>
        <v>61.985871271585552</v>
      </c>
      <c r="G10" s="37"/>
      <c r="H10" s="37"/>
      <c r="I10" s="56"/>
    </row>
    <row r="11" spans="1:11" ht="17.25">
      <c r="A11" s="57"/>
      <c r="B11" s="46"/>
      <c r="C11" s="44"/>
      <c r="D11" s="56"/>
      <c r="E11" s="57" t="s">
        <v>52</v>
      </c>
      <c r="F11" s="37">
        <f>4*F9*H8/B4/B4/F8/1440</f>
        <v>5.8338223785928773E-4</v>
      </c>
      <c r="G11" s="37"/>
      <c r="H11" s="37"/>
      <c r="I11" s="56"/>
    </row>
    <row r="12" spans="1:11" ht="18" thickBot="1">
      <c r="A12" s="58"/>
      <c r="B12" s="53"/>
      <c r="C12" s="53"/>
      <c r="D12" s="54"/>
      <c r="E12" s="57" t="s">
        <v>53</v>
      </c>
      <c r="F12" s="37">
        <f>F9/F11</f>
        <v>676828.9714285715</v>
      </c>
      <c r="G12" s="37"/>
      <c r="H12" s="37"/>
      <c r="I12" s="56"/>
    </row>
    <row r="13" spans="1:11" ht="16.5">
      <c r="A13" s="118" t="s">
        <v>10</v>
      </c>
      <c r="B13" s="119"/>
      <c r="C13" s="119"/>
      <c r="D13" s="120"/>
      <c r="E13" s="122" t="s">
        <v>56</v>
      </c>
      <c r="F13" s="123"/>
      <c r="G13" s="123"/>
      <c r="H13" s="123"/>
      <c r="I13" s="124"/>
    </row>
    <row r="14" spans="1:11" ht="17.25">
      <c r="A14" s="55" t="s">
        <v>15</v>
      </c>
      <c r="B14" s="45">
        <v>7.5999999999999998E-2</v>
      </c>
      <c r="C14" s="37"/>
      <c r="D14" s="56"/>
      <c r="E14" s="57" t="s">
        <v>57</v>
      </c>
      <c r="F14" s="37" t="s">
        <v>58</v>
      </c>
      <c r="G14" s="37" t="s">
        <v>45</v>
      </c>
      <c r="H14" s="37" t="s">
        <v>46</v>
      </c>
      <c r="I14" s="56" t="s">
        <v>47</v>
      </c>
    </row>
    <row r="15" spans="1:11">
      <c r="A15" s="57" t="s">
        <v>3</v>
      </c>
      <c r="B15" s="45">
        <f>0.183*A4/B14</f>
        <v>380.30289473684206</v>
      </c>
      <c r="C15" s="44" t="s">
        <v>13</v>
      </c>
      <c r="D15" s="56"/>
      <c r="E15" s="57">
        <v>1</v>
      </c>
      <c r="F15" s="37">
        <v>1</v>
      </c>
      <c r="G15" s="37">
        <v>2.5000000000000001E-2</v>
      </c>
      <c r="H15" s="37">
        <v>0.86</v>
      </c>
      <c r="I15" s="56">
        <v>0.8</v>
      </c>
    </row>
    <row r="16" spans="1:11" ht="17.25">
      <c r="A16" s="57" t="s">
        <v>2</v>
      </c>
      <c r="B16" s="45">
        <f>B15/C4</f>
        <v>59.702181277369242</v>
      </c>
      <c r="C16" s="44" t="s">
        <v>14</v>
      </c>
      <c r="D16" s="56"/>
      <c r="E16" s="57" t="s">
        <v>59</v>
      </c>
      <c r="F16" s="37">
        <f>0.08*A4*E15/G15</f>
        <v>505.40799999999996</v>
      </c>
      <c r="G16" s="37"/>
      <c r="H16" s="37"/>
      <c r="I16" s="56"/>
      <c r="J16" s="64" t="s">
        <v>73</v>
      </c>
      <c r="K16" s="2">
        <f>(B8+F9+F16+B15)/4</f>
        <v>435.4987684210526</v>
      </c>
    </row>
    <row r="17" spans="1:11" ht="17.25">
      <c r="A17" s="57"/>
      <c r="B17" s="37"/>
      <c r="C17" s="37"/>
      <c r="D17" s="56"/>
      <c r="E17" s="57" t="s">
        <v>60</v>
      </c>
      <c r="F17" s="37">
        <f>F16/C4</f>
        <v>79.341915227629499</v>
      </c>
      <c r="G17" s="37"/>
      <c r="H17" s="37"/>
      <c r="I17" s="56"/>
      <c r="J17" s="64" t="s">
        <v>74</v>
      </c>
      <c r="K17" s="2">
        <f>(B7+F10+F17+B16)/4</f>
        <v>68.367153598281405</v>
      </c>
    </row>
    <row r="18" spans="1:11" ht="17.25">
      <c r="A18" s="57"/>
      <c r="B18" s="37"/>
      <c r="C18" s="37"/>
      <c r="D18" s="56"/>
      <c r="E18" s="57" t="s">
        <v>61</v>
      </c>
      <c r="F18" s="37">
        <f>4*F16*H15/B4/B4/F15/1440</f>
        <v>3.058034130645257E-3</v>
      </c>
      <c r="G18" s="37"/>
      <c r="H18" s="37"/>
      <c r="I18" s="56"/>
      <c r="J18" s="64" t="s">
        <v>49</v>
      </c>
      <c r="K18" s="2">
        <f>F18</f>
        <v>3.058034130645257E-3</v>
      </c>
    </row>
    <row r="19" spans="1:11" ht="18" thickBot="1">
      <c r="A19" s="58"/>
      <c r="B19" s="53"/>
      <c r="C19" s="53"/>
      <c r="D19" s="54"/>
      <c r="E19" s="58" t="s">
        <v>62</v>
      </c>
      <c r="F19" s="53">
        <f>F16/F18</f>
        <v>165272.19069767444</v>
      </c>
      <c r="G19" s="53"/>
      <c r="H19" s="53"/>
      <c r="I19" s="54"/>
      <c r="J19" s="64" t="s">
        <v>75</v>
      </c>
      <c r="K19" s="2">
        <f>(B10+F12+F19)/3</f>
        <v>486133.57111525279</v>
      </c>
    </row>
  </sheetData>
  <mergeCells count="6">
    <mergeCell ref="A2:I2"/>
    <mergeCell ref="A5:D5"/>
    <mergeCell ref="E5:H5"/>
    <mergeCell ref="E6:I6"/>
    <mergeCell ref="A13:D13"/>
    <mergeCell ref="E13:I13"/>
  </mergeCells>
  <phoneticPr fontId="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F20" sqref="F20"/>
    </sheetView>
  </sheetViews>
  <sheetFormatPr defaultRowHeight="14.25"/>
  <cols>
    <col min="1" max="1" width="6.375" style="1" bestFit="1" customWidth="1"/>
    <col min="2" max="5" width="9" style="1"/>
    <col min="6" max="6" width="33.125" style="1" bestFit="1" customWidth="1"/>
    <col min="7" max="8" width="9" style="1"/>
    <col min="9" max="9" width="24.125" style="1" bestFit="1" customWidth="1"/>
    <col min="10" max="16384" width="9" style="1"/>
  </cols>
  <sheetData>
    <row r="1" spans="1:9" ht="21.75" customHeight="1" thickBot="1">
      <c r="A1" s="102" t="s">
        <v>16</v>
      </c>
      <c r="B1" s="102"/>
      <c r="C1" s="102"/>
      <c r="D1" s="102"/>
      <c r="E1" s="102"/>
      <c r="F1" s="103"/>
    </row>
    <row r="2" spans="1:9">
      <c r="A2" s="109" t="s">
        <v>32</v>
      </c>
      <c r="B2" s="107"/>
      <c r="C2" s="107"/>
      <c r="D2" s="107"/>
      <c r="E2" s="107"/>
      <c r="F2" s="108"/>
      <c r="H2" s="104" t="s">
        <v>36</v>
      </c>
      <c r="I2" s="105"/>
    </row>
    <row r="3" spans="1:9">
      <c r="A3" s="19" t="s">
        <v>17</v>
      </c>
      <c r="B3" s="77">
        <v>131.24</v>
      </c>
      <c r="C3" s="101" t="s">
        <v>18</v>
      </c>
      <c r="D3" s="77"/>
      <c r="E3" s="77"/>
      <c r="F3" s="22" t="s">
        <v>23</v>
      </c>
      <c r="H3" s="19" t="s">
        <v>17</v>
      </c>
      <c r="I3" s="22"/>
    </row>
    <row r="4" spans="1:9" ht="15.75">
      <c r="A4" s="19" t="s">
        <v>19</v>
      </c>
      <c r="B4" s="77">
        <v>6.56</v>
      </c>
      <c r="C4" s="101"/>
      <c r="D4" s="77"/>
      <c r="E4" s="77"/>
      <c r="F4" s="22" t="s">
        <v>28</v>
      </c>
      <c r="H4" s="19" t="s">
        <v>19</v>
      </c>
      <c r="I4" s="22"/>
    </row>
    <row r="5" spans="1:9" ht="16.5">
      <c r="A5" s="19" t="s">
        <v>26</v>
      </c>
      <c r="B5" s="77">
        <v>2.2000000000000002</v>
      </c>
      <c r="C5" s="77"/>
      <c r="D5" s="77"/>
      <c r="E5" s="77"/>
      <c r="F5" s="22" t="s">
        <v>29</v>
      </c>
      <c r="H5" s="19" t="s">
        <v>26</v>
      </c>
      <c r="I5" s="22"/>
    </row>
    <row r="6" spans="1:9" ht="16.5">
      <c r="A6" s="19" t="s">
        <v>27</v>
      </c>
      <c r="B6" s="77">
        <v>0.15</v>
      </c>
      <c r="C6" s="15"/>
      <c r="D6" s="77"/>
      <c r="E6" s="77"/>
      <c r="F6" s="22" t="s">
        <v>24</v>
      </c>
      <c r="H6" s="19" t="s">
        <v>27</v>
      </c>
      <c r="I6" s="22"/>
    </row>
    <row r="7" spans="1:9" ht="16.5">
      <c r="A7" s="19" t="s">
        <v>21</v>
      </c>
      <c r="B7" s="23">
        <v>34.64</v>
      </c>
      <c r="C7" s="77"/>
      <c r="D7" s="77"/>
      <c r="E7" s="77"/>
      <c r="F7" s="22" t="s">
        <v>30</v>
      </c>
      <c r="H7" s="19" t="s">
        <v>21</v>
      </c>
      <c r="I7" s="33"/>
    </row>
    <row r="8" spans="1:9">
      <c r="A8" s="19" t="s">
        <v>1</v>
      </c>
      <c r="B8" s="77">
        <f>0.732*B3*(LOG10(B7/B6))/(B5*(2*B4-B5))</f>
        <v>9.4511603690699406</v>
      </c>
      <c r="C8" s="77"/>
      <c r="D8" s="77"/>
      <c r="E8" s="77"/>
      <c r="F8" s="22" t="s">
        <v>25</v>
      </c>
      <c r="H8" s="19" t="s">
        <v>1</v>
      </c>
      <c r="I8" s="22"/>
    </row>
    <row r="9" spans="1:9">
      <c r="A9" s="24"/>
      <c r="B9" s="15"/>
      <c r="C9" s="15"/>
      <c r="D9" s="15"/>
      <c r="E9" s="15"/>
      <c r="F9" s="22" t="s">
        <v>20</v>
      </c>
      <c r="H9" s="24"/>
      <c r="I9" s="16"/>
    </row>
    <row r="10" spans="1:9" ht="15" thickBot="1">
      <c r="A10" s="25" t="s">
        <v>21</v>
      </c>
      <c r="B10" s="26">
        <f>2*B5*SQRT(B4*B8)</f>
        <v>34.645526244068989</v>
      </c>
      <c r="C10" s="26" t="s">
        <v>22</v>
      </c>
      <c r="D10" s="26"/>
      <c r="E10" s="26"/>
      <c r="F10" s="18"/>
      <c r="H10" s="25" t="s">
        <v>21</v>
      </c>
      <c r="I10" s="27"/>
    </row>
    <row r="11" spans="1:9" ht="15" thickBot="1"/>
    <row r="12" spans="1:9" ht="17.25">
      <c r="A12" s="106" t="s">
        <v>79</v>
      </c>
      <c r="B12" s="107"/>
      <c r="C12" s="107"/>
      <c r="D12" s="107"/>
      <c r="E12" s="107"/>
      <c r="F12" s="108"/>
      <c r="H12" s="1" t="s">
        <v>37</v>
      </c>
      <c r="I12" s="1" t="s">
        <v>38</v>
      </c>
    </row>
    <row r="13" spans="1:9">
      <c r="A13" s="66"/>
      <c r="B13" s="29"/>
      <c r="C13" s="29"/>
      <c r="D13" s="29"/>
      <c r="E13" s="15"/>
      <c r="F13" s="16"/>
      <c r="I13" s="1">
        <f>10.18-3.75*B3/2/3.1415926/B8/B4</f>
        <v>8.9166355364908689</v>
      </c>
    </row>
    <row r="14" spans="1:9">
      <c r="A14" s="28" t="s">
        <v>31</v>
      </c>
      <c r="B14" s="29"/>
      <c r="C14" s="15"/>
      <c r="D14" s="15"/>
      <c r="E14" s="15"/>
      <c r="F14" s="16"/>
      <c r="H14" s="34" t="s">
        <v>40</v>
      </c>
      <c r="I14" s="1">
        <f>10.18-I13</f>
        <v>1.2633644635091308</v>
      </c>
    </row>
    <row r="15" spans="1:9" ht="15">
      <c r="A15" s="24" t="s">
        <v>35</v>
      </c>
      <c r="B15" s="29">
        <v>131.24</v>
      </c>
      <c r="C15" s="15"/>
      <c r="D15" s="15"/>
      <c r="E15" s="15"/>
      <c r="F15" s="30" t="s">
        <v>33</v>
      </c>
    </row>
    <row r="16" spans="1:9" ht="16.5" customHeight="1">
      <c r="A16" s="65" t="s">
        <v>76</v>
      </c>
      <c r="B16" s="15">
        <v>1</v>
      </c>
      <c r="C16" s="15"/>
      <c r="D16" s="15"/>
      <c r="E16" s="15"/>
      <c r="F16" s="31" t="s">
        <v>34</v>
      </c>
      <c r="H16" s="1" t="s">
        <v>41</v>
      </c>
      <c r="I16" s="1" t="s">
        <v>42</v>
      </c>
    </row>
    <row r="17" spans="1:9" ht="17.25" customHeight="1">
      <c r="A17" s="65" t="s">
        <v>77</v>
      </c>
      <c r="B17" s="29">
        <v>0.19500000000000001</v>
      </c>
      <c r="C17" s="29"/>
      <c r="D17" s="29"/>
      <c r="E17" s="15"/>
      <c r="F17" s="31"/>
      <c r="I17" s="1">
        <v>6.1679626802550223</v>
      </c>
    </row>
    <row r="18" spans="1:9" ht="15">
      <c r="A18" s="24" t="s">
        <v>78</v>
      </c>
      <c r="B18" s="29">
        <f>0.183*B15*B16/B17</f>
        <v>123.16369230769232</v>
      </c>
      <c r="C18" s="29"/>
      <c r="D18" s="29"/>
      <c r="E18" s="15"/>
      <c r="F18" s="31"/>
      <c r="H18" s="1" t="s">
        <v>39</v>
      </c>
      <c r="I18" s="1">
        <v>4.0120373197449775</v>
      </c>
    </row>
    <row r="19" spans="1:9" ht="15">
      <c r="A19" s="24" t="s">
        <v>80</v>
      </c>
      <c r="B19" s="29">
        <f>B18/B4</f>
        <v>18.774953095684804</v>
      </c>
      <c r="C19" s="29"/>
      <c r="D19" s="29"/>
      <c r="E19" s="15" t="s">
        <v>81</v>
      </c>
      <c r="F19" s="31">
        <f>2*B5*(B4*B19)^0.5</f>
        <v>48.830821036277115</v>
      </c>
    </row>
    <row r="20" spans="1:9" ht="15" thickBot="1">
      <c r="A20" s="32"/>
      <c r="B20" s="17"/>
      <c r="C20" s="17"/>
      <c r="D20" s="17"/>
      <c r="E20" s="17"/>
      <c r="F20" s="18"/>
    </row>
  </sheetData>
  <mergeCells count="5">
    <mergeCell ref="A1:F1"/>
    <mergeCell ref="C3:C4"/>
    <mergeCell ref="H2:I2"/>
    <mergeCell ref="A2:F2"/>
    <mergeCell ref="A12:F12"/>
  </mergeCells>
  <phoneticPr fontId="3" type="noConversion"/>
  <pageMargins left="0.7" right="0.7" top="0.75" bottom="0.75" header="0.3" footer="0.3"/>
  <pageSetup paperSize="9" orientation="portrait" r:id="rId1"/>
  <drawing r:id="rId2"/>
  <legacyDrawing r:id="rId3"/>
  <oleObjects>
    <oleObject progId="Equation.DSMT4" shapeId="13317" r:id="rId4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D19" sqref="D19"/>
    </sheetView>
  </sheetViews>
  <sheetFormatPr defaultRowHeight="14.25"/>
  <cols>
    <col min="1" max="1" width="9" style="2"/>
    <col min="2" max="2" width="9.75" style="2" bestFit="1" customWidth="1"/>
    <col min="3" max="3" width="9" style="2"/>
    <col min="4" max="4" width="17.875" style="2" customWidth="1"/>
    <col min="5" max="16384" width="9" style="2"/>
  </cols>
  <sheetData>
    <row r="1" spans="1:11" ht="19.5" thickBot="1">
      <c r="A1" s="112" t="s">
        <v>63</v>
      </c>
      <c r="B1" s="113"/>
      <c r="C1" s="113"/>
      <c r="D1" s="113"/>
      <c r="E1" s="114"/>
      <c r="F1" s="114"/>
      <c r="G1" s="114"/>
      <c r="H1" s="114"/>
      <c r="I1" s="115"/>
    </row>
    <row r="2" spans="1:11" ht="17.25">
      <c r="A2" s="38" t="s">
        <v>7</v>
      </c>
      <c r="B2" s="39" t="s">
        <v>6</v>
      </c>
      <c r="C2" s="39" t="s">
        <v>8</v>
      </c>
      <c r="D2" s="39"/>
      <c r="E2" s="4"/>
      <c r="F2" s="4"/>
      <c r="G2" s="4"/>
      <c r="H2" s="4"/>
      <c r="I2" s="5"/>
    </row>
    <row r="3" spans="1:11" ht="15" thickBot="1">
      <c r="A3" s="40">
        <v>220.49</v>
      </c>
      <c r="B3" s="41">
        <v>17.2</v>
      </c>
      <c r="C3" s="41">
        <v>5.53</v>
      </c>
      <c r="D3" s="41"/>
      <c r="E3" s="36"/>
      <c r="F3" s="36"/>
      <c r="G3" s="36"/>
      <c r="H3" s="36"/>
      <c r="I3" s="11"/>
    </row>
    <row r="4" spans="1:11" ht="19.5" customHeight="1">
      <c r="A4" s="98" t="s">
        <v>11</v>
      </c>
      <c r="B4" s="96"/>
      <c r="C4" s="96"/>
      <c r="D4" s="97"/>
      <c r="E4" s="98" t="s">
        <v>43</v>
      </c>
      <c r="F4" s="110"/>
      <c r="G4" s="110"/>
      <c r="H4" s="110"/>
      <c r="I4" s="5"/>
    </row>
    <row r="5" spans="1:11" ht="17.25">
      <c r="A5" s="6" t="s">
        <v>12</v>
      </c>
      <c r="B5" s="7">
        <v>0.45</v>
      </c>
      <c r="C5" s="7" t="s">
        <v>9</v>
      </c>
      <c r="D5" s="8">
        <v>0.45</v>
      </c>
      <c r="E5" s="111" t="s">
        <v>44</v>
      </c>
      <c r="F5" s="92"/>
      <c r="G5" s="92"/>
      <c r="H5" s="92"/>
      <c r="I5" s="93"/>
    </row>
    <row r="6" spans="1:11" ht="17.25">
      <c r="A6" s="9" t="s">
        <v>2</v>
      </c>
      <c r="B6" s="13">
        <f>0.366*A3/B5</f>
        <v>179.33186666666668</v>
      </c>
      <c r="C6" s="12" t="s">
        <v>13</v>
      </c>
      <c r="D6" s="8"/>
      <c r="E6" s="9" t="s">
        <v>54</v>
      </c>
      <c r="F6" s="7" t="s">
        <v>55</v>
      </c>
      <c r="G6" s="7" t="s">
        <v>45</v>
      </c>
      <c r="H6" s="7" t="s">
        <v>46</v>
      </c>
      <c r="I6" s="8" t="s">
        <v>47</v>
      </c>
    </row>
    <row r="7" spans="1:11" ht="15.75">
      <c r="A7" s="9" t="s">
        <v>3</v>
      </c>
      <c r="B7" s="13">
        <f>B6*C3</f>
        <v>991.70522266666683</v>
      </c>
      <c r="C7" s="12" t="s">
        <v>14</v>
      </c>
      <c r="D7" s="8"/>
      <c r="E7" s="9">
        <v>1</v>
      </c>
      <c r="F7" s="7">
        <v>1</v>
      </c>
      <c r="G7" s="7">
        <v>2.1000000000000001E-2</v>
      </c>
      <c r="H7" s="7">
        <v>0.11</v>
      </c>
      <c r="I7" s="8">
        <v>0.4</v>
      </c>
    </row>
    <row r="8" spans="1:11" ht="17.25">
      <c r="A8" s="9" t="s">
        <v>5</v>
      </c>
      <c r="B8" s="13">
        <f>2.25*B7*D5/B3/B3/1440</f>
        <v>2.3569927484028536E-3</v>
      </c>
      <c r="C8" s="7"/>
      <c r="D8" s="8"/>
      <c r="E8" s="9" t="s">
        <v>50</v>
      </c>
      <c r="F8" s="7">
        <f>0.08*A3*E7/G7</f>
        <v>839.96190476190486</v>
      </c>
      <c r="G8" s="7"/>
      <c r="H8" s="7"/>
      <c r="I8" s="8"/>
    </row>
    <row r="9" spans="1:11" ht="17.25">
      <c r="A9" s="9" t="s">
        <v>4</v>
      </c>
      <c r="B9" s="35">
        <f>B7/B8</f>
        <v>420750.22222222219</v>
      </c>
      <c r="C9" s="12" t="s">
        <v>14</v>
      </c>
      <c r="D9" s="8"/>
      <c r="E9" s="9" t="s">
        <v>51</v>
      </c>
      <c r="F9" s="7">
        <f>F8/C3</f>
        <v>151.89184534573323</v>
      </c>
      <c r="G9" s="7"/>
      <c r="H9" s="7"/>
      <c r="I9" s="8"/>
    </row>
    <row r="10" spans="1:11" ht="17.25">
      <c r="A10" s="9"/>
      <c r="B10" s="35"/>
      <c r="C10" s="12"/>
      <c r="D10" s="8"/>
      <c r="E10" s="9" t="s">
        <v>52</v>
      </c>
      <c r="F10" s="7">
        <f>4*F8*H7/B3/B3/F7/1440</f>
        <v>8.6754673625955416E-4</v>
      </c>
      <c r="G10" s="7"/>
      <c r="H10" s="7"/>
      <c r="I10" s="8"/>
    </row>
    <row r="11" spans="1:11" ht="18" thickBot="1">
      <c r="A11" s="10"/>
      <c r="B11" s="36"/>
      <c r="C11" s="36"/>
      <c r="D11" s="11"/>
      <c r="E11" s="9" t="s">
        <v>53</v>
      </c>
      <c r="F11" s="7">
        <f>F8/F10</f>
        <v>968203.63636363635</v>
      </c>
      <c r="G11" s="7"/>
      <c r="H11" s="7"/>
      <c r="I11" s="8"/>
    </row>
    <row r="12" spans="1:11" ht="16.5">
      <c r="A12" s="98" t="s">
        <v>10</v>
      </c>
      <c r="B12" s="96"/>
      <c r="C12" s="96"/>
      <c r="D12" s="97"/>
      <c r="E12" s="111" t="s">
        <v>56</v>
      </c>
      <c r="F12" s="92"/>
      <c r="G12" s="92"/>
      <c r="H12" s="92"/>
      <c r="I12" s="93"/>
    </row>
    <row r="13" spans="1:11" ht="17.25">
      <c r="A13" s="6" t="s">
        <v>15</v>
      </c>
      <c r="B13" s="13">
        <v>6.7000000000000004E-2</v>
      </c>
      <c r="C13" s="7"/>
      <c r="D13" s="8"/>
      <c r="E13" s="9" t="s">
        <v>57</v>
      </c>
      <c r="F13" s="7" t="s">
        <v>58</v>
      </c>
      <c r="G13" s="7" t="s">
        <v>45</v>
      </c>
      <c r="H13" s="7" t="s">
        <v>46</v>
      </c>
      <c r="I13" s="8" t="s">
        <v>47</v>
      </c>
    </row>
    <row r="14" spans="1:11">
      <c r="A14" s="9" t="s">
        <v>3</v>
      </c>
      <c r="B14" s="13">
        <f>0.183*A3/B13</f>
        <v>602.23388059701495</v>
      </c>
      <c r="C14" s="12" t="s">
        <v>13</v>
      </c>
      <c r="D14" s="8"/>
      <c r="E14" s="9">
        <v>1</v>
      </c>
      <c r="F14" s="7">
        <v>1</v>
      </c>
      <c r="G14" s="7">
        <v>1.7999999999999999E-2</v>
      </c>
      <c r="H14" s="7">
        <v>0.54</v>
      </c>
      <c r="I14" s="8">
        <v>0.4</v>
      </c>
    </row>
    <row r="15" spans="1:11" ht="17.25">
      <c r="A15" s="9" t="s">
        <v>2</v>
      </c>
      <c r="B15" s="13">
        <f>B14/C3</f>
        <v>108.90305254918896</v>
      </c>
      <c r="C15" s="12" t="s">
        <v>14</v>
      </c>
      <c r="D15" s="8"/>
      <c r="E15" s="9" t="s">
        <v>59</v>
      </c>
      <c r="F15" s="7">
        <f>0.08*A3*E14/G14</f>
        <v>979.95555555555575</v>
      </c>
      <c r="G15" s="7"/>
      <c r="H15" s="7"/>
      <c r="I15" s="8"/>
      <c r="J15" s="64" t="s">
        <v>73</v>
      </c>
      <c r="K15" s="2">
        <f>(B7+F8+F15+B14)/4</f>
        <v>853.4641408952856</v>
      </c>
    </row>
    <row r="16" spans="1:11" ht="17.25">
      <c r="A16" s="9"/>
      <c r="B16" s="7"/>
      <c r="C16" s="7"/>
      <c r="D16" s="8"/>
      <c r="E16" s="9" t="s">
        <v>60</v>
      </c>
      <c r="F16" s="7">
        <f>F15/C3</f>
        <v>177.20715290335545</v>
      </c>
      <c r="G16" s="7"/>
      <c r="H16" s="7"/>
      <c r="I16" s="8"/>
      <c r="J16" s="64" t="s">
        <v>74</v>
      </c>
      <c r="K16" s="2">
        <f>(B6+F9+F16+B15)/4</f>
        <v>154.33347936623608</v>
      </c>
    </row>
    <row r="17" spans="1:11" ht="17.25">
      <c r="A17" s="9"/>
      <c r="B17" s="7"/>
      <c r="C17" s="7"/>
      <c r="D17" s="8"/>
      <c r="E17" s="9" t="s">
        <v>61</v>
      </c>
      <c r="F17" s="7">
        <f>4*F15*H14/B3/B3/F14/1440</f>
        <v>4.9686767622138112E-3</v>
      </c>
      <c r="G17" s="7"/>
      <c r="H17" s="7"/>
      <c r="I17" s="8"/>
      <c r="J17" s="64" t="s">
        <v>49</v>
      </c>
      <c r="K17" s="2">
        <f>F17</f>
        <v>4.9686767622138112E-3</v>
      </c>
    </row>
    <row r="18" spans="1:11" ht="18" thickBot="1">
      <c r="A18" s="10"/>
      <c r="B18" s="36"/>
      <c r="C18" s="36"/>
      <c r="D18" s="11"/>
      <c r="E18" s="10" t="s">
        <v>62</v>
      </c>
      <c r="F18" s="36">
        <f>F15/F17</f>
        <v>197226.66666666663</v>
      </c>
      <c r="G18" s="36"/>
      <c r="H18" s="36"/>
      <c r="I18" s="11"/>
      <c r="J18" s="64" t="s">
        <v>75</v>
      </c>
      <c r="K18" s="2">
        <f>(B9+F11+F18)/3</f>
        <v>528726.8417508417</v>
      </c>
    </row>
    <row r="19" spans="1:11">
      <c r="A19" s="7"/>
      <c r="B19" s="7"/>
      <c r="C19" s="7"/>
      <c r="D19" s="7"/>
      <c r="E19" s="7"/>
      <c r="F19" s="7"/>
      <c r="G19" s="7"/>
      <c r="H19" s="7"/>
      <c r="I19" s="7"/>
    </row>
    <row r="20" spans="1:11">
      <c r="A20" s="7"/>
      <c r="B20" s="7"/>
      <c r="C20" s="7"/>
      <c r="D20" s="7"/>
    </row>
  </sheetData>
  <mergeCells count="6">
    <mergeCell ref="E12:I12"/>
    <mergeCell ref="A4:D4"/>
    <mergeCell ref="A12:D12"/>
    <mergeCell ref="A1:I1"/>
    <mergeCell ref="E4:H4"/>
    <mergeCell ref="E5:I5"/>
  </mergeCells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activeCell="J19" sqref="J19"/>
    </sheetView>
  </sheetViews>
  <sheetFormatPr defaultRowHeight="14.25"/>
  <cols>
    <col min="1" max="1" width="9" style="2"/>
    <col min="2" max="2" width="11.625" style="2" bestFit="1" customWidth="1"/>
    <col min="3" max="3" width="9" style="2"/>
    <col min="4" max="4" width="17.875" style="2" customWidth="1"/>
    <col min="5" max="16384" width="9" style="2"/>
  </cols>
  <sheetData>
    <row r="1" spans="1:11" ht="19.5" thickBot="1">
      <c r="A1" s="94" t="s">
        <v>82</v>
      </c>
      <c r="B1" s="95"/>
      <c r="C1" s="95"/>
      <c r="D1" s="95"/>
      <c r="E1" s="96"/>
      <c r="F1" s="96"/>
      <c r="G1" s="96"/>
      <c r="H1" s="96"/>
      <c r="I1" s="97"/>
    </row>
    <row r="2" spans="1:11" ht="19.5" customHeight="1">
      <c r="A2" s="38" t="s">
        <v>7</v>
      </c>
      <c r="B2" s="39" t="s">
        <v>6</v>
      </c>
      <c r="C2" s="39" t="s">
        <v>8</v>
      </c>
      <c r="D2" s="39"/>
      <c r="E2" s="73"/>
      <c r="F2" s="73"/>
      <c r="G2" s="73"/>
      <c r="H2" s="73"/>
      <c r="I2" s="74"/>
    </row>
    <row r="3" spans="1:11" ht="15" thickBot="1">
      <c r="A3" s="40">
        <v>175.39</v>
      </c>
      <c r="B3" s="41">
        <v>13.02</v>
      </c>
      <c r="C3" s="41">
        <v>6.3</v>
      </c>
      <c r="D3" s="41"/>
      <c r="E3" s="36"/>
      <c r="F3" s="36"/>
      <c r="G3" s="36"/>
      <c r="H3" s="36"/>
      <c r="I3" s="11"/>
    </row>
    <row r="4" spans="1:11" ht="15.75">
      <c r="A4" s="116" t="s">
        <v>11</v>
      </c>
      <c r="B4" s="100"/>
      <c r="C4" s="100"/>
      <c r="D4" s="117"/>
      <c r="E4" s="116" t="s">
        <v>43</v>
      </c>
      <c r="F4" s="99"/>
      <c r="G4" s="99"/>
      <c r="H4" s="99"/>
      <c r="I4" s="72"/>
    </row>
    <row r="5" spans="1:11" ht="17.25">
      <c r="A5" s="71" t="s">
        <v>12</v>
      </c>
      <c r="B5" s="70">
        <v>0.84399999999999997</v>
      </c>
      <c r="C5" s="70" t="s">
        <v>9</v>
      </c>
      <c r="D5" s="72">
        <v>0.3</v>
      </c>
      <c r="E5" s="111" t="s">
        <v>44</v>
      </c>
      <c r="F5" s="92"/>
      <c r="G5" s="92"/>
      <c r="H5" s="92"/>
      <c r="I5" s="93"/>
    </row>
    <row r="6" spans="1:11" ht="17.25">
      <c r="A6" s="9" t="s">
        <v>2</v>
      </c>
      <c r="B6" s="13">
        <f>0.366*A3/B5</f>
        <v>76.05774881516588</v>
      </c>
      <c r="C6" s="69" t="s">
        <v>13</v>
      </c>
      <c r="D6" s="72"/>
      <c r="E6" s="9" t="s">
        <v>54</v>
      </c>
      <c r="F6" s="70" t="s">
        <v>55</v>
      </c>
      <c r="G6" s="70" t="s">
        <v>45</v>
      </c>
      <c r="H6" s="70" t="s">
        <v>46</v>
      </c>
      <c r="I6" s="72" t="s">
        <v>47</v>
      </c>
    </row>
    <row r="7" spans="1:11" ht="15.75">
      <c r="A7" s="9" t="s">
        <v>3</v>
      </c>
      <c r="B7" s="13">
        <f>B6*C3</f>
        <v>479.16381753554504</v>
      </c>
      <c r="C7" s="69" t="s">
        <v>14</v>
      </c>
      <c r="D7" s="72"/>
      <c r="E7" s="9">
        <v>1</v>
      </c>
      <c r="F7" s="70">
        <v>1000</v>
      </c>
      <c r="G7" s="70">
        <v>3.7999999999999999E-2</v>
      </c>
      <c r="H7" s="70">
        <v>2000</v>
      </c>
      <c r="I7" s="72">
        <v>0.316</v>
      </c>
    </row>
    <row r="8" spans="1:11" ht="17.25">
      <c r="A8" s="9" t="s">
        <v>5</v>
      </c>
      <c r="B8" s="14">
        <f>2.25*B7*D5/B3/B3/1440</f>
        <v>1.3249617123944183E-3</v>
      </c>
      <c r="C8" s="70"/>
      <c r="D8" s="72"/>
      <c r="E8" s="9" t="s">
        <v>50</v>
      </c>
      <c r="F8" s="70">
        <f>0.08*A3*E7/G7</f>
        <v>369.24210526315784</v>
      </c>
      <c r="G8" s="70"/>
      <c r="H8" s="70"/>
      <c r="I8" s="72"/>
    </row>
    <row r="9" spans="1:11" ht="17.25">
      <c r="A9" s="9" t="s">
        <v>4</v>
      </c>
      <c r="B9" s="14">
        <f>B7/B8</f>
        <v>361643.51999999996</v>
      </c>
      <c r="C9" s="69" t="s">
        <v>14</v>
      </c>
      <c r="D9" s="72"/>
      <c r="E9" s="9" t="s">
        <v>51</v>
      </c>
      <c r="F9" s="70">
        <f>F8/C3</f>
        <v>58.609857978279024</v>
      </c>
      <c r="G9" s="70"/>
      <c r="H9" s="70"/>
      <c r="I9" s="72"/>
    </row>
    <row r="10" spans="1:11" ht="17.25">
      <c r="A10" s="9"/>
      <c r="B10" s="14"/>
      <c r="C10" s="69"/>
      <c r="D10" s="72"/>
      <c r="E10" s="9" t="s">
        <v>52</v>
      </c>
      <c r="F10" s="70">
        <f>4*F8*H7/B3/B3/F7/1440</f>
        <v>1.2100874167591426E-2</v>
      </c>
      <c r="G10" s="70"/>
      <c r="H10" s="70"/>
      <c r="I10" s="72"/>
    </row>
    <row r="11" spans="1:11" ht="18" thickBot="1">
      <c r="A11" s="10"/>
      <c r="B11" s="36"/>
      <c r="C11" s="36"/>
      <c r="D11" s="11"/>
      <c r="E11" s="9" t="s">
        <v>53</v>
      </c>
      <c r="F11" s="70">
        <f>F8/F10</f>
        <v>30513.672000000002</v>
      </c>
      <c r="G11" s="70"/>
      <c r="H11" s="70"/>
      <c r="I11" s="72"/>
    </row>
    <row r="12" spans="1:11" ht="16.5">
      <c r="A12" s="98" t="s">
        <v>10</v>
      </c>
      <c r="B12" s="96"/>
      <c r="C12" s="96"/>
      <c r="D12" s="97"/>
      <c r="E12" s="111" t="s">
        <v>56</v>
      </c>
      <c r="F12" s="92"/>
      <c r="G12" s="92"/>
      <c r="H12" s="92"/>
      <c r="I12" s="93"/>
    </row>
    <row r="13" spans="1:11" ht="17.25">
      <c r="A13" s="71" t="s">
        <v>15</v>
      </c>
      <c r="B13" s="13">
        <v>8.0600000000000005E-2</v>
      </c>
      <c r="C13" s="70"/>
      <c r="D13" s="72"/>
      <c r="E13" s="9" t="s">
        <v>57</v>
      </c>
      <c r="F13" s="70" t="s">
        <v>58</v>
      </c>
      <c r="G13" s="70" t="s">
        <v>45</v>
      </c>
      <c r="H13" s="70" t="s">
        <v>46</v>
      </c>
      <c r="I13" s="72" t="s">
        <v>47</v>
      </c>
    </row>
    <row r="14" spans="1:11">
      <c r="A14" s="9" t="s">
        <v>3</v>
      </c>
      <c r="B14" s="13">
        <f>0.183*A3/B13</f>
        <v>398.21799007444167</v>
      </c>
      <c r="C14" s="69" t="s">
        <v>13</v>
      </c>
      <c r="D14" s="72"/>
      <c r="E14" s="9">
        <v>1</v>
      </c>
      <c r="F14" s="70">
        <v>1</v>
      </c>
      <c r="G14" s="70">
        <v>0.03</v>
      </c>
      <c r="H14" s="70">
        <v>7.1</v>
      </c>
      <c r="I14" s="72">
        <v>0.316</v>
      </c>
    </row>
    <row r="15" spans="1:11" ht="17.25">
      <c r="A15" s="9" t="s">
        <v>2</v>
      </c>
      <c r="B15" s="13">
        <f>B14/C3</f>
        <v>63.209204773720906</v>
      </c>
      <c r="C15" s="69" t="s">
        <v>14</v>
      </c>
      <c r="D15" s="72"/>
      <c r="E15" s="9" t="s">
        <v>59</v>
      </c>
      <c r="F15" s="70">
        <f>0.08*A3*E14/G14</f>
        <v>467.70666666666665</v>
      </c>
      <c r="G15" s="70"/>
      <c r="H15" s="70"/>
      <c r="I15" s="72"/>
      <c r="J15" s="64" t="s">
        <v>73</v>
      </c>
      <c r="K15" s="2">
        <f>(B7+F8+F15+B14)/4</f>
        <v>428.58264488495286</v>
      </c>
    </row>
    <row r="16" spans="1:11" ht="17.25">
      <c r="A16" s="9"/>
      <c r="B16" s="70"/>
      <c r="C16" s="70"/>
      <c r="D16" s="72"/>
      <c r="E16" s="9" t="s">
        <v>60</v>
      </c>
      <c r="F16" s="70">
        <f>F15/C3</f>
        <v>74.239153439153441</v>
      </c>
      <c r="G16" s="70"/>
      <c r="H16" s="70"/>
      <c r="I16" s="72"/>
      <c r="J16" s="64" t="s">
        <v>74</v>
      </c>
      <c r="K16" s="2">
        <f>(B6+F9+F16+B15)/4</f>
        <v>68.028991251579811</v>
      </c>
    </row>
    <row r="17" spans="1:11" ht="17.25">
      <c r="A17" s="9"/>
      <c r="B17" s="70"/>
      <c r="C17" s="70"/>
      <c r="D17" s="72"/>
      <c r="E17" s="9" t="s">
        <v>61</v>
      </c>
      <c r="F17" s="70">
        <f>4*F15*H14/B3/B3/F14/1440</f>
        <v>5.4413597506936126E-2</v>
      </c>
      <c r="G17" s="70"/>
      <c r="H17" s="70"/>
      <c r="I17" s="72"/>
      <c r="J17" s="64" t="s">
        <v>49</v>
      </c>
      <c r="K17" s="2">
        <f>F17</f>
        <v>5.4413597506936126E-2</v>
      </c>
    </row>
    <row r="18" spans="1:11" ht="18" thickBot="1">
      <c r="A18" s="10"/>
      <c r="B18" s="36"/>
      <c r="C18" s="36"/>
      <c r="D18" s="11"/>
      <c r="E18" s="10" t="s">
        <v>62</v>
      </c>
      <c r="F18" s="36">
        <f>F15/F17</f>
        <v>8595.4005633802808</v>
      </c>
      <c r="G18" s="36"/>
      <c r="H18" s="36"/>
      <c r="I18" s="11"/>
      <c r="J18" s="64" t="s">
        <v>75</v>
      </c>
      <c r="K18" s="2">
        <f>(B9+F11+F18)/3</f>
        <v>133584.19752112674</v>
      </c>
    </row>
  </sheetData>
  <mergeCells count="6">
    <mergeCell ref="A1:I1"/>
    <mergeCell ref="A4:D4"/>
    <mergeCell ref="E4:H4"/>
    <mergeCell ref="E5:I5"/>
    <mergeCell ref="A12:D12"/>
    <mergeCell ref="E12:I12"/>
  </mergeCells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activeCell="F22" sqref="F22"/>
    </sheetView>
  </sheetViews>
  <sheetFormatPr defaultRowHeight="14.25"/>
  <cols>
    <col min="1" max="1" width="9" style="2"/>
    <col min="2" max="2" width="11.625" style="2" bestFit="1" customWidth="1"/>
    <col min="3" max="3" width="9" style="2"/>
    <col min="4" max="4" width="17.875" style="2" customWidth="1"/>
    <col min="5" max="16384" width="9" style="2"/>
  </cols>
  <sheetData>
    <row r="1" spans="1:11" ht="19.5" thickBot="1">
      <c r="A1" s="94" t="s">
        <v>63</v>
      </c>
      <c r="B1" s="95"/>
      <c r="C1" s="95"/>
      <c r="D1" s="95"/>
      <c r="E1" s="96"/>
      <c r="F1" s="96"/>
      <c r="G1" s="96"/>
      <c r="H1" s="96"/>
      <c r="I1" s="97"/>
    </row>
    <row r="2" spans="1:11" ht="17.25">
      <c r="A2" s="38" t="s">
        <v>7</v>
      </c>
      <c r="B2" s="39" t="s">
        <v>6</v>
      </c>
      <c r="C2" s="39" t="s">
        <v>8</v>
      </c>
      <c r="D2" s="39"/>
      <c r="E2" s="4"/>
      <c r="F2" s="4"/>
      <c r="G2" s="4"/>
      <c r="H2" s="4"/>
      <c r="I2" s="5"/>
    </row>
    <row r="3" spans="1:11" ht="15" thickBot="1">
      <c r="A3" s="40">
        <v>603.33000000000004</v>
      </c>
      <c r="B3" s="41">
        <v>25</v>
      </c>
      <c r="C3" s="41">
        <v>7.22</v>
      </c>
      <c r="D3" s="41"/>
      <c r="E3" s="36"/>
      <c r="F3" s="36"/>
      <c r="G3" s="36"/>
      <c r="H3" s="36"/>
      <c r="I3" s="11"/>
    </row>
    <row r="4" spans="1:11" ht="19.5" customHeight="1">
      <c r="A4" s="98" t="s">
        <v>11</v>
      </c>
      <c r="B4" s="96"/>
      <c r="C4" s="96"/>
      <c r="D4" s="97"/>
      <c r="E4" s="98" t="s">
        <v>43</v>
      </c>
      <c r="F4" s="110"/>
      <c r="G4" s="110"/>
      <c r="H4" s="110"/>
      <c r="I4" s="5"/>
    </row>
    <row r="5" spans="1:11" ht="17.25">
      <c r="A5" s="6" t="s">
        <v>12</v>
      </c>
      <c r="B5" s="7">
        <v>0.82</v>
      </c>
      <c r="C5" s="7" t="s">
        <v>9</v>
      </c>
      <c r="D5" s="8">
        <v>2</v>
      </c>
      <c r="E5" s="111" t="s">
        <v>44</v>
      </c>
      <c r="F5" s="92"/>
      <c r="G5" s="92"/>
      <c r="H5" s="92"/>
      <c r="I5" s="93"/>
    </row>
    <row r="6" spans="1:11" ht="17.25">
      <c r="A6" s="9" t="s">
        <v>2</v>
      </c>
      <c r="B6" s="13">
        <f>0.366*A3/B5</f>
        <v>269.29119512195126</v>
      </c>
      <c r="C6" s="12" t="s">
        <v>13</v>
      </c>
      <c r="D6" s="8"/>
      <c r="E6" s="9" t="s">
        <v>54</v>
      </c>
      <c r="F6" s="7" t="s">
        <v>55</v>
      </c>
      <c r="G6" s="7" t="s">
        <v>45</v>
      </c>
      <c r="H6" s="7" t="s">
        <v>46</v>
      </c>
      <c r="I6" s="8" t="s">
        <v>47</v>
      </c>
    </row>
    <row r="7" spans="1:11" ht="15.75">
      <c r="A7" s="9" t="s">
        <v>3</v>
      </c>
      <c r="B7" s="13">
        <f>B6*C3</f>
        <v>1944.2824287804881</v>
      </c>
      <c r="C7" s="12" t="s">
        <v>14</v>
      </c>
      <c r="D7" s="8"/>
      <c r="E7" s="9">
        <v>1</v>
      </c>
      <c r="F7" s="7">
        <v>1</v>
      </c>
      <c r="G7" s="7">
        <v>0.05</v>
      </c>
      <c r="H7" s="7">
        <v>5</v>
      </c>
      <c r="I7" s="8">
        <v>0.316</v>
      </c>
    </row>
    <row r="8" spans="1:11" ht="17.25">
      <c r="A8" s="9" t="s">
        <v>5</v>
      </c>
      <c r="B8" s="14">
        <f>2.25*B7*D5/B3/B3/1440</f>
        <v>9.7214121439024408E-3</v>
      </c>
      <c r="C8" s="7"/>
      <c r="D8" s="8"/>
      <c r="E8" s="9" t="s">
        <v>50</v>
      </c>
      <c r="F8" s="7">
        <f>0.08*A3*E7/G7</f>
        <v>965.32800000000009</v>
      </c>
      <c r="G8" s="7"/>
      <c r="H8" s="7"/>
      <c r="I8" s="8"/>
    </row>
    <row r="9" spans="1:11" ht="17.25">
      <c r="A9" s="9" t="s">
        <v>4</v>
      </c>
      <c r="B9" s="14">
        <f>B7/B8</f>
        <v>200000</v>
      </c>
      <c r="C9" s="12" t="s">
        <v>14</v>
      </c>
      <c r="D9" s="8"/>
      <c r="E9" s="9" t="s">
        <v>51</v>
      </c>
      <c r="F9" s="7">
        <f>F8/C3</f>
        <v>133.70193905817177</v>
      </c>
      <c r="G9" s="7"/>
      <c r="H9" s="7"/>
      <c r="I9" s="8"/>
    </row>
    <row r="10" spans="1:11" ht="17.25">
      <c r="A10" s="9"/>
      <c r="B10" s="14"/>
      <c r="C10" s="12"/>
      <c r="D10" s="8"/>
      <c r="E10" s="9" t="s">
        <v>52</v>
      </c>
      <c r="F10" s="7">
        <f>4*F8*H7/B3/B3/F7/1440</f>
        <v>2.1451733333333334E-2</v>
      </c>
      <c r="G10" s="7"/>
      <c r="H10" s="7"/>
      <c r="I10" s="8"/>
    </row>
    <row r="11" spans="1:11" ht="18" thickBot="1">
      <c r="A11" s="10"/>
      <c r="B11" s="36"/>
      <c r="C11" s="36"/>
      <c r="D11" s="11"/>
      <c r="E11" s="9" t="s">
        <v>53</v>
      </c>
      <c r="F11" s="7">
        <f>F8/F10</f>
        <v>45000</v>
      </c>
      <c r="G11" s="7"/>
      <c r="H11" s="7"/>
      <c r="I11" s="8"/>
    </row>
    <row r="12" spans="1:11" ht="16.5">
      <c r="A12" s="98" t="s">
        <v>10</v>
      </c>
      <c r="B12" s="96"/>
      <c r="C12" s="96"/>
      <c r="D12" s="97"/>
      <c r="E12" s="111" t="s">
        <v>56</v>
      </c>
      <c r="F12" s="92"/>
      <c r="G12" s="92"/>
      <c r="H12" s="92"/>
      <c r="I12" s="93"/>
    </row>
    <row r="13" spans="1:11" ht="17.25">
      <c r="A13" s="6" t="s">
        <v>15</v>
      </c>
      <c r="B13" s="13">
        <v>6.7799999999999999E-2</v>
      </c>
      <c r="C13" s="7"/>
      <c r="D13" s="8"/>
      <c r="E13" s="9" t="s">
        <v>57</v>
      </c>
      <c r="F13" s="7" t="s">
        <v>58</v>
      </c>
      <c r="G13" s="7" t="s">
        <v>45</v>
      </c>
      <c r="H13" s="7" t="s">
        <v>46</v>
      </c>
      <c r="I13" s="8" t="s">
        <v>47</v>
      </c>
      <c r="K13" s="2">
        <f>(F9+F16)/2</f>
        <v>142.81798035759257</v>
      </c>
    </row>
    <row r="14" spans="1:11">
      <c r="A14" s="9" t="s">
        <v>3</v>
      </c>
      <c r="B14" s="13">
        <f>0.183*A3/B13</f>
        <v>1628.4570796460177</v>
      </c>
      <c r="C14" s="12" t="s">
        <v>13</v>
      </c>
      <c r="D14" s="8"/>
      <c r="E14" s="9">
        <v>1</v>
      </c>
      <c r="F14" s="7">
        <v>1</v>
      </c>
      <c r="G14" s="7">
        <v>4.3999999999999997E-2</v>
      </c>
      <c r="H14" s="7">
        <v>17</v>
      </c>
      <c r="I14" s="8">
        <v>0.316</v>
      </c>
    </row>
    <row r="15" spans="1:11" ht="17.25">
      <c r="A15" s="9" t="s">
        <v>2</v>
      </c>
      <c r="B15" s="13">
        <f>B14/C3</f>
        <v>225.54807197313266</v>
      </c>
      <c r="C15" s="12" t="s">
        <v>14</v>
      </c>
      <c r="D15" s="8"/>
      <c r="E15" s="9" t="s">
        <v>59</v>
      </c>
      <c r="F15" s="7">
        <f>0.08*A3*E14/G14</f>
        <v>1096.9636363636366</v>
      </c>
      <c r="G15" s="7"/>
      <c r="H15" s="7"/>
      <c r="I15" s="8"/>
      <c r="J15" s="64" t="s">
        <v>73</v>
      </c>
      <c r="K15" s="2">
        <f>(B7+F8+F15+B14)/4</f>
        <v>1408.7577861975356</v>
      </c>
    </row>
    <row r="16" spans="1:11" ht="17.25">
      <c r="A16" s="9"/>
      <c r="B16" s="7"/>
      <c r="C16" s="7"/>
      <c r="D16" s="8"/>
      <c r="E16" s="9" t="s">
        <v>60</v>
      </c>
      <c r="F16" s="7">
        <f>F15/C3</f>
        <v>151.93402165701337</v>
      </c>
      <c r="G16" s="7"/>
      <c r="H16" s="7"/>
      <c r="I16" s="8"/>
      <c r="J16" s="64" t="s">
        <v>74</v>
      </c>
      <c r="K16" s="2">
        <f>(B6+F9+F16+B15)/4</f>
        <v>195.11880695256727</v>
      </c>
    </row>
    <row r="17" spans="1:11" ht="17.25">
      <c r="A17" s="9"/>
      <c r="B17" s="7"/>
      <c r="C17" s="7"/>
      <c r="D17" s="8"/>
      <c r="E17" s="9" t="s">
        <v>61</v>
      </c>
      <c r="F17" s="7">
        <f>4*F15*H14/B3/B3/F14/1440</f>
        <v>8.2881696969696994E-2</v>
      </c>
      <c r="G17" s="7"/>
      <c r="H17" s="7"/>
      <c r="I17" s="8"/>
      <c r="J17" s="64" t="s">
        <v>49</v>
      </c>
      <c r="K17" s="2">
        <f>F17</f>
        <v>8.2881696969696994E-2</v>
      </c>
    </row>
    <row r="18" spans="1:11" ht="18" thickBot="1">
      <c r="A18" s="10"/>
      <c r="B18" s="36"/>
      <c r="C18" s="36"/>
      <c r="D18" s="11"/>
      <c r="E18" s="10" t="s">
        <v>62</v>
      </c>
      <c r="F18" s="36">
        <f>F15/F17</f>
        <v>13235.294117647058</v>
      </c>
      <c r="G18" s="36"/>
      <c r="H18" s="36"/>
      <c r="I18" s="11"/>
      <c r="J18" s="64" t="s">
        <v>75</v>
      </c>
      <c r="K18" s="2">
        <f>(B9+F11+F18)/3</f>
        <v>86078.431372549021</v>
      </c>
    </row>
  </sheetData>
  <mergeCells count="6">
    <mergeCell ref="E12:I12"/>
    <mergeCell ref="A4:D4"/>
    <mergeCell ref="A12:D12"/>
    <mergeCell ref="A1:I1"/>
    <mergeCell ref="E4:H4"/>
    <mergeCell ref="E5:I5"/>
  </mergeCells>
  <phoneticPr fontId="3" type="noConversion"/>
  <pageMargins left="0.7" right="0.7" top="0.75" bottom="0.75" header="0.3" footer="0.3"/>
  <pageSetup paperSize="9" orientation="portrait" r:id="rId1"/>
  <legacyDrawing r:id="rId2"/>
  <oleObjects>
    <oleObject progId="Equation.DSMT4" shapeId="27649" r:id="rId3"/>
    <oleObject progId="Equation.DSMT4" shapeId="27650" r:id="rId4"/>
    <oleObject progId="Equation.DSMT4" shapeId="27651" r:id="rId5"/>
    <oleObject progId="Equation.DSMT4" shapeId="27652" r:id="rId6"/>
    <oleObject progId="Equation.DSMT4" shapeId="27653" r:id="rId7"/>
    <oleObject progId="Equation.DSMT4" shapeId="27654" r:id="rId8"/>
    <oleObject progId="Equation.DSMT4" shapeId="27656" r:id="rId9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H31" sqref="A27:H31"/>
    </sheetView>
  </sheetViews>
  <sheetFormatPr defaultRowHeight="14.25"/>
  <cols>
    <col min="1" max="1" width="6.375" style="1" bestFit="1" customWidth="1"/>
    <col min="2" max="5" width="9" style="1"/>
    <col min="6" max="6" width="33.125" style="1" bestFit="1" customWidth="1"/>
    <col min="7" max="8" width="9" style="1"/>
    <col min="9" max="9" width="24.125" style="1" bestFit="1" customWidth="1"/>
    <col min="10" max="16384" width="9" style="1"/>
  </cols>
  <sheetData>
    <row r="1" spans="1:9" ht="21.75" customHeight="1" thickBot="1">
      <c r="A1" s="102" t="s">
        <v>16</v>
      </c>
      <c r="B1" s="102"/>
      <c r="C1" s="102"/>
      <c r="D1" s="102"/>
      <c r="E1" s="102"/>
      <c r="F1" s="103"/>
    </row>
    <row r="2" spans="1:9">
      <c r="A2" s="109" t="s">
        <v>32</v>
      </c>
      <c r="B2" s="107"/>
      <c r="C2" s="107"/>
      <c r="D2" s="107"/>
      <c r="E2" s="107"/>
      <c r="F2" s="108"/>
      <c r="H2" s="104" t="s">
        <v>36</v>
      </c>
      <c r="I2" s="105"/>
    </row>
    <row r="3" spans="1:9">
      <c r="A3" s="19" t="s">
        <v>17</v>
      </c>
      <c r="B3" s="21">
        <v>1054.08</v>
      </c>
      <c r="C3" s="101" t="s">
        <v>18</v>
      </c>
      <c r="D3" s="21"/>
      <c r="E3" s="21"/>
      <c r="F3" s="22" t="s">
        <v>23</v>
      </c>
      <c r="H3" s="19" t="s">
        <v>17</v>
      </c>
      <c r="I3" s="22">
        <v>385.17</v>
      </c>
    </row>
    <row r="4" spans="1:9" ht="15.75">
      <c r="A4" s="19" t="s">
        <v>19</v>
      </c>
      <c r="B4" s="21">
        <v>17.62</v>
      </c>
      <c r="C4" s="101"/>
      <c r="D4" s="21"/>
      <c r="E4" s="21"/>
      <c r="F4" s="22" t="s">
        <v>28</v>
      </c>
      <c r="H4" s="19" t="s">
        <v>19</v>
      </c>
      <c r="I4" s="22">
        <v>17.62</v>
      </c>
    </row>
    <row r="5" spans="1:9" ht="16.5">
      <c r="A5" s="19" t="s">
        <v>26</v>
      </c>
      <c r="B5" s="21">
        <v>1.97</v>
      </c>
      <c r="C5" s="21"/>
      <c r="D5" s="21"/>
      <c r="E5" s="21"/>
      <c r="F5" s="22" t="s">
        <v>29</v>
      </c>
      <c r="H5" s="19" t="s">
        <v>26</v>
      </c>
      <c r="I5" s="22">
        <v>0.64500000000000002</v>
      </c>
    </row>
    <row r="6" spans="1:9" ht="16.5">
      <c r="A6" s="19" t="s">
        <v>27</v>
      </c>
      <c r="B6" s="21">
        <v>0.15</v>
      </c>
      <c r="C6" s="15"/>
      <c r="D6" s="21"/>
      <c r="E6" s="21"/>
      <c r="F6" s="22" t="s">
        <v>24</v>
      </c>
      <c r="H6" s="19" t="s">
        <v>27</v>
      </c>
      <c r="I6" s="22">
        <v>0.15</v>
      </c>
    </row>
    <row r="7" spans="1:9" ht="16.5">
      <c r="A7" s="19" t="s">
        <v>21</v>
      </c>
      <c r="B7" s="23">
        <v>94.97</v>
      </c>
      <c r="C7" s="21"/>
      <c r="D7" s="21"/>
      <c r="E7" s="21"/>
      <c r="F7" s="22" t="s">
        <v>30</v>
      </c>
      <c r="H7" s="19" t="s">
        <v>21</v>
      </c>
      <c r="I7" s="33">
        <v>205.42</v>
      </c>
    </row>
    <row r="8" spans="1:9">
      <c r="A8" s="19" t="s">
        <v>1</v>
      </c>
      <c r="B8" s="21">
        <f>0.732*B3*(LOG10(B7/B6))/(B5*(2*B4-B5))</f>
        <v>32.980368710415817</v>
      </c>
      <c r="C8" s="21"/>
      <c r="D8" s="21"/>
      <c r="E8" s="21"/>
      <c r="F8" s="22" t="s">
        <v>25</v>
      </c>
      <c r="H8" s="19" t="s">
        <v>1</v>
      </c>
      <c r="I8" s="22">
        <f>0.732*I3*(LOG10(I7/I6))/(I5*(2*I4-I5))</f>
        <v>39.631718369660746</v>
      </c>
    </row>
    <row r="9" spans="1:9">
      <c r="A9" s="24"/>
      <c r="B9" s="15"/>
      <c r="C9" s="15"/>
      <c r="D9" s="15"/>
      <c r="E9" s="15"/>
      <c r="F9" s="22" t="s">
        <v>20</v>
      </c>
      <c r="H9" s="24"/>
      <c r="I9" s="16"/>
    </row>
    <row r="10" spans="1:9" ht="15" thickBot="1">
      <c r="A10" s="25" t="s">
        <v>21</v>
      </c>
      <c r="B10" s="26">
        <f>2*B5*SQRT(B4*B8)</f>
        <v>94.978854442361296</v>
      </c>
      <c r="C10" s="26" t="s">
        <v>22</v>
      </c>
      <c r="D10" s="26"/>
      <c r="E10" s="26"/>
      <c r="F10" s="18"/>
      <c r="H10" s="25" t="s">
        <v>21</v>
      </c>
      <c r="I10" s="27">
        <f>2*I5*SQRT(I4*I8)</f>
        <v>34.088988420549271</v>
      </c>
    </row>
    <row r="11" spans="1:9" ht="15" thickBot="1"/>
    <row r="12" spans="1:9" ht="17.25">
      <c r="A12" s="106" t="s">
        <v>79</v>
      </c>
      <c r="B12" s="107"/>
      <c r="C12" s="107"/>
      <c r="D12" s="107"/>
      <c r="E12" s="107"/>
      <c r="F12" s="108"/>
      <c r="H12" s="1" t="s">
        <v>37</v>
      </c>
      <c r="I12" s="1" t="s">
        <v>38</v>
      </c>
    </row>
    <row r="13" spans="1:9">
      <c r="A13" s="66"/>
      <c r="B13" s="29"/>
      <c r="C13" s="29"/>
      <c r="D13" s="29"/>
      <c r="E13" s="15"/>
      <c r="F13" s="16"/>
      <c r="I13" s="1">
        <f>1.97-3.75*B3/2/3.1415926/B8/B4</f>
        <v>0.88741110156863101</v>
      </c>
    </row>
    <row r="14" spans="1:9">
      <c r="A14" s="28" t="s">
        <v>31</v>
      </c>
      <c r="B14" s="29"/>
      <c r="C14" s="15"/>
      <c r="D14" s="15"/>
      <c r="E14" s="15"/>
      <c r="F14" s="16"/>
      <c r="H14" s="34" t="s">
        <v>40</v>
      </c>
      <c r="I14" s="1">
        <f>1.97-I13</f>
        <v>1.082588898431369</v>
      </c>
    </row>
    <row r="15" spans="1:9" ht="15">
      <c r="A15" s="24" t="s">
        <v>35</v>
      </c>
      <c r="B15" s="29">
        <v>1054.08</v>
      </c>
      <c r="C15" s="15"/>
      <c r="D15" s="15"/>
      <c r="E15" s="15"/>
      <c r="F15" s="30" t="s">
        <v>33</v>
      </c>
    </row>
    <row r="16" spans="1:9" ht="16.5" customHeight="1">
      <c r="A16" s="65" t="s">
        <v>76</v>
      </c>
      <c r="B16" s="15">
        <v>1</v>
      </c>
      <c r="C16" s="15"/>
      <c r="D16" s="15"/>
      <c r="E16" s="15"/>
      <c r="F16" s="31" t="s">
        <v>34</v>
      </c>
      <c r="H16" s="1" t="s">
        <v>41</v>
      </c>
      <c r="I16" s="1" t="s">
        <v>42</v>
      </c>
    </row>
    <row r="17" spans="1:9" ht="17.25" customHeight="1">
      <c r="A17" s="65" t="s">
        <v>77</v>
      </c>
      <c r="B17" s="29">
        <v>7.3599999999999999E-2</v>
      </c>
      <c r="C17" s="29"/>
      <c r="D17" s="29"/>
      <c r="E17" s="15"/>
      <c r="F17" s="31"/>
      <c r="I17" s="1">
        <v>6.1679626802550223</v>
      </c>
    </row>
    <row r="18" spans="1:9" ht="15">
      <c r="A18" s="24" t="s">
        <v>78</v>
      </c>
      <c r="B18" s="29">
        <f>0.183*B15*B16/B17</f>
        <v>2620.8782608695651</v>
      </c>
      <c r="C18" s="29"/>
      <c r="D18" s="29"/>
      <c r="E18" s="15"/>
      <c r="F18" s="31"/>
      <c r="H18" s="1" t="s">
        <v>39</v>
      </c>
      <c r="I18" s="1">
        <v>4.0120373197449775</v>
      </c>
    </row>
    <row r="19" spans="1:9" ht="15">
      <c r="A19" s="24" t="s">
        <v>80</v>
      </c>
      <c r="B19" s="29">
        <f>B18/B4</f>
        <v>148.74450969747815</v>
      </c>
      <c r="C19" s="29"/>
      <c r="D19" s="29"/>
      <c r="E19" s="15" t="s">
        <v>81</v>
      </c>
      <c r="F19" s="31">
        <f>2*B5*(B4*B19)^0.5</f>
        <v>201.70638505122929</v>
      </c>
    </row>
    <row r="20" spans="1:9" ht="15" thickBot="1">
      <c r="A20" s="32"/>
      <c r="B20" s="17"/>
      <c r="C20" s="17"/>
      <c r="D20" s="17"/>
      <c r="E20" s="17"/>
      <c r="F20" s="18"/>
    </row>
    <row r="22" spans="1:9">
      <c r="A22" s="63" t="s">
        <v>65</v>
      </c>
      <c r="B22" s="2" t="s">
        <v>17</v>
      </c>
      <c r="C22" s="2" t="s">
        <v>1</v>
      </c>
      <c r="D22" s="2" t="s">
        <v>66</v>
      </c>
      <c r="E22" s="2" t="s">
        <v>67</v>
      </c>
      <c r="F22" s="2" t="s">
        <v>68</v>
      </c>
      <c r="G22" s="2" t="s">
        <v>69</v>
      </c>
      <c r="H22" s="2"/>
    </row>
    <row r="23" spans="1:9">
      <c r="A23" s="2" t="s">
        <v>1</v>
      </c>
      <c r="B23" s="2">
        <v>1054.08</v>
      </c>
      <c r="C23" s="2">
        <v>50</v>
      </c>
      <c r="D23" s="2">
        <v>0.15</v>
      </c>
      <c r="E23" s="2">
        <v>68</v>
      </c>
      <c r="F23" s="2">
        <v>17.62</v>
      </c>
      <c r="G23" s="2">
        <v>1.97</v>
      </c>
      <c r="H23" s="2"/>
    </row>
    <row r="24" spans="1:9">
      <c r="A24" s="2"/>
      <c r="B24" s="2"/>
      <c r="C24" s="2"/>
      <c r="D24" s="2"/>
      <c r="E24" s="2"/>
      <c r="F24" s="2"/>
      <c r="G24" s="2"/>
      <c r="H24" s="2"/>
    </row>
    <row r="25" spans="1:9">
      <c r="A25" s="2"/>
      <c r="B25" s="2"/>
      <c r="C25" s="2"/>
      <c r="D25" s="2"/>
      <c r="E25" s="2"/>
      <c r="F25" s="2"/>
      <c r="G25" s="2"/>
      <c r="H25" s="2"/>
    </row>
    <row r="26" spans="1:9">
      <c r="A26" s="2" t="s">
        <v>70</v>
      </c>
      <c r="B26" s="2">
        <f>B23/3.1415926/(F23*F23-(F23-G23)^2)*LN(2*E23/D23)</f>
        <v>34.860806908702976</v>
      </c>
      <c r="C26" s="2"/>
      <c r="D26" s="2"/>
      <c r="E26" s="2"/>
      <c r="F26" s="2"/>
      <c r="G26" s="2"/>
      <c r="H26" s="2"/>
    </row>
    <row r="30" spans="1:9">
      <c r="A30" s="63" t="s">
        <v>65</v>
      </c>
      <c r="B30" s="2" t="s">
        <v>17</v>
      </c>
      <c r="C30" s="2" t="s">
        <v>66</v>
      </c>
      <c r="D30" s="2" t="s">
        <v>67</v>
      </c>
      <c r="E30" s="2" t="s">
        <v>68</v>
      </c>
      <c r="F30" s="2" t="s">
        <v>69</v>
      </c>
      <c r="H30" s="1" t="s">
        <v>84</v>
      </c>
    </row>
    <row r="31" spans="1:9">
      <c r="A31" s="2" t="s">
        <v>1</v>
      </c>
      <c r="B31" s="2">
        <v>1054.08</v>
      </c>
      <c r="C31" s="2">
        <v>0.15</v>
      </c>
      <c r="D31" s="2">
        <v>68</v>
      </c>
      <c r="E31" s="2">
        <v>17.62</v>
      </c>
      <c r="F31" s="2">
        <v>1.97</v>
      </c>
    </row>
  </sheetData>
  <mergeCells count="5">
    <mergeCell ref="A1:F1"/>
    <mergeCell ref="C3:C4"/>
    <mergeCell ref="H2:I2"/>
    <mergeCell ref="A2:F2"/>
    <mergeCell ref="A12:F12"/>
  </mergeCells>
  <phoneticPr fontId="3" type="noConversion"/>
  <pageMargins left="0.7" right="0.7" top="0.75" bottom="0.75" header="0.3" footer="0.3"/>
  <pageSetup paperSize="9" orientation="portrait" r:id="rId1"/>
  <drawing r:id="rId2"/>
  <legacyDrawing r:id="rId3"/>
  <oleObjects>
    <oleObject progId="Equation.DSMT4" shapeId="14340" r:id="rId4"/>
    <oleObject progId="Equation.DSMT4" shapeId="14341" r:id="rId5"/>
    <oleObject progId="Equation.DSMT4" shapeId="14342" r:id="rId6"/>
    <oleObject progId="Equation.DSMT4" shapeId="14343" r:id="rId7"/>
    <oleObject progId="Equation.DSMT4" shapeId="14344" r:id="rId8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I19" sqref="I19"/>
    </sheetView>
  </sheetViews>
  <sheetFormatPr defaultRowHeight="14.25"/>
  <cols>
    <col min="1" max="1" width="9" style="2"/>
    <col min="2" max="2" width="9.75" style="2" bestFit="1" customWidth="1"/>
    <col min="3" max="3" width="9" style="2"/>
    <col min="4" max="4" width="17.875" style="2" customWidth="1"/>
    <col min="5" max="16384" width="9" style="2"/>
  </cols>
  <sheetData>
    <row r="1" spans="1:11" ht="19.5" thickBot="1">
      <c r="A1" s="125" t="s">
        <v>63</v>
      </c>
      <c r="B1" s="126"/>
      <c r="C1" s="126"/>
      <c r="D1" s="126"/>
      <c r="E1" s="127"/>
      <c r="F1" s="127"/>
      <c r="G1" s="127"/>
      <c r="H1" s="127"/>
      <c r="I1" s="128"/>
    </row>
    <row r="2" spans="1:11" ht="17.25">
      <c r="A2" s="47" t="s">
        <v>7</v>
      </c>
      <c r="B2" s="48" t="s">
        <v>6</v>
      </c>
      <c r="C2" s="48" t="s">
        <v>8</v>
      </c>
      <c r="D2" s="48"/>
      <c r="E2" s="49"/>
      <c r="F2" s="49"/>
      <c r="G2" s="49"/>
      <c r="H2" s="49"/>
      <c r="I2" s="50"/>
    </row>
    <row r="3" spans="1:11" ht="15" thickBot="1">
      <c r="A3" s="51">
        <v>985.22</v>
      </c>
      <c r="B3" s="52">
        <v>12.2</v>
      </c>
      <c r="C3" s="52">
        <v>16.105</v>
      </c>
      <c r="D3" s="52"/>
      <c r="E3" s="53"/>
      <c r="F3" s="53"/>
      <c r="G3" s="53"/>
      <c r="H3" s="53"/>
      <c r="I3" s="54"/>
    </row>
    <row r="4" spans="1:11" ht="19.5" customHeight="1">
      <c r="A4" s="118" t="s">
        <v>11</v>
      </c>
      <c r="B4" s="119"/>
      <c r="C4" s="119"/>
      <c r="D4" s="120"/>
      <c r="E4" s="118" t="s">
        <v>43</v>
      </c>
      <c r="F4" s="121"/>
      <c r="G4" s="121"/>
      <c r="H4" s="121"/>
      <c r="I4" s="50"/>
    </row>
    <row r="5" spans="1:11" ht="17.25">
      <c r="A5" s="55" t="s">
        <v>12</v>
      </c>
      <c r="B5" s="37">
        <v>10</v>
      </c>
      <c r="C5" s="37" t="s">
        <v>9</v>
      </c>
      <c r="D5" s="56">
        <v>20</v>
      </c>
      <c r="E5" s="122" t="s">
        <v>44</v>
      </c>
      <c r="F5" s="123"/>
      <c r="G5" s="123"/>
      <c r="H5" s="123"/>
      <c r="I5" s="124"/>
    </row>
    <row r="6" spans="1:11" ht="17.25">
      <c r="A6" s="57" t="s">
        <v>2</v>
      </c>
      <c r="B6" s="45">
        <f>0.366*A3/B5</f>
        <v>36.059052000000001</v>
      </c>
      <c r="C6" s="44" t="s">
        <v>13</v>
      </c>
      <c r="D6" s="56"/>
      <c r="E6" s="57" t="s">
        <v>54</v>
      </c>
      <c r="F6" s="37" t="s">
        <v>55</v>
      </c>
      <c r="G6" s="37" t="s">
        <v>45</v>
      </c>
      <c r="H6" s="37" t="s">
        <v>46</v>
      </c>
      <c r="I6" s="56" t="s">
        <v>47</v>
      </c>
    </row>
    <row r="7" spans="1:11" ht="15.75">
      <c r="A7" s="57" t="s">
        <v>3</v>
      </c>
      <c r="B7" s="45">
        <f>B6*C3</f>
        <v>580.73103246000005</v>
      </c>
      <c r="C7" s="44" t="s">
        <v>14</v>
      </c>
      <c r="D7" s="56"/>
      <c r="E7" s="57">
        <v>1</v>
      </c>
      <c r="F7" s="37">
        <v>1</v>
      </c>
      <c r="G7" s="37">
        <v>0.25</v>
      </c>
      <c r="H7" s="37">
        <v>4</v>
      </c>
      <c r="I7" s="56">
        <v>1.5</v>
      </c>
    </row>
    <row r="8" spans="1:11" ht="17.25">
      <c r="A8" s="57" t="s">
        <v>5</v>
      </c>
      <c r="B8" s="45">
        <f>2.25*B7*D5/B3/B3/1440</f>
        <v>0.12192854585040985</v>
      </c>
      <c r="C8" s="37"/>
      <c r="D8" s="56"/>
      <c r="E8" s="57" t="s">
        <v>50</v>
      </c>
      <c r="F8" s="37">
        <f>0.08*A3*E7/G7</f>
        <v>315.2704</v>
      </c>
      <c r="G8" s="37"/>
      <c r="H8" s="37"/>
      <c r="I8" s="56"/>
    </row>
    <row r="9" spans="1:11" ht="17.25">
      <c r="A9" s="57" t="s">
        <v>4</v>
      </c>
      <c r="B9" s="46">
        <f>B7/B8</f>
        <v>4762.88</v>
      </c>
      <c r="C9" s="44" t="s">
        <v>14</v>
      </c>
      <c r="D9" s="56"/>
      <c r="E9" s="57" t="s">
        <v>51</v>
      </c>
      <c r="F9" s="37">
        <f>F8/C3</f>
        <v>19.575932940080719</v>
      </c>
      <c r="G9" s="37"/>
      <c r="H9" s="37"/>
      <c r="I9" s="56"/>
    </row>
    <row r="10" spans="1:11" ht="17.25">
      <c r="A10" s="57"/>
      <c r="B10" s="46"/>
      <c r="C10" s="44"/>
      <c r="D10" s="56"/>
      <c r="E10" s="57" t="s">
        <v>52</v>
      </c>
      <c r="F10" s="37">
        <f>4*F8*H7/B3/B3/F7/1440</f>
        <v>2.3535369822926935E-2</v>
      </c>
      <c r="G10" s="37"/>
      <c r="H10" s="37"/>
      <c r="I10" s="56"/>
    </row>
    <row r="11" spans="1:11" ht="18" thickBot="1">
      <c r="A11" s="58"/>
      <c r="B11" s="53"/>
      <c r="C11" s="53"/>
      <c r="D11" s="54"/>
      <c r="E11" s="57" t="s">
        <v>53</v>
      </c>
      <c r="F11" s="37">
        <f>F8/F10</f>
        <v>13395.599999999997</v>
      </c>
      <c r="G11" s="37"/>
      <c r="H11" s="37"/>
      <c r="I11" s="56"/>
    </row>
    <row r="12" spans="1:11" ht="16.5">
      <c r="A12" s="118" t="s">
        <v>10</v>
      </c>
      <c r="B12" s="119"/>
      <c r="C12" s="119"/>
      <c r="D12" s="120"/>
      <c r="E12" s="122" t="s">
        <v>56</v>
      </c>
      <c r="F12" s="123"/>
      <c r="G12" s="123"/>
      <c r="H12" s="123"/>
      <c r="I12" s="124"/>
    </row>
    <row r="13" spans="1:11" ht="17.25">
      <c r="A13" s="55" t="s">
        <v>15</v>
      </c>
      <c r="B13" s="45">
        <v>0.126</v>
      </c>
      <c r="C13" s="37"/>
      <c r="D13" s="56"/>
      <c r="E13" s="57" t="s">
        <v>57</v>
      </c>
      <c r="F13" s="37" t="s">
        <v>58</v>
      </c>
      <c r="G13" s="37" t="s">
        <v>45</v>
      </c>
      <c r="H13" s="37" t="s">
        <v>46</v>
      </c>
      <c r="I13" s="56" t="s">
        <v>47</v>
      </c>
    </row>
    <row r="14" spans="1:11">
      <c r="A14" s="57" t="s">
        <v>3</v>
      </c>
      <c r="B14" s="45">
        <f>0.183*A3/B13</f>
        <v>1430.9147619047619</v>
      </c>
      <c r="C14" s="44" t="s">
        <v>13</v>
      </c>
      <c r="D14" s="56"/>
      <c r="E14" s="57">
        <v>1</v>
      </c>
      <c r="F14" s="37">
        <v>1</v>
      </c>
      <c r="G14" s="37">
        <v>0.13500000000000001</v>
      </c>
      <c r="H14" s="37">
        <v>13.5</v>
      </c>
      <c r="I14" s="56">
        <v>1.5</v>
      </c>
    </row>
    <row r="15" spans="1:11" ht="17.25">
      <c r="A15" s="57" t="s">
        <v>2</v>
      </c>
      <c r="B15" s="45">
        <f>B14/C3</f>
        <v>88.849100397687792</v>
      </c>
      <c r="C15" s="44" t="s">
        <v>14</v>
      </c>
      <c r="D15" s="56"/>
      <c r="E15" s="57" t="s">
        <v>59</v>
      </c>
      <c r="F15" s="37">
        <f>0.08*A3*E14/G14</f>
        <v>583.83407407407401</v>
      </c>
      <c r="G15" s="37"/>
      <c r="H15" s="37"/>
      <c r="I15" s="56"/>
      <c r="J15" s="64" t="s">
        <v>73</v>
      </c>
      <c r="K15" s="2">
        <f>(B7+F8+F15+B14)/4</f>
        <v>727.68756710970899</v>
      </c>
    </row>
    <row r="16" spans="1:11" ht="17.25">
      <c r="A16" s="57"/>
      <c r="B16" s="37"/>
      <c r="C16" s="37"/>
      <c r="D16" s="56"/>
      <c r="E16" s="57" t="s">
        <v>60</v>
      </c>
      <c r="F16" s="37">
        <f>F15/C3</f>
        <v>36.251727666816144</v>
      </c>
      <c r="G16" s="37"/>
      <c r="H16" s="37"/>
      <c r="I16" s="56"/>
      <c r="J16" s="64" t="s">
        <v>74</v>
      </c>
      <c r="K16" s="2">
        <f>(B6+F9+F16+B15)/4</f>
        <v>45.183953251146164</v>
      </c>
    </row>
    <row r="17" spans="1:11" ht="17.25">
      <c r="A17" s="57"/>
      <c r="B17" s="37"/>
      <c r="C17" s="37"/>
      <c r="D17" s="56"/>
      <c r="E17" s="57" t="s">
        <v>61</v>
      </c>
      <c r="F17" s="37">
        <f>4*F15*H14/B3/B3/F14/1440</f>
        <v>0.14709606139329334</v>
      </c>
      <c r="G17" s="37"/>
      <c r="H17" s="37"/>
      <c r="I17" s="56"/>
      <c r="J17" s="64" t="s">
        <v>49</v>
      </c>
      <c r="K17" s="2">
        <f>F17</f>
        <v>0.14709606139329334</v>
      </c>
    </row>
    <row r="18" spans="1:11" ht="18" thickBot="1">
      <c r="A18" s="58"/>
      <c r="B18" s="53"/>
      <c r="C18" s="53"/>
      <c r="D18" s="54"/>
      <c r="E18" s="58" t="s">
        <v>62</v>
      </c>
      <c r="F18" s="53">
        <f>F15/F17</f>
        <v>3969.0666666666657</v>
      </c>
      <c r="G18" s="53"/>
      <c r="H18" s="53"/>
      <c r="I18" s="54"/>
      <c r="J18" s="64" t="s">
        <v>75</v>
      </c>
      <c r="K18" s="2">
        <f>(B9+F11+F18)/3</f>
        <v>7375.8488888888869</v>
      </c>
    </row>
    <row r="19" spans="1:11">
      <c r="A19" s="7"/>
      <c r="B19" s="7"/>
      <c r="C19" s="7"/>
      <c r="D19" s="7"/>
    </row>
    <row r="20" spans="1:11">
      <c r="A20" s="7"/>
      <c r="B20" s="7"/>
      <c r="C20" s="7"/>
      <c r="D20" s="7"/>
    </row>
  </sheetData>
  <mergeCells count="6">
    <mergeCell ref="E12:I12"/>
    <mergeCell ref="A4:D4"/>
    <mergeCell ref="A12:D12"/>
    <mergeCell ref="A1:I1"/>
    <mergeCell ref="E4:H4"/>
    <mergeCell ref="E5:I5"/>
  </mergeCells>
  <phoneticPr fontId="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activeCell="D18" sqref="D18"/>
    </sheetView>
  </sheetViews>
  <sheetFormatPr defaultRowHeight="14.25"/>
  <cols>
    <col min="1" max="1" width="9" style="2"/>
    <col min="2" max="2" width="9.75" style="2" bestFit="1" customWidth="1"/>
    <col min="3" max="3" width="9" style="2"/>
    <col min="4" max="4" width="17.875" style="2" customWidth="1"/>
    <col min="5" max="16384" width="9" style="2"/>
  </cols>
  <sheetData>
    <row r="1" spans="1:11" ht="19.5" thickBot="1">
      <c r="A1" s="94" t="s">
        <v>63</v>
      </c>
      <c r="B1" s="95"/>
      <c r="C1" s="95"/>
      <c r="D1" s="95"/>
      <c r="E1" s="96"/>
      <c r="F1" s="96"/>
      <c r="G1" s="96"/>
      <c r="H1" s="96"/>
      <c r="I1" s="97"/>
    </row>
    <row r="2" spans="1:11" ht="17.25">
      <c r="A2" s="47" t="s">
        <v>7</v>
      </c>
      <c r="B2" s="48" t="s">
        <v>6</v>
      </c>
      <c r="C2" s="48" t="s">
        <v>8</v>
      </c>
      <c r="D2" s="48"/>
      <c r="E2" s="49"/>
      <c r="F2" s="49"/>
      <c r="G2" s="49"/>
      <c r="H2" s="49"/>
      <c r="I2" s="50"/>
    </row>
    <row r="3" spans="1:11" ht="15" thickBot="1">
      <c r="A3" s="51">
        <v>485.48</v>
      </c>
      <c r="B3" s="52">
        <v>12.45</v>
      </c>
      <c r="C3" s="52">
        <v>9.9600000000000009</v>
      </c>
      <c r="D3" s="52"/>
      <c r="E3" s="53"/>
      <c r="F3" s="53"/>
      <c r="G3" s="53"/>
      <c r="H3" s="53"/>
      <c r="I3" s="54"/>
    </row>
    <row r="4" spans="1:11" ht="19.5" customHeight="1">
      <c r="A4" s="118" t="s">
        <v>11</v>
      </c>
      <c r="B4" s="119"/>
      <c r="C4" s="119"/>
      <c r="D4" s="120"/>
      <c r="E4" s="118" t="s">
        <v>43</v>
      </c>
      <c r="F4" s="121"/>
      <c r="G4" s="121"/>
      <c r="H4" s="121"/>
      <c r="I4" s="50"/>
    </row>
    <row r="5" spans="1:11" ht="17.25">
      <c r="A5" s="55" t="s">
        <v>12</v>
      </c>
      <c r="B5" s="37">
        <v>1.4</v>
      </c>
      <c r="C5" s="37" t="s">
        <v>9</v>
      </c>
      <c r="D5" s="56">
        <v>0.6</v>
      </c>
      <c r="E5" s="122" t="s">
        <v>44</v>
      </c>
      <c r="F5" s="123"/>
      <c r="G5" s="123"/>
      <c r="H5" s="123"/>
      <c r="I5" s="124"/>
    </row>
    <row r="6" spans="1:11" ht="17.25">
      <c r="A6" s="57" t="s">
        <v>2</v>
      </c>
      <c r="B6" s="45">
        <f>0.366*A3/B5</f>
        <v>126.91834285714286</v>
      </c>
      <c r="C6" s="44" t="s">
        <v>13</v>
      </c>
      <c r="D6" s="56"/>
      <c r="E6" s="57" t="s">
        <v>54</v>
      </c>
      <c r="F6" s="37" t="s">
        <v>55</v>
      </c>
      <c r="G6" s="37" t="s">
        <v>45</v>
      </c>
      <c r="H6" s="37" t="s">
        <v>46</v>
      </c>
      <c r="I6" s="56" t="s">
        <v>47</v>
      </c>
    </row>
    <row r="7" spans="1:11" ht="15.75">
      <c r="A7" s="57" t="s">
        <v>3</v>
      </c>
      <c r="B7" s="45">
        <f>B6*C3</f>
        <v>1264.1066948571431</v>
      </c>
      <c r="C7" s="44" t="s">
        <v>14</v>
      </c>
      <c r="D7" s="56"/>
      <c r="E7" s="57">
        <v>1</v>
      </c>
      <c r="F7" s="37">
        <v>1</v>
      </c>
      <c r="G7" s="37">
        <v>5.1999999999999998E-2</v>
      </c>
      <c r="H7" s="37">
        <v>0.21</v>
      </c>
      <c r="I7" s="56">
        <v>0.8</v>
      </c>
    </row>
    <row r="8" spans="1:11" ht="17.25">
      <c r="A8" s="57" t="s">
        <v>5</v>
      </c>
      <c r="B8" s="45">
        <f>2.25*B7*D5/B3/B3/1440</f>
        <v>7.6456833046471629E-3</v>
      </c>
      <c r="C8" s="37"/>
      <c r="D8" s="56"/>
      <c r="E8" s="57" t="s">
        <v>50</v>
      </c>
      <c r="F8" s="37">
        <f>0.08*A3*E7/G7</f>
        <v>746.89230769230778</v>
      </c>
      <c r="G8" s="37"/>
      <c r="H8" s="37"/>
      <c r="I8" s="56"/>
    </row>
    <row r="9" spans="1:11" ht="17.25">
      <c r="A9" s="57" t="s">
        <v>4</v>
      </c>
      <c r="B9" s="46">
        <f>B7/B8</f>
        <v>165335.99999999997</v>
      </c>
      <c r="C9" s="44" t="s">
        <v>14</v>
      </c>
      <c r="D9" s="56"/>
      <c r="E9" s="57" t="s">
        <v>51</v>
      </c>
      <c r="F9" s="37">
        <f>F8/C3</f>
        <v>74.989187519308004</v>
      </c>
      <c r="G9" s="37"/>
      <c r="H9" s="37"/>
      <c r="I9" s="56"/>
    </row>
    <row r="10" spans="1:11" ht="17.25">
      <c r="A10" s="57"/>
      <c r="B10" s="46"/>
      <c r="C10" s="44"/>
      <c r="D10" s="56"/>
      <c r="E10" s="57" t="s">
        <v>52</v>
      </c>
      <c r="F10" s="37">
        <f>4*F8*H7/B3/B3/F7/1440</f>
        <v>2.8108396928254683E-3</v>
      </c>
      <c r="G10" s="37"/>
      <c r="H10" s="37"/>
      <c r="I10" s="56"/>
    </row>
    <row r="11" spans="1:11" ht="18" thickBot="1">
      <c r="A11" s="58"/>
      <c r="B11" s="53"/>
      <c r="C11" s="53"/>
      <c r="D11" s="54"/>
      <c r="E11" s="57" t="s">
        <v>53</v>
      </c>
      <c r="F11" s="37">
        <f>F8/F10</f>
        <v>265718.57142857136</v>
      </c>
      <c r="G11" s="37"/>
      <c r="H11" s="37"/>
      <c r="I11" s="56"/>
    </row>
    <row r="12" spans="1:11" ht="16.5">
      <c r="A12" s="118" t="s">
        <v>10</v>
      </c>
      <c r="B12" s="119"/>
      <c r="C12" s="119"/>
      <c r="D12" s="120"/>
      <c r="E12" s="122" t="s">
        <v>56</v>
      </c>
      <c r="F12" s="123"/>
      <c r="G12" s="123"/>
      <c r="H12" s="123"/>
      <c r="I12" s="124"/>
    </row>
    <row r="13" spans="1:11" ht="17.25">
      <c r="A13" s="55" t="s">
        <v>15</v>
      </c>
      <c r="B13" s="45">
        <v>7.7600000000000002E-2</v>
      </c>
      <c r="C13" s="37"/>
      <c r="D13" s="56"/>
      <c r="E13" s="57" t="s">
        <v>57</v>
      </c>
      <c r="F13" s="37" t="s">
        <v>58</v>
      </c>
      <c r="G13" s="37" t="s">
        <v>45</v>
      </c>
      <c r="H13" s="37" t="s">
        <v>46</v>
      </c>
      <c r="I13" s="56" t="s">
        <v>47</v>
      </c>
    </row>
    <row r="14" spans="1:11">
      <c r="A14" s="57" t="s">
        <v>3</v>
      </c>
      <c r="B14" s="45">
        <f>0.183*A3/B13</f>
        <v>1144.8819587628866</v>
      </c>
      <c r="C14" s="44" t="s">
        <v>13</v>
      </c>
      <c r="D14" s="56"/>
      <c r="E14" s="57">
        <v>1</v>
      </c>
      <c r="F14" s="37">
        <v>1</v>
      </c>
      <c r="G14" s="37">
        <v>3.7999999999999999E-2</v>
      </c>
      <c r="H14" s="37">
        <v>0.86</v>
      </c>
      <c r="I14" s="56">
        <v>0.8</v>
      </c>
    </row>
    <row r="15" spans="1:11" ht="17.25">
      <c r="A15" s="57" t="s">
        <v>2</v>
      </c>
      <c r="B15" s="45">
        <f>B14/C3</f>
        <v>114.94798782759905</v>
      </c>
      <c r="C15" s="44" t="s">
        <v>14</v>
      </c>
      <c r="D15" s="56"/>
      <c r="E15" s="57" t="s">
        <v>59</v>
      </c>
      <c r="F15" s="37">
        <f>0.08*A3*E14/G14</f>
        <v>1022.0631578947368</v>
      </c>
      <c r="G15" s="37"/>
      <c r="H15" s="37"/>
      <c r="I15" s="56"/>
      <c r="J15" s="64" t="s">
        <v>73</v>
      </c>
      <c r="K15" s="2">
        <f>(B7+F8+F15+B14)/4</f>
        <v>1044.4860298017686</v>
      </c>
    </row>
    <row r="16" spans="1:11" ht="17.25">
      <c r="A16" s="57"/>
      <c r="B16" s="37"/>
      <c r="C16" s="37"/>
      <c r="D16" s="56"/>
      <c r="E16" s="57" t="s">
        <v>60</v>
      </c>
      <c r="F16" s="37">
        <f>F15/C3</f>
        <v>102.6167829211583</v>
      </c>
      <c r="G16" s="37"/>
      <c r="H16" s="37"/>
      <c r="I16" s="56"/>
      <c r="J16" s="64" t="s">
        <v>74</v>
      </c>
      <c r="K16" s="2">
        <f>(B6+F9+F16+B15)/4</f>
        <v>104.86807528130205</v>
      </c>
    </row>
    <row r="17" spans="1:11" ht="17.25">
      <c r="A17" s="57"/>
      <c r="B17" s="37"/>
      <c r="C17" s="37"/>
      <c r="D17" s="56"/>
      <c r="E17" s="57" t="s">
        <v>61</v>
      </c>
      <c r="F17" s="37">
        <f>4*F15*H14/B3/B3/F14/1440</f>
        <v>1.5751973817437957E-2</v>
      </c>
      <c r="G17" s="37"/>
      <c r="H17" s="37"/>
      <c r="I17" s="56"/>
      <c r="J17" s="64" t="s">
        <v>49</v>
      </c>
      <c r="K17" s="2">
        <f>F17</f>
        <v>1.5751973817437957E-2</v>
      </c>
    </row>
    <row r="18" spans="1:11" ht="18" thickBot="1">
      <c r="A18" s="58"/>
      <c r="B18" s="53"/>
      <c r="C18" s="53"/>
      <c r="D18" s="54"/>
      <c r="E18" s="58" t="s">
        <v>62</v>
      </c>
      <c r="F18" s="53">
        <f>F15/F17</f>
        <v>64884.767441860466</v>
      </c>
      <c r="G18" s="53"/>
      <c r="H18" s="53"/>
      <c r="I18" s="54"/>
      <c r="J18" s="64" t="s">
        <v>75</v>
      </c>
      <c r="K18" s="2">
        <f>(B9+F11+F18)/3</f>
        <v>165313.1129568106</v>
      </c>
    </row>
  </sheetData>
  <mergeCells count="6">
    <mergeCell ref="E12:I12"/>
    <mergeCell ref="A4:D4"/>
    <mergeCell ref="A12:D12"/>
    <mergeCell ref="A1:I1"/>
    <mergeCell ref="E4:H4"/>
    <mergeCell ref="E5:I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activeCell="C6" sqref="C6"/>
    </sheetView>
  </sheetViews>
  <sheetFormatPr defaultRowHeight="14.25"/>
  <cols>
    <col min="1" max="1" width="9" style="2"/>
    <col min="2" max="2" width="9.75" style="2" bestFit="1" customWidth="1"/>
    <col min="3" max="3" width="9" style="2"/>
    <col min="4" max="4" width="17.875" style="2" customWidth="1"/>
    <col min="5" max="16384" width="9" style="2"/>
  </cols>
  <sheetData>
    <row r="1" spans="1:11" ht="19.5" thickBot="1">
      <c r="A1" s="94" t="s">
        <v>63</v>
      </c>
      <c r="B1" s="95"/>
      <c r="C1" s="95"/>
      <c r="D1" s="95"/>
      <c r="E1" s="96"/>
      <c r="F1" s="96"/>
      <c r="G1" s="96"/>
      <c r="H1" s="96"/>
      <c r="I1" s="97"/>
    </row>
    <row r="2" spans="1:11" ht="17.25">
      <c r="A2" s="38" t="s">
        <v>7</v>
      </c>
      <c r="B2" s="39" t="s">
        <v>6</v>
      </c>
      <c r="C2" s="39" t="s">
        <v>8</v>
      </c>
      <c r="D2" s="39"/>
      <c r="E2" s="4"/>
      <c r="F2" s="4"/>
      <c r="G2" s="4"/>
      <c r="H2" s="4"/>
      <c r="I2" s="5"/>
    </row>
    <row r="3" spans="1:11" ht="15" thickBot="1">
      <c r="A3" s="42">
        <v>902.97</v>
      </c>
      <c r="B3" s="43">
        <v>15</v>
      </c>
      <c r="C3" s="43">
        <v>16.12</v>
      </c>
      <c r="D3" s="43"/>
      <c r="E3" s="36"/>
      <c r="F3" s="36"/>
      <c r="G3" s="36"/>
      <c r="H3" s="36"/>
      <c r="I3" s="11"/>
    </row>
    <row r="4" spans="1:11" ht="19.5" customHeight="1">
      <c r="A4" s="98" t="s">
        <v>11</v>
      </c>
      <c r="B4" s="96"/>
      <c r="C4" s="96"/>
      <c r="D4" s="97"/>
      <c r="E4" s="99" t="s">
        <v>43</v>
      </c>
      <c r="F4" s="99"/>
      <c r="G4" s="99"/>
      <c r="H4" s="99"/>
      <c r="I4" s="8"/>
    </row>
    <row r="5" spans="1:11" ht="17.25">
      <c r="A5" s="6" t="s">
        <v>12</v>
      </c>
      <c r="B5" s="7">
        <v>10</v>
      </c>
      <c r="C5" s="7" t="s">
        <v>9</v>
      </c>
      <c r="D5" s="8">
        <v>0.86</v>
      </c>
      <c r="E5" s="91" t="s">
        <v>44</v>
      </c>
      <c r="F5" s="92"/>
      <c r="G5" s="92"/>
      <c r="H5" s="92"/>
      <c r="I5" s="93"/>
    </row>
    <row r="6" spans="1:11" ht="17.25">
      <c r="A6" s="9" t="s">
        <v>2</v>
      </c>
      <c r="B6" s="13">
        <f>0.366*A3/B5</f>
        <v>33.048702000000006</v>
      </c>
      <c r="C6" s="12" t="s">
        <v>13</v>
      </c>
      <c r="D6" s="8"/>
      <c r="E6" s="7" t="s">
        <v>54</v>
      </c>
      <c r="F6" s="7" t="s">
        <v>55</v>
      </c>
      <c r="G6" s="7" t="s">
        <v>45</v>
      </c>
      <c r="H6" s="7" t="s">
        <v>46</v>
      </c>
      <c r="I6" s="8" t="s">
        <v>47</v>
      </c>
    </row>
    <row r="7" spans="1:11" ht="15.75">
      <c r="A7" s="9" t="s">
        <v>3</v>
      </c>
      <c r="B7" s="13">
        <f>B6*C3</f>
        <v>532.74507624000012</v>
      </c>
      <c r="C7" s="12" t="s">
        <v>14</v>
      </c>
      <c r="D7" s="8"/>
      <c r="E7" s="7">
        <v>1</v>
      </c>
      <c r="F7" s="7">
        <v>1</v>
      </c>
      <c r="G7" s="7">
        <v>0.16</v>
      </c>
      <c r="H7" s="7">
        <v>0.30499999999999999</v>
      </c>
      <c r="I7" s="8">
        <v>0.6</v>
      </c>
    </row>
    <row r="8" spans="1:11" ht="17.25">
      <c r="A8" s="9" t="s">
        <v>5</v>
      </c>
      <c r="B8" s="35">
        <f>2.25*B7*D5/B3/B3/1440</f>
        <v>3.1816719831000008E-3</v>
      </c>
      <c r="C8" s="7"/>
      <c r="D8" s="8"/>
      <c r="E8" s="7" t="s">
        <v>50</v>
      </c>
      <c r="F8" s="7">
        <f>0.08*A3*E7/G7</f>
        <v>451.48500000000001</v>
      </c>
      <c r="G8" s="7"/>
      <c r="H8" s="7"/>
      <c r="I8" s="8"/>
    </row>
    <row r="9" spans="1:11" ht="17.25">
      <c r="A9" s="9" t="s">
        <v>4</v>
      </c>
      <c r="B9" s="35">
        <f>B7/B8</f>
        <v>167441.86046511628</v>
      </c>
      <c r="C9" s="12" t="s">
        <v>14</v>
      </c>
      <c r="D9" s="8"/>
      <c r="E9" s="7" t="s">
        <v>51</v>
      </c>
      <c r="F9" s="7">
        <f>F8/C3</f>
        <v>28.00775434243176</v>
      </c>
      <c r="G9" s="7"/>
      <c r="H9" s="7"/>
      <c r="I9" s="8"/>
    </row>
    <row r="10" spans="1:11" ht="17.25">
      <c r="A10" s="9"/>
      <c r="B10" s="35"/>
      <c r="C10" s="12"/>
      <c r="D10" s="8"/>
      <c r="E10" s="7" t="s">
        <v>52</v>
      </c>
      <c r="F10" s="7">
        <f>4*F8*H7/B3/B3/F7/1440</f>
        <v>1.7000361111111108E-3</v>
      </c>
      <c r="G10" s="7"/>
      <c r="H10" s="7"/>
      <c r="I10" s="8"/>
    </row>
    <row r="11" spans="1:11" ht="18" thickBot="1">
      <c r="A11" s="9"/>
      <c r="B11" s="7"/>
      <c r="C11" s="7"/>
      <c r="D11" s="8"/>
      <c r="E11" s="7" t="s">
        <v>53</v>
      </c>
      <c r="F11" s="7">
        <f>F8/F10</f>
        <v>265573.77049180336</v>
      </c>
      <c r="G11" s="7"/>
      <c r="H11" s="7"/>
      <c r="I11" s="8"/>
    </row>
    <row r="12" spans="1:11" ht="16.5">
      <c r="A12" s="98" t="s">
        <v>10</v>
      </c>
      <c r="B12" s="96"/>
      <c r="C12" s="96"/>
      <c r="D12" s="97"/>
      <c r="E12" s="91" t="s">
        <v>56</v>
      </c>
      <c r="F12" s="92"/>
      <c r="G12" s="92"/>
      <c r="H12" s="92"/>
      <c r="I12" s="93"/>
    </row>
    <row r="13" spans="1:11" ht="17.25">
      <c r="A13" s="6" t="s">
        <v>15</v>
      </c>
      <c r="B13" s="13">
        <v>0.39900000000000002</v>
      </c>
      <c r="C13" s="7"/>
      <c r="D13" s="8"/>
      <c r="E13" s="7" t="s">
        <v>57</v>
      </c>
      <c r="F13" s="7" t="s">
        <v>58</v>
      </c>
      <c r="G13" s="7" t="s">
        <v>45</v>
      </c>
      <c r="H13" s="7" t="s">
        <v>46</v>
      </c>
      <c r="I13" s="8" t="s">
        <v>47</v>
      </c>
    </row>
    <row r="14" spans="1:11">
      <c r="A14" s="9" t="s">
        <v>3</v>
      </c>
      <c r="B14" s="13">
        <f>0.183*A3/B13</f>
        <v>414.1441353383459</v>
      </c>
      <c r="C14" s="12" t="s">
        <v>13</v>
      </c>
      <c r="D14" s="8"/>
      <c r="E14" s="7">
        <v>1</v>
      </c>
      <c r="F14" s="7">
        <v>1</v>
      </c>
      <c r="G14" s="7">
        <v>0.18</v>
      </c>
      <c r="H14" s="7">
        <v>6.1</v>
      </c>
      <c r="I14" s="8">
        <v>0.6</v>
      </c>
    </row>
    <row r="15" spans="1:11" ht="17.25">
      <c r="A15" s="9" t="s">
        <v>2</v>
      </c>
      <c r="B15" s="13">
        <f>B14/C3</f>
        <v>25.691323532155451</v>
      </c>
      <c r="C15" s="12" t="s">
        <v>14</v>
      </c>
      <c r="D15" s="8"/>
      <c r="E15" s="7" t="s">
        <v>59</v>
      </c>
      <c r="F15" s="7">
        <f>0.08*A3*E14/G14</f>
        <v>401.32</v>
      </c>
      <c r="G15" s="7"/>
      <c r="H15" s="7"/>
      <c r="I15" s="8"/>
      <c r="J15" s="64" t="s">
        <v>73</v>
      </c>
      <c r="K15" s="2">
        <f>(B7+F8+F15+B14)/4</f>
        <v>449.92355289458652</v>
      </c>
    </row>
    <row r="16" spans="1:11" ht="17.25">
      <c r="A16" s="9"/>
      <c r="B16" s="7"/>
      <c r="C16" s="7"/>
      <c r="D16" s="8"/>
      <c r="E16" s="7" t="s">
        <v>60</v>
      </c>
      <c r="F16" s="7">
        <f>F15/C3</f>
        <v>24.895781637717121</v>
      </c>
      <c r="G16" s="7"/>
      <c r="H16" s="7"/>
      <c r="I16" s="8"/>
      <c r="J16" s="64" t="s">
        <v>74</v>
      </c>
      <c r="K16" s="2">
        <f>(B6+F9+F16+B15)/4</f>
        <v>27.910890378076083</v>
      </c>
    </row>
    <row r="17" spans="1:11" ht="17.25">
      <c r="A17" s="9"/>
      <c r="B17" s="7"/>
      <c r="C17" s="7"/>
      <c r="D17" s="8"/>
      <c r="E17" s="7" t="s">
        <v>61</v>
      </c>
      <c r="F17" s="7">
        <f>4*F15*H14/B3/B3/F14/1440</f>
        <v>3.0222864197530862E-2</v>
      </c>
      <c r="G17" s="7"/>
      <c r="H17" s="7"/>
      <c r="I17" s="8"/>
      <c r="J17" s="64" t="s">
        <v>49</v>
      </c>
      <c r="K17" s="2">
        <f>F17</f>
        <v>3.0222864197530862E-2</v>
      </c>
    </row>
    <row r="18" spans="1:11" ht="18" thickBot="1">
      <c r="A18" s="10"/>
      <c r="B18" s="36"/>
      <c r="C18" s="36"/>
      <c r="D18" s="11"/>
      <c r="E18" s="36" t="s">
        <v>62</v>
      </c>
      <c r="F18" s="36">
        <f>F15/F17</f>
        <v>13278.688524590165</v>
      </c>
      <c r="G18" s="36"/>
      <c r="H18" s="36"/>
      <c r="I18" s="11"/>
      <c r="J18" s="64" t="s">
        <v>75</v>
      </c>
      <c r="K18" s="2">
        <f>(B9+F11+F18)/3</f>
        <v>148764.77316050327</v>
      </c>
    </row>
  </sheetData>
  <mergeCells count="6">
    <mergeCell ref="E12:I12"/>
    <mergeCell ref="A4:D4"/>
    <mergeCell ref="A12:D12"/>
    <mergeCell ref="A1:I1"/>
    <mergeCell ref="E4:H4"/>
    <mergeCell ref="E5:I5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activeCell="K16" sqref="K16"/>
    </sheetView>
  </sheetViews>
  <sheetFormatPr defaultRowHeight="14.25"/>
  <cols>
    <col min="1" max="1" width="9" style="2"/>
    <col min="2" max="2" width="9.75" style="2" bestFit="1" customWidth="1"/>
    <col min="3" max="3" width="9" style="2"/>
    <col min="4" max="4" width="17.875" style="2" customWidth="1"/>
    <col min="5" max="16384" width="9" style="2"/>
  </cols>
  <sheetData>
    <row r="1" spans="1:11" ht="19.5" thickBot="1">
      <c r="A1" s="94" t="s">
        <v>63</v>
      </c>
      <c r="B1" s="95"/>
      <c r="C1" s="95"/>
      <c r="D1" s="95"/>
      <c r="E1" s="96"/>
      <c r="F1" s="96"/>
      <c r="G1" s="96"/>
      <c r="H1" s="96"/>
      <c r="I1" s="97"/>
    </row>
    <row r="2" spans="1:11" ht="17.25">
      <c r="A2" s="38" t="s">
        <v>7</v>
      </c>
      <c r="B2" s="39" t="s">
        <v>6</v>
      </c>
      <c r="C2" s="39" t="s">
        <v>8</v>
      </c>
      <c r="D2" s="39"/>
      <c r="E2" s="4"/>
      <c r="F2" s="4"/>
      <c r="G2" s="4"/>
      <c r="H2" s="4"/>
      <c r="I2" s="5"/>
    </row>
    <row r="3" spans="1:11" ht="15" thickBot="1">
      <c r="A3" s="40">
        <v>1431.04</v>
      </c>
      <c r="B3" s="41">
        <v>33.299999999999997</v>
      </c>
      <c r="C3" s="41">
        <v>20.375</v>
      </c>
      <c r="D3" s="41"/>
      <c r="E3" s="36"/>
      <c r="F3" s="36"/>
      <c r="G3" s="36"/>
      <c r="H3" s="36"/>
      <c r="I3" s="11"/>
    </row>
    <row r="4" spans="1:11" ht="19.5" customHeight="1">
      <c r="A4" s="116" t="s">
        <v>11</v>
      </c>
      <c r="B4" s="100"/>
      <c r="C4" s="100"/>
      <c r="D4" s="117"/>
      <c r="E4" s="99" t="s">
        <v>43</v>
      </c>
      <c r="F4" s="99"/>
      <c r="G4" s="99"/>
      <c r="H4" s="99"/>
      <c r="I4" s="8"/>
    </row>
    <row r="5" spans="1:11" ht="17.25">
      <c r="A5" s="6" t="s">
        <v>12</v>
      </c>
      <c r="B5" s="7">
        <v>7.7</v>
      </c>
      <c r="C5" s="7" t="s">
        <v>9</v>
      </c>
      <c r="D5" s="8">
        <v>60</v>
      </c>
      <c r="E5" s="91" t="s">
        <v>44</v>
      </c>
      <c r="F5" s="92"/>
      <c r="G5" s="92"/>
      <c r="H5" s="92"/>
      <c r="I5" s="93"/>
    </row>
    <row r="6" spans="1:11" ht="17.25">
      <c r="A6" s="9" t="s">
        <v>2</v>
      </c>
      <c r="B6" s="13">
        <f>0.366*A3/B5</f>
        <v>68.020862337662336</v>
      </c>
      <c r="C6" s="12" t="s">
        <v>13</v>
      </c>
      <c r="D6" s="8"/>
      <c r="E6" s="7" t="s">
        <v>54</v>
      </c>
      <c r="F6" s="7" t="s">
        <v>55</v>
      </c>
      <c r="G6" s="7" t="s">
        <v>45</v>
      </c>
      <c r="H6" s="7" t="s">
        <v>46</v>
      </c>
      <c r="I6" s="8" t="s">
        <v>47</v>
      </c>
    </row>
    <row r="7" spans="1:11" ht="15.75">
      <c r="A7" s="9" t="s">
        <v>3</v>
      </c>
      <c r="B7" s="13">
        <f>B6*C3</f>
        <v>1385.9250701298702</v>
      </c>
      <c r="C7" s="12" t="s">
        <v>14</v>
      </c>
      <c r="D7" s="8"/>
      <c r="E7" s="7">
        <v>1</v>
      </c>
      <c r="F7" s="7">
        <v>1</v>
      </c>
      <c r="G7" s="7">
        <v>6.9000000000000006E-2</v>
      </c>
      <c r="H7" s="7">
        <v>2.2000000000000002</v>
      </c>
      <c r="I7" s="8">
        <v>2</v>
      </c>
    </row>
    <row r="8" spans="1:11" ht="17.25">
      <c r="A8" s="9" t="s">
        <v>5</v>
      </c>
      <c r="B8" s="13">
        <f>2.25*B7*D5/B3/B3/1440</f>
        <v>0.1171716539284107</v>
      </c>
      <c r="C8" s="7"/>
      <c r="D8" s="8"/>
      <c r="E8" s="7" t="s">
        <v>50</v>
      </c>
      <c r="F8" s="7">
        <f>0.08*A3*E7/G7</f>
        <v>1659.1768115942027</v>
      </c>
      <c r="G8" s="7"/>
      <c r="H8" s="7"/>
      <c r="I8" s="8"/>
    </row>
    <row r="9" spans="1:11" ht="17.25">
      <c r="A9" s="9" t="s">
        <v>4</v>
      </c>
      <c r="B9" s="35">
        <f>B7/B8</f>
        <v>11828.16</v>
      </c>
      <c r="C9" s="12" t="s">
        <v>14</v>
      </c>
      <c r="D9" s="8"/>
      <c r="E9" s="7" t="s">
        <v>51</v>
      </c>
      <c r="F9" s="7">
        <f>F8/C3</f>
        <v>81.431990753089707</v>
      </c>
      <c r="G9" s="7"/>
      <c r="H9" s="7"/>
      <c r="I9" s="8"/>
    </row>
    <row r="10" spans="1:11" ht="17.25">
      <c r="A10" s="9"/>
      <c r="B10" s="35"/>
      <c r="C10" s="12"/>
      <c r="D10" s="8"/>
      <c r="E10" s="7" t="s">
        <v>52</v>
      </c>
      <c r="F10" s="7">
        <f>4*F8*H7/B3/B3/F7/1440</f>
        <v>9.1437508216606171E-3</v>
      </c>
      <c r="G10" s="7"/>
      <c r="H10" s="7"/>
      <c r="I10" s="8"/>
    </row>
    <row r="11" spans="1:11" ht="18" thickBot="1">
      <c r="A11" s="10"/>
      <c r="B11" s="36"/>
      <c r="C11" s="36"/>
      <c r="D11" s="11"/>
      <c r="E11" s="7" t="s">
        <v>53</v>
      </c>
      <c r="F11" s="7">
        <f>F8/F10</f>
        <v>181454.72727272724</v>
      </c>
      <c r="G11" s="7"/>
      <c r="H11" s="7"/>
      <c r="I11" s="8"/>
    </row>
    <row r="12" spans="1:11" ht="16.5">
      <c r="A12" s="98" t="s">
        <v>10</v>
      </c>
      <c r="B12" s="96"/>
      <c r="C12" s="96"/>
      <c r="D12" s="97"/>
      <c r="E12" s="91" t="s">
        <v>56</v>
      </c>
      <c r="F12" s="92"/>
      <c r="G12" s="92"/>
      <c r="H12" s="92"/>
      <c r="I12" s="93"/>
    </row>
    <row r="13" spans="1:11" ht="17.25">
      <c r="A13" s="6" t="s">
        <v>15</v>
      </c>
      <c r="B13" s="13">
        <v>0.1235</v>
      </c>
      <c r="C13" s="7"/>
      <c r="D13" s="8"/>
      <c r="E13" s="7" t="s">
        <v>57</v>
      </c>
      <c r="F13" s="7" t="s">
        <v>58</v>
      </c>
      <c r="G13" s="7" t="s">
        <v>45</v>
      </c>
      <c r="H13" s="7" t="s">
        <v>46</v>
      </c>
      <c r="I13" s="8" t="s">
        <v>47</v>
      </c>
    </row>
    <row r="14" spans="1:11">
      <c r="A14" s="9" t="s">
        <v>3</v>
      </c>
      <c r="B14" s="13">
        <f>0.183*A3/B13</f>
        <v>2120.4884210526316</v>
      </c>
      <c r="C14" s="12" t="s">
        <v>13</v>
      </c>
      <c r="D14" s="8"/>
      <c r="E14" s="7">
        <v>1</v>
      </c>
      <c r="F14" s="7">
        <v>1</v>
      </c>
      <c r="G14" s="7">
        <v>8.5000000000000006E-2</v>
      </c>
      <c r="H14" s="7">
        <v>39</v>
      </c>
      <c r="I14" s="8">
        <v>2</v>
      </c>
    </row>
    <row r="15" spans="1:11" ht="17.25">
      <c r="A15" s="9" t="s">
        <v>2</v>
      </c>
      <c r="B15" s="13">
        <f>B14/C3</f>
        <v>104.07305134000646</v>
      </c>
      <c r="C15" s="12" t="s">
        <v>14</v>
      </c>
      <c r="D15" s="8"/>
      <c r="E15" s="7" t="s">
        <v>59</v>
      </c>
      <c r="F15" s="7">
        <f>0.08*A3*E14/G14</f>
        <v>1346.8611764705881</v>
      </c>
      <c r="G15" s="7"/>
      <c r="H15" s="7"/>
      <c r="I15" s="8"/>
      <c r="J15" s="64" t="s">
        <v>73</v>
      </c>
      <c r="K15" s="2">
        <f>(B7+F8+F15+B14)/4</f>
        <v>1628.1128698118232</v>
      </c>
    </row>
    <row r="16" spans="1:11" ht="17.25">
      <c r="A16" s="9"/>
      <c r="B16" s="7"/>
      <c r="C16" s="7"/>
      <c r="D16" s="8"/>
      <c r="E16" s="7" t="s">
        <v>60</v>
      </c>
      <c r="F16" s="7">
        <f>F15/C3</f>
        <v>66.10361602309635</v>
      </c>
      <c r="G16" s="7"/>
      <c r="H16" s="7"/>
      <c r="I16" s="8"/>
      <c r="J16" s="64" t="s">
        <v>74</v>
      </c>
      <c r="K16" s="2">
        <f>(B6+F9+F16+B15)/4</f>
        <v>79.907380113463716</v>
      </c>
    </row>
    <row r="17" spans="1:11" ht="17.25">
      <c r="A17" s="9"/>
      <c r="B17" s="7"/>
      <c r="C17" s="7"/>
      <c r="D17" s="8"/>
      <c r="E17" s="7" t="s">
        <v>61</v>
      </c>
      <c r="F17" s="7">
        <f>4*F15*H14/B3/B3/F14/1440</f>
        <v>0.13158199711812149</v>
      </c>
      <c r="G17" s="7"/>
      <c r="H17" s="7"/>
      <c r="I17" s="8"/>
      <c r="J17" s="64" t="s">
        <v>49</v>
      </c>
      <c r="K17" s="2">
        <f>F17</f>
        <v>0.13158199711812149</v>
      </c>
    </row>
    <row r="18" spans="1:11" ht="18" thickBot="1">
      <c r="A18" s="10"/>
      <c r="B18" s="36"/>
      <c r="C18" s="36"/>
      <c r="D18" s="11"/>
      <c r="E18" s="36" t="s">
        <v>62</v>
      </c>
      <c r="F18" s="36">
        <f>F15/F17</f>
        <v>10235.90769230769</v>
      </c>
      <c r="G18" s="36"/>
      <c r="H18" s="36"/>
      <c r="I18" s="11"/>
      <c r="J18" s="64" t="s">
        <v>75</v>
      </c>
      <c r="K18" s="2">
        <f>(B9+F11+F18)/3</f>
        <v>67839.598321678306</v>
      </c>
    </row>
  </sheetData>
  <mergeCells count="6">
    <mergeCell ref="E12:I12"/>
    <mergeCell ref="A4:D4"/>
    <mergeCell ref="A12:D12"/>
    <mergeCell ref="A1:I1"/>
    <mergeCell ref="E4:H4"/>
    <mergeCell ref="E5:I5"/>
  </mergeCells>
  <phoneticPr fontId="3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activeCell="D5" sqref="D5"/>
    </sheetView>
  </sheetViews>
  <sheetFormatPr defaultRowHeight="14.25"/>
  <cols>
    <col min="1" max="1" width="9" style="2"/>
    <col min="2" max="2" width="9.75" style="2" bestFit="1" customWidth="1"/>
    <col min="3" max="3" width="9" style="2"/>
    <col min="4" max="4" width="17.875" style="2" customWidth="1"/>
    <col min="5" max="16384" width="9" style="2"/>
  </cols>
  <sheetData>
    <row r="1" spans="1:11" ht="19.5" thickBot="1">
      <c r="A1" s="112" t="s">
        <v>63</v>
      </c>
      <c r="B1" s="113"/>
      <c r="C1" s="113"/>
      <c r="D1" s="113"/>
      <c r="E1" s="114"/>
      <c r="F1" s="114"/>
      <c r="G1" s="114"/>
      <c r="H1" s="114"/>
      <c r="I1" s="115"/>
    </row>
    <row r="2" spans="1:11" ht="17.25">
      <c r="A2" s="38" t="s">
        <v>7</v>
      </c>
      <c r="B2" s="39" t="s">
        <v>6</v>
      </c>
      <c r="C2" s="39" t="s">
        <v>8</v>
      </c>
      <c r="D2" s="39"/>
      <c r="E2" s="4"/>
      <c r="F2" s="4"/>
      <c r="G2" s="4"/>
      <c r="H2" s="4"/>
      <c r="I2" s="5"/>
    </row>
    <row r="3" spans="1:11" ht="15" thickBot="1">
      <c r="A3" s="40">
        <v>1605.4</v>
      </c>
      <c r="B3" s="41">
        <v>15.6</v>
      </c>
      <c r="C3" s="41">
        <v>18.065000000000001</v>
      </c>
      <c r="D3" s="41"/>
      <c r="E3" s="36"/>
      <c r="F3" s="36"/>
      <c r="G3" s="36"/>
      <c r="H3" s="36"/>
      <c r="I3" s="11"/>
    </row>
    <row r="4" spans="1:11" ht="19.5" customHeight="1">
      <c r="A4" s="98" t="s">
        <v>11</v>
      </c>
      <c r="B4" s="96"/>
      <c r="C4" s="96"/>
      <c r="D4" s="97"/>
      <c r="E4" s="99" t="s">
        <v>43</v>
      </c>
      <c r="F4" s="99"/>
      <c r="G4" s="99"/>
      <c r="H4" s="99"/>
      <c r="I4" s="8"/>
    </row>
    <row r="5" spans="1:11" ht="17.25">
      <c r="A5" s="6" t="s">
        <v>12</v>
      </c>
      <c r="B5" s="7">
        <v>15.625</v>
      </c>
      <c r="C5" s="7" t="s">
        <v>9</v>
      </c>
      <c r="D5" s="8">
        <v>5</v>
      </c>
      <c r="E5" s="91" t="s">
        <v>44</v>
      </c>
      <c r="F5" s="92"/>
      <c r="G5" s="92"/>
      <c r="H5" s="92"/>
      <c r="I5" s="93"/>
    </row>
    <row r="6" spans="1:11" ht="17.25">
      <c r="A6" s="9" t="s">
        <v>2</v>
      </c>
      <c r="B6" s="13">
        <f>0.366*A3/B5</f>
        <v>37.6048896</v>
      </c>
      <c r="C6" s="12" t="s">
        <v>13</v>
      </c>
      <c r="D6" s="8"/>
      <c r="E6" s="7" t="s">
        <v>54</v>
      </c>
      <c r="F6" s="7" t="s">
        <v>55</v>
      </c>
      <c r="G6" s="7" t="s">
        <v>45</v>
      </c>
      <c r="H6" s="7" t="s">
        <v>46</v>
      </c>
      <c r="I6" s="8" t="s">
        <v>47</v>
      </c>
    </row>
    <row r="7" spans="1:11" ht="15.75">
      <c r="A7" s="9" t="s">
        <v>3</v>
      </c>
      <c r="B7" s="13">
        <f>B6*C3</f>
        <v>679.33233062400006</v>
      </c>
      <c r="C7" s="12" t="s">
        <v>14</v>
      </c>
      <c r="D7" s="8"/>
      <c r="E7" s="7">
        <v>1</v>
      </c>
      <c r="F7" s="7">
        <v>1</v>
      </c>
      <c r="G7" s="7">
        <v>0.31</v>
      </c>
      <c r="H7" s="7">
        <v>0.71</v>
      </c>
      <c r="I7" s="8">
        <v>2</v>
      </c>
    </row>
    <row r="8" spans="1:11" ht="17.25">
      <c r="A8" s="9" t="s">
        <v>5</v>
      </c>
      <c r="B8" s="13">
        <f>2.25*B7*D5/B3/B3/1440</f>
        <v>2.1808365520216966E-2</v>
      </c>
      <c r="C8" s="7"/>
      <c r="D8" s="8"/>
      <c r="E8" s="7" t="s">
        <v>50</v>
      </c>
      <c r="F8" s="7">
        <f>0.08*A3*E7/G7</f>
        <v>414.29677419354846</v>
      </c>
      <c r="G8" s="7"/>
      <c r="H8" s="7"/>
      <c r="I8" s="8"/>
    </row>
    <row r="9" spans="1:11" ht="17.25">
      <c r="A9" s="9" t="s">
        <v>4</v>
      </c>
      <c r="B9" s="35">
        <f>B7/B8</f>
        <v>31150.079999999998</v>
      </c>
      <c r="C9" s="12" t="s">
        <v>14</v>
      </c>
      <c r="D9" s="8"/>
      <c r="E9" s="7" t="s">
        <v>51</v>
      </c>
      <c r="F9" s="7">
        <f>F8/C3</f>
        <v>22.933671419515552</v>
      </c>
      <c r="G9" s="7"/>
      <c r="H9" s="7"/>
      <c r="I9" s="8"/>
    </row>
    <row r="10" spans="1:11" ht="17.25">
      <c r="A10" s="9"/>
      <c r="B10" s="7"/>
      <c r="C10" s="7"/>
      <c r="D10" s="8"/>
      <c r="E10" s="7" t="s">
        <v>52</v>
      </c>
      <c r="F10" s="7">
        <f>4*F8*H7/B3/B3/F7/1440</f>
        <v>3.3575168666152956E-3</v>
      </c>
      <c r="G10" s="7"/>
      <c r="H10" s="7"/>
      <c r="I10" s="8"/>
    </row>
    <row r="11" spans="1:11" ht="18" thickBot="1">
      <c r="A11" s="10"/>
      <c r="B11" s="36"/>
      <c r="C11" s="36"/>
      <c r="D11" s="11"/>
      <c r="E11" s="7" t="s">
        <v>53</v>
      </c>
      <c r="F11" s="7">
        <f>F8/F10</f>
        <v>123393.80281690141</v>
      </c>
      <c r="G11" s="7"/>
      <c r="H11" s="7"/>
      <c r="I11" s="8"/>
    </row>
    <row r="12" spans="1:11" ht="16.5">
      <c r="A12" s="98" t="s">
        <v>10</v>
      </c>
      <c r="B12" s="96"/>
      <c r="C12" s="96"/>
      <c r="D12" s="97"/>
      <c r="E12" s="91" t="s">
        <v>56</v>
      </c>
      <c r="F12" s="92"/>
      <c r="G12" s="92"/>
      <c r="H12" s="92"/>
      <c r="I12" s="93"/>
    </row>
    <row r="13" spans="1:11" ht="17.25">
      <c r="A13" s="6" t="s">
        <v>15</v>
      </c>
      <c r="B13" s="13">
        <v>0.45</v>
      </c>
      <c r="C13" s="7"/>
      <c r="D13" s="8"/>
      <c r="E13" s="7" t="s">
        <v>57</v>
      </c>
      <c r="F13" s="7" t="s">
        <v>58</v>
      </c>
      <c r="G13" s="7" t="s">
        <v>45</v>
      </c>
      <c r="H13" s="7" t="s">
        <v>46</v>
      </c>
      <c r="I13" s="8" t="s">
        <v>47</v>
      </c>
    </row>
    <row r="14" spans="1:11">
      <c r="A14" s="9" t="s">
        <v>3</v>
      </c>
      <c r="B14" s="13">
        <f>0.183*A3/B13</f>
        <v>652.86266666666666</v>
      </c>
      <c r="C14" s="12" t="s">
        <v>13</v>
      </c>
      <c r="D14" s="8"/>
      <c r="E14" s="7">
        <v>1</v>
      </c>
      <c r="F14" s="7">
        <v>1</v>
      </c>
      <c r="G14" s="7">
        <v>0.20300000000000001</v>
      </c>
      <c r="H14" s="7">
        <v>4.4000000000000004</v>
      </c>
      <c r="I14" s="8">
        <v>2</v>
      </c>
    </row>
    <row r="15" spans="1:11" ht="17.25">
      <c r="A15" s="9" t="s">
        <v>2</v>
      </c>
      <c r="B15" s="13">
        <f>B14/C3</f>
        <v>36.139643878586583</v>
      </c>
      <c r="C15" s="12" t="s">
        <v>14</v>
      </c>
      <c r="D15" s="8"/>
      <c r="E15" s="7" t="s">
        <v>59</v>
      </c>
      <c r="F15" s="7">
        <f>0.08*A3*E14/G14</f>
        <v>632.66995073891633</v>
      </c>
      <c r="G15" s="7"/>
      <c r="H15" s="7"/>
      <c r="I15" s="8"/>
      <c r="J15" s="64" t="s">
        <v>73</v>
      </c>
      <c r="K15" s="2">
        <f>(B7+F8+F15+B14)/4</f>
        <v>594.7904305557829</v>
      </c>
    </row>
    <row r="16" spans="1:11" ht="17.25">
      <c r="A16" s="9"/>
      <c r="B16" s="7"/>
      <c r="C16" s="7"/>
      <c r="D16" s="8"/>
      <c r="E16" s="7" t="s">
        <v>60</v>
      </c>
      <c r="F16" s="7">
        <f>F15/C3</f>
        <v>35.021862758866114</v>
      </c>
      <c r="G16" s="7"/>
      <c r="H16" s="7"/>
      <c r="I16" s="8"/>
      <c r="J16" s="64" t="s">
        <v>74</v>
      </c>
      <c r="K16" s="2">
        <f>(B6+F9+F16+B15)/4</f>
        <v>32.925016914242065</v>
      </c>
    </row>
    <row r="17" spans="1:11" ht="17.25">
      <c r="A17" s="9"/>
      <c r="B17" s="7"/>
      <c r="C17" s="7"/>
      <c r="D17" s="8"/>
      <c r="E17" s="7" t="s">
        <v>61</v>
      </c>
      <c r="F17" s="7">
        <f>4*F15*H14/B3/B3/F14/1440</f>
        <v>3.1774460598510121E-2</v>
      </c>
      <c r="G17" s="7"/>
      <c r="H17" s="7"/>
      <c r="I17" s="8"/>
      <c r="J17" s="64" t="s">
        <v>49</v>
      </c>
      <c r="K17" s="2">
        <f>F17</f>
        <v>3.1774460598510121E-2</v>
      </c>
    </row>
    <row r="18" spans="1:11" ht="18" thickBot="1">
      <c r="A18" s="10"/>
      <c r="B18" s="36"/>
      <c r="C18" s="36"/>
      <c r="D18" s="11"/>
      <c r="E18" s="36" t="s">
        <v>62</v>
      </c>
      <c r="F18" s="36">
        <f>F15/F17</f>
        <v>19911.272727272724</v>
      </c>
      <c r="G18" s="36"/>
      <c r="H18" s="36"/>
      <c r="I18" s="11"/>
      <c r="J18" s="64" t="s">
        <v>75</v>
      </c>
      <c r="K18" s="2">
        <f>(B9+F11+F18)/3</f>
        <v>58151.718514724715</v>
      </c>
    </row>
  </sheetData>
  <mergeCells count="6">
    <mergeCell ref="E12:I12"/>
    <mergeCell ref="A4:D4"/>
    <mergeCell ref="A12:D12"/>
    <mergeCell ref="A1:I1"/>
    <mergeCell ref="E4:H4"/>
    <mergeCell ref="E5:I5"/>
  </mergeCells>
  <phoneticPr fontId="3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33"/>
  <sheetViews>
    <sheetView workbookViewId="0">
      <selection activeCell="F32" sqref="F32"/>
    </sheetView>
  </sheetViews>
  <sheetFormatPr defaultRowHeight="14.25"/>
  <cols>
    <col min="1" max="1" width="9" style="2"/>
    <col min="2" max="2" width="11.625" style="2" bestFit="1" customWidth="1"/>
    <col min="3" max="3" width="9" style="2"/>
    <col min="4" max="4" width="17.875" style="2" customWidth="1"/>
    <col min="5" max="16384" width="9" style="2"/>
  </cols>
  <sheetData>
    <row r="1" spans="1:12" ht="19.5" thickBot="1">
      <c r="A1" s="112" t="s">
        <v>63</v>
      </c>
      <c r="B1" s="113"/>
      <c r="C1" s="113"/>
      <c r="D1" s="113"/>
      <c r="E1" s="114"/>
      <c r="F1" s="114"/>
      <c r="G1" s="114"/>
      <c r="H1" s="114"/>
      <c r="I1" s="115"/>
    </row>
    <row r="2" spans="1:12" ht="17.25">
      <c r="A2" s="38" t="s">
        <v>7</v>
      </c>
      <c r="B2" s="39" t="s">
        <v>6</v>
      </c>
      <c r="C2" s="39" t="s">
        <v>8</v>
      </c>
      <c r="D2" s="59"/>
      <c r="E2" s="61"/>
      <c r="F2" s="4"/>
      <c r="G2" s="4"/>
      <c r="H2" s="4"/>
      <c r="I2" s="5"/>
    </row>
    <row r="3" spans="1:12">
      <c r="A3" s="42">
        <v>2409.7800000000002</v>
      </c>
      <c r="B3" s="43">
        <v>25</v>
      </c>
      <c r="C3" s="43">
        <v>37.549999999999997</v>
      </c>
      <c r="D3" s="60"/>
      <c r="E3" s="9"/>
      <c r="F3" s="7"/>
      <c r="G3" s="7"/>
      <c r="H3" s="7"/>
      <c r="I3" s="8"/>
    </row>
    <row r="4" spans="1:12" ht="19.5" customHeight="1">
      <c r="A4" s="116" t="s">
        <v>11</v>
      </c>
      <c r="B4" s="100"/>
      <c r="C4" s="100"/>
      <c r="D4" s="117"/>
      <c r="E4" s="116" t="s">
        <v>43</v>
      </c>
      <c r="F4" s="99"/>
      <c r="G4" s="99"/>
      <c r="H4" s="99"/>
      <c r="I4" s="8"/>
    </row>
    <row r="5" spans="1:12" ht="17.25">
      <c r="A5" s="6" t="s">
        <v>12</v>
      </c>
      <c r="B5" s="7">
        <v>6.36</v>
      </c>
      <c r="C5" s="7" t="s">
        <v>9</v>
      </c>
      <c r="D5" s="8">
        <v>0.4</v>
      </c>
      <c r="E5" s="111" t="s">
        <v>44</v>
      </c>
      <c r="F5" s="92"/>
      <c r="G5" s="92"/>
      <c r="H5" s="92"/>
      <c r="I5" s="93"/>
    </row>
    <row r="6" spans="1:12" ht="17.25">
      <c r="A6" s="9" t="s">
        <v>2</v>
      </c>
      <c r="B6" s="13">
        <f>0.366*A3/B5</f>
        <v>138.67601886792454</v>
      </c>
      <c r="C6" s="12" t="s">
        <v>13</v>
      </c>
      <c r="D6" s="8"/>
      <c r="E6" s="9" t="s">
        <v>54</v>
      </c>
      <c r="F6" s="7" t="s">
        <v>55</v>
      </c>
      <c r="G6" s="7" t="s">
        <v>45</v>
      </c>
      <c r="H6" s="7" t="s">
        <v>46</v>
      </c>
      <c r="I6" s="8" t="s">
        <v>47</v>
      </c>
    </row>
    <row r="7" spans="1:12" ht="15.75">
      <c r="A7" s="9" t="s">
        <v>3</v>
      </c>
      <c r="B7" s="13">
        <f>B6*C3</f>
        <v>5207.2845084905657</v>
      </c>
      <c r="C7" s="12" t="s">
        <v>14</v>
      </c>
      <c r="D7" s="8"/>
      <c r="E7" s="9">
        <v>1</v>
      </c>
      <c r="F7" s="7">
        <v>1000</v>
      </c>
      <c r="G7" s="7">
        <v>3.7999999999999999E-2</v>
      </c>
      <c r="H7" s="7">
        <v>2000</v>
      </c>
      <c r="I7" s="8">
        <v>0.316</v>
      </c>
    </row>
    <row r="8" spans="1:12" ht="17.25">
      <c r="A8" s="9" t="s">
        <v>5</v>
      </c>
      <c r="B8" s="14">
        <f>2.25*B7*D5/B3/B3/1440</f>
        <v>5.207284508490566E-3</v>
      </c>
      <c r="C8" s="7"/>
      <c r="D8" s="8"/>
      <c r="E8" s="9" t="s">
        <v>50</v>
      </c>
      <c r="F8" s="7">
        <f>0.08*A3*E7/G7</f>
        <v>5073.2210526315794</v>
      </c>
      <c r="G8" s="7"/>
      <c r="H8" s="7"/>
      <c r="I8" s="8"/>
    </row>
    <row r="9" spans="1:12" ht="17.25">
      <c r="A9" s="9" t="s">
        <v>4</v>
      </c>
      <c r="B9" s="14">
        <f>B7/B8</f>
        <v>999999.99999999988</v>
      </c>
      <c r="C9" s="12" t="s">
        <v>14</v>
      </c>
      <c r="D9" s="8"/>
      <c r="E9" s="9" t="s">
        <v>51</v>
      </c>
      <c r="F9" s="7">
        <f>F8/C3</f>
        <v>135.10575373186632</v>
      </c>
      <c r="G9" s="7"/>
      <c r="H9" s="7"/>
      <c r="I9" s="8"/>
    </row>
    <row r="10" spans="1:12" ht="17.25">
      <c r="A10" s="9"/>
      <c r="B10" s="14"/>
      <c r="C10" s="12"/>
      <c r="D10" s="8"/>
      <c r="E10" s="9" t="s">
        <v>52</v>
      </c>
      <c r="F10" s="7">
        <f>4*F8*H7/B3/B3/F7/1440</f>
        <v>4.5095298245614035E-2</v>
      </c>
      <c r="G10" s="7"/>
      <c r="H10" s="7"/>
      <c r="I10" s="8"/>
    </row>
    <row r="11" spans="1:12" ht="18" thickBot="1">
      <c r="A11" s="10"/>
      <c r="B11" s="36"/>
      <c r="C11" s="36"/>
      <c r="D11" s="11"/>
      <c r="E11" s="9" t="s">
        <v>53</v>
      </c>
      <c r="F11" s="7">
        <f>F8/F10</f>
        <v>112500.00000000001</v>
      </c>
      <c r="G11" s="7"/>
      <c r="H11" s="7"/>
      <c r="I11" s="8"/>
    </row>
    <row r="12" spans="1:12" ht="16.5">
      <c r="A12" s="98" t="s">
        <v>10</v>
      </c>
      <c r="B12" s="96"/>
      <c r="C12" s="96"/>
      <c r="D12" s="97"/>
      <c r="E12" s="111" t="s">
        <v>56</v>
      </c>
      <c r="F12" s="92"/>
      <c r="G12" s="92"/>
      <c r="H12" s="92"/>
      <c r="I12" s="93"/>
    </row>
    <row r="13" spans="1:12" ht="17.25">
      <c r="A13" s="6" t="s">
        <v>15</v>
      </c>
      <c r="B13" s="13">
        <v>0.08</v>
      </c>
      <c r="C13" s="7"/>
      <c r="D13" s="8"/>
      <c r="E13" s="9" t="s">
        <v>57</v>
      </c>
      <c r="F13" s="7" t="s">
        <v>58</v>
      </c>
      <c r="G13" s="7" t="s">
        <v>45</v>
      </c>
      <c r="H13" s="7" t="s">
        <v>46</v>
      </c>
      <c r="I13" s="8" t="s">
        <v>47</v>
      </c>
    </row>
    <row r="14" spans="1:12">
      <c r="A14" s="9" t="s">
        <v>3</v>
      </c>
      <c r="B14" s="13">
        <f>0.183*A3/B13</f>
        <v>5512.3717500000002</v>
      </c>
      <c r="C14" s="12" t="s">
        <v>13</v>
      </c>
      <c r="D14" s="8"/>
      <c r="E14" s="9">
        <v>1</v>
      </c>
      <c r="F14" s="7">
        <v>1</v>
      </c>
      <c r="G14" s="7">
        <v>0.03</v>
      </c>
      <c r="H14" s="7">
        <v>7.1</v>
      </c>
      <c r="I14" s="8">
        <v>0.1</v>
      </c>
    </row>
    <row r="15" spans="1:12" ht="17.25">
      <c r="A15" s="9" t="s">
        <v>2</v>
      </c>
      <c r="B15" s="13">
        <f>B14/C3</f>
        <v>146.80084553928097</v>
      </c>
      <c r="C15" s="12" t="s">
        <v>14</v>
      </c>
      <c r="D15" s="8"/>
      <c r="E15" s="9" t="s">
        <v>59</v>
      </c>
      <c r="F15" s="7">
        <f>0.08*A3*E14/G14</f>
        <v>6426.0800000000008</v>
      </c>
      <c r="G15" s="7"/>
      <c r="H15" s="7"/>
      <c r="I15" s="8"/>
      <c r="J15" s="64" t="s">
        <v>73</v>
      </c>
      <c r="K15" s="2">
        <f>(B7+F8+F15+B14)/4</f>
        <v>5554.7393277805368</v>
      </c>
    </row>
    <row r="16" spans="1:12" ht="17.25">
      <c r="A16" s="9"/>
      <c r="B16" s="7"/>
      <c r="C16" s="7"/>
      <c r="D16" s="8"/>
      <c r="E16" s="9" t="s">
        <v>60</v>
      </c>
      <c r="F16" s="7">
        <f>F15/C3</f>
        <v>171.13395472703067</v>
      </c>
      <c r="G16" s="7"/>
      <c r="H16" s="7"/>
      <c r="I16" s="8"/>
      <c r="J16" s="64" t="s">
        <v>74</v>
      </c>
      <c r="K16" s="2">
        <f>(B6+F9+F16+B15+A33)/5</f>
        <v>131.05395275236299</v>
      </c>
      <c r="L16" s="2">
        <f>(B6+F9+F16+B15)/4</f>
        <v>147.92914321652563</v>
      </c>
    </row>
    <row r="17" spans="1:11" ht="17.25">
      <c r="A17" s="9"/>
      <c r="B17" s="7"/>
      <c r="C17" s="7"/>
      <c r="D17" s="8"/>
      <c r="E17" s="9" t="s">
        <v>61</v>
      </c>
      <c r="F17" s="7">
        <f>4*F15*H14/B3/B3/F14/1440</f>
        <v>0.2027785244444445</v>
      </c>
      <c r="G17" s="7"/>
      <c r="H17" s="7"/>
      <c r="I17" s="8"/>
      <c r="J17" s="64" t="s">
        <v>49</v>
      </c>
      <c r="K17" s="2">
        <f>F17</f>
        <v>0.2027785244444445</v>
      </c>
    </row>
    <row r="18" spans="1:11" ht="18" thickBot="1">
      <c r="A18" s="10"/>
      <c r="B18" s="36"/>
      <c r="C18" s="36"/>
      <c r="D18" s="11"/>
      <c r="E18" s="10" t="s">
        <v>62</v>
      </c>
      <c r="F18" s="36">
        <f>F15/F17</f>
        <v>31690.140845070418</v>
      </c>
      <c r="G18" s="36"/>
      <c r="H18" s="36"/>
      <c r="I18" s="11"/>
      <c r="J18" s="64" t="s">
        <v>75</v>
      </c>
      <c r="K18" s="2">
        <f>(B9+F11+F18)/3</f>
        <v>381396.71361502347</v>
      </c>
    </row>
    <row r="21" spans="1:11">
      <c r="A21" s="63" t="s">
        <v>65</v>
      </c>
      <c r="B21" s="2" t="s">
        <v>17</v>
      </c>
      <c r="C21" s="2" t="s">
        <v>1</v>
      </c>
      <c r="D21" s="2" t="s">
        <v>66</v>
      </c>
      <c r="E21" s="2" t="s">
        <v>67</v>
      </c>
      <c r="F21" s="2" t="s">
        <v>68</v>
      </c>
      <c r="G21" s="2" t="s">
        <v>69</v>
      </c>
    </row>
    <row r="22" spans="1:11">
      <c r="A22" s="2" t="s">
        <v>1</v>
      </c>
      <c r="B22" s="2">
        <v>2409.7800000000002</v>
      </c>
      <c r="C22" s="2">
        <v>50</v>
      </c>
      <c r="D22" s="2">
        <v>0.15</v>
      </c>
      <c r="E22" s="2">
        <v>100</v>
      </c>
      <c r="F22" s="2">
        <v>37.549999999999997</v>
      </c>
      <c r="G22" s="2">
        <v>17.8</v>
      </c>
    </row>
    <row r="25" spans="1:11">
      <c r="A25" s="2" t="s">
        <v>70</v>
      </c>
      <c r="B25" s="2">
        <f>B22/3.1415926/(F22*F22-(F22-G22)^2)*LN(2*E22/D22)</f>
        <v>5.4114057942166625</v>
      </c>
    </row>
    <row r="28" spans="1:11">
      <c r="A28" s="1"/>
      <c r="B28" s="1"/>
      <c r="C28" s="1"/>
      <c r="D28" s="1"/>
      <c r="E28" s="1"/>
      <c r="F28" s="1"/>
      <c r="G28" s="1"/>
      <c r="H28" s="1"/>
    </row>
    <row r="29" spans="1:11">
      <c r="A29" s="1"/>
      <c r="B29" s="1"/>
      <c r="C29" s="1"/>
      <c r="D29" s="1"/>
      <c r="E29" s="1"/>
      <c r="F29" s="1"/>
      <c r="G29" s="1"/>
      <c r="H29" s="1"/>
    </row>
    <row r="30" spans="1:11">
      <c r="A30" s="1"/>
      <c r="B30" s="1"/>
      <c r="C30" s="1"/>
      <c r="D30" s="1"/>
      <c r="E30" s="1"/>
      <c r="F30" s="1"/>
      <c r="G30" s="1"/>
      <c r="H30" s="1"/>
    </row>
    <row r="31" spans="1:11">
      <c r="A31" s="63" t="s">
        <v>65</v>
      </c>
      <c r="B31" s="2" t="s">
        <v>17</v>
      </c>
      <c r="C31" s="2" t="s">
        <v>66</v>
      </c>
      <c r="D31" s="2" t="s">
        <v>67</v>
      </c>
      <c r="E31" s="2" t="s">
        <v>68</v>
      </c>
      <c r="F31" s="2" t="s">
        <v>69</v>
      </c>
      <c r="G31" s="1"/>
      <c r="H31" s="1" t="s">
        <v>84</v>
      </c>
      <c r="I31" s="2" t="s">
        <v>85</v>
      </c>
    </row>
    <row r="32" spans="1:11">
      <c r="A32" s="2" t="s">
        <v>1</v>
      </c>
      <c r="B32" s="2">
        <v>2409.7800000000002</v>
      </c>
      <c r="C32" s="2">
        <v>0.15</v>
      </c>
      <c r="D32" s="2">
        <v>68</v>
      </c>
      <c r="E32" s="2">
        <v>37.549999999999997</v>
      </c>
      <c r="F32" s="2">
        <v>1.97</v>
      </c>
      <c r="G32" s="1">
        <v>80</v>
      </c>
      <c r="H32" s="1">
        <v>15</v>
      </c>
      <c r="I32" s="2">
        <v>0.27</v>
      </c>
    </row>
    <row r="33" spans="1:10">
      <c r="A33" s="2">
        <f>B32/3.1415926/I32/(2*E32-I32)*LN(G32/H32)</f>
        <v>63.55319089571244</v>
      </c>
      <c r="J33" s="2">
        <f>(L16+A33)/2</f>
        <v>105.74116705611904</v>
      </c>
    </row>
  </sheetData>
  <mergeCells count="6">
    <mergeCell ref="E12:I12"/>
    <mergeCell ref="A4:D4"/>
    <mergeCell ref="A12:D12"/>
    <mergeCell ref="A1:I1"/>
    <mergeCell ref="E4:H4"/>
    <mergeCell ref="E5:I5"/>
  </mergeCells>
  <phoneticPr fontId="3" type="noConversion"/>
  <pageMargins left="0.7" right="0.7" top="0.75" bottom="0.75" header="0.3" footer="0.3"/>
  <legacyDrawing r:id="rId1"/>
  <oleObjects>
    <oleObject progId="Equation.DSMT4" shapeId="30723" r:id="rId2"/>
    <oleObject progId="Equation.DSMT4" shapeId="30724" r:id="rId3"/>
    <oleObject progId="Equation.DSMT4" shapeId="30725" r:id="rId4"/>
    <oleObject progId="Equation.DSMT4" shapeId="30726" r:id="rId5"/>
    <oleObject progId="Equation.DSMT4" shapeId="30727" r:id="rId6"/>
  </oleObjects>
</worksheet>
</file>

<file path=xl/worksheets/sheet18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F22" sqref="F22"/>
    </sheetView>
  </sheetViews>
  <sheetFormatPr defaultRowHeight="14.25"/>
  <cols>
    <col min="1" max="1" width="15" style="1" customWidth="1"/>
    <col min="2" max="5" width="9" style="1"/>
    <col min="6" max="6" width="46" style="1" customWidth="1"/>
    <col min="7" max="8" width="9" style="1"/>
    <col min="9" max="9" width="24.125" style="1" bestFit="1" customWidth="1"/>
    <col min="10" max="16384" width="9" style="1"/>
  </cols>
  <sheetData>
    <row r="1" spans="1:9" ht="21.75" customHeight="1" thickBot="1">
      <c r="A1" s="102" t="s">
        <v>16</v>
      </c>
      <c r="B1" s="102"/>
      <c r="C1" s="102"/>
      <c r="D1" s="102"/>
      <c r="E1" s="102"/>
      <c r="F1" s="103"/>
    </row>
    <row r="2" spans="1:9">
      <c r="A2" s="109" t="s">
        <v>32</v>
      </c>
      <c r="B2" s="107"/>
      <c r="C2" s="107"/>
      <c r="D2" s="107"/>
      <c r="E2" s="107"/>
      <c r="F2" s="108"/>
      <c r="H2" s="104" t="s">
        <v>36</v>
      </c>
      <c r="I2" s="105"/>
    </row>
    <row r="3" spans="1:9">
      <c r="A3" s="19" t="s">
        <v>17</v>
      </c>
      <c r="B3" s="20">
        <v>2409.7800000000002</v>
      </c>
      <c r="C3" s="101" t="s">
        <v>18</v>
      </c>
      <c r="D3" s="20"/>
      <c r="E3" s="20"/>
      <c r="F3" s="22" t="s">
        <v>23</v>
      </c>
      <c r="H3" s="19" t="s">
        <v>17</v>
      </c>
      <c r="I3" s="22">
        <v>1767.83</v>
      </c>
    </row>
    <row r="4" spans="1:9" ht="15.75">
      <c r="A4" s="19" t="s">
        <v>19</v>
      </c>
      <c r="B4" s="20">
        <v>28.94</v>
      </c>
      <c r="C4" s="101"/>
      <c r="D4" s="20"/>
      <c r="E4" s="20"/>
      <c r="F4" s="22" t="s">
        <v>28</v>
      </c>
      <c r="H4" s="19" t="s">
        <v>19</v>
      </c>
      <c r="I4" s="22">
        <v>28.94</v>
      </c>
    </row>
    <row r="5" spans="1:9" ht="16.5">
      <c r="A5" s="19" t="s">
        <v>26</v>
      </c>
      <c r="B5" s="20">
        <v>4.01</v>
      </c>
      <c r="C5" s="20"/>
      <c r="D5" s="20"/>
      <c r="E5" s="20"/>
      <c r="F5" s="22" t="s">
        <v>29</v>
      </c>
      <c r="H5" s="19" t="s">
        <v>26</v>
      </c>
      <c r="I5" s="22">
        <v>4.7699999999999996</v>
      </c>
    </row>
    <row r="6" spans="1:9" ht="16.5">
      <c r="A6" s="19" t="s">
        <v>27</v>
      </c>
      <c r="B6" s="20">
        <v>0.15</v>
      </c>
      <c r="C6" s="15"/>
      <c r="D6" s="20"/>
      <c r="E6" s="20"/>
      <c r="F6" s="22" t="s">
        <v>24</v>
      </c>
      <c r="H6" s="19" t="s">
        <v>27</v>
      </c>
      <c r="I6" s="22">
        <v>0.15</v>
      </c>
    </row>
    <row r="7" spans="1:9" ht="16.5">
      <c r="A7" s="19" t="s">
        <v>21</v>
      </c>
      <c r="B7" s="23">
        <v>219.33</v>
      </c>
      <c r="C7" s="20"/>
      <c r="D7" s="20"/>
      <c r="E7" s="20"/>
      <c r="F7" s="22" t="s">
        <v>30</v>
      </c>
      <c r="H7" s="19" t="s">
        <v>21</v>
      </c>
      <c r="I7" s="33">
        <v>205.42</v>
      </c>
    </row>
    <row r="8" spans="1:9">
      <c r="A8" s="19" t="s">
        <v>1</v>
      </c>
      <c r="B8" s="20">
        <f>0.732*B3*(LOG10(B7/B6))/(B5*(2*B4-B5))</f>
        <v>25.844716532783359</v>
      </c>
      <c r="C8" s="20"/>
      <c r="D8" s="20"/>
      <c r="E8" s="20"/>
      <c r="F8" s="22" t="s">
        <v>25</v>
      </c>
      <c r="H8" s="19" t="s">
        <v>1</v>
      </c>
      <c r="I8" s="22">
        <f>0.732*I3*(LOG10(I7/I6))/(I5*(2*I4-I5))</f>
        <v>16.021726661900846</v>
      </c>
    </row>
    <row r="9" spans="1:9">
      <c r="A9" s="24"/>
      <c r="B9" s="15"/>
      <c r="C9" s="15"/>
      <c r="D9" s="15"/>
      <c r="E9" s="15"/>
      <c r="F9" s="22" t="s">
        <v>20</v>
      </c>
      <c r="H9" s="24"/>
      <c r="I9" s="16"/>
    </row>
    <row r="10" spans="1:9" ht="15" thickBot="1">
      <c r="A10" s="25" t="s">
        <v>21</v>
      </c>
      <c r="B10" s="26">
        <f>2*B5*SQRT(B4*B8)</f>
        <v>219.3357975859513</v>
      </c>
      <c r="C10" s="26" t="s">
        <v>22</v>
      </c>
      <c r="D10" s="26"/>
      <c r="E10" s="26"/>
      <c r="F10" s="18"/>
      <c r="H10" s="25" t="s">
        <v>21</v>
      </c>
      <c r="I10" s="27">
        <f>2*I5*SQRT(I4*I8)</f>
        <v>205.42452772468445</v>
      </c>
    </row>
    <row r="11" spans="1:9" ht="15" thickBot="1"/>
    <row r="12" spans="1:9" ht="17.25">
      <c r="A12" s="106" t="s">
        <v>79</v>
      </c>
      <c r="B12" s="107"/>
      <c r="C12" s="107"/>
      <c r="D12" s="107"/>
      <c r="E12" s="107"/>
      <c r="F12" s="108"/>
      <c r="H12" s="1" t="s">
        <v>37</v>
      </c>
      <c r="I12" s="1" t="s">
        <v>38</v>
      </c>
    </row>
    <row r="13" spans="1:9">
      <c r="A13" s="66"/>
      <c r="B13" s="29"/>
      <c r="C13" s="29"/>
      <c r="D13" s="29"/>
      <c r="E13" s="15"/>
      <c r="F13" s="16"/>
      <c r="I13" s="1">
        <f>10.18-3.75*B3/2/3.1415926/B8/B4</f>
        <v>8.2570920167803052</v>
      </c>
    </row>
    <row r="14" spans="1:9">
      <c r="A14" s="28" t="s">
        <v>31</v>
      </c>
      <c r="B14" s="29"/>
      <c r="C14" s="15"/>
      <c r="D14" s="15"/>
      <c r="E14" s="15"/>
      <c r="F14" s="16"/>
      <c r="H14" s="34" t="s">
        <v>40</v>
      </c>
      <c r="I14" s="1">
        <f>10.18-I13</f>
        <v>1.9229079832196945</v>
      </c>
    </row>
    <row r="15" spans="1:9" ht="15">
      <c r="A15" s="24" t="s">
        <v>35</v>
      </c>
      <c r="B15" s="29">
        <v>2409.7800000000002</v>
      </c>
      <c r="C15" s="15"/>
      <c r="D15" s="15"/>
      <c r="E15" s="15"/>
      <c r="F15" s="30" t="s">
        <v>33</v>
      </c>
    </row>
    <row r="16" spans="1:9" ht="16.5" customHeight="1">
      <c r="A16" s="65" t="s">
        <v>76</v>
      </c>
      <c r="B16" s="15">
        <v>1</v>
      </c>
      <c r="C16" s="15"/>
      <c r="D16" s="15"/>
      <c r="E16" s="15"/>
      <c r="F16" s="31" t="s">
        <v>34</v>
      </c>
      <c r="H16" s="1" t="s">
        <v>41</v>
      </c>
      <c r="I16" s="1" t="s">
        <v>42</v>
      </c>
    </row>
    <row r="17" spans="1:9" ht="17.25" customHeight="1">
      <c r="A17" s="65" t="s">
        <v>77</v>
      </c>
      <c r="B17" s="29">
        <v>0.20100000000000001</v>
      </c>
      <c r="C17" s="29"/>
      <c r="D17" s="29"/>
      <c r="E17" s="15"/>
      <c r="F17" s="31"/>
      <c r="I17" s="1">
        <v>6.1679626802550223</v>
      </c>
    </row>
    <row r="18" spans="1:9" ht="15">
      <c r="A18" s="24" t="s">
        <v>78</v>
      </c>
      <c r="B18" s="29">
        <f>0.183*B15*B16/B17</f>
        <v>2193.9788059701491</v>
      </c>
      <c r="C18" s="29"/>
      <c r="D18" s="29"/>
      <c r="E18" s="15"/>
      <c r="F18" s="31"/>
      <c r="H18" s="1" t="s">
        <v>39</v>
      </c>
      <c r="I18" s="1">
        <v>4.0120373197449775</v>
      </c>
    </row>
    <row r="19" spans="1:9" ht="15">
      <c r="A19" s="24" t="s">
        <v>80</v>
      </c>
      <c r="B19" s="29">
        <f>B18/B4</f>
        <v>75.811292535250487</v>
      </c>
      <c r="C19" s="29"/>
      <c r="D19" s="29"/>
      <c r="E19" s="15" t="s">
        <v>81</v>
      </c>
      <c r="F19" s="31">
        <f>2*B5*(B4*B19)^0.5</f>
        <v>375.65621835865085</v>
      </c>
    </row>
    <row r="20" spans="1:9" ht="15" thickBot="1">
      <c r="A20" s="32"/>
      <c r="B20" s="17"/>
      <c r="C20" s="17"/>
      <c r="D20" s="17"/>
      <c r="E20" s="17"/>
      <c r="F20" s="18"/>
    </row>
  </sheetData>
  <mergeCells count="5">
    <mergeCell ref="A1:F1"/>
    <mergeCell ref="C3:C4"/>
    <mergeCell ref="H2:I2"/>
    <mergeCell ref="A2:F2"/>
    <mergeCell ref="A12:F12"/>
  </mergeCells>
  <phoneticPr fontId="3" type="noConversion"/>
  <pageMargins left="0.7" right="0.7" top="0.75" bottom="0.75" header="0.3" footer="0.3"/>
  <pageSetup paperSize="9" orientation="portrait" r:id="rId1"/>
  <drawing r:id="rId2"/>
  <legacyDrawing r:id="rId3"/>
  <oleObjects>
    <oleObject progId="Equation.DSMT4" shapeId="15364" r:id="rId4"/>
  </oleObjects>
</worksheet>
</file>

<file path=xl/worksheets/sheet19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D21" sqref="D21"/>
    </sheetView>
  </sheetViews>
  <sheetFormatPr defaultRowHeight="14.25"/>
  <cols>
    <col min="1" max="1" width="15" style="1" customWidth="1"/>
    <col min="2" max="5" width="9" style="1"/>
    <col min="6" max="6" width="46" style="1" customWidth="1"/>
    <col min="7" max="8" width="9" style="1"/>
    <col min="9" max="9" width="24.125" style="1" bestFit="1" customWidth="1"/>
    <col min="10" max="16384" width="9" style="1"/>
  </cols>
  <sheetData>
    <row r="1" spans="1:9" ht="21.75" customHeight="1" thickBot="1">
      <c r="A1" s="102" t="s">
        <v>16</v>
      </c>
      <c r="B1" s="102"/>
      <c r="C1" s="102"/>
      <c r="D1" s="102"/>
      <c r="E1" s="102"/>
      <c r="F1" s="103"/>
    </row>
    <row r="2" spans="1:9">
      <c r="A2" s="109" t="s">
        <v>32</v>
      </c>
      <c r="B2" s="107"/>
      <c r="C2" s="107"/>
      <c r="D2" s="107"/>
      <c r="E2" s="107"/>
      <c r="F2" s="108"/>
      <c r="H2" s="104" t="s">
        <v>36</v>
      </c>
      <c r="I2" s="105"/>
    </row>
    <row r="3" spans="1:9">
      <c r="A3" s="19" t="s">
        <v>17</v>
      </c>
      <c r="B3" s="87">
        <f>13*24</f>
        <v>312</v>
      </c>
      <c r="C3" s="101" t="s">
        <v>18</v>
      </c>
      <c r="D3" s="87"/>
      <c r="E3" s="87"/>
      <c r="F3" s="22" t="s">
        <v>23</v>
      </c>
      <c r="H3" s="19" t="s">
        <v>17</v>
      </c>
      <c r="I3" s="22">
        <v>1767.83</v>
      </c>
    </row>
    <row r="4" spans="1:9" ht="15.75">
      <c r="A4" s="88" t="s">
        <v>86</v>
      </c>
      <c r="B4" s="87">
        <v>40</v>
      </c>
      <c r="C4" s="101"/>
      <c r="D4" s="87"/>
      <c r="E4" s="87"/>
      <c r="F4" s="22" t="s">
        <v>28</v>
      </c>
      <c r="H4" s="19" t="s">
        <v>19</v>
      </c>
      <c r="I4" s="22">
        <v>28.94</v>
      </c>
    </row>
    <row r="5" spans="1:9" ht="16.5">
      <c r="A5" s="19" t="s">
        <v>26</v>
      </c>
      <c r="B5" s="87">
        <v>5.3</v>
      </c>
      <c r="C5" s="87"/>
      <c r="D5" s="87"/>
      <c r="E5" s="87"/>
      <c r="F5" s="22" t="s">
        <v>29</v>
      </c>
      <c r="H5" s="19" t="s">
        <v>26</v>
      </c>
      <c r="I5" s="22">
        <v>4.7699999999999996</v>
      </c>
    </row>
    <row r="6" spans="1:9" ht="16.5">
      <c r="A6" s="19" t="s">
        <v>27</v>
      </c>
      <c r="B6" s="87">
        <f>0.219/2</f>
        <v>0.1095</v>
      </c>
      <c r="C6" s="15"/>
      <c r="D6" s="87"/>
      <c r="E6" s="87"/>
      <c r="F6" s="22" t="s">
        <v>24</v>
      </c>
      <c r="H6" s="19" t="s">
        <v>27</v>
      </c>
      <c r="I6" s="22">
        <v>0.15</v>
      </c>
    </row>
    <row r="7" spans="1:9" ht="16.5">
      <c r="A7" s="19" t="s">
        <v>21</v>
      </c>
      <c r="B7" s="90">
        <v>64.760000000000005</v>
      </c>
      <c r="C7" s="89" t="s">
        <v>87</v>
      </c>
      <c r="D7" s="87"/>
      <c r="E7" s="87"/>
      <c r="F7" s="22" t="s">
        <v>30</v>
      </c>
      <c r="H7" s="19" t="s">
        <v>21</v>
      </c>
      <c r="I7" s="33">
        <v>205.42</v>
      </c>
    </row>
    <row r="8" spans="1:9">
      <c r="A8" s="19" t="s">
        <v>1</v>
      </c>
      <c r="B8" s="87">
        <f>0.366*B3*(LOG10(B7/B6))/(B4*B5)</f>
        <v>1.4930564791773888</v>
      </c>
      <c r="C8" s="87"/>
      <c r="D8" s="87"/>
      <c r="E8" s="87"/>
      <c r="F8" s="22" t="s">
        <v>25</v>
      </c>
      <c r="H8" s="19" t="s">
        <v>1</v>
      </c>
      <c r="I8" s="22">
        <f>0.732*I3*(LOG10(I7/I6))/(I5*(2*I4-I5))</f>
        <v>16.021726661900846</v>
      </c>
    </row>
    <row r="9" spans="1:9">
      <c r="A9" s="24"/>
      <c r="B9" s="15"/>
      <c r="C9" s="15"/>
      <c r="D9" s="15"/>
      <c r="E9" s="15"/>
      <c r="F9" s="22" t="s">
        <v>20</v>
      </c>
      <c r="H9" s="24"/>
      <c r="I9" s="16"/>
    </row>
    <row r="10" spans="1:9" ht="15" thickBot="1">
      <c r="A10" s="25" t="s">
        <v>21</v>
      </c>
      <c r="B10" s="26">
        <f>10*B5*SQRT(B8)</f>
        <v>64.761065849855228</v>
      </c>
      <c r="C10" s="26" t="s">
        <v>22</v>
      </c>
      <c r="D10" s="26"/>
      <c r="E10" s="26"/>
      <c r="F10" s="18"/>
      <c r="H10" s="25" t="s">
        <v>21</v>
      </c>
      <c r="I10" s="27">
        <f>2*I5*SQRT(I4*I8)</f>
        <v>205.42452772468445</v>
      </c>
    </row>
    <row r="11" spans="1:9" ht="15" thickBot="1"/>
    <row r="12" spans="1:9" ht="17.25">
      <c r="A12" s="106" t="s">
        <v>79</v>
      </c>
      <c r="B12" s="107"/>
      <c r="C12" s="107"/>
      <c r="D12" s="107"/>
      <c r="E12" s="107"/>
      <c r="F12" s="108"/>
      <c r="H12" s="1" t="s">
        <v>37</v>
      </c>
      <c r="I12" s="1" t="s">
        <v>38</v>
      </c>
    </row>
    <row r="13" spans="1:9">
      <c r="A13" s="66"/>
      <c r="B13" s="29"/>
      <c r="C13" s="29"/>
      <c r="D13" s="29"/>
      <c r="E13" s="15"/>
      <c r="F13" s="16"/>
      <c r="I13" s="1">
        <f>10.18-3.75*B3/2/3.1415926/B8/B4</f>
        <v>7.0620455021143238</v>
      </c>
    </row>
    <row r="14" spans="1:9">
      <c r="A14" s="28" t="s">
        <v>31</v>
      </c>
      <c r="B14" s="29"/>
      <c r="C14" s="15"/>
      <c r="D14" s="15"/>
      <c r="E14" s="15"/>
      <c r="F14" s="16"/>
      <c r="H14" s="34" t="s">
        <v>40</v>
      </c>
      <c r="I14" s="1">
        <f>10.18-I13</f>
        <v>3.1179544978856759</v>
      </c>
    </row>
    <row r="15" spans="1:9" ht="15">
      <c r="A15" s="24" t="s">
        <v>35</v>
      </c>
      <c r="B15" s="29">
        <v>2409.7800000000002</v>
      </c>
      <c r="C15" s="15"/>
      <c r="D15" s="15"/>
      <c r="E15" s="15"/>
      <c r="F15" s="30" t="s">
        <v>33</v>
      </c>
    </row>
    <row r="16" spans="1:9" ht="16.5" customHeight="1">
      <c r="A16" s="65" t="s">
        <v>76</v>
      </c>
      <c r="B16" s="15">
        <v>1</v>
      </c>
      <c r="C16" s="15"/>
      <c r="D16" s="15"/>
      <c r="E16" s="15"/>
      <c r="F16" s="31" t="s">
        <v>34</v>
      </c>
      <c r="H16" s="1" t="s">
        <v>41</v>
      </c>
      <c r="I16" s="1" t="s">
        <v>42</v>
      </c>
    </row>
    <row r="17" spans="1:9" ht="17.25" customHeight="1">
      <c r="A17" s="65" t="s">
        <v>77</v>
      </c>
      <c r="B17" s="29">
        <v>0.20100000000000001</v>
      </c>
      <c r="C17" s="29"/>
      <c r="D17" s="29"/>
      <c r="E17" s="15"/>
      <c r="F17" s="31"/>
      <c r="I17" s="1">
        <v>6.1679626802550223</v>
      </c>
    </row>
    <row r="18" spans="1:9" ht="15">
      <c r="A18" s="24" t="s">
        <v>78</v>
      </c>
      <c r="B18" s="29">
        <f>0.183*B15*B16/B17</f>
        <v>2193.9788059701491</v>
      </c>
      <c r="C18" s="29"/>
      <c r="D18" s="29"/>
      <c r="E18" s="15"/>
      <c r="F18" s="31"/>
      <c r="H18" s="1" t="s">
        <v>39</v>
      </c>
      <c r="I18" s="1">
        <v>4.0120373197449775</v>
      </c>
    </row>
    <row r="19" spans="1:9" ht="15">
      <c r="A19" s="24" t="s">
        <v>80</v>
      </c>
      <c r="B19" s="29">
        <f>B18/B4</f>
        <v>54.849470149253726</v>
      </c>
      <c r="C19" s="29"/>
      <c r="D19" s="29"/>
      <c r="E19" s="15" t="s">
        <v>81</v>
      </c>
      <c r="F19" s="31">
        <f>2*B5*(B4*B19)^0.5</f>
        <v>496.50323124709467</v>
      </c>
    </row>
    <row r="20" spans="1:9" ht="15" thickBot="1">
      <c r="A20" s="32"/>
      <c r="B20" s="17"/>
      <c r="C20" s="17"/>
      <c r="D20" s="17"/>
      <c r="E20" s="17"/>
      <c r="F20" s="18"/>
    </row>
  </sheetData>
  <mergeCells count="5">
    <mergeCell ref="A1:F1"/>
    <mergeCell ref="A2:F2"/>
    <mergeCell ref="H2:I2"/>
    <mergeCell ref="C3:C4"/>
    <mergeCell ref="A12:F12"/>
  </mergeCells>
  <phoneticPr fontId="3" type="noConversion"/>
  <pageMargins left="0.7" right="0.7" top="0.75" bottom="0.75" header="0.3" footer="0.3"/>
  <pageSetup paperSize="9" orientation="portrait" r:id="rId1"/>
  <legacyDrawing r:id="rId2"/>
  <oleObjects>
    <oleObject progId="Equation.DSMT4" shapeId="32769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ZK1非稳</vt:lpstr>
      <vt:lpstr>ZK2</vt:lpstr>
      <vt:lpstr>ZK3非稳</vt:lpstr>
      <vt:lpstr>ZK4非稳</vt:lpstr>
      <vt:lpstr>ZK4'非稳</vt:lpstr>
      <vt:lpstr>ZK5非稳</vt:lpstr>
      <vt:lpstr>ZK6</vt:lpstr>
      <vt:lpstr>ZK7非稳</vt:lpstr>
      <vt:lpstr>ZK8非稳</vt:lpstr>
      <vt:lpstr>ZK9非稳</vt:lpstr>
      <vt:lpstr>ZK10</vt:lpstr>
      <vt:lpstr>ZK11非稳</vt:lpstr>
      <vt:lpstr>ZK12非稳</vt:lpstr>
      <vt:lpstr>ZK13非稳</vt:lpstr>
      <vt:lpstr>ZK14非稳</vt:lpstr>
      <vt:lpstr>ZK15非稳</vt:lpstr>
      <vt:lpstr>ZK16非稳</vt:lpstr>
      <vt:lpstr>ZK17</vt:lpstr>
      <vt:lpstr>承压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2014-11-27T03:00:46Z</cp:lastPrinted>
  <dcterms:created xsi:type="dcterms:W3CDTF">2008-09-11T17:22:52Z</dcterms:created>
  <dcterms:modified xsi:type="dcterms:W3CDTF">2015-11-25T06:11:45Z</dcterms:modified>
</cp:coreProperties>
</file>