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730" windowHeight="11760" activeTab="5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</sheets>
  <calcPr calcId="124519"/>
</workbook>
</file>

<file path=xl/calcChain.xml><?xml version="1.0" encoding="utf-8"?>
<calcChain xmlns="http://schemas.openxmlformats.org/spreadsheetml/2006/main">
  <c r="F96" i="2"/>
  <c r="F97"/>
  <c r="F98"/>
  <c r="F99"/>
  <c r="F100"/>
  <c r="F101"/>
  <c r="F102"/>
  <c r="F103"/>
  <c r="F104"/>
  <c r="F84"/>
  <c r="F85"/>
  <c r="F86"/>
  <c r="F87"/>
  <c r="F88"/>
  <c r="F89"/>
  <c r="F90"/>
  <c r="F91"/>
  <c r="F92"/>
  <c r="F93"/>
  <c r="F94"/>
  <c r="F95"/>
  <c r="F74"/>
  <c r="F75"/>
  <c r="F76"/>
  <c r="F77"/>
  <c r="F78"/>
  <c r="F79"/>
  <c r="F80"/>
  <c r="F81"/>
  <c r="F82"/>
  <c r="F83"/>
  <c r="F65"/>
  <c r="F66"/>
  <c r="F67"/>
  <c r="F68"/>
  <c r="F69"/>
  <c r="F70"/>
  <c r="F71"/>
  <c r="F72"/>
  <c r="F73"/>
  <c r="F54"/>
  <c r="F55"/>
  <c r="F56"/>
  <c r="F57"/>
  <c r="F58"/>
  <c r="F59"/>
  <c r="F60"/>
  <c r="F61"/>
  <c r="F62"/>
  <c r="F63"/>
  <c r="F64"/>
  <c r="F42"/>
  <c r="F43"/>
  <c r="F44"/>
  <c r="F45"/>
  <c r="F46"/>
  <c r="F47"/>
  <c r="F48"/>
  <c r="F49"/>
  <c r="F50"/>
  <c r="F51"/>
  <c r="F52"/>
  <c r="F53"/>
  <c r="F28"/>
  <c r="F29"/>
  <c r="F30"/>
  <c r="F31"/>
  <c r="F32"/>
  <c r="F33"/>
  <c r="F34"/>
  <c r="F35"/>
  <c r="F36"/>
  <c r="F37"/>
  <c r="F38"/>
  <c r="F39"/>
  <c r="F40"/>
  <c r="F41"/>
  <c r="F18"/>
  <c r="F19"/>
  <c r="F20"/>
  <c r="F21"/>
  <c r="F22"/>
  <c r="F23"/>
  <c r="F24"/>
  <c r="F25"/>
  <c r="F26"/>
  <c r="F27"/>
  <c r="F6"/>
  <c r="F7"/>
  <c r="F8"/>
  <c r="F9"/>
  <c r="F10"/>
  <c r="F11"/>
  <c r="F12"/>
  <c r="F13"/>
  <c r="F14"/>
  <c r="F15"/>
  <c r="F16"/>
  <c r="F17"/>
  <c r="F5"/>
  <c r="D67"/>
  <c r="E67" s="1"/>
  <c r="D68"/>
  <c r="E68" s="1"/>
  <c r="D69"/>
  <c r="E69" s="1"/>
  <c r="D70"/>
  <c r="E70" s="1"/>
  <c r="D71"/>
  <c r="D72"/>
  <c r="D73"/>
  <c r="E73" s="1"/>
  <c r="D74"/>
  <c r="E74" s="1"/>
  <c r="D75"/>
  <c r="E75" s="1"/>
  <c r="D76"/>
  <c r="E76" s="1"/>
  <c r="D77"/>
  <c r="E77" s="1"/>
  <c r="D78"/>
  <c r="E78" s="1"/>
  <c r="D79"/>
  <c r="E79" s="1"/>
  <c r="D80"/>
  <c r="D81"/>
  <c r="E81" s="1"/>
  <c r="D82"/>
  <c r="E82" s="1"/>
  <c r="D83"/>
  <c r="E83" s="1"/>
  <c r="D84"/>
  <c r="D85"/>
  <c r="E85" s="1"/>
  <c r="D86"/>
  <c r="D87"/>
  <c r="E87" s="1"/>
  <c r="D88"/>
  <c r="E88" s="1"/>
  <c r="D89"/>
  <c r="E89" s="1"/>
  <c r="D90"/>
  <c r="E90" s="1"/>
  <c r="D91"/>
  <c r="D92"/>
  <c r="D93"/>
  <c r="E93" s="1"/>
  <c r="D94"/>
  <c r="E94" s="1"/>
  <c r="D95"/>
  <c r="E95" s="1"/>
  <c r="D96"/>
  <c r="D97"/>
  <c r="E97" s="1"/>
  <c r="D98"/>
  <c r="E98" s="1"/>
  <c r="D99"/>
  <c r="E99" s="1"/>
  <c r="D100"/>
  <c r="D101"/>
  <c r="E101" s="1"/>
  <c r="D102"/>
  <c r="E102" s="1"/>
  <c r="D103"/>
  <c r="E103" s="1"/>
  <c r="D104"/>
  <c r="E104" s="1"/>
  <c r="D60"/>
  <c r="E60" s="1"/>
  <c r="D61"/>
  <c r="E61" s="1"/>
  <c r="D62"/>
  <c r="E62" s="1"/>
  <c r="D63"/>
  <c r="D64"/>
  <c r="E64" s="1"/>
  <c r="D65"/>
  <c r="E65" s="1"/>
  <c r="D66"/>
  <c r="E66" s="1"/>
  <c r="D52"/>
  <c r="D53"/>
  <c r="E53" s="1"/>
  <c r="D54"/>
  <c r="E54" s="1"/>
  <c r="D55"/>
  <c r="E55" s="1"/>
  <c r="D56"/>
  <c r="D57"/>
  <c r="E57" s="1"/>
  <c r="D48"/>
  <c r="E48" s="1"/>
  <c r="D44"/>
  <c r="E44" s="1"/>
  <c r="D36"/>
  <c r="D40"/>
  <c r="E40" s="1"/>
  <c r="D27"/>
  <c r="E27" s="1"/>
  <c r="D15"/>
  <c r="E15" s="1"/>
  <c r="D5"/>
  <c r="D6"/>
  <c r="E6" s="1"/>
  <c r="D7"/>
  <c r="E7" s="1"/>
  <c r="D8"/>
  <c r="E8" s="1"/>
  <c r="D9"/>
  <c r="D10"/>
  <c r="E10" s="1"/>
  <c r="D11"/>
  <c r="D12"/>
  <c r="E12" s="1"/>
  <c r="D13"/>
  <c r="D14"/>
  <c r="E14" s="1"/>
  <c r="D16"/>
  <c r="E16" s="1"/>
  <c r="D17"/>
  <c r="E17" s="1"/>
  <c r="D18"/>
  <c r="D19"/>
  <c r="E19" s="1"/>
  <c r="D20"/>
  <c r="E20" s="1"/>
  <c r="D21"/>
  <c r="E21" s="1"/>
  <c r="D22"/>
  <c r="D23"/>
  <c r="E23" s="1"/>
  <c r="D24"/>
  <c r="E24" s="1"/>
  <c r="D25"/>
  <c r="E25" s="1"/>
  <c r="D26"/>
  <c r="D28"/>
  <c r="E28" s="1"/>
  <c r="D29"/>
  <c r="E29" s="1"/>
  <c r="D30"/>
  <c r="E30" s="1"/>
  <c r="D31"/>
  <c r="E31" s="1"/>
  <c r="D32"/>
  <c r="E32" s="1"/>
  <c r="D33"/>
  <c r="E33" s="1"/>
  <c r="D34"/>
  <c r="E34" s="1"/>
  <c r="D35"/>
  <c r="D37"/>
  <c r="E37" s="1"/>
  <c r="D38"/>
  <c r="E38" s="1"/>
  <c r="D39"/>
  <c r="E39" s="1"/>
  <c r="D41"/>
  <c r="E41" s="1"/>
  <c r="D42"/>
  <c r="E42" s="1"/>
  <c r="D43"/>
  <c r="E43" s="1"/>
  <c r="D45"/>
  <c r="E45" s="1"/>
  <c r="D46"/>
  <c r="E46" s="1"/>
  <c r="D47"/>
  <c r="E47" s="1"/>
  <c r="D49"/>
  <c r="E49" s="1"/>
  <c r="D50"/>
  <c r="E50" s="1"/>
  <c r="D51"/>
  <c r="E51" s="1"/>
  <c r="D58"/>
  <c r="E58" s="1"/>
  <c r="D59"/>
  <c r="E59" s="1"/>
  <c r="D5" i="1"/>
  <c r="G5"/>
  <c r="D6"/>
  <c r="G6"/>
  <c r="D7"/>
  <c r="G7"/>
  <c r="D8"/>
  <c r="G8"/>
  <c r="D9"/>
  <c r="G9"/>
  <c r="D10"/>
  <c r="G10"/>
  <c r="D11"/>
  <c r="G11"/>
  <c r="D12"/>
  <c r="G12"/>
  <c r="D13"/>
  <c r="G13"/>
  <c r="D14"/>
  <c r="G14"/>
  <c r="D15"/>
  <c r="G15"/>
  <c r="D16"/>
  <c r="G16"/>
  <c r="D17"/>
  <c r="G17"/>
  <c r="D18"/>
  <c r="G18"/>
  <c r="D19"/>
  <c r="G19"/>
  <c r="D20"/>
  <c r="G20"/>
  <c r="D22"/>
  <c r="G22"/>
  <c r="D23"/>
  <c r="G23"/>
  <c r="D24"/>
  <c r="G24"/>
  <c r="D25"/>
  <c r="G25"/>
  <c r="D26"/>
  <c r="G26"/>
  <c r="D27"/>
  <c r="G27"/>
  <c r="D28"/>
  <c r="G28"/>
  <c r="D29"/>
  <c r="G29"/>
  <c r="D30"/>
  <c r="G30"/>
  <c r="D31"/>
  <c r="G31"/>
  <c r="D32"/>
  <c r="G32"/>
  <c r="D33"/>
  <c r="G33"/>
  <c r="D34"/>
  <c r="G34"/>
  <c r="D35"/>
  <c r="G35"/>
  <c r="D36"/>
  <c r="G36"/>
  <c r="D37"/>
  <c r="G37"/>
  <c r="D39"/>
  <c r="G39"/>
  <c r="D40"/>
  <c r="G40"/>
  <c r="D41"/>
  <c r="G41"/>
  <c r="D42"/>
  <c r="G42"/>
  <c r="D43"/>
  <c r="G43"/>
  <c r="D44"/>
  <c r="G44"/>
  <c r="D45"/>
  <c r="G45"/>
  <c r="D46"/>
  <c r="G46"/>
  <c r="D48"/>
  <c r="G48"/>
  <c r="D49"/>
  <c r="G49"/>
  <c r="D50"/>
  <c r="G50"/>
  <c r="D51"/>
  <c r="G51"/>
  <c r="D52"/>
  <c r="G52"/>
  <c r="D54"/>
  <c r="G54"/>
  <c r="D55"/>
  <c r="G55"/>
  <c r="D56"/>
  <c r="G56"/>
  <c r="D57"/>
  <c r="G57"/>
  <c r="D58"/>
  <c r="G58"/>
  <c r="D60"/>
  <c r="G60"/>
  <c r="D61"/>
  <c r="G61"/>
  <c r="D62"/>
  <c r="G62"/>
  <c r="D63"/>
  <c r="G63"/>
  <c r="D64"/>
  <c r="G64"/>
  <c r="D66"/>
  <c r="G66"/>
  <c r="D67"/>
  <c r="G67"/>
  <c r="D68"/>
  <c r="G68"/>
  <c r="D69"/>
  <c r="G69"/>
  <c r="D70"/>
  <c r="G70"/>
  <c r="D72"/>
  <c r="G72"/>
  <c r="D73"/>
  <c r="G73"/>
  <c r="D74"/>
  <c r="G74"/>
  <c r="D75"/>
  <c r="G75"/>
  <c r="D76"/>
  <c r="G76"/>
  <c r="D78"/>
  <c r="G78"/>
  <c r="D79"/>
  <c r="G79"/>
  <c r="D80"/>
  <c r="G80"/>
  <c r="D81"/>
  <c r="G81"/>
  <c r="D82"/>
  <c r="G82"/>
  <c r="D84"/>
  <c r="G84"/>
  <c r="D85"/>
  <c r="G85"/>
  <c r="D86"/>
  <c r="G86"/>
  <c r="D88"/>
  <c r="E88"/>
  <c r="F88"/>
  <c r="G88"/>
  <c r="D89"/>
  <c r="E89"/>
  <c r="F89"/>
  <c r="G89"/>
  <c r="D90"/>
  <c r="E90"/>
  <c r="F90"/>
  <c r="G90"/>
  <c r="D91"/>
  <c r="E91"/>
  <c r="F91"/>
  <c r="G91"/>
  <c r="D92"/>
  <c r="E92"/>
  <c r="F92"/>
  <c r="G92"/>
  <c r="E13" i="2"/>
  <c r="E86" i="1"/>
  <c r="F86"/>
  <c r="E85"/>
  <c r="F85"/>
  <c r="E84"/>
  <c r="F84"/>
  <c r="E82"/>
  <c r="F82"/>
  <c r="E81"/>
  <c r="F81"/>
  <c r="E80"/>
  <c r="F80"/>
  <c r="E79"/>
  <c r="F79"/>
  <c r="E78"/>
  <c r="F78"/>
  <c r="E76"/>
  <c r="F76"/>
  <c r="E75"/>
  <c r="F75"/>
  <c r="E74"/>
  <c r="F74"/>
  <c r="E73"/>
  <c r="F73"/>
  <c r="E72"/>
  <c r="F72"/>
  <c r="E70"/>
  <c r="F70"/>
  <c r="E69"/>
  <c r="F69"/>
  <c r="E68"/>
  <c r="F68"/>
  <c r="E67"/>
  <c r="F67"/>
  <c r="E66"/>
  <c r="F66"/>
  <c r="E64"/>
  <c r="F64"/>
  <c r="E63"/>
  <c r="F63"/>
  <c r="E62"/>
  <c r="F62"/>
  <c r="E61"/>
  <c r="F61"/>
  <c r="E60"/>
  <c r="F60"/>
  <c r="E58"/>
  <c r="F58"/>
  <c r="E57"/>
  <c r="F57"/>
  <c r="E56"/>
  <c r="F56"/>
  <c r="E55"/>
  <c r="F55"/>
  <c r="E54"/>
  <c r="F54"/>
  <c r="E52"/>
  <c r="F52"/>
  <c r="E51"/>
  <c r="F51"/>
  <c r="E50"/>
  <c r="F50"/>
  <c r="E49"/>
  <c r="F49"/>
  <c r="E48"/>
  <c r="F48"/>
  <c r="E46"/>
  <c r="F46"/>
  <c r="E45"/>
  <c r="F45"/>
  <c r="E44"/>
  <c r="F44"/>
  <c r="E43"/>
  <c r="F43"/>
  <c r="E42"/>
  <c r="F42"/>
  <c r="E41"/>
  <c r="F41"/>
  <c r="E40"/>
  <c r="F40"/>
  <c r="E39"/>
  <c r="F39"/>
  <c r="E37"/>
  <c r="F37"/>
  <c r="E36"/>
  <c r="F36"/>
  <c r="E35"/>
  <c r="F35"/>
  <c r="E34"/>
  <c r="F34"/>
  <c r="E33"/>
  <c r="F33"/>
  <c r="E32"/>
  <c r="F32"/>
  <c r="E31"/>
  <c r="F31"/>
  <c r="E30"/>
  <c r="F30"/>
  <c r="E29"/>
  <c r="F29"/>
  <c r="E28"/>
  <c r="F28"/>
  <c r="E27"/>
  <c r="F27"/>
  <c r="E26"/>
  <c r="F26"/>
  <c r="E25"/>
  <c r="F25"/>
  <c r="E24"/>
  <c r="F24"/>
  <c r="E23"/>
  <c r="F23"/>
  <c r="E22"/>
  <c r="F22"/>
  <c r="E20"/>
  <c r="F20"/>
  <c r="E19"/>
  <c r="F19"/>
  <c r="E18"/>
  <c r="F18"/>
  <c r="E17"/>
  <c r="F17"/>
  <c r="E16"/>
  <c r="F16"/>
  <c r="E15"/>
  <c r="F15"/>
  <c r="E14"/>
  <c r="F14"/>
  <c r="E13"/>
  <c r="F13"/>
  <c r="E12"/>
  <c r="F12"/>
  <c r="E11"/>
  <c r="F11"/>
  <c r="E10"/>
  <c r="F10"/>
  <c r="E9"/>
  <c r="F9"/>
  <c r="E8"/>
  <c r="F8"/>
  <c r="E7"/>
  <c r="F7"/>
  <c r="E6"/>
  <c r="F6"/>
  <c r="E5"/>
  <c r="F5"/>
  <c r="E80" i="2"/>
  <c r="E52"/>
  <c r="E100"/>
  <c r="E84"/>
  <c r="E56"/>
  <c r="E96"/>
  <c r="E63"/>
  <c r="E92"/>
  <c r="E72"/>
  <c r="E5"/>
  <c r="E22"/>
  <c r="E86"/>
  <c r="E91"/>
  <c r="E71"/>
  <c r="E36"/>
  <c r="E11"/>
  <c r="E9"/>
  <c r="E18"/>
  <c r="E26"/>
  <c r="E35"/>
</calcChain>
</file>

<file path=xl/sharedStrings.xml><?xml version="1.0" encoding="utf-8"?>
<sst xmlns="http://schemas.openxmlformats.org/spreadsheetml/2006/main" count="2194" uniqueCount="1366">
  <si>
    <t>HX121</t>
  </si>
  <si>
    <t>HX123</t>
  </si>
  <si>
    <t>HX125</t>
  </si>
  <si>
    <t>HX126</t>
  </si>
  <si>
    <t>HX131</t>
  </si>
  <si>
    <t>HX163</t>
  </si>
  <si>
    <t>HX199</t>
  </si>
  <si>
    <t>HX216</t>
  </si>
  <si>
    <t>Cu</t>
    <phoneticPr fontId="1" type="noConversion"/>
  </si>
  <si>
    <t>Ni</t>
    <phoneticPr fontId="1" type="noConversion"/>
  </si>
  <si>
    <t>Tfe</t>
    <phoneticPr fontId="1" type="noConversion"/>
  </si>
  <si>
    <t>Au</t>
    <phoneticPr fontId="1" type="noConversion"/>
  </si>
  <si>
    <t>Ag</t>
    <phoneticPr fontId="1" type="noConversion"/>
  </si>
  <si>
    <t>Co</t>
    <phoneticPr fontId="1" type="noConversion"/>
  </si>
  <si>
    <t>V</t>
    <phoneticPr fontId="1" type="noConversion"/>
  </si>
  <si>
    <t>Ti</t>
    <phoneticPr fontId="1" type="noConversion"/>
  </si>
  <si>
    <t>Mn</t>
    <phoneticPr fontId="1" type="noConversion"/>
  </si>
  <si>
    <t>P</t>
    <phoneticPr fontId="1" type="noConversion"/>
  </si>
  <si>
    <t>合格与否</t>
    <phoneticPr fontId="1" type="noConversion"/>
  </si>
  <si>
    <t>合格</t>
    <phoneticPr fontId="1" type="noConversion"/>
  </si>
  <si>
    <t>HX47</t>
  </si>
  <si>
    <t>HX127</t>
  </si>
  <si>
    <t>HX130</t>
  </si>
  <si>
    <t>HX148</t>
  </si>
  <si>
    <t>HX155</t>
  </si>
  <si>
    <t>HX166</t>
  </si>
  <si>
    <t>HX319</t>
  </si>
  <si>
    <t>HX334</t>
  </si>
  <si>
    <t>HX225</t>
  </si>
  <si>
    <t>HX248</t>
  </si>
  <si>
    <t>HX251</t>
  </si>
  <si>
    <t>固定碳</t>
    <phoneticPr fontId="1" type="noConversion"/>
  </si>
  <si>
    <t>HX316</t>
  </si>
  <si>
    <t>样品号</t>
    <phoneticPr fontId="1" type="noConversion"/>
  </si>
  <si>
    <t>原始值</t>
    <phoneticPr fontId="1" type="noConversion"/>
  </si>
  <si>
    <t>外检值</t>
    <phoneticPr fontId="1" type="noConversion"/>
  </si>
  <si>
    <t>平均值</t>
    <phoneticPr fontId="1" type="noConversion"/>
  </si>
  <si>
    <t>偏差值</t>
    <phoneticPr fontId="1" type="noConversion"/>
  </si>
  <si>
    <t>相对偏差值</t>
    <phoneticPr fontId="1" type="noConversion"/>
  </si>
  <si>
    <t>该样品相对偏差允许值</t>
    <phoneticPr fontId="1" type="noConversion"/>
  </si>
  <si>
    <t>外检样品相对偏差值是否合格</t>
    <phoneticPr fontId="1" type="noConversion"/>
  </si>
  <si>
    <t>内检样品相对偏差值是否合格</t>
    <phoneticPr fontId="1" type="noConversion"/>
  </si>
  <si>
    <t>不合格</t>
    <phoneticPr fontId="1" type="noConversion"/>
  </si>
  <si>
    <t>合格百分率</t>
    <phoneticPr fontId="1" type="noConversion"/>
  </si>
  <si>
    <t>内检值</t>
    <phoneticPr fontId="1" type="noConversion"/>
  </si>
  <si>
    <t>样品合格率</t>
    <phoneticPr fontId="1" type="noConversion"/>
  </si>
  <si>
    <t>0235c1</t>
  </si>
  <si>
    <t>2014-7323</t>
  </si>
  <si>
    <t>序号</t>
  </si>
  <si>
    <t>送样编号</t>
  </si>
  <si>
    <t>统一编号</t>
  </si>
  <si>
    <r>
      <t>Au(10</t>
    </r>
    <r>
      <rPr>
        <vertAlign val="superscript"/>
        <sz val="12"/>
        <rFont val="宋体"/>
        <charset val="134"/>
      </rPr>
      <t>-9</t>
    </r>
    <r>
      <rPr>
        <sz val="12"/>
        <rFont val="宋体"/>
        <charset val="134"/>
      </rPr>
      <t>)</t>
    </r>
    <phoneticPr fontId="1" type="noConversion"/>
  </si>
  <si>
    <r>
      <t>Ag(10</t>
    </r>
    <r>
      <rPr>
        <vertAlign val="superscript"/>
        <sz val="12"/>
        <rFont val="宋体"/>
        <charset val="134"/>
      </rPr>
      <t>-6</t>
    </r>
    <r>
      <rPr>
        <sz val="12"/>
        <rFont val="宋体"/>
        <charset val="134"/>
      </rPr>
      <t>)</t>
    </r>
    <phoneticPr fontId="1" type="noConversion"/>
  </si>
  <si>
    <r>
      <t>Cu(10</t>
    </r>
    <r>
      <rPr>
        <vertAlign val="superscript"/>
        <sz val="12"/>
        <rFont val="宋体"/>
        <charset val="134"/>
      </rPr>
      <t>-6</t>
    </r>
    <r>
      <rPr>
        <sz val="12"/>
        <rFont val="宋体"/>
        <charset val="134"/>
      </rPr>
      <t>)</t>
    </r>
    <phoneticPr fontId="1" type="noConversion"/>
  </si>
  <si>
    <r>
      <t>Pb(10</t>
    </r>
    <r>
      <rPr>
        <vertAlign val="superscript"/>
        <sz val="12"/>
        <rFont val="宋体"/>
        <charset val="134"/>
      </rPr>
      <t>-6</t>
    </r>
    <r>
      <rPr>
        <sz val="12"/>
        <rFont val="宋体"/>
        <charset val="134"/>
      </rPr>
      <t>)</t>
    </r>
    <phoneticPr fontId="1" type="noConversion"/>
  </si>
  <si>
    <r>
      <t>Zn(10</t>
    </r>
    <r>
      <rPr>
        <vertAlign val="superscript"/>
        <sz val="12"/>
        <rFont val="宋体"/>
        <charset val="134"/>
      </rPr>
      <t>-6</t>
    </r>
    <r>
      <rPr>
        <sz val="12"/>
        <rFont val="宋体"/>
        <charset val="134"/>
      </rPr>
      <t>)</t>
    </r>
    <phoneticPr fontId="1" type="noConversion"/>
  </si>
  <si>
    <r>
      <t>Co(10</t>
    </r>
    <r>
      <rPr>
        <vertAlign val="superscript"/>
        <sz val="12"/>
        <rFont val="宋体"/>
        <charset val="134"/>
      </rPr>
      <t>-6</t>
    </r>
    <r>
      <rPr>
        <sz val="12"/>
        <rFont val="宋体"/>
        <charset val="134"/>
      </rPr>
      <t>)</t>
    </r>
    <phoneticPr fontId="1" type="noConversion"/>
  </si>
  <si>
    <r>
      <t>Ni(10</t>
    </r>
    <r>
      <rPr>
        <vertAlign val="superscript"/>
        <sz val="12"/>
        <rFont val="宋体"/>
        <charset val="134"/>
      </rPr>
      <t>-6</t>
    </r>
    <r>
      <rPr>
        <sz val="12"/>
        <rFont val="宋体"/>
        <charset val="134"/>
      </rPr>
      <t>)</t>
    </r>
    <phoneticPr fontId="1" type="noConversion"/>
  </si>
  <si>
    <r>
      <t>Cr(10</t>
    </r>
    <r>
      <rPr>
        <vertAlign val="superscript"/>
        <sz val="12"/>
        <rFont val="宋体"/>
        <charset val="134"/>
      </rPr>
      <t>-6</t>
    </r>
    <r>
      <rPr>
        <sz val="12"/>
        <rFont val="宋体"/>
        <charset val="134"/>
      </rPr>
      <t>)</t>
    </r>
    <phoneticPr fontId="1" type="noConversion"/>
  </si>
  <si>
    <r>
      <t>Sn(10</t>
    </r>
    <r>
      <rPr>
        <vertAlign val="superscript"/>
        <sz val="12"/>
        <rFont val="宋体"/>
        <charset val="134"/>
      </rPr>
      <t>-6</t>
    </r>
    <r>
      <rPr>
        <sz val="12"/>
        <rFont val="宋体"/>
        <charset val="134"/>
      </rPr>
      <t>)</t>
    </r>
    <phoneticPr fontId="1" type="noConversion"/>
  </si>
  <si>
    <r>
      <t>Mo(10</t>
    </r>
    <r>
      <rPr>
        <vertAlign val="superscript"/>
        <sz val="12"/>
        <rFont val="宋体"/>
        <charset val="134"/>
      </rPr>
      <t>-6</t>
    </r>
    <r>
      <rPr>
        <sz val="12"/>
        <rFont val="宋体"/>
        <charset val="134"/>
      </rPr>
      <t>)</t>
    </r>
    <phoneticPr fontId="1" type="noConversion"/>
  </si>
  <si>
    <r>
      <t>W(10</t>
    </r>
    <r>
      <rPr>
        <vertAlign val="superscript"/>
        <sz val="12"/>
        <rFont val="宋体"/>
        <charset val="134"/>
      </rPr>
      <t>-6</t>
    </r>
    <r>
      <rPr>
        <sz val="12"/>
        <rFont val="宋体"/>
        <charset val="134"/>
      </rPr>
      <t>)</t>
    </r>
    <phoneticPr fontId="1" type="noConversion"/>
  </si>
  <si>
    <r>
      <t>As(10</t>
    </r>
    <r>
      <rPr>
        <vertAlign val="superscript"/>
        <sz val="12"/>
        <rFont val="宋体"/>
        <charset val="134"/>
      </rPr>
      <t>-6</t>
    </r>
    <r>
      <rPr>
        <sz val="12"/>
        <rFont val="宋体"/>
        <charset val="134"/>
      </rPr>
      <t>)</t>
    </r>
    <phoneticPr fontId="1" type="noConversion"/>
  </si>
  <si>
    <r>
      <t>Sb(10</t>
    </r>
    <r>
      <rPr>
        <vertAlign val="superscript"/>
        <sz val="12"/>
        <rFont val="宋体"/>
        <charset val="134"/>
      </rPr>
      <t>-6</t>
    </r>
    <r>
      <rPr>
        <sz val="12"/>
        <rFont val="宋体"/>
        <charset val="134"/>
      </rPr>
      <t>)</t>
    </r>
    <phoneticPr fontId="1" type="noConversion"/>
  </si>
  <si>
    <r>
      <t>Bi(10</t>
    </r>
    <r>
      <rPr>
        <vertAlign val="superscript"/>
        <sz val="12"/>
        <rFont val="宋体"/>
        <charset val="134"/>
      </rPr>
      <t>-6</t>
    </r>
    <r>
      <rPr>
        <sz val="12"/>
        <rFont val="宋体"/>
        <charset val="134"/>
      </rPr>
      <t>)</t>
    </r>
    <phoneticPr fontId="1" type="noConversion"/>
  </si>
  <si>
    <r>
      <t>Hg(10</t>
    </r>
    <r>
      <rPr>
        <vertAlign val="superscript"/>
        <sz val="12"/>
        <rFont val="宋体"/>
        <charset val="134"/>
      </rPr>
      <t>-9</t>
    </r>
    <r>
      <rPr>
        <sz val="12"/>
        <rFont val="宋体"/>
        <charset val="134"/>
      </rPr>
      <t>)</t>
    </r>
    <phoneticPr fontId="1" type="noConversion"/>
  </si>
  <si>
    <t>0379d1</t>
  </si>
  <si>
    <t>0407a1</t>
  </si>
  <si>
    <t>0408c1</t>
  </si>
  <si>
    <t>0262c2</t>
  </si>
  <si>
    <t>0315c1</t>
  </si>
  <si>
    <t>0321a1</t>
  </si>
  <si>
    <t>0322a1</t>
  </si>
  <si>
    <t>0489b1</t>
  </si>
  <si>
    <t>0517b1</t>
  </si>
  <si>
    <t>0542a1</t>
  </si>
  <si>
    <t>0468d1</t>
  </si>
  <si>
    <t>0276b1</t>
  </si>
  <si>
    <t>0283b1</t>
  </si>
  <si>
    <t>0283d2</t>
  </si>
  <si>
    <t>0314c2</t>
  </si>
  <si>
    <t>0325a1</t>
  </si>
  <si>
    <t>0378c1</t>
  </si>
  <si>
    <t>0242a1</t>
  </si>
  <si>
    <t>0242d2</t>
  </si>
  <si>
    <t>0247d2</t>
  </si>
  <si>
    <t>0290d2</t>
  </si>
  <si>
    <t>0294a2</t>
  </si>
  <si>
    <t>0260a1</t>
  </si>
  <si>
    <t>0264a1</t>
  </si>
  <si>
    <t>0285a2</t>
  </si>
  <si>
    <t>0293a1</t>
  </si>
  <si>
    <t>0296a2</t>
  </si>
  <si>
    <t>0319a1</t>
  </si>
  <si>
    <t>0330b1</t>
  </si>
  <si>
    <t>0541a2</t>
  </si>
  <si>
    <t>2014-8172</t>
  </si>
  <si>
    <t>0541d1</t>
  </si>
  <si>
    <t>0542b1</t>
  </si>
  <si>
    <t>0546c1</t>
  </si>
  <si>
    <t>0391a1</t>
  </si>
  <si>
    <t>0536c1</t>
  </si>
  <si>
    <t>0361d1</t>
  </si>
  <si>
    <t>0362b1</t>
  </si>
  <si>
    <t>0363a1</t>
  </si>
  <si>
    <t>0364a2</t>
  </si>
  <si>
    <t>0369c1</t>
  </si>
  <si>
    <t>0370b1</t>
  </si>
  <si>
    <t>0397a4</t>
  </si>
  <si>
    <t>0397b1</t>
  </si>
  <si>
    <t>0401c2</t>
  </si>
  <si>
    <t>0403a1</t>
  </si>
  <si>
    <t>0429d1</t>
  </si>
  <si>
    <t>0453a1</t>
  </si>
  <si>
    <t>0454c1</t>
  </si>
  <si>
    <t>0461d1</t>
  </si>
  <si>
    <t>0507c2</t>
  </si>
  <si>
    <t>0508b1</t>
  </si>
  <si>
    <t>0529a1</t>
  </si>
  <si>
    <t>0537c5</t>
  </si>
  <si>
    <t>0551c3</t>
  </si>
  <si>
    <t>0412c2</t>
  </si>
  <si>
    <t>0542a3</t>
  </si>
  <si>
    <t>0059b1</t>
  </si>
  <si>
    <t>0097b1</t>
  </si>
  <si>
    <t>0162b1</t>
  </si>
  <si>
    <t>0178a1</t>
  </si>
  <si>
    <t>0049d1</t>
  </si>
  <si>
    <t>0054c1</t>
  </si>
  <si>
    <t>0072c2</t>
  </si>
  <si>
    <t>0174d1</t>
  </si>
  <si>
    <t>0178b1</t>
  </si>
  <si>
    <t>0179a2</t>
  </si>
  <si>
    <t>0186b1</t>
  </si>
  <si>
    <t>0075c2</t>
  </si>
  <si>
    <t>0046a1</t>
  </si>
  <si>
    <t>0048d1</t>
  </si>
  <si>
    <t>0050a2</t>
  </si>
  <si>
    <t>2014-14034</t>
  </si>
  <si>
    <t>0056b1</t>
  </si>
  <si>
    <t>0057b1</t>
  </si>
  <si>
    <t>0062c1</t>
  </si>
  <si>
    <t>0010c1</t>
  </si>
  <si>
    <t>0014d2</t>
  </si>
  <si>
    <t>0025b1</t>
  </si>
  <si>
    <t>0087a1</t>
  </si>
  <si>
    <t>0094b2</t>
  </si>
  <si>
    <t>0118a1</t>
  </si>
  <si>
    <t>0140a1</t>
  </si>
  <si>
    <t>0156b1</t>
  </si>
  <si>
    <t>0212d1</t>
  </si>
  <si>
    <t>0213a1</t>
  </si>
  <si>
    <t>0229a2</t>
  </si>
  <si>
    <t>0108b1</t>
  </si>
  <si>
    <t>0155d2</t>
  </si>
  <si>
    <t>2014-14717</t>
  </si>
  <si>
    <t xml:space="preserve">0193d1 </t>
  </si>
  <si>
    <t>0226a1</t>
  </si>
  <si>
    <t>0095c3</t>
  </si>
  <si>
    <t>0096c1</t>
  </si>
  <si>
    <t>0380a1</t>
  </si>
  <si>
    <t>0618d2</t>
  </si>
  <si>
    <t>2014-14531</t>
  </si>
  <si>
    <t>2014-14461</t>
  </si>
  <si>
    <t>2014-14347</t>
  </si>
  <si>
    <t>2014-14492</t>
  </si>
  <si>
    <t>2014-14381</t>
  </si>
  <si>
    <t>2014-14193</t>
  </si>
  <si>
    <t>2014-13998</t>
  </si>
  <si>
    <t>2014-14154</t>
  </si>
  <si>
    <t>2014-14253</t>
  </si>
  <si>
    <t>2014-13927</t>
  </si>
  <si>
    <t>2014-14551</t>
  </si>
  <si>
    <t xml:space="preserve">0069b1 </t>
  </si>
  <si>
    <t>2014-14846</t>
  </si>
  <si>
    <t>2014-13987</t>
  </si>
  <si>
    <t>2014-14060</t>
  </si>
  <si>
    <t>2014-14436</t>
  </si>
  <si>
    <t>2014-14206</t>
  </si>
  <si>
    <t>2014-14928</t>
  </si>
  <si>
    <t>2014-13893</t>
  </si>
  <si>
    <t>2014-14720</t>
  </si>
  <si>
    <t>2014-14324</t>
  </si>
  <si>
    <t>2014-14587</t>
  </si>
  <si>
    <t>2014-14667</t>
  </si>
  <si>
    <t>2014-14125</t>
  </si>
  <si>
    <t>2014-13836</t>
  </si>
  <si>
    <t>2014-14048</t>
  </si>
  <si>
    <t>0177b1</t>
  </si>
  <si>
    <t>2014-13954</t>
  </si>
  <si>
    <t>2014-13951</t>
  </si>
  <si>
    <t>2014-14087</t>
  </si>
  <si>
    <t>2014-14089</t>
  </si>
  <si>
    <t>2014-14051</t>
  </si>
  <si>
    <t>2014-14804</t>
  </si>
  <si>
    <t>2014-14398</t>
  </si>
  <si>
    <t>2014-14634</t>
  </si>
  <si>
    <t>2014-14747</t>
  </si>
  <si>
    <t>2014-14286</t>
  </si>
  <si>
    <t>2014-7913</t>
  </si>
  <si>
    <t>2014-7917</t>
  </si>
  <si>
    <t>2014-7897</t>
  </si>
  <si>
    <t>2014-7468</t>
  </si>
  <si>
    <t>2014-8151</t>
  </si>
  <si>
    <t>2014-7664</t>
  </si>
  <si>
    <t>2014-7764</t>
  </si>
  <si>
    <t>2014-7769</t>
  </si>
  <si>
    <t>2014-8005</t>
  </si>
  <si>
    <t>2014-7935</t>
  </si>
  <si>
    <t>2014-8208</t>
  </si>
  <si>
    <t>2014-7932</t>
  </si>
  <si>
    <t>2014-8053</t>
  </si>
  <si>
    <t>2014-7691</t>
  </si>
  <si>
    <t>2014-7544</t>
  </si>
  <si>
    <t>2014-8212</t>
  </si>
  <si>
    <t>2014-7503</t>
  </si>
  <si>
    <t>2014-7507</t>
  </si>
  <si>
    <t>2014-7814</t>
  </si>
  <si>
    <t>2014-8026</t>
  </si>
  <si>
    <t>2014-13302</t>
  </si>
  <si>
    <t>2014-13496</t>
  </si>
  <si>
    <t>2014-13037</t>
  </si>
  <si>
    <t>2014-13178</t>
  </si>
  <si>
    <t>2014-13107</t>
  </si>
  <si>
    <t>0369d1</t>
  </si>
  <si>
    <t>2014-13391</t>
  </si>
  <si>
    <t>2014-13427</t>
  </si>
  <si>
    <t>2014-7716</t>
  </si>
  <si>
    <t>2014-7384</t>
  </si>
  <si>
    <t>2014-12918</t>
  </si>
  <si>
    <t>2014-13553</t>
  </si>
  <si>
    <t>2014-12949</t>
  </si>
  <si>
    <t>2014-13222</t>
  </si>
  <si>
    <t>2014-13359</t>
  </si>
  <si>
    <t>2014-7408</t>
  </si>
  <si>
    <t>2014-7418</t>
  </si>
  <si>
    <t>2014-13626</t>
  </si>
  <si>
    <t>2014-13336</t>
  </si>
  <si>
    <t>2014-13522</t>
  </si>
  <si>
    <t>2014-13065</t>
  </si>
  <si>
    <t>2014-12977</t>
  </si>
  <si>
    <t>2014-7877</t>
  </si>
  <si>
    <t>2014-7848</t>
  </si>
  <si>
    <t>2014-13143</t>
  </si>
  <si>
    <t>2014-13007</t>
  </si>
  <si>
    <t>2014-7588</t>
  </si>
  <si>
    <t>2014-13266</t>
  </si>
  <si>
    <t>2014-12880</t>
  </si>
  <si>
    <t>2014-13574</t>
  </si>
  <si>
    <t>2014-7970</t>
  </si>
  <si>
    <t>2014-8098</t>
  </si>
  <si>
    <t>2014-13699</t>
  </si>
  <si>
    <t>2014-8100</t>
  </si>
  <si>
    <t>2014-8119</t>
  </si>
  <si>
    <t>2014-13567</t>
  </si>
  <si>
    <t>2014-14673</t>
  </si>
  <si>
    <t>2014-14893</t>
  </si>
  <si>
    <t>0256a4</t>
  </si>
  <si>
    <t>2014-13658</t>
  </si>
  <si>
    <t>0128a1</t>
    <phoneticPr fontId="1" type="noConversion"/>
  </si>
  <si>
    <t>2014-8099</t>
  </si>
  <si>
    <t>2015-177</t>
  </si>
  <si>
    <t>粉末固体</t>
  </si>
  <si>
    <t>2015-178</t>
  </si>
  <si>
    <t>2015-179</t>
  </si>
  <si>
    <t>2015-180</t>
  </si>
  <si>
    <t>2015-181</t>
  </si>
  <si>
    <t>2015-182</t>
  </si>
  <si>
    <t>2015-183</t>
  </si>
  <si>
    <t>2015-184</t>
  </si>
  <si>
    <t>2015-185</t>
  </si>
  <si>
    <t>2015-186</t>
  </si>
  <si>
    <t>2015-187</t>
  </si>
  <si>
    <t>2015-188</t>
  </si>
  <si>
    <t>2015-189</t>
  </si>
  <si>
    <t>2015-190</t>
  </si>
  <si>
    <t>2015-191</t>
  </si>
  <si>
    <t>2015-192</t>
  </si>
  <si>
    <t>2015-193</t>
  </si>
  <si>
    <t>2015-194</t>
  </si>
  <si>
    <t>2015-195</t>
  </si>
  <si>
    <t>2015-196</t>
  </si>
  <si>
    <t>2015-197</t>
  </si>
  <si>
    <t>2015-198</t>
  </si>
  <si>
    <t>2015-199</t>
  </si>
  <si>
    <t>2015-200</t>
  </si>
  <si>
    <t>2015-201</t>
  </si>
  <si>
    <t>2015-202</t>
  </si>
  <si>
    <t>2015-203</t>
  </si>
  <si>
    <t>2015-204</t>
  </si>
  <si>
    <t>2015-205</t>
  </si>
  <si>
    <t>2015-206</t>
  </si>
  <si>
    <t>2015-207</t>
  </si>
  <si>
    <t>2015-208</t>
  </si>
  <si>
    <t>2015-209</t>
  </si>
  <si>
    <t>2015-210</t>
  </si>
  <si>
    <t>2015-211</t>
  </si>
  <si>
    <t>2015-212</t>
  </si>
  <si>
    <t>2015-213</t>
  </si>
  <si>
    <t>2015-214</t>
  </si>
  <si>
    <t>2015-215</t>
  </si>
  <si>
    <t>2015-216</t>
  </si>
  <si>
    <t>2015-217</t>
  </si>
  <si>
    <t>2015-218</t>
  </si>
  <si>
    <t>2015-219</t>
  </si>
  <si>
    <t>2015-220</t>
  </si>
  <si>
    <t>2015-221</t>
  </si>
  <si>
    <t>2015-222</t>
  </si>
  <si>
    <t>2015-223</t>
  </si>
  <si>
    <t>2015-224</t>
  </si>
  <si>
    <t>2015-225</t>
  </si>
  <si>
    <t>2015-226</t>
  </si>
  <si>
    <t>0369d2</t>
  </si>
  <si>
    <t>2015-227</t>
  </si>
  <si>
    <t>2015-228</t>
  </si>
  <si>
    <t>2015-229</t>
  </si>
  <si>
    <t>2015-230</t>
  </si>
  <si>
    <t>2015-231</t>
  </si>
  <si>
    <t>2015-232</t>
  </si>
  <si>
    <t>2015-233</t>
  </si>
  <si>
    <t>0261b3</t>
  </si>
  <si>
    <t>2015-234</t>
  </si>
  <si>
    <t>2015-235</t>
  </si>
  <si>
    <t>2015-236</t>
  </si>
  <si>
    <t>2015-237</t>
  </si>
  <si>
    <t>2015-238</t>
  </si>
  <si>
    <t>2015-239</t>
  </si>
  <si>
    <t>2015-240</t>
  </si>
  <si>
    <t>2015-241</t>
  </si>
  <si>
    <t>2015-242</t>
  </si>
  <si>
    <t>2015-243</t>
  </si>
  <si>
    <t>2015-244</t>
  </si>
  <si>
    <t>2015-245</t>
  </si>
  <si>
    <t>2015-246</t>
  </si>
  <si>
    <t>2015-247</t>
  </si>
  <si>
    <t>2015-248</t>
  </si>
  <si>
    <t>2015-249</t>
  </si>
  <si>
    <t>2015-250</t>
  </si>
  <si>
    <t>2015-251</t>
  </si>
  <si>
    <t>2015-252</t>
  </si>
  <si>
    <t>2015-253</t>
  </si>
  <si>
    <t>2015-254</t>
  </si>
  <si>
    <t>2015-255</t>
  </si>
  <si>
    <t>2015-256</t>
  </si>
  <si>
    <t>2015-257</t>
  </si>
  <si>
    <t>2015-258</t>
  </si>
  <si>
    <t>2015-259</t>
  </si>
  <si>
    <t>2015-260</t>
  </si>
  <si>
    <t>2015-261</t>
  </si>
  <si>
    <t>2015-262</t>
  </si>
  <si>
    <t>2015-263</t>
  </si>
  <si>
    <t>2015-264</t>
  </si>
  <si>
    <t>2015-265</t>
  </si>
  <si>
    <t>0128a1</t>
  </si>
  <si>
    <t>2015-266</t>
  </si>
  <si>
    <t>2015-267</t>
  </si>
  <si>
    <t>2015-268</t>
  </si>
  <si>
    <t>2015-269</t>
  </si>
  <si>
    <t>2015-270</t>
  </si>
  <si>
    <t>2015-271</t>
  </si>
  <si>
    <t>2015-272</t>
  </si>
  <si>
    <t>0176b1</t>
  </si>
  <si>
    <t>2015-273</t>
  </si>
  <si>
    <t>2015-274</t>
  </si>
  <si>
    <t>2015-275</t>
  </si>
  <si>
    <t>2015-276</t>
  </si>
  <si>
    <t>0069b2</t>
  </si>
  <si>
    <t>2014-13605</t>
  </si>
  <si>
    <r>
      <t>统</t>
    </r>
    <r>
      <rPr>
        <sz val="12"/>
        <rFont val="MS PGothic"/>
        <family val="2"/>
        <charset val="128"/>
      </rPr>
      <t>一</t>
    </r>
    <r>
      <rPr>
        <sz val="12"/>
        <rFont val="宋体"/>
        <charset val="134"/>
      </rPr>
      <t>编</t>
    </r>
    <r>
      <rPr>
        <sz val="12"/>
        <rFont val="MS PGothic"/>
        <family val="2"/>
        <charset val="128"/>
      </rPr>
      <t>号</t>
    </r>
  </si>
  <si>
    <r>
      <t>送</t>
    </r>
    <r>
      <rPr>
        <sz val="12"/>
        <rFont val="宋体"/>
        <charset val="134"/>
      </rPr>
      <t>样编</t>
    </r>
    <r>
      <rPr>
        <sz val="12"/>
        <rFont val="MS PGothic"/>
        <family val="2"/>
        <charset val="128"/>
      </rPr>
      <t>号</t>
    </r>
  </si>
  <si>
    <r>
      <t>样</t>
    </r>
    <r>
      <rPr>
        <sz val="12"/>
        <rFont val="MS PGothic"/>
        <family val="2"/>
        <charset val="128"/>
      </rPr>
      <t>品状</t>
    </r>
    <r>
      <rPr>
        <sz val="12"/>
        <rFont val="宋体"/>
        <charset val="134"/>
      </rPr>
      <t>态</t>
    </r>
  </si>
  <si>
    <t>Au</t>
  </si>
  <si>
    <r>
      <t>(10</t>
    </r>
    <r>
      <rPr>
        <vertAlign val="superscript"/>
        <sz val="12"/>
        <color indexed="8"/>
        <rFont val="Times New Roman"/>
        <family val="1"/>
      </rPr>
      <t>-9</t>
    </r>
    <r>
      <rPr>
        <sz val="12"/>
        <color indexed="8"/>
        <rFont val="Times New Roman"/>
        <family val="1"/>
      </rPr>
      <t>)</t>
    </r>
  </si>
  <si>
    <t>Ag</t>
  </si>
  <si>
    <r>
      <t>(10</t>
    </r>
    <r>
      <rPr>
        <vertAlign val="superscript"/>
        <sz val="12"/>
        <color indexed="8"/>
        <rFont val="Times New Roman"/>
        <family val="1"/>
      </rPr>
      <t>-6</t>
    </r>
    <r>
      <rPr>
        <sz val="12"/>
        <color indexed="8"/>
        <rFont val="Times New Roman"/>
        <family val="1"/>
      </rPr>
      <t>)</t>
    </r>
  </si>
  <si>
    <t>Cu</t>
  </si>
  <si>
    <t>Pb</t>
  </si>
  <si>
    <t>Zn</t>
  </si>
  <si>
    <t>Co</t>
  </si>
  <si>
    <t>Ni</t>
  </si>
  <si>
    <t>Cr</t>
  </si>
  <si>
    <t>Sn</t>
  </si>
  <si>
    <t>Mo</t>
  </si>
  <si>
    <t>W</t>
  </si>
  <si>
    <t>As</t>
  </si>
  <si>
    <t>Sb</t>
  </si>
  <si>
    <t>Bi</t>
  </si>
  <si>
    <t>Hg</t>
  </si>
  <si>
    <t>2014-14600</t>
  </si>
  <si>
    <t>0261d1</t>
    <phoneticPr fontId="1" type="noConversion"/>
  </si>
  <si>
    <t>2014检-7307</t>
    <phoneticPr fontId="1" type="noConversion"/>
  </si>
  <si>
    <t>0281a2</t>
  </si>
  <si>
    <t>2014检-7310</t>
  </si>
  <si>
    <t>0235b1</t>
  </si>
  <si>
    <t>2014检-7322</t>
  </si>
  <si>
    <t>0263b1</t>
  </si>
  <si>
    <t>2014检-7333</t>
  </si>
  <si>
    <t>0388d1</t>
  </si>
  <si>
    <t>2014检-7347</t>
  </si>
  <si>
    <t>0389c1</t>
  </si>
  <si>
    <t>2014检-7348</t>
  </si>
  <si>
    <t>0419a1</t>
  </si>
  <si>
    <t>2014检-7351</t>
  </si>
  <si>
    <t>0419b1</t>
  </si>
  <si>
    <t>2014检-7352</t>
  </si>
  <si>
    <t>0249b1</t>
  </si>
  <si>
    <t>2014检-7354</t>
  </si>
  <si>
    <t>0249c1</t>
  </si>
  <si>
    <t>2014检-7355</t>
  </si>
  <si>
    <t>0251a1</t>
  </si>
  <si>
    <t>2014检-7361</t>
  </si>
  <si>
    <t>0251b1</t>
  </si>
  <si>
    <t>2014检-7362</t>
  </si>
  <si>
    <t>0318b1</t>
  </si>
  <si>
    <t>2014检-7376</t>
  </si>
  <si>
    <t>0318d1</t>
  </si>
  <si>
    <t>2014检-7377</t>
  </si>
  <si>
    <t>0318d2</t>
  </si>
  <si>
    <t>2014检-7378</t>
  </si>
  <si>
    <t>0346b1</t>
  </si>
  <si>
    <t>2014检-7379</t>
  </si>
  <si>
    <t>0345a1</t>
  </si>
  <si>
    <t>2014检-7392</t>
  </si>
  <si>
    <t>0344b1</t>
  </si>
  <si>
    <t>2014检-7394</t>
  </si>
  <si>
    <t>2014检-7408</t>
  </si>
  <si>
    <t>0408b1</t>
  </si>
  <si>
    <t>2014检-7417</t>
  </si>
  <si>
    <t>0490a1</t>
  </si>
  <si>
    <t>2014检-7427</t>
  </si>
  <si>
    <t>0490b2</t>
  </si>
  <si>
    <t>2014检-7429</t>
  </si>
  <si>
    <t>0491a1</t>
  </si>
  <si>
    <t>2014检-7431</t>
  </si>
  <si>
    <t>0491c1</t>
  </si>
  <si>
    <t>2014检-7432</t>
  </si>
  <si>
    <t>0525c1</t>
  </si>
  <si>
    <t>2014检-7444</t>
  </si>
  <si>
    <t>0525d1</t>
  </si>
  <si>
    <t>2014检-7445</t>
  </si>
  <si>
    <t>0548a1</t>
  </si>
  <si>
    <t>2014检-7448</t>
  </si>
  <si>
    <t>0412c1</t>
  </si>
  <si>
    <t>2014检-7451</t>
  </si>
  <si>
    <t>0469d1</t>
  </si>
  <si>
    <t>2014检-7461</t>
  </si>
  <si>
    <t>2014检-7468</t>
  </si>
  <si>
    <t>0282b1</t>
  </si>
  <si>
    <t>2014检-7469</t>
  </si>
  <si>
    <t>0263d1</t>
  </si>
  <si>
    <t>2014检-7472</t>
  </si>
  <si>
    <t>0302c2</t>
  </si>
  <si>
    <t>2014检-7480</t>
  </si>
  <si>
    <t>0328a1</t>
  </si>
  <si>
    <t>2014检-7483</t>
  </si>
  <si>
    <t>0416a1</t>
  </si>
  <si>
    <t>2014检-7492</t>
  </si>
  <si>
    <t>0386d1</t>
  </si>
  <si>
    <t>2014检-7500</t>
  </si>
  <si>
    <t>0294d2</t>
  </si>
  <si>
    <t>2014检-7502</t>
  </si>
  <si>
    <t>2014检-7503</t>
  </si>
  <si>
    <t>0321a2</t>
  </si>
  <si>
    <t>2014检-7504</t>
  </si>
  <si>
    <t>0321b2</t>
  </si>
  <si>
    <t>2014检-7505</t>
  </si>
  <si>
    <t>2014检-7507</t>
  </si>
  <si>
    <t>0273d1</t>
  </si>
  <si>
    <t>2014检-7517</t>
  </si>
  <si>
    <t>0274c1</t>
  </si>
  <si>
    <t>2014检-7521</t>
  </si>
  <si>
    <t>0295a1</t>
  </si>
  <si>
    <t>2014检-7522</t>
  </si>
  <si>
    <t>0295b1</t>
  </si>
  <si>
    <t>2014检-7525</t>
  </si>
  <si>
    <t>0292c1</t>
  </si>
  <si>
    <t>2014检-7527</t>
  </si>
  <si>
    <t>0318a1</t>
  </si>
  <si>
    <t>2014检-7531</t>
  </si>
  <si>
    <t>0318c1</t>
  </si>
  <si>
    <t>2014检-7532</t>
  </si>
  <si>
    <t>0317b1</t>
  </si>
  <si>
    <t>2014检-7540</t>
  </si>
  <si>
    <t>0291d1</t>
  </si>
  <si>
    <t>2014检-7541</t>
  </si>
  <si>
    <t>0291d2</t>
  </si>
  <si>
    <t>2014检-7542</t>
  </si>
  <si>
    <t>0438a1</t>
  </si>
  <si>
    <t>2014检-7573</t>
  </si>
  <si>
    <t>0515b1</t>
  </si>
  <si>
    <t>2014检-7575</t>
  </si>
  <si>
    <t>0516b1</t>
  </si>
  <si>
    <t>2014检-7582</t>
  </si>
  <si>
    <t>0517a2</t>
  </si>
  <si>
    <t>2014检-7584</t>
  </si>
  <si>
    <t>0517d1</t>
  </si>
  <si>
    <t>2014检-7587</t>
  </si>
  <si>
    <t>2014检-7588</t>
  </si>
  <si>
    <t>0497b2</t>
  </si>
  <si>
    <t>2014检-7598</t>
  </si>
  <si>
    <t>0333a1</t>
  </si>
  <si>
    <t>2014检-7611</t>
  </si>
  <si>
    <t>0333a2</t>
  </si>
  <si>
    <t>2014检-7612</t>
  </si>
  <si>
    <t>0307c2</t>
  </si>
  <si>
    <t>2014检-7614</t>
  </si>
  <si>
    <t>0258b1</t>
  </si>
  <si>
    <t>2014检-7633</t>
  </si>
  <si>
    <t>0259a1</t>
  </si>
  <si>
    <t>2014检-7635</t>
  </si>
  <si>
    <t>0259c1</t>
  </si>
  <si>
    <t>2014检-7636</t>
  </si>
  <si>
    <t>0277b1</t>
  </si>
  <si>
    <t>2014检-7641</t>
  </si>
  <si>
    <t>0257c1</t>
  </si>
  <si>
    <t>2014检-7642</t>
  </si>
  <si>
    <t>0256d1</t>
  </si>
  <si>
    <t>2014检-7643</t>
  </si>
  <si>
    <t>0278a1</t>
  </si>
  <si>
    <t>2014检-7647</t>
  </si>
  <si>
    <t>0278c1</t>
  </si>
  <si>
    <t>2014检-7648</t>
  </si>
  <si>
    <t>0277d1</t>
  </si>
  <si>
    <t>2014检-7649</t>
  </si>
  <si>
    <t>0277c1</t>
  </si>
  <si>
    <t>2014检-7650</t>
  </si>
  <si>
    <t>0277c2</t>
  </si>
  <si>
    <t>2014检-7651</t>
  </si>
  <si>
    <t>0276d1</t>
  </si>
  <si>
    <t>2014检-7652</t>
  </si>
  <si>
    <t>0298a2</t>
  </si>
  <si>
    <t>2014检-7654</t>
  </si>
  <si>
    <t>0297b1</t>
  </si>
  <si>
    <t>2014检-7656</t>
  </si>
  <si>
    <t>0254b1</t>
  </si>
  <si>
    <t>2014检-7657</t>
  </si>
  <si>
    <t>0255a1</t>
  </si>
  <si>
    <t>2014检-7658</t>
  </si>
  <si>
    <t>0255d1</t>
  </si>
  <si>
    <t>2014检-7661</t>
  </si>
  <si>
    <t>0255c1</t>
  </si>
  <si>
    <t>2014检-7662</t>
  </si>
  <si>
    <t>0276a2</t>
  </si>
  <si>
    <t>2014检-7663</t>
  </si>
  <si>
    <t>2014检-7664</t>
  </si>
  <si>
    <t>0256c1</t>
  </si>
  <si>
    <t>2014检-7666</t>
  </si>
  <si>
    <t>0275a1</t>
  </si>
  <si>
    <t>2014检-7668</t>
  </si>
  <si>
    <t>0274d1</t>
  </si>
  <si>
    <t>2014检-7669</t>
  </si>
  <si>
    <t>0275c2</t>
  </si>
  <si>
    <t>2014检-7670</t>
  </si>
  <si>
    <t>0275d1</t>
  </si>
  <si>
    <t>2014检-7671</t>
  </si>
  <si>
    <t>0275d2</t>
  </si>
  <si>
    <t>2014检-7672</t>
  </si>
  <si>
    <t>0348d2</t>
  </si>
  <si>
    <t>2014检-7680</t>
  </si>
  <si>
    <t>0314b2</t>
  </si>
  <si>
    <t>2014检-7687</t>
  </si>
  <si>
    <t>0314b1</t>
  </si>
  <si>
    <t>2014检-7688</t>
  </si>
  <si>
    <t>0313b1</t>
  </si>
  <si>
    <t>2014检-7697</t>
  </si>
  <si>
    <t>0315d1</t>
  </si>
  <si>
    <t>2014检-7704</t>
  </si>
  <si>
    <t>2014检-7716</t>
  </si>
  <si>
    <t>0378c2</t>
  </si>
  <si>
    <t>2014检-7717</t>
  </si>
  <si>
    <t>0466b1</t>
  </si>
  <si>
    <t>2014检-7720</t>
  </si>
  <si>
    <t>0466c2</t>
  </si>
  <si>
    <t>2014检-7721</t>
  </si>
  <si>
    <t>0466d1</t>
  </si>
  <si>
    <t>2014检-7722</t>
  </si>
  <si>
    <t>0466c1</t>
  </si>
  <si>
    <t>2014检-7723</t>
  </si>
  <si>
    <t>0492b1</t>
  </si>
  <si>
    <t>2014检-7724</t>
  </si>
  <si>
    <t>0493a1</t>
  </si>
  <si>
    <t>2014检-7725</t>
  </si>
  <si>
    <t>0492d1</t>
  </si>
  <si>
    <t>2014检-7726</t>
  </si>
  <si>
    <t>0493c1</t>
  </si>
  <si>
    <t>2014检-7727</t>
  </si>
  <si>
    <t>0493c2</t>
  </si>
  <si>
    <t>2014检-7728</t>
  </si>
  <si>
    <t>0493d1</t>
  </si>
  <si>
    <t>2014检-7729</t>
  </si>
  <si>
    <t>0493d2</t>
  </si>
  <si>
    <t>2014检-7730</t>
  </si>
  <si>
    <t>0493b1</t>
  </si>
  <si>
    <t>2014检-7731</t>
  </si>
  <si>
    <t>0494a1</t>
  </si>
  <si>
    <t>2014检-7732</t>
  </si>
  <si>
    <t>0467c1</t>
  </si>
  <si>
    <t>2014检-7733</t>
  </si>
  <si>
    <t>0519c1</t>
  </si>
  <si>
    <t>2014检-7735</t>
  </si>
  <si>
    <t>2014检-7736</t>
  </si>
  <si>
    <t>0519b1</t>
  </si>
  <si>
    <t>2014检-7738</t>
  </si>
  <si>
    <t>0283a1</t>
  </si>
  <si>
    <t>2014检-7763</t>
  </si>
  <si>
    <t>2014检-7764</t>
  </si>
  <si>
    <t>0283c1</t>
  </si>
  <si>
    <t>2014检-7766</t>
  </si>
  <si>
    <t>0283d1</t>
  </si>
  <si>
    <t>2014检-7768</t>
  </si>
  <si>
    <t>2014检-7769</t>
  </si>
  <si>
    <t>0303c1</t>
  </si>
  <si>
    <t>2014检-7774</t>
  </si>
  <si>
    <t>0357a1</t>
  </si>
  <si>
    <t>2014检-7781</t>
  </si>
  <si>
    <t>0299a1</t>
  </si>
  <si>
    <t>2014检-7802</t>
  </si>
  <si>
    <t>0297d2</t>
  </si>
  <si>
    <t>2014检-7806</t>
  </si>
  <si>
    <t>0462b1</t>
  </si>
  <si>
    <t>2014检-7845</t>
  </si>
  <si>
    <t>2014检-7848</t>
  </si>
  <si>
    <t>0554b1</t>
  </si>
  <si>
    <t>2014检-7858</t>
  </si>
  <si>
    <t>0554b2</t>
  </si>
  <si>
    <t>2014检-7859</t>
  </si>
  <si>
    <t>0441a1</t>
  </si>
  <si>
    <t>2014检-7865</t>
  </si>
  <si>
    <t>0441d2</t>
  </si>
  <si>
    <t>2014检-7869</t>
  </si>
  <si>
    <t>0468a1</t>
  </si>
  <si>
    <t>2014检-7873</t>
  </si>
  <si>
    <t>2014检-7877</t>
  </si>
  <si>
    <t>0494b1</t>
  </si>
  <si>
    <t>2014检-7878</t>
  </si>
  <si>
    <t>0495b1</t>
  </si>
  <si>
    <t>2014检-7883</t>
  </si>
  <si>
    <t>0247c2</t>
  </si>
  <si>
    <t>2014检-7889</t>
  </si>
  <si>
    <t>2014检-7897</t>
  </si>
  <si>
    <t>2014检-7913</t>
  </si>
  <si>
    <t>0242c1</t>
  </si>
  <si>
    <t>2014检-7915</t>
  </si>
  <si>
    <t>2014检-7917</t>
  </si>
  <si>
    <t>0293b2</t>
  </si>
  <si>
    <t>2014检-7926</t>
  </si>
  <si>
    <t>0319b2</t>
  </si>
  <si>
    <t>2014检-7929</t>
  </si>
  <si>
    <t>0319d1</t>
  </si>
  <si>
    <t>2014检-7930</t>
  </si>
  <si>
    <t>2014检-7932</t>
  </si>
  <si>
    <t>0294a1</t>
  </si>
  <si>
    <t>2014检-7933</t>
  </si>
  <si>
    <t>0492a2</t>
  </si>
  <si>
    <t>2014检-7959</t>
  </si>
  <si>
    <t>0492c1</t>
  </si>
  <si>
    <t>2014检-7960</t>
  </si>
  <si>
    <t>0491b1</t>
  </si>
  <si>
    <t>2014检-7961</t>
  </si>
  <si>
    <t>0491d1</t>
  </si>
  <si>
    <t>2014检-7962</t>
  </si>
  <si>
    <t>2014检-7970</t>
  </si>
  <si>
    <t>0497d1</t>
  </si>
  <si>
    <t>2014检-7987</t>
  </si>
  <si>
    <t>2014检-8005</t>
  </si>
  <si>
    <t>0332d1</t>
  </si>
  <si>
    <t>2014检-8015</t>
  </si>
  <si>
    <t>0331c1</t>
  </si>
  <si>
    <t>2014检-8018</t>
  </si>
  <si>
    <t>0275c1</t>
  </si>
  <si>
    <t>2014检-8051</t>
  </si>
  <si>
    <t>0296a1</t>
  </si>
  <si>
    <t>2014检-8052</t>
  </si>
  <si>
    <t>2014检-8053</t>
  </si>
  <si>
    <t>0296c1</t>
  </si>
  <si>
    <t>2014检-8054</t>
  </si>
  <si>
    <t>0296b1</t>
  </si>
  <si>
    <t>2014检-8057</t>
  </si>
  <si>
    <t>0297a1</t>
  </si>
  <si>
    <t>2014检-8060</t>
  </si>
  <si>
    <t>0412a1</t>
  </si>
  <si>
    <t>2014检-8072</t>
  </si>
  <si>
    <t>2014检-8098</t>
  </si>
  <si>
    <t>2014检-8100</t>
  </si>
  <si>
    <t>0543a1</t>
  </si>
  <si>
    <t>2014检-8104</t>
  </si>
  <si>
    <t>0548d1</t>
  </si>
  <si>
    <t>2014检-8127</t>
  </si>
  <si>
    <t>0374d1</t>
  </si>
  <si>
    <t>2014检-8133</t>
  </si>
  <si>
    <t>0247b1</t>
  </si>
  <si>
    <t>2014检-8160</t>
  </si>
  <si>
    <t>0259d1</t>
  </si>
  <si>
    <t>2014检-8170</t>
  </si>
  <si>
    <t>0259d2</t>
  </si>
  <si>
    <t>2014检-8171</t>
  </si>
  <si>
    <t>2014检-8172</t>
  </si>
  <si>
    <t>0260d1</t>
  </si>
  <si>
    <t>2014检-8177</t>
  </si>
  <si>
    <t>0387c2</t>
  </si>
  <si>
    <t>2014检-8187</t>
  </si>
  <si>
    <t>0418a1</t>
  </si>
  <si>
    <t>2014检-8189</t>
  </si>
  <si>
    <t>2014检-8208</t>
  </si>
  <si>
    <t>2014检-8212</t>
  </si>
  <si>
    <t>0319c1</t>
  </si>
  <si>
    <t>2014检-8213</t>
  </si>
  <si>
    <t>0318c2</t>
  </si>
  <si>
    <t>2014检-8214</t>
  </si>
  <si>
    <t>0320c1</t>
  </si>
  <si>
    <t>2014检-8216</t>
  </si>
  <si>
    <t>0347b1</t>
  </si>
  <si>
    <t>2014检-8218</t>
  </si>
  <si>
    <t>0272c1</t>
  </si>
  <si>
    <t>2014检-8219</t>
  </si>
  <si>
    <t>0536a1</t>
  </si>
  <si>
    <t>2014检-12877</t>
  </si>
  <si>
    <t>2014检-12880</t>
  </si>
  <si>
    <t>0536c2</t>
  </si>
  <si>
    <t>2014检-12881</t>
  </si>
  <si>
    <t>0535d1</t>
  </si>
  <si>
    <t>2014检-12887</t>
  </si>
  <si>
    <t>0532a1</t>
  </si>
  <si>
    <t>2014检-12904</t>
  </si>
  <si>
    <t>0420a2</t>
  </si>
  <si>
    <t>2014检-12921</t>
  </si>
  <si>
    <t>0421c2</t>
  </si>
  <si>
    <t>2014检-12927</t>
  </si>
  <si>
    <t>0392a1</t>
  </si>
  <si>
    <t>2014检-12939</t>
  </si>
  <si>
    <t>0422c1</t>
  </si>
  <si>
    <t>2014检-12945</t>
  </si>
  <si>
    <t>0366b1</t>
  </si>
  <si>
    <t>2014检-12946</t>
  </si>
  <si>
    <t>0455c1</t>
  </si>
  <si>
    <t>2014检-12960</t>
  </si>
  <si>
    <t>0404c2</t>
  </si>
  <si>
    <t>2014检-12968</t>
  </si>
  <si>
    <t>0434a1</t>
  </si>
  <si>
    <t>2014检-12970</t>
  </si>
  <si>
    <t>0461b2</t>
  </si>
  <si>
    <t>2014检-12975</t>
  </si>
  <si>
    <t>2014检-12977</t>
  </si>
  <si>
    <t>0537c1</t>
  </si>
  <si>
    <t>2014检-12985</t>
  </si>
  <si>
    <t>0537c2</t>
  </si>
  <si>
    <t>2014检-12986</t>
  </si>
  <si>
    <t>0537d1</t>
  </si>
  <si>
    <t>2014检-12987</t>
  </si>
  <si>
    <t>0531a2</t>
  </si>
  <si>
    <t>2014检-13013</t>
  </si>
  <si>
    <t>0531c1</t>
  </si>
  <si>
    <t>2014检-13016</t>
  </si>
  <si>
    <t>0447b1</t>
  </si>
  <si>
    <t>2014检-13019</t>
  </si>
  <si>
    <t>0448a1</t>
  </si>
  <si>
    <t>2014检-13021</t>
  </si>
  <si>
    <t>0448b2</t>
  </si>
  <si>
    <t>2014检-13024</t>
  </si>
  <si>
    <t>0448c1</t>
  </si>
  <si>
    <t>2014检-13025</t>
  </si>
  <si>
    <t>2014检-13037</t>
  </si>
  <si>
    <t>0396b1</t>
  </si>
  <si>
    <t>2014检-13055</t>
  </si>
  <si>
    <t>2014检-13065</t>
  </si>
  <si>
    <t>0372b1</t>
  </si>
  <si>
    <t>2014检-13079</t>
  </si>
  <si>
    <t>0334c1</t>
  </si>
  <si>
    <t>2014检-13117</t>
  </si>
  <si>
    <t>0530c2</t>
  </si>
  <si>
    <t>2014检-13158</t>
  </si>
  <si>
    <t>0452c1</t>
  </si>
  <si>
    <t>2014检-13190</t>
  </si>
  <si>
    <t>0400c2</t>
  </si>
  <si>
    <t>2014检-13230</t>
  </si>
  <si>
    <t>0430d2</t>
  </si>
  <si>
    <t>2014检-13233</t>
  </si>
  <si>
    <t>0431c1</t>
  </si>
  <si>
    <t>2014检-13235</t>
  </si>
  <si>
    <t>0533a1</t>
  </si>
  <si>
    <t>2014检-13253</t>
  </si>
  <si>
    <t>0533b2</t>
  </si>
  <si>
    <t>2014检-13255</t>
  </si>
  <si>
    <t>0533c1</t>
  </si>
  <si>
    <t>2014检-13257</t>
  </si>
  <si>
    <t>0549c1</t>
  </si>
  <si>
    <t>2014检-13262</t>
  </si>
  <si>
    <t>0477b2</t>
  </si>
  <si>
    <t>2014检-13293</t>
  </si>
  <si>
    <t>2014检-13336</t>
  </si>
  <si>
    <t>0460d2</t>
  </si>
  <si>
    <t>2014检-13347</t>
  </si>
  <si>
    <t>0461c2</t>
  </si>
  <si>
    <t>2014检-13348</t>
  </si>
  <si>
    <t>0336c1</t>
  </si>
  <si>
    <t>2014检-13382</t>
  </si>
  <si>
    <t>0400b1</t>
  </si>
  <si>
    <t>2014检-13388</t>
  </si>
  <si>
    <t>0373b2</t>
  </si>
  <si>
    <t>2014检-13399</t>
  </si>
  <si>
    <t>0308c1</t>
  </si>
  <si>
    <t>2014检-13418</t>
  </si>
  <si>
    <t>2014检-13427</t>
  </si>
  <si>
    <t>0372d2</t>
  </si>
  <si>
    <t>2014检-13435</t>
  </si>
  <si>
    <t>0511c1</t>
  </si>
  <si>
    <t>2014检-13438</t>
  </si>
  <si>
    <t>0534d1</t>
  </si>
  <si>
    <t>2014检-13448</t>
  </si>
  <si>
    <t>0534d2</t>
  </si>
  <si>
    <t>2014检-13449</t>
  </si>
  <si>
    <t>0505a1</t>
  </si>
  <si>
    <t>2014检-13463</t>
  </si>
  <si>
    <t>0476b1</t>
  </si>
  <si>
    <t>2014检-13492</t>
  </si>
  <si>
    <t>2014检-13567</t>
  </si>
  <si>
    <t>0537c3</t>
  </si>
  <si>
    <t>2014检-13572</t>
  </si>
  <si>
    <t>0537c4</t>
  </si>
  <si>
    <t>2014检-13573</t>
  </si>
  <si>
    <t>2014检-13574</t>
  </si>
  <si>
    <t>2014检-13605</t>
  </si>
  <si>
    <t>0412c3</t>
  </si>
  <si>
    <t>2014检-13627</t>
  </si>
  <si>
    <t>0306a2</t>
  </si>
  <si>
    <t>2014检-13647</t>
  </si>
  <si>
    <t>0276b2</t>
  </si>
  <si>
    <t>2014检-13659</t>
  </si>
  <si>
    <t>0276b3</t>
  </si>
  <si>
    <t>2014检-13660</t>
  </si>
  <si>
    <t>0462d3</t>
  </si>
  <si>
    <t>2014检-13675</t>
  </si>
  <si>
    <t>0296b2</t>
  </si>
  <si>
    <t>2014检-13692</t>
  </si>
  <si>
    <t>0296b3</t>
  </si>
  <si>
    <t>2014检-13693</t>
  </si>
  <si>
    <t>0223d1</t>
  </si>
  <si>
    <t>2014检-13803</t>
  </si>
  <si>
    <t>0116b1</t>
  </si>
  <si>
    <t>2014检-13856</t>
  </si>
  <si>
    <t>0178c1</t>
  </si>
  <si>
    <t>2014检-13950</t>
  </si>
  <si>
    <t>2014检-13951</t>
  </si>
  <si>
    <t>0178a2</t>
  </si>
  <si>
    <t>2014检-13952</t>
  </si>
  <si>
    <t>0068a2</t>
  </si>
  <si>
    <t>2014检-14026</t>
  </si>
  <si>
    <t>0068a1</t>
  </si>
  <si>
    <t>2014检-14029</t>
  </si>
  <si>
    <t>2014检-14060</t>
  </si>
  <si>
    <t>0172a1</t>
  </si>
  <si>
    <t>2014检-14077</t>
  </si>
  <si>
    <t>2014检-14087</t>
  </si>
  <si>
    <t>2014检-14089</t>
  </si>
  <si>
    <t>2014检-14154</t>
  </si>
  <si>
    <t>2014检-14253</t>
  </si>
  <si>
    <t>0220c1</t>
  </si>
  <si>
    <t>2014检-14273</t>
  </si>
  <si>
    <t>0094d1</t>
  </si>
  <si>
    <t>2014检-14368</t>
  </si>
  <si>
    <t>2014检-14398</t>
  </si>
  <si>
    <t>0211c1</t>
  </si>
  <si>
    <t>2014检-14402</t>
  </si>
  <si>
    <t>0211d1</t>
  </si>
  <si>
    <t>2014检-14403</t>
  </si>
  <si>
    <t>0044b1</t>
  </si>
  <si>
    <t>2014检-14451</t>
  </si>
  <si>
    <t>0044d1</t>
  </si>
  <si>
    <t>2014检-14452</t>
  </si>
  <si>
    <t>0045b1</t>
  </si>
  <si>
    <t>2014检-14454</t>
  </si>
  <si>
    <t>0029d1</t>
  </si>
  <si>
    <t>2014检-14456</t>
  </si>
  <si>
    <t>2014检-14673</t>
  </si>
  <si>
    <t>0060d1</t>
  </si>
  <si>
    <t>2014检-14702</t>
  </si>
  <si>
    <t>0095d1</t>
  </si>
  <si>
    <t>2014检-14716</t>
  </si>
  <si>
    <t>2014检-14717</t>
  </si>
  <si>
    <t>2014检-14720</t>
  </si>
  <si>
    <t>0225b1</t>
  </si>
  <si>
    <t>2014检-14749</t>
  </si>
  <si>
    <t xml:space="preserve"> 0003b1 </t>
  </si>
  <si>
    <t>2014检-14831</t>
  </si>
  <si>
    <t xml:space="preserve">0051c2 </t>
  </si>
  <si>
    <t>2014检-14852</t>
  </si>
  <si>
    <t xml:space="preserve">0018d2 </t>
  </si>
  <si>
    <t>2014检-14858</t>
  </si>
  <si>
    <t>0271d1</t>
  </si>
  <si>
    <t>2014检-14891</t>
  </si>
  <si>
    <t>0024c2</t>
  </si>
  <si>
    <t>2014检-14973</t>
  </si>
  <si>
    <t>0018d3</t>
  </si>
  <si>
    <t>2014检-14980</t>
  </si>
  <si>
    <t>2014检-15000</t>
  </si>
  <si>
    <t>0069b3</t>
  </si>
  <si>
    <t>2014检-15001</t>
  </si>
  <si>
    <t>0069b4</t>
  </si>
  <si>
    <t>2014检-15002</t>
  </si>
  <si>
    <t>GP1020</t>
  </si>
  <si>
    <t>2014检-15029</t>
  </si>
  <si>
    <t>GP1027</t>
  </si>
  <si>
    <t>2014检-15036</t>
  </si>
  <si>
    <t>GP1029</t>
  </si>
  <si>
    <t>2014检-15038</t>
  </si>
  <si>
    <t>GP1034</t>
  </si>
  <si>
    <t>2014检-15043</t>
  </si>
  <si>
    <t>GP1046</t>
  </si>
  <si>
    <t>2014检-15055</t>
  </si>
  <si>
    <t>GP1119</t>
  </si>
  <si>
    <t>2014检-15078</t>
  </si>
  <si>
    <t>GP1131</t>
  </si>
  <si>
    <t>2014检-15090</t>
  </si>
  <si>
    <t>GP1133</t>
  </si>
  <si>
    <t>2014检-15092</t>
  </si>
  <si>
    <t>GP1142</t>
  </si>
  <si>
    <t>2014检-15101</t>
  </si>
  <si>
    <t>GP1201</t>
  </si>
  <si>
    <t>2014检-15108</t>
  </si>
  <si>
    <t>GP1203</t>
  </si>
  <si>
    <t>2014检-15110</t>
  </si>
  <si>
    <t>GP1205</t>
  </si>
  <si>
    <t>2014检-15112</t>
  </si>
  <si>
    <t>GP1213</t>
  </si>
  <si>
    <t>2014检-15120</t>
  </si>
  <si>
    <t>GP1215</t>
  </si>
  <si>
    <t>2014检-15122</t>
  </si>
  <si>
    <t>GP1220</t>
  </si>
  <si>
    <t>2014检-15125</t>
  </si>
  <si>
    <t>GP1221</t>
  </si>
  <si>
    <t>2014检-15126</t>
  </si>
  <si>
    <t>GP1225</t>
  </si>
  <si>
    <t>2014检-15129</t>
  </si>
  <si>
    <t>GP1234</t>
  </si>
  <si>
    <t>2014检-15137</t>
  </si>
  <si>
    <t>GP1246</t>
  </si>
  <si>
    <t>2014检-15149</t>
  </si>
  <si>
    <t>GP1247</t>
  </si>
  <si>
    <t>2014检-15150</t>
  </si>
  <si>
    <t>GP1248</t>
  </si>
  <si>
    <t>2014检-15151</t>
  </si>
  <si>
    <t>GP1249</t>
  </si>
  <si>
    <t>2014检-15152</t>
  </si>
  <si>
    <t>GP1301</t>
  </si>
  <si>
    <t>2014检-15156</t>
  </si>
  <si>
    <t>GP1302</t>
  </si>
  <si>
    <t>2014检-15157</t>
  </si>
  <si>
    <t>GP1303</t>
  </si>
  <si>
    <t>2014检-15158</t>
  </si>
  <si>
    <t>GP1304</t>
  </si>
  <si>
    <t>2014检-15159</t>
  </si>
  <si>
    <t>GP1305</t>
  </si>
  <si>
    <t>2014检-15160</t>
  </si>
  <si>
    <t>GP2001</t>
  </si>
  <si>
    <t>2014检-15162</t>
  </si>
  <si>
    <t>GP2057</t>
  </si>
  <si>
    <t>2014检-15218</t>
  </si>
  <si>
    <t>GP2064</t>
  </si>
  <si>
    <t>2014检-15225</t>
  </si>
  <si>
    <t>GP2065</t>
  </si>
  <si>
    <t>2014检-15226</t>
  </si>
  <si>
    <t>GP2077</t>
  </si>
  <si>
    <t>2014检-15238</t>
  </si>
  <si>
    <t>GP2105</t>
  </si>
  <si>
    <t>2014检-15266</t>
  </si>
  <si>
    <t>GP2106</t>
  </si>
  <si>
    <t>2014检-15267</t>
  </si>
  <si>
    <t>GP2107</t>
  </si>
  <si>
    <t>2014检-15268</t>
  </si>
  <si>
    <t>GP2110</t>
  </si>
  <si>
    <t>2014检-15271</t>
  </si>
  <si>
    <t>GP2114</t>
  </si>
  <si>
    <t>2014检-15275</t>
  </si>
  <si>
    <t>GP2127</t>
  </si>
  <si>
    <t>2014检-15288</t>
  </si>
  <si>
    <t>GP2128</t>
  </si>
  <si>
    <t>2014检-15289</t>
  </si>
  <si>
    <t>GP2129</t>
  </si>
  <si>
    <t>2014检-15290</t>
  </si>
  <si>
    <t>GP2130</t>
  </si>
  <si>
    <t>2014检-15291</t>
  </si>
  <si>
    <t>GP2135</t>
  </si>
  <si>
    <t>2014检-15296</t>
  </si>
  <si>
    <t>GP2137</t>
  </si>
  <si>
    <t>2014检-15298</t>
  </si>
  <si>
    <t>GP2144</t>
  </si>
  <si>
    <t>2014检-15305</t>
  </si>
  <si>
    <t>GP2165</t>
  </si>
  <si>
    <t>2014检-15326</t>
  </si>
  <si>
    <t>GP2166</t>
  </si>
  <si>
    <t>2014检-15327</t>
  </si>
  <si>
    <t>GP2167</t>
  </si>
  <si>
    <t>2014检-15328</t>
  </si>
  <si>
    <t>GP2168</t>
  </si>
  <si>
    <t>2014检-15329</t>
  </si>
  <si>
    <t>GP2169</t>
  </si>
  <si>
    <t>2014检-15330</t>
  </si>
  <si>
    <t>GP2200</t>
  </si>
  <si>
    <t>2014检-15331</t>
  </si>
  <si>
    <t>GP2201</t>
  </si>
  <si>
    <t>2014检-15332</t>
  </si>
  <si>
    <t>GP2221</t>
  </si>
  <si>
    <t>2014检-15352</t>
  </si>
  <si>
    <t>GP2233</t>
  </si>
  <si>
    <t>2014检-15364</t>
  </si>
  <si>
    <t>GP2234</t>
  </si>
  <si>
    <t>2014检-15365</t>
  </si>
  <si>
    <t>GP2269</t>
  </si>
  <si>
    <t>2014检-15400</t>
  </si>
  <si>
    <t>GP2270</t>
  </si>
  <si>
    <t>2014检-15401</t>
  </si>
  <si>
    <t>GP2271</t>
  </si>
  <si>
    <t>2014检-15402</t>
  </si>
  <si>
    <t>GP2282</t>
  </si>
  <si>
    <t>2014检-15413</t>
  </si>
  <si>
    <t>GP2283</t>
  </si>
  <si>
    <t>2014检-15414</t>
  </si>
  <si>
    <t>GP2284</t>
  </si>
  <si>
    <t>2014检-15415</t>
  </si>
  <si>
    <t>GP2285</t>
  </si>
  <si>
    <t>2014检-15416</t>
  </si>
  <si>
    <t>GP2289</t>
  </si>
  <si>
    <t>2014检-15420</t>
  </si>
  <si>
    <t>GP2290</t>
  </si>
  <si>
    <t>2014检-15421</t>
  </si>
  <si>
    <t>GP2291</t>
  </si>
  <si>
    <t>2014检-15422</t>
  </si>
  <si>
    <t>GP2401</t>
  </si>
  <si>
    <t>2014检-15426</t>
  </si>
  <si>
    <t>GP2426</t>
  </si>
  <si>
    <t>2014检-15451</t>
  </si>
  <si>
    <t>GP2429</t>
  </si>
  <si>
    <t>2014检-15454</t>
  </si>
  <si>
    <t>GP2442</t>
  </si>
  <si>
    <t>2014检-15467</t>
  </si>
  <si>
    <t>GP2443</t>
  </si>
  <si>
    <t>2014检-15468</t>
  </si>
  <si>
    <t>GP2451</t>
  </si>
  <si>
    <t>2014检-15476</t>
  </si>
  <si>
    <t>GP2467</t>
  </si>
  <si>
    <t>2014检-15492</t>
  </si>
  <si>
    <t>GP2470</t>
  </si>
  <si>
    <t>2014检-15495</t>
  </si>
  <si>
    <t>GP2606</t>
  </si>
  <si>
    <t>2014检-15522</t>
  </si>
  <si>
    <t>GP2614</t>
  </si>
  <si>
    <t>2014检-15530</t>
  </si>
  <si>
    <t>GP2618</t>
  </si>
  <si>
    <t>2014检-15534</t>
  </si>
  <si>
    <t>GP2625</t>
  </si>
  <si>
    <t>2014检-15541</t>
  </si>
  <si>
    <t>GP2664</t>
  </si>
  <si>
    <t>2014检-15580</t>
  </si>
  <si>
    <t>GP2665</t>
  </si>
  <si>
    <t>2014检-15581</t>
  </si>
  <si>
    <t>GP2666</t>
  </si>
  <si>
    <t>2014检-15582</t>
  </si>
  <si>
    <t>GP2668</t>
  </si>
  <si>
    <t>2014检-15584</t>
  </si>
  <si>
    <t>GP2669</t>
  </si>
  <si>
    <t>2014检-15585</t>
  </si>
  <si>
    <t>GP2670</t>
  </si>
  <si>
    <t>2014检-15586</t>
  </si>
  <si>
    <t>GP2680</t>
  </si>
  <si>
    <t>2014检-15596</t>
  </si>
  <si>
    <t>GP2681</t>
  </si>
  <si>
    <t>2014检-15597</t>
  </si>
  <si>
    <t>GP2685</t>
  </si>
  <si>
    <t>2014检-15601</t>
  </si>
  <si>
    <t>GP2686</t>
  </si>
  <si>
    <t>2014检-15602</t>
  </si>
  <si>
    <t>GP2687</t>
  </si>
  <si>
    <t>2014检-15603</t>
  </si>
  <si>
    <t>GP2691</t>
  </si>
  <si>
    <t>2014检-15607</t>
  </si>
  <si>
    <t>GP2694</t>
  </si>
  <si>
    <t>2014检-15610</t>
  </si>
  <si>
    <t>GP2702</t>
  </si>
  <si>
    <t>2014检-15618</t>
  </si>
  <si>
    <t>GP2703</t>
  </si>
  <si>
    <t>2014检-15619</t>
  </si>
  <si>
    <t>GP2704</t>
  </si>
  <si>
    <t>2014检-15620</t>
  </si>
  <si>
    <t>GP2708</t>
  </si>
  <si>
    <t>2014检-15624</t>
  </si>
  <si>
    <t>GP2709</t>
  </si>
  <si>
    <t>2014检-15625</t>
  </si>
  <si>
    <t>GP2710</t>
  </si>
  <si>
    <t>2014检-15626</t>
  </si>
  <si>
    <t>GP2711</t>
  </si>
  <si>
    <t>2014检-15627</t>
  </si>
  <si>
    <t>GP3001</t>
  </si>
  <si>
    <t>2014检-15629</t>
  </si>
  <si>
    <t>GP3002</t>
  </si>
  <si>
    <t>2014检-15630</t>
  </si>
  <si>
    <t>GP3005</t>
  </si>
  <si>
    <t>2014检-15633</t>
  </si>
  <si>
    <t>GP3006</t>
  </si>
  <si>
    <t>2014检-15634</t>
  </si>
  <si>
    <t>GP4144</t>
  </si>
  <si>
    <t>2014检-15861</t>
  </si>
  <si>
    <t>GP4146</t>
  </si>
  <si>
    <t>2014检-15863</t>
  </si>
  <si>
    <t>GP4149</t>
  </si>
  <si>
    <t>2014检-15866</t>
  </si>
  <si>
    <t>GP5018</t>
  </si>
  <si>
    <t>2014检-15893</t>
  </si>
  <si>
    <t>GP5021</t>
  </si>
  <si>
    <t>2014检-15896</t>
  </si>
  <si>
    <t>GP5022</t>
  </si>
  <si>
    <t>2014检-15897</t>
  </si>
  <si>
    <t>GP5027</t>
  </si>
  <si>
    <t>2014检-15902</t>
  </si>
  <si>
    <t>GP5029</t>
  </si>
  <si>
    <t>2014检-15904</t>
  </si>
  <si>
    <t>GP5030</t>
  </si>
  <si>
    <t>2014检-15905</t>
  </si>
  <si>
    <t>GP5031</t>
  </si>
  <si>
    <t>2014检-15906</t>
  </si>
  <si>
    <t>GP5032</t>
  </si>
  <si>
    <t>2014检-15907</t>
  </si>
  <si>
    <t>GP5033</t>
  </si>
  <si>
    <t>2014检-15908</t>
  </si>
  <si>
    <t>GP5035</t>
  </si>
  <si>
    <t>2014检-15910</t>
  </si>
  <si>
    <t>GP5036</t>
  </si>
  <si>
    <t>2014检-15911</t>
  </si>
  <si>
    <t>GP5037</t>
  </si>
  <si>
    <t>2014检-15912</t>
  </si>
  <si>
    <t>GP5041</t>
  </si>
  <si>
    <t>2014检-15916</t>
  </si>
  <si>
    <t>GP5043</t>
  </si>
  <si>
    <t>2014检-15918</t>
  </si>
  <si>
    <t>GP5066</t>
  </si>
  <si>
    <t>2014检-15941</t>
  </si>
  <si>
    <t>GP5085</t>
  </si>
  <si>
    <t>2014检-15960</t>
  </si>
  <si>
    <t>GP5116</t>
  </si>
  <si>
    <t>2014检-15991</t>
  </si>
  <si>
    <t>GP5135</t>
  </si>
  <si>
    <t>2014检-16010</t>
  </si>
  <si>
    <t>GP5140</t>
  </si>
  <si>
    <t>2014检-16015</t>
  </si>
  <si>
    <t>GP5143</t>
  </si>
  <si>
    <t>2014检-16018</t>
  </si>
  <si>
    <t>GP5144</t>
  </si>
  <si>
    <t>2014检-16019</t>
  </si>
  <si>
    <t>GP5145</t>
  </si>
  <si>
    <t>2014检-16020</t>
  </si>
  <si>
    <t>GP5146</t>
  </si>
  <si>
    <t>2014检-16021</t>
  </si>
  <si>
    <t>GP5147</t>
  </si>
  <si>
    <t>2014检-16022</t>
  </si>
  <si>
    <t>GP5148</t>
  </si>
  <si>
    <t>2014检-16023</t>
  </si>
  <si>
    <t>GP5149</t>
  </si>
  <si>
    <t>2014检-16024</t>
  </si>
  <si>
    <t>GP5150</t>
  </si>
  <si>
    <t>2014检-16025</t>
  </si>
  <si>
    <t>GP5151</t>
  </si>
  <si>
    <t>2014检-16026</t>
  </si>
  <si>
    <t>GP5152</t>
  </si>
  <si>
    <t>2014检-16027</t>
  </si>
  <si>
    <t>GP5153</t>
  </si>
  <si>
    <t>2014检-16028</t>
  </si>
  <si>
    <t>GP5154</t>
  </si>
  <si>
    <t>2014检-16029</t>
  </si>
  <si>
    <t>GP5157</t>
  </si>
  <si>
    <t>2014检-16032</t>
  </si>
  <si>
    <t>GP5158</t>
  </si>
  <si>
    <t>2014检-16033</t>
  </si>
  <si>
    <t>GP5160</t>
  </si>
  <si>
    <t>2014检-16035</t>
  </si>
  <si>
    <t>GP5181</t>
  </si>
  <si>
    <t>2014检-16056</t>
  </si>
  <si>
    <t>GP5182</t>
  </si>
  <si>
    <t>2014检-16057</t>
  </si>
  <si>
    <t>GP5183</t>
  </si>
  <si>
    <t>2014检-16058</t>
  </si>
  <si>
    <t>GP5197</t>
  </si>
  <si>
    <t>2014检-16072</t>
  </si>
  <si>
    <t>GP5198</t>
  </si>
  <si>
    <t>2014检-16073</t>
  </si>
  <si>
    <t>GP5200</t>
  </si>
  <si>
    <t>2014检-16075</t>
  </si>
  <si>
    <t>GP5229</t>
  </si>
  <si>
    <t>2014检-16104</t>
  </si>
  <si>
    <t>GP5238</t>
  </si>
  <si>
    <t>2014检-16113</t>
  </si>
  <si>
    <t>GP5294</t>
  </si>
  <si>
    <t>2014检-16169</t>
  </si>
  <si>
    <t>GP6009</t>
    <phoneticPr fontId="1" type="noConversion"/>
  </si>
  <si>
    <t>2014检-16181</t>
    <phoneticPr fontId="1" type="noConversion"/>
  </si>
  <si>
    <t>外检样品</t>
    <phoneticPr fontId="1" type="noConversion"/>
  </si>
  <si>
    <t>样品分析结果</t>
    <phoneticPr fontId="1" type="noConversion"/>
  </si>
  <si>
    <t>Hg</t>
    <phoneticPr fontId="1" type="noConversion"/>
  </si>
  <si>
    <t>15/1500=1%</t>
    <phoneticPr fontId="1" type="noConversion"/>
  </si>
  <si>
    <t>2014-14831</t>
  </si>
  <si>
    <t>0018d1</t>
  </si>
  <si>
    <t>2014-14859</t>
  </si>
  <si>
    <t>2014-14980</t>
  </si>
  <si>
    <t>2014-14973</t>
  </si>
  <si>
    <t>2014-14456</t>
  </si>
  <si>
    <t>2014-14451</t>
  </si>
  <si>
    <t>2014-14452</t>
  </si>
  <si>
    <t>2014-14454</t>
  </si>
  <si>
    <t>2014-14852</t>
  </si>
  <si>
    <t>2014-14702</t>
  </si>
  <si>
    <t>2014-14029</t>
  </si>
  <si>
    <t>2014-14026</t>
  </si>
  <si>
    <t>2014-15000</t>
  </si>
  <si>
    <t>2014-15001</t>
  </si>
  <si>
    <t>2014-15002</t>
  </si>
  <si>
    <t>2014-14368</t>
  </si>
  <si>
    <t>2014-14716</t>
  </si>
  <si>
    <t>2014-13856</t>
  </si>
  <si>
    <t>2014-14077</t>
  </si>
  <si>
    <t>2014-13952</t>
  </si>
  <si>
    <t>2014-13950</t>
  </si>
  <si>
    <t>2014-14402</t>
  </si>
  <si>
    <t>2014-14403</t>
  </si>
  <si>
    <t>2014-14273</t>
  </si>
  <si>
    <t>2014-13803</t>
  </si>
  <si>
    <t>2014-14749</t>
  </si>
  <si>
    <t>2014-7322</t>
  </si>
  <si>
    <t>2014-7915</t>
  </si>
  <si>
    <t>2014-8160</t>
  </si>
  <si>
    <t>2014-7889</t>
  </si>
  <si>
    <t>2014-7354</t>
  </si>
  <si>
    <t>2014-7355</t>
  </si>
  <si>
    <t>2014-7361</t>
  </si>
  <si>
    <t>2014-7362</t>
  </si>
  <si>
    <t>2014-7657</t>
  </si>
  <si>
    <t>2014-7658</t>
  </si>
  <si>
    <t>2014-7662</t>
  </si>
  <si>
    <t>2014-7661</t>
  </si>
  <si>
    <t>2014-7666</t>
  </si>
  <si>
    <t>2014-7643</t>
  </si>
  <si>
    <t>2014-7642</t>
  </si>
  <si>
    <t>2014-7633</t>
  </si>
  <si>
    <t>2014-7635</t>
  </si>
  <si>
    <t>2014-7636</t>
  </si>
  <si>
    <t>2014-8171</t>
  </si>
  <si>
    <t>2014-8170</t>
  </si>
  <si>
    <t>2014-8177</t>
  </si>
  <si>
    <t>0261d1</t>
  </si>
  <si>
    <t>2014-7307</t>
  </si>
  <si>
    <t>2014-7333</t>
  </si>
  <si>
    <t>2014-7472</t>
  </si>
  <si>
    <t>2014-8219</t>
  </si>
  <si>
    <t>2014-7517</t>
  </si>
  <si>
    <t>2014-7521</t>
  </si>
  <si>
    <t>2014-7669</t>
  </si>
  <si>
    <t>2014-7668</t>
  </si>
  <si>
    <t>2014-8051</t>
  </si>
  <si>
    <t>2014-7670</t>
  </si>
  <si>
    <t>2014-7671</t>
  </si>
  <si>
    <t>2014-7672</t>
  </si>
  <si>
    <t>2014-7663</t>
  </si>
  <si>
    <t>2014-7652</t>
  </si>
  <si>
    <t>2014-7641</t>
  </si>
  <si>
    <t>2014-7650</t>
  </si>
  <si>
    <t>2014-7651</t>
  </si>
  <si>
    <t>2014-7649</t>
  </si>
  <si>
    <t>2014-7647</t>
  </si>
  <si>
    <t>2014-7648</t>
  </si>
  <si>
    <t>2014-7310</t>
  </si>
  <si>
    <t>2014-7469</t>
  </si>
  <si>
    <t>2014-7763</t>
  </si>
  <si>
    <t>2014-7766</t>
  </si>
  <si>
    <t>2014-7768</t>
  </si>
  <si>
    <t>2014-7541</t>
  </si>
  <si>
    <t>2014-7542</t>
  </si>
  <si>
    <t>2014-7527</t>
  </si>
  <si>
    <t>2014-7926</t>
  </si>
  <si>
    <t>2014-7933</t>
  </si>
  <si>
    <t>2014-7502</t>
  </si>
  <si>
    <t>2014-7522</t>
  </si>
  <si>
    <t>2014-7525</t>
  </si>
  <si>
    <t>2014-8052</t>
  </si>
  <si>
    <t>2014-8057</t>
  </si>
  <si>
    <t>2014-8054</t>
  </si>
  <si>
    <t>2014-8060</t>
  </si>
  <si>
    <t>2014-7656</t>
  </si>
  <si>
    <t>2014-7806</t>
  </si>
  <si>
    <t>2014-7654</t>
  </si>
  <si>
    <t>2014-7802</t>
  </si>
  <si>
    <t>2014-7480</t>
  </si>
  <si>
    <t>2014-7774</t>
  </si>
  <si>
    <t>2014-7614</t>
  </si>
  <si>
    <t>2014-7697</t>
  </si>
  <si>
    <t>2014-7688</t>
  </si>
  <si>
    <t>2014-7687</t>
  </si>
  <si>
    <t>2014-7704</t>
  </si>
  <si>
    <t>2014-7540</t>
  </si>
  <si>
    <t>2014-7531</t>
  </si>
  <si>
    <t>2014-7376</t>
  </si>
  <si>
    <t>2014-7532</t>
  </si>
  <si>
    <t>2014-8214</t>
  </si>
  <si>
    <t>2014-7377</t>
  </si>
  <si>
    <t>2014-7378</t>
  </si>
  <si>
    <t>2014-7929</t>
  </si>
  <si>
    <t>2014-7930</t>
  </si>
  <si>
    <t>2014-8216</t>
  </si>
  <si>
    <t>2014-7504</t>
  </si>
  <si>
    <t>2014-7505</t>
  </si>
  <si>
    <t>2014-7483</t>
  </si>
  <si>
    <t>2014-8018</t>
  </si>
  <si>
    <t>2014-8015</t>
  </si>
  <si>
    <t>2014-7611</t>
  </si>
  <si>
    <t>2014-7612</t>
  </si>
  <si>
    <t>2014-7394</t>
  </si>
  <si>
    <t>2014-7392</t>
  </si>
  <si>
    <t>2014-7379</t>
  </si>
  <si>
    <t>2014-8218</t>
  </si>
  <si>
    <t>2014-7680</t>
  </si>
  <si>
    <t>2014-7781</t>
  </si>
  <si>
    <t>2014-8133</t>
  </si>
  <si>
    <t>2014-7717</t>
  </si>
  <si>
    <t>2014-7500</t>
  </si>
  <si>
    <t>2014-8187</t>
  </si>
  <si>
    <t>2014-7347</t>
  </si>
  <si>
    <t>2014-7348</t>
  </si>
  <si>
    <t>2014-7417</t>
  </si>
  <si>
    <t>2014-8072</t>
  </si>
  <si>
    <t>2014-7451</t>
  </si>
  <si>
    <t>2014-7492</t>
  </si>
  <si>
    <t>2014-8189</t>
  </si>
  <si>
    <t>2014-7351</t>
  </si>
  <si>
    <t>2014-7573</t>
  </si>
  <si>
    <t>2014-7865</t>
  </si>
  <si>
    <t>2014-7869</t>
  </si>
  <si>
    <t>2014-7845</t>
  </si>
  <si>
    <t>2014-13659</t>
  </si>
  <si>
    <t>2014-13660</t>
  </si>
  <si>
    <t>2014-13692</t>
  </si>
  <si>
    <t>2014-13693</t>
  </si>
  <si>
    <t>2014-13647</t>
  </si>
  <si>
    <t>2014-13418</t>
  </si>
  <si>
    <t>2014-13117</t>
  </si>
  <si>
    <t>2014-13382</t>
  </si>
  <si>
    <t>2014-12946</t>
  </si>
  <si>
    <t>2014-13079</t>
  </si>
  <si>
    <t>2014-13435</t>
  </si>
  <si>
    <t>2014-13399</t>
  </si>
  <si>
    <t>2014-12939</t>
  </si>
  <si>
    <t>2014-13055</t>
  </si>
  <si>
    <t>2014-13388</t>
  </si>
  <si>
    <t>2014-13230</t>
  </si>
  <si>
    <t>2014-12968</t>
  </si>
  <si>
    <t>2014-13627</t>
  </si>
  <si>
    <t>2014-12921</t>
  </si>
  <si>
    <t>2014-12927</t>
  </si>
  <si>
    <t>2014-12945</t>
  </si>
  <si>
    <t>2014-13233</t>
  </si>
  <si>
    <t>2014-13235</t>
  </si>
  <si>
    <t>2014-12970</t>
  </si>
  <si>
    <t>2014-13019</t>
  </si>
  <si>
    <t>2014-13021</t>
  </si>
  <si>
    <t>2014-13024</t>
  </si>
  <si>
    <t>2014-13025</t>
  </si>
  <si>
    <t>2014-13190</t>
  </si>
  <si>
    <t>2014-12960</t>
  </si>
  <si>
    <t>2014-13347</t>
  </si>
  <si>
    <t>2014-12975</t>
  </si>
  <si>
    <t>2014-13348</t>
  </si>
</sst>
</file>

<file path=xl/styles.xml><?xml version="1.0" encoding="utf-8"?>
<styleSheet xmlns="http://schemas.openxmlformats.org/spreadsheetml/2006/main">
  <numFmts count="2">
    <numFmt numFmtId="180" formatCode="0.000_ "/>
    <numFmt numFmtId="181" formatCode="0.0000_ "/>
  </numFmts>
  <fonts count="20">
    <font>
      <sz val="12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0"/>
      <name val="Times New Roman"/>
      <family val="1"/>
    </font>
    <font>
      <sz val="12"/>
      <name val="宋体"/>
      <charset val="134"/>
    </font>
    <font>
      <vertAlign val="superscript"/>
      <sz val="12"/>
      <name val="宋体"/>
      <charset val="134"/>
    </font>
    <font>
      <sz val="11"/>
      <name val="宋体"/>
      <charset val="134"/>
    </font>
    <font>
      <sz val="11"/>
      <name val="Times New Roman"/>
      <family val="1"/>
    </font>
    <font>
      <sz val="11"/>
      <name val="宋体"/>
      <charset val="134"/>
    </font>
    <font>
      <sz val="12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2"/>
      <name val="MS PGothic"/>
      <family val="2"/>
      <charset val="128"/>
    </font>
    <font>
      <sz val="12"/>
      <color indexed="8"/>
      <name val="Times New Roman"/>
      <family val="1"/>
    </font>
    <font>
      <vertAlign val="superscript"/>
      <sz val="12"/>
      <color indexed="8"/>
      <name val="Times New Roman"/>
      <family val="1"/>
    </font>
    <font>
      <sz val="10"/>
      <color indexed="8"/>
      <name val="宋体"/>
      <charset val="134"/>
    </font>
    <font>
      <sz val="10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宋体"/>
      <charset val="134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wrapText="1"/>
    </xf>
    <xf numFmtId="0" fontId="0" fillId="0" borderId="1" xfId="0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80" fontId="0" fillId="0" borderId="0" xfId="0" applyNumberFormat="1" applyAlignment="1">
      <alignment horizontal="center" vertical="center"/>
    </xf>
    <xf numFmtId="181" fontId="0" fillId="0" borderId="0" xfId="0" applyNumberFormat="1" applyAlignment="1">
      <alignment horizontal="center" vertical="center"/>
    </xf>
    <xf numFmtId="0" fontId="6" fillId="0" borderId="0" xfId="0" applyFont="1" applyAlignment="1">
      <alignment horizontal="center" vertical="center"/>
    </xf>
    <xf numFmtId="180" fontId="6" fillId="0" borderId="0" xfId="0" applyNumberFormat="1" applyFont="1" applyAlignment="1">
      <alignment horizontal="center" vertical="center"/>
    </xf>
    <xf numFmtId="181" fontId="6" fillId="0" borderId="0" xfId="0" applyNumberFormat="1" applyFont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9" fillId="0" borderId="6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80" fontId="8" fillId="0" borderId="0" xfId="0" applyNumberFormat="1" applyFont="1" applyAlignment="1">
      <alignment horizontal="center" vertical="center"/>
    </xf>
    <xf numFmtId="181" fontId="8" fillId="0" borderId="0" xfId="0" applyNumberFormat="1" applyFont="1" applyAlignment="1">
      <alignment horizontal="center" vertical="center"/>
    </xf>
    <xf numFmtId="180" fontId="8" fillId="0" borderId="0" xfId="0" applyNumberFormat="1" applyFont="1" applyAlignment="1">
      <alignment vertical="center"/>
    </xf>
    <xf numFmtId="0" fontId="15" fillId="0" borderId="1" xfId="0" applyFont="1" applyBorder="1" applyAlignment="1">
      <alignment horizontal="center" vertical="center"/>
    </xf>
    <xf numFmtId="180" fontId="15" fillId="0" borderId="1" xfId="0" applyNumberFormat="1" applyFont="1" applyBorder="1" applyAlignment="1">
      <alignment horizontal="center"/>
    </xf>
    <xf numFmtId="181" fontId="15" fillId="0" borderId="1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180" fontId="0" fillId="0" borderId="1" xfId="0" applyNumberFormat="1" applyBorder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2"/>
  <sheetViews>
    <sheetView zoomScaleSheetLayoutView="100" workbookViewId="0">
      <selection activeCell="C17" sqref="C17"/>
    </sheetView>
  </sheetViews>
  <sheetFormatPr defaultColWidth="9" defaultRowHeight="14.25"/>
  <cols>
    <col min="1" max="3" width="7.5" bestFit="1" customWidth="1"/>
    <col min="4" max="4" width="8.5" bestFit="1" customWidth="1"/>
    <col min="5" max="6" width="13.875" bestFit="1" customWidth="1"/>
    <col min="7" max="7" width="22.75" bestFit="1" customWidth="1"/>
    <col min="9" max="9" width="11.625" bestFit="1" customWidth="1"/>
  </cols>
  <sheetData>
    <row r="1" spans="1:9">
      <c r="A1" s="38" t="s">
        <v>41</v>
      </c>
      <c r="B1" s="38"/>
      <c r="C1" s="38"/>
      <c r="D1" s="38"/>
      <c r="E1" s="38"/>
      <c r="F1" s="38"/>
      <c r="G1" s="38"/>
      <c r="H1" s="38"/>
      <c r="I1" s="38"/>
    </row>
    <row r="2" spans="1:9">
      <c r="A2" s="39"/>
      <c r="B2" s="39"/>
      <c r="C2" s="39"/>
      <c r="D2" s="39"/>
      <c r="E2" s="39"/>
      <c r="F2" s="39"/>
      <c r="G2" s="39"/>
      <c r="H2" s="39"/>
      <c r="I2" s="39"/>
    </row>
    <row r="3" spans="1:9">
      <c r="A3" s="6" t="s">
        <v>33</v>
      </c>
      <c r="B3" s="6" t="s">
        <v>34</v>
      </c>
      <c r="C3" s="6" t="s">
        <v>44</v>
      </c>
      <c r="D3" s="6" t="s">
        <v>36</v>
      </c>
      <c r="E3" s="6" t="s">
        <v>37</v>
      </c>
      <c r="F3" s="6" t="s">
        <v>38</v>
      </c>
      <c r="G3" s="6" t="s">
        <v>39</v>
      </c>
      <c r="H3" s="6" t="s">
        <v>18</v>
      </c>
      <c r="I3" s="7" t="s">
        <v>43</v>
      </c>
    </row>
    <row r="4" spans="1:9">
      <c r="A4" s="6" t="s">
        <v>8</v>
      </c>
      <c r="C4" s="6"/>
      <c r="D4" s="6"/>
      <c r="E4" s="6"/>
      <c r="F4" s="6"/>
      <c r="G4" s="6"/>
      <c r="H4" s="6"/>
      <c r="I4" s="6"/>
    </row>
    <row r="5" spans="1:9">
      <c r="A5" s="1" t="s">
        <v>20</v>
      </c>
      <c r="B5" s="8">
        <v>2.5999999999999999E-2</v>
      </c>
      <c r="C5" s="2">
        <v>2.5000000000000001E-2</v>
      </c>
      <c r="D5" s="6">
        <f t="shared" ref="D5:D20" si="0">(B5+C5)/2</f>
        <v>2.5500000000000002E-2</v>
      </c>
      <c r="E5" s="6">
        <f t="shared" ref="E5:E20" si="1">(C5-D5)/D5</f>
        <v>-1.9607843137254919E-2</v>
      </c>
      <c r="F5" s="6">
        <f t="shared" ref="F5:F20" si="2">E5*100</f>
        <v>-1.9607843137254919</v>
      </c>
      <c r="G5" s="6">
        <f t="shared" ref="G5:G20" si="3">14.37*(POWER(D5,-0.1263))-7.659</f>
        <v>15.181770144213917</v>
      </c>
      <c r="H5" s="6" t="s">
        <v>19</v>
      </c>
      <c r="I5" s="11">
        <v>0.98699999999999999</v>
      </c>
    </row>
    <row r="6" spans="1:9">
      <c r="A6" s="1" t="s">
        <v>0</v>
      </c>
      <c r="B6" s="8">
        <v>1.0009999999999999</v>
      </c>
      <c r="C6" s="2">
        <v>1.1080000000000001</v>
      </c>
      <c r="D6" s="6">
        <f t="shared" si="0"/>
        <v>1.0545</v>
      </c>
      <c r="E6" s="6">
        <f t="shared" si="1"/>
        <v>5.0734945471787675E-2</v>
      </c>
      <c r="F6" s="6">
        <f t="shared" si="2"/>
        <v>5.0734945471787674</v>
      </c>
      <c r="G6" s="6">
        <f t="shared" si="3"/>
        <v>6.6150096019482243</v>
      </c>
      <c r="H6" s="6" t="s">
        <v>19</v>
      </c>
      <c r="I6" s="6"/>
    </row>
    <row r="7" spans="1:9">
      <c r="A7" s="1" t="s">
        <v>1</v>
      </c>
      <c r="B7" s="8">
        <v>2.2080000000000002</v>
      </c>
      <c r="C7" s="2">
        <v>2.4009999999999998</v>
      </c>
      <c r="D7" s="6">
        <f t="shared" si="0"/>
        <v>2.3045</v>
      </c>
      <c r="E7" s="6">
        <f t="shared" si="1"/>
        <v>4.1874593187242272E-2</v>
      </c>
      <c r="F7" s="6">
        <f t="shared" si="2"/>
        <v>4.1874593187242271</v>
      </c>
      <c r="G7" s="6">
        <f t="shared" si="3"/>
        <v>5.2729295301975982</v>
      </c>
      <c r="H7" s="6" t="s">
        <v>19</v>
      </c>
      <c r="I7" s="6"/>
    </row>
    <row r="8" spans="1:9">
      <c r="A8" s="1" t="s">
        <v>2</v>
      </c>
      <c r="B8" s="4">
        <v>1.371</v>
      </c>
      <c r="C8" s="2">
        <v>1.5049999999999999</v>
      </c>
      <c r="D8" s="6">
        <f t="shared" si="0"/>
        <v>1.4379999999999999</v>
      </c>
      <c r="E8" s="6">
        <f t="shared" si="1"/>
        <v>4.6592489568845583E-2</v>
      </c>
      <c r="F8" s="6">
        <f t="shared" si="2"/>
        <v>4.6592489568845581</v>
      </c>
      <c r="G8" s="6">
        <f t="shared" si="3"/>
        <v>6.0666152512694298</v>
      </c>
      <c r="H8" s="6" t="s">
        <v>19</v>
      </c>
      <c r="I8" s="6"/>
    </row>
    <row r="9" spans="1:9">
      <c r="A9" s="1" t="s">
        <v>3</v>
      </c>
      <c r="B9" s="4">
        <v>3.42</v>
      </c>
      <c r="C9" s="2">
        <v>3.2429999999999999</v>
      </c>
      <c r="D9" s="6">
        <f t="shared" si="0"/>
        <v>3.3315000000000001</v>
      </c>
      <c r="E9" s="6">
        <f t="shared" si="1"/>
        <v>-2.6564610535794758E-2</v>
      </c>
      <c r="F9" s="6">
        <f t="shared" si="2"/>
        <v>-2.6564610535794757</v>
      </c>
      <c r="G9" s="6">
        <f t="shared" si="3"/>
        <v>4.6847568743974337</v>
      </c>
      <c r="H9" s="6" t="s">
        <v>19</v>
      </c>
      <c r="I9" s="6"/>
    </row>
    <row r="10" spans="1:9">
      <c r="A10" s="1" t="s">
        <v>21</v>
      </c>
      <c r="B10" s="4">
        <v>1.768</v>
      </c>
      <c r="C10" s="2">
        <v>1.6830000000000001</v>
      </c>
      <c r="D10" s="6">
        <f t="shared" si="0"/>
        <v>1.7255</v>
      </c>
      <c r="E10" s="6">
        <f t="shared" si="1"/>
        <v>-2.4630541871921173E-2</v>
      </c>
      <c r="F10" s="6">
        <f t="shared" si="2"/>
        <v>-2.4630541871921174</v>
      </c>
      <c r="G10" s="6">
        <f t="shared" si="3"/>
        <v>5.7542620161769173</v>
      </c>
      <c r="H10" s="6" t="s">
        <v>19</v>
      </c>
      <c r="I10" s="6"/>
    </row>
    <row r="11" spans="1:9">
      <c r="A11" s="1" t="s">
        <v>22</v>
      </c>
      <c r="B11" s="4">
        <v>0.31900000000000001</v>
      </c>
      <c r="C11" s="2">
        <v>0.29799999999999999</v>
      </c>
      <c r="D11" s="6">
        <f t="shared" si="0"/>
        <v>0.3085</v>
      </c>
      <c r="E11" s="6">
        <f t="shared" si="1"/>
        <v>-3.4035656401944926E-2</v>
      </c>
      <c r="F11" s="6">
        <f t="shared" si="2"/>
        <v>-3.4035656401944925</v>
      </c>
      <c r="G11" s="6">
        <f t="shared" si="3"/>
        <v>9.0120840228178416</v>
      </c>
      <c r="H11" s="6" t="s">
        <v>19</v>
      </c>
      <c r="I11" s="6"/>
    </row>
    <row r="12" spans="1:9">
      <c r="A12" s="1" t="s">
        <v>4</v>
      </c>
      <c r="B12" s="4">
        <v>0.46300000000000002</v>
      </c>
      <c r="C12" s="2">
        <v>0.47499999999999998</v>
      </c>
      <c r="D12" s="6">
        <f t="shared" si="0"/>
        <v>0.46899999999999997</v>
      </c>
      <c r="E12" s="6">
        <f t="shared" si="1"/>
        <v>1.2793176972281462E-2</v>
      </c>
      <c r="F12" s="6">
        <f t="shared" si="2"/>
        <v>1.2793176972281461</v>
      </c>
      <c r="G12" s="6">
        <f t="shared" si="3"/>
        <v>8.153030307477227</v>
      </c>
      <c r="H12" s="6" t="s">
        <v>19</v>
      </c>
      <c r="I12" s="6"/>
    </row>
    <row r="13" spans="1:9">
      <c r="A13" s="1" t="s">
        <v>23</v>
      </c>
      <c r="B13" s="8">
        <v>5.6000000000000001E-2</v>
      </c>
      <c r="C13" s="2">
        <v>5.1999999999999998E-2</v>
      </c>
      <c r="D13" s="6">
        <f t="shared" si="0"/>
        <v>5.3999999999999999E-2</v>
      </c>
      <c r="E13" s="6">
        <f t="shared" si="1"/>
        <v>-3.703703703703707E-2</v>
      </c>
      <c r="F13" s="6">
        <f t="shared" si="2"/>
        <v>-3.7037037037037068</v>
      </c>
      <c r="G13" s="6">
        <f t="shared" si="3"/>
        <v>13.116689035155105</v>
      </c>
      <c r="H13" s="6" t="s">
        <v>19</v>
      </c>
      <c r="I13" s="6"/>
    </row>
    <row r="14" spans="1:9">
      <c r="A14" s="1" t="s">
        <v>24</v>
      </c>
      <c r="B14" s="8">
        <v>0.63300000000000001</v>
      </c>
      <c r="C14" s="2">
        <v>0.64100000000000001</v>
      </c>
      <c r="D14" s="6">
        <f t="shared" si="0"/>
        <v>0.63700000000000001</v>
      </c>
      <c r="E14" s="6">
        <f t="shared" si="1"/>
        <v>6.2794348508634279E-3</v>
      </c>
      <c r="F14" s="6">
        <f t="shared" si="2"/>
        <v>0.62794348508634279</v>
      </c>
      <c r="G14" s="6">
        <f t="shared" si="3"/>
        <v>7.5532676462619692</v>
      </c>
      <c r="H14" s="6" t="s">
        <v>19</v>
      </c>
      <c r="I14" s="6"/>
    </row>
    <row r="15" spans="1:9">
      <c r="A15" s="1" t="s">
        <v>5</v>
      </c>
      <c r="B15" s="8">
        <v>1.0669999999999999</v>
      </c>
      <c r="C15" s="2">
        <v>0.98099999999999998</v>
      </c>
      <c r="D15" s="6">
        <f t="shared" si="0"/>
        <v>1.024</v>
      </c>
      <c r="E15" s="6">
        <f t="shared" si="1"/>
        <v>-4.1992187500000035E-2</v>
      </c>
      <c r="F15" s="6">
        <f t="shared" si="2"/>
        <v>-4.1992187500000036</v>
      </c>
      <c r="G15" s="6">
        <f t="shared" si="3"/>
        <v>6.6680205430405808</v>
      </c>
      <c r="H15" s="6" t="s">
        <v>19</v>
      </c>
      <c r="I15" s="6"/>
    </row>
    <row r="16" spans="1:9">
      <c r="A16" s="1" t="s">
        <v>25</v>
      </c>
      <c r="B16" s="8">
        <v>0.59699999999999998</v>
      </c>
      <c r="C16" s="2">
        <v>0.61199999999999999</v>
      </c>
      <c r="D16" s="6">
        <f t="shared" si="0"/>
        <v>0.60450000000000004</v>
      </c>
      <c r="E16" s="6">
        <f t="shared" si="1"/>
        <v>1.2406947890818776E-2</v>
      </c>
      <c r="F16" s="6">
        <f t="shared" si="2"/>
        <v>1.2406947890818776</v>
      </c>
      <c r="G16" s="6">
        <f t="shared" si="3"/>
        <v>7.6542162220876877</v>
      </c>
      <c r="H16" s="6" t="s">
        <v>19</v>
      </c>
      <c r="I16" s="6"/>
    </row>
    <row r="17" spans="1:9">
      <c r="A17" s="1" t="s">
        <v>6</v>
      </c>
      <c r="B17" s="8">
        <v>3.6999999999999998E-2</v>
      </c>
      <c r="C17" s="2">
        <v>0.04</v>
      </c>
      <c r="D17" s="6">
        <f t="shared" si="0"/>
        <v>3.85E-2</v>
      </c>
      <c r="E17" s="6">
        <f t="shared" si="1"/>
        <v>3.8961038961038995E-2</v>
      </c>
      <c r="F17" s="6">
        <f t="shared" si="2"/>
        <v>3.8961038961038996</v>
      </c>
      <c r="G17" s="6">
        <f t="shared" si="3"/>
        <v>14.023685871306874</v>
      </c>
      <c r="H17" s="6" t="s">
        <v>19</v>
      </c>
      <c r="I17" s="6"/>
    </row>
    <row r="18" spans="1:9">
      <c r="A18" s="8" t="s">
        <v>7</v>
      </c>
      <c r="B18" s="8">
        <v>0.25800000000000001</v>
      </c>
      <c r="C18" s="9">
        <v>0.27200000000000002</v>
      </c>
      <c r="D18" s="6">
        <f t="shared" si="0"/>
        <v>0.26500000000000001</v>
      </c>
      <c r="E18" s="6">
        <f t="shared" si="1"/>
        <v>2.6415094339622663E-2</v>
      </c>
      <c r="F18" s="6">
        <f t="shared" si="2"/>
        <v>2.6415094339622662</v>
      </c>
      <c r="G18" s="6">
        <f t="shared" si="3"/>
        <v>9.3352034911634441</v>
      </c>
      <c r="H18" s="6" t="s">
        <v>19</v>
      </c>
      <c r="I18" s="6"/>
    </row>
    <row r="19" spans="1:9">
      <c r="A19" s="1" t="s">
        <v>26</v>
      </c>
      <c r="B19" s="8">
        <v>8.9999999999999993E-3</v>
      </c>
      <c r="C19" s="2">
        <v>8.0000000000000002E-3</v>
      </c>
      <c r="D19" s="6">
        <f t="shared" si="0"/>
        <v>8.5000000000000006E-3</v>
      </c>
      <c r="E19" s="6">
        <f t="shared" si="1"/>
        <v>-5.8823529411764754E-2</v>
      </c>
      <c r="F19" s="6">
        <f t="shared" si="2"/>
        <v>-5.8823529411764754</v>
      </c>
      <c r="G19" s="6">
        <f t="shared" si="3"/>
        <v>18.581442706670387</v>
      </c>
      <c r="H19" s="6" t="s">
        <v>19</v>
      </c>
      <c r="I19" s="6"/>
    </row>
    <row r="20" spans="1:9">
      <c r="A20" s="1" t="s">
        <v>27</v>
      </c>
      <c r="B20" s="8">
        <v>5.0000000000000001E-3</v>
      </c>
      <c r="C20" s="2">
        <v>5.0000000000000001E-3</v>
      </c>
      <c r="D20" s="6">
        <f t="shared" si="0"/>
        <v>5.0000000000000001E-3</v>
      </c>
      <c r="E20" s="6">
        <f t="shared" si="1"/>
        <v>0</v>
      </c>
      <c r="F20" s="6">
        <f t="shared" si="2"/>
        <v>0</v>
      </c>
      <c r="G20" s="6">
        <f t="shared" si="3"/>
        <v>20.400301561947007</v>
      </c>
      <c r="H20" s="6" t="s">
        <v>19</v>
      </c>
      <c r="I20" s="6"/>
    </row>
    <row r="21" spans="1:9">
      <c r="A21" s="6" t="s">
        <v>9</v>
      </c>
      <c r="C21" s="6"/>
      <c r="D21" s="6"/>
      <c r="E21" s="6"/>
      <c r="F21" s="6"/>
      <c r="G21" s="6"/>
      <c r="H21" s="6"/>
      <c r="I21" s="6"/>
    </row>
    <row r="22" spans="1:9">
      <c r="A22" s="1" t="s">
        <v>20</v>
      </c>
      <c r="B22" s="8">
        <v>3.0000000000000001E-3</v>
      </c>
      <c r="C22" s="2">
        <v>3.0000000000000001E-3</v>
      </c>
      <c r="D22" s="6">
        <f t="shared" ref="D22:D37" si="4">(B22+C22)/2</f>
        <v>3.0000000000000001E-3</v>
      </c>
      <c r="E22" s="6">
        <f t="shared" ref="E22:E37" si="5">(C22-D22)/D22</f>
        <v>0</v>
      </c>
      <c r="F22" s="6">
        <f t="shared" ref="F22:F37" si="6">E22*100</f>
        <v>0</v>
      </c>
      <c r="G22" s="6">
        <f t="shared" ref="G22:G37" si="7">14.37*(POWER(D22,-0.1263))-7.659</f>
        <v>22.270285815957415</v>
      </c>
      <c r="H22" s="6" t="s">
        <v>19</v>
      </c>
      <c r="I22" s="6"/>
    </row>
    <row r="23" spans="1:9">
      <c r="A23" s="1" t="s">
        <v>0</v>
      </c>
      <c r="B23" s="8">
        <v>4.0000000000000001E-3</v>
      </c>
      <c r="C23" s="2">
        <v>4.0000000000000001E-3</v>
      </c>
      <c r="D23" s="6">
        <f t="shared" si="4"/>
        <v>4.0000000000000001E-3</v>
      </c>
      <c r="E23" s="6">
        <f t="shared" si="5"/>
        <v>0</v>
      </c>
      <c r="F23" s="6">
        <f t="shared" si="6"/>
        <v>0</v>
      </c>
      <c r="G23" s="6">
        <f t="shared" si="7"/>
        <v>21.202346658388876</v>
      </c>
      <c r="H23" s="6" t="s">
        <v>19</v>
      </c>
      <c r="I23" s="6"/>
    </row>
    <row r="24" spans="1:9">
      <c r="A24" s="1" t="s">
        <v>1</v>
      </c>
      <c r="B24" s="8">
        <v>5.0000000000000001E-3</v>
      </c>
      <c r="C24" s="2">
        <v>5.0000000000000001E-3</v>
      </c>
      <c r="D24" s="6">
        <f t="shared" si="4"/>
        <v>5.0000000000000001E-3</v>
      </c>
      <c r="E24" s="6">
        <f t="shared" si="5"/>
        <v>0</v>
      </c>
      <c r="F24" s="6">
        <f t="shared" si="6"/>
        <v>0</v>
      </c>
      <c r="G24" s="6">
        <f t="shared" si="7"/>
        <v>20.400301561947007</v>
      </c>
      <c r="H24" s="6" t="s">
        <v>19</v>
      </c>
      <c r="I24" s="6"/>
    </row>
    <row r="25" spans="1:9">
      <c r="A25" s="1" t="s">
        <v>2</v>
      </c>
      <c r="B25" s="4">
        <v>8.9999999999999993E-3</v>
      </c>
      <c r="C25" s="2">
        <v>8.0000000000000002E-3</v>
      </c>
      <c r="D25" s="6">
        <f t="shared" si="4"/>
        <v>8.5000000000000006E-3</v>
      </c>
      <c r="E25" s="6">
        <f t="shared" si="5"/>
        <v>-5.8823529411764754E-2</v>
      </c>
      <c r="F25" s="6">
        <f t="shared" si="6"/>
        <v>-5.8823529411764754</v>
      </c>
      <c r="G25" s="6">
        <f t="shared" si="7"/>
        <v>18.581442706670387</v>
      </c>
      <c r="H25" s="6" t="s">
        <v>19</v>
      </c>
      <c r="I25" s="6"/>
    </row>
    <row r="26" spans="1:9">
      <c r="A26" s="1" t="s">
        <v>3</v>
      </c>
      <c r="B26" s="4">
        <v>1.0999999999999999E-2</v>
      </c>
      <c r="C26" s="2">
        <v>0.01</v>
      </c>
      <c r="D26" s="6">
        <f t="shared" si="4"/>
        <v>1.0499999999999999E-2</v>
      </c>
      <c r="E26" s="6">
        <f t="shared" si="5"/>
        <v>-4.7619047619047498E-2</v>
      </c>
      <c r="F26" s="6">
        <f t="shared" si="6"/>
        <v>-4.7619047619047494</v>
      </c>
      <c r="G26" s="6">
        <f t="shared" si="7"/>
        <v>17.890391411279484</v>
      </c>
      <c r="H26" s="6" t="s">
        <v>19</v>
      </c>
      <c r="I26" s="6"/>
    </row>
    <row r="27" spans="1:9">
      <c r="A27" s="1" t="s">
        <v>21</v>
      </c>
      <c r="B27" s="4">
        <v>3.0000000000000001E-3</v>
      </c>
      <c r="C27" s="2">
        <v>3.0000000000000001E-3</v>
      </c>
      <c r="D27" s="6">
        <f t="shared" si="4"/>
        <v>3.0000000000000001E-3</v>
      </c>
      <c r="E27" s="6">
        <f t="shared" si="5"/>
        <v>0</v>
      </c>
      <c r="F27" s="6">
        <f t="shared" si="6"/>
        <v>0</v>
      </c>
      <c r="G27" s="6">
        <f t="shared" si="7"/>
        <v>22.270285815957415</v>
      </c>
      <c r="H27" s="6" t="s">
        <v>19</v>
      </c>
      <c r="I27" s="6"/>
    </row>
    <row r="28" spans="1:9">
      <c r="A28" s="1" t="s">
        <v>22</v>
      </c>
      <c r="B28" s="4">
        <v>1E-3</v>
      </c>
      <c r="C28" s="2">
        <v>1E-3</v>
      </c>
      <c r="D28" s="6">
        <f t="shared" si="4"/>
        <v>1E-3</v>
      </c>
      <c r="E28" s="6">
        <f t="shared" si="5"/>
        <v>0</v>
      </c>
      <c r="F28" s="6">
        <f t="shared" si="6"/>
        <v>0</v>
      </c>
      <c r="G28" s="6">
        <f t="shared" si="7"/>
        <v>26.725029292643718</v>
      </c>
      <c r="H28" s="6" t="s">
        <v>19</v>
      </c>
      <c r="I28" s="6"/>
    </row>
    <row r="29" spans="1:9">
      <c r="A29" s="1" t="s">
        <v>4</v>
      </c>
      <c r="B29" s="4">
        <v>7.0000000000000001E-3</v>
      </c>
      <c r="C29" s="2">
        <v>6.0000000000000001E-3</v>
      </c>
      <c r="D29" s="6">
        <f t="shared" si="4"/>
        <v>6.5000000000000006E-3</v>
      </c>
      <c r="E29" s="6">
        <f t="shared" si="5"/>
        <v>-7.6923076923076983E-2</v>
      </c>
      <c r="F29" s="6">
        <f t="shared" si="6"/>
        <v>-7.6923076923076987</v>
      </c>
      <c r="G29" s="6">
        <f t="shared" si="7"/>
        <v>19.485747811262673</v>
      </c>
      <c r="H29" s="6" t="s">
        <v>19</v>
      </c>
      <c r="I29" s="6"/>
    </row>
    <row r="30" spans="1:9">
      <c r="A30" s="1" t="s">
        <v>23</v>
      </c>
      <c r="B30" s="8">
        <v>8.0000000000000002E-3</v>
      </c>
      <c r="C30" s="2">
        <v>8.0000000000000002E-3</v>
      </c>
      <c r="D30" s="6">
        <f t="shared" si="4"/>
        <v>8.0000000000000002E-3</v>
      </c>
      <c r="E30" s="6">
        <f t="shared" si="5"/>
        <v>0</v>
      </c>
      <c r="F30" s="6">
        <f t="shared" si="6"/>
        <v>0</v>
      </c>
      <c r="G30" s="6">
        <f t="shared" si="7"/>
        <v>18.783134061922631</v>
      </c>
      <c r="H30" s="6" t="s">
        <v>19</v>
      </c>
      <c r="I30" s="6"/>
    </row>
    <row r="31" spans="1:9">
      <c r="A31" s="1" t="s">
        <v>24</v>
      </c>
      <c r="B31" s="8">
        <v>2E-3</v>
      </c>
      <c r="C31" s="2">
        <v>2E-3</v>
      </c>
      <c r="D31" s="6">
        <f t="shared" si="4"/>
        <v>2E-3</v>
      </c>
      <c r="E31" s="6">
        <f t="shared" si="5"/>
        <v>0</v>
      </c>
      <c r="F31" s="6">
        <f t="shared" si="6"/>
        <v>0</v>
      </c>
      <c r="G31" s="6">
        <f t="shared" si="7"/>
        <v>23.842895005335599</v>
      </c>
      <c r="H31" s="6" t="s">
        <v>19</v>
      </c>
      <c r="I31" s="6"/>
    </row>
    <row r="32" spans="1:9">
      <c r="A32" s="1" t="s">
        <v>5</v>
      </c>
      <c r="B32" s="8">
        <v>4.0000000000000001E-3</v>
      </c>
      <c r="C32" s="2">
        <v>4.0000000000000001E-3</v>
      </c>
      <c r="D32" s="6">
        <f t="shared" si="4"/>
        <v>4.0000000000000001E-3</v>
      </c>
      <c r="E32" s="6">
        <f t="shared" si="5"/>
        <v>0</v>
      </c>
      <c r="F32" s="6">
        <f t="shared" si="6"/>
        <v>0</v>
      </c>
      <c r="G32" s="6">
        <f t="shared" si="7"/>
        <v>21.202346658388876</v>
      </c>
      <c r="H32" s="6" t="s">
        <v>19</v>
      </c>
      <c r="I32" s="6"/>
    </row>
    <row r="33" spans="1:9">
      <c r="A33" s="1" t="s">
        <v>25</v>
      </c>
      <c r="B33" s="8">
        <v>3.0000000000000001E-3</v>
      </c>
      <c r="C33" s="2">
        <v>3.0000000000000001E-3</v>
      </c>
      <c r="D33" s="6">
        <f t="shared" si="4"/>
        <v>3.0000000000000001E-3</v>
      </c>
      <c r="E33" s="6">
        <f t="shared" si="5"/>
        <v>0</v>
      </c>
      <c r="F33" s="6">
        <f t="shared" si="6"/>
        <v>0</v>
      </c>
      <c r="G33" s="6">
        <f t="shared" si="7"/>
        <v>22.270285815957415</v>
      </c>
      <c r="H33" s="6" t="s">
        <v>19</v>
      </c>
      <c r="I33" s="6"/>
    </row>
    <row r="34" spans="1:9">
      <c r="A34" s="1" t="s">
        <v>6</v>
      </c>
      <c r="B34" s="8">
        <v>2.5999999999999999E-2</v>
      </c>
      <c r="C34" s="2">
        <v>2.5000000000000001E-2</v>
      </c>
      <c r="D34" s="6">
        <f t="shared" si="4"/>
        <v>2.5500000000000002E-2</v>
      </c>
      <c r="E34" s="6">
        <f t="shared" si="5"/>
        <v>-1.9607843137254919E-2</v>
      </c>
      <c r="F34" s="6">
        <f t="shared" si="6"/>
        <v>-1.9607843137254919</v>
      </c>
      <c r="G34" s="6">
        <f t="shared" si="7"/>
        <v>15.181770144213917</v>
      </c>
      <c r="H34" s="6" t="s">
        <v>19</v>
      </c>
      <c r="I34" s="6"/>
    </row>
    <row r="35" spans="1:9">
      <c r="A35" s="8" t="s">
        <v>7</v>
      </c>
      <c r="B35" s="8">
        <v>6.0000000000000001E-3</v>
      </c>
      <c r="C35" s="9">
        <v>6.0000000000000001E-3</v>
      </c>
      <c r="D35" s="6">
        <f t="shared" si="4"/>
        <v>6.0000000000000001E-3</v>
      </c>
      <c r="E35" s="6">
        <f t="shared" si="5"/>
        <v>0</v>
      </c>
      <c r="F35" s="6">
        <f t="shared" si="6"/>
        <v>0</v>
      </c>
      <c r="G35" s="6">
        <f t="shared" si="7"/>
        <v>19.76155654194908</v>
      </c>
      <c r="H35" s="6" t="s">
        <v>19</v>
      </c>
      <c r="I35" s="6"/>
    </row>
    <row r="36" spans="1:9">
      <c r="A36" s="1" t="s">
        <v>26</v>
      </c>
      <c r="B36" s="8">
        <v>1.2999999999999999E-2</v>
      </c>
      <c r="C36" s="2">
        <v>1.4E-2</v>
      </c>
      <c r="D36" s="6">
        <f t="shared" si="4"/>
        <v>1.35E-2</v>
      </c>
      <c r="E36" s="6">
        <f t="shared" si="5"/>
        <v>3.703703703703707E-2</v>
      </c>
      <c r="F36" s="6">
        <f t="shared" si="6"/>
        <v>3.7037037037037068</v>
      </c>
      <c r="G36" s="6">
        <f t="shared" si="7"/>
        <v>17.092163166947913</v>
      </c>
      <c r="H36" s="6" t="s">
        <v>19</v>
      </c>
      <c r="I36" s="6"/>
    </row>
    <row r="37" spans="1:9">
      <c r="A37" s="1" t="s">
        <v>27</v>
      </c>
      <c r="B37" s="8">
        <v>1.0999999999999999E-2</v>
      </c>
      <c r="C37" s="2">
        <v>0.01</v>
      </c>
      <c r="D37" s="6">
        <f t="shared" si="4"/>
        <v>1.0499999999999999E-2</v>
      </c>
      <c r="E37" s="6">
        <f t="shared" si="5"/>
        <v>-4.7619047619047498E-2</v>
      </c>
      <c r="F37" s="6">
        <f t="shared" si="6"/>
        <v>-4.7619047619047494</v>
      </c>
      <c r="G37" s="6">
        <f t="shared" si="7"/>
        <v>17.890391411279484</v>
      </c>
      <c r="H37" s="6" t="s">
        <v>19</v>
      </c>
      <c r="I37" s="6"/>
    </row>
    <row r="38" spans="1:9">
      <c r="A38" s="6" t="s">
        <v>10</v>
      </c>
      <c r="C38" s="6"/>
      <c r="D38" s="6"/>
      <c r="E38" s="6"/>
      <c r="F38" s="6"/>
      <c r="G38" s="6"/>
      <c r="H38" s="6"/>
      <c r="I38" s="6"/>
    </row>
    <row r="39" spans="1:9">
      <c r="A39" s="1" t="s">
        <v>20</v>
      </c>
      <c r="B39" s="8">
        <v>2.23</v>
      </c>
      <c r="C39" s="2">
        <v>2.12</v>
      </c>
      <c r="D39" s="6">
        <f t="shared" ref="D39:D46" si="8">(B39+C39)/2</f>
        <v>2.1749999999999998</v>
      </c>
      <c r="E39" s="6">
        <f t="shared" ref="E39:E46" si="9">(C39-D39)/D39</f>
        <v>-2.5287356321838952E-2</v>
      </c>
      <c r="F39" s="6">
        <f t="shared" ref="F39:F46" si="10">E39*100</f>
        <v>-2.5287356321838952</v>
      </c>
      <c r="G39" s="6">
        <f t="shared" ref="G39:G46" si="11">14.37*(POWER(D39,-0.1263))-7.659</f>
        <v>5.3677375482482974</v>
      </c>
      <c r="H39" s="6" t="s">
        <v>19</v>
      </c>
      <c r="I39" s="6"/>
    </row>
    <row r="40" spans="1:9">
      <c r="A40" s="1" t="s">
        <v>0</v>
      </c>
      <c r="B40" s="8">
        <v>10.61</v>
      </c>
      <c r="C40" s="2">
        <v>10.67</v>
      </c>
      <c r="D40" s="6">
        <f t="shared" si="8"/>
        <v>10.64</v>
      </c>
      <c r="E40" s="6">
        <f t="shared" si="9"/>
        <v>2.8195488721803907E-3</v>
      </c>
      <c r="F40" s="6">
        <f t="shared" si="10"/>
        <v>0.28195488721803907</v>
      </c>
      <c r="G40" s="6">
        <f t="shared" si="11"/>
        <v>3.0009223340276021</v>
      </c>
      <c r="H40" s="6" t="s">
        <v>19</v>
      </c>
      <c r="I40" s="6"/>
    </row>
    <row r="41" spans="1:9">
      <c r="A41" s="1" t="s">
        <v>1</v>
      </c>
      <c r="B41" s="8">
        <v>8.1</v>
      </c>
      <c r="C41" s="2">
        <v>8.24</v>
      </c>
      <c r="D41" s="6">
        <f t="shared" si="8"/>
        <v>8.17</v>
      </c>
      <c r="E41" s="6">
        <f t="shared" si="9"/>
        <v>8.5679314565483833E-3</v>
      </c>
      <c r="F41" s="6">
        <f t="shared" si="10"/>
        <v>0.85679314565483833</v>
      </c>
      <c r="G41" s="6">
        <f t="shared" si="11"/>
        <v>3.3625613489936041</v>
      </c>
      <c r="H41" s="6" t="s">
        <v>19</v>
      </c>
      <c r="I41" s="6"/>
    </row>
    <row r="42" spans="1:9">
      <c r="A42" s="1" t="s">
        <v>28</v>
      </c>
      <c r="B42" s="8">
        <v>36.299999999999997</v>
      </c>
      <c r="C42" s="2">
        <v>36.15</v>
      </c>
      <c r="D42" s="6">
        <f t="shared" si="8"/>
        <v>36.224999999999994</v>
      </c>
      <c r="E42" s="6">
        <f t="shared" si="9"/>
        <v>-2.0703933747410834E-3</v>
      </c>
      <c r="F42" s="6">
        <f t="shared" si="10"/>
        <v>-0.20703933747410835</v>
      </c>
      <c r="G42" s="6">
        <f t="shared" si="11"/>
        <v>1.4727498876513208</v>
      </c>
      <c r="H42" s="6" t="s">
        <v>19</v>
      </c>
      <c r="I42" s="6"/>
    </row>
    <row r="43" spans="1:9">
      <c r="A43" s="1" t="s">
        <v>29</v>
      </c>
      <c r="B43" s="8">
        <v>36.86</v>
      </c>
      <c r="C43" s="2">
        <v>37.090000000000003</v>
      </c>
      <c r="D43" s="6">
        <f t="shared" si="8"/>
        <v>36.975000000000001</v>
      </c>
      <c r="E43" s="6">
        <f t="shared" si="9"/>
        <v>3.1102096010818658E-3</v>
      </c>
      <c r="F43" s="6">
        <f t="shared" si="10"/>
        <v>0.31102096010818658</v>
      </c>
      <c r="G43" s="6">
        <f t="shared" si="11"/>
        <v>1.4491456035067243</v>
      </c>
      <c r="H43" s="6" t="s">
        <v>19</v>
      </c>
      <c r="I43" s="6"/>
    </row>
    <row r="44" spans="1:9">
      <c r="A44" s="1" t="s">
        <v>30</v>
      </c>
      <c r="B44" s="8">
        <v>47.19</v>
      </c>
      <c r="C44" s="2">
        <v>46.77</v>
      </c>
      <c r="D44" s="6">
        <f t="shared" si="8"/>
        <v>46.980000000000004</v>
      </c>
      <c r="E44" s="6">
        <f t="shared" si="9"/>
        <v>-4.4699872286079363E-3</v>
      </c>
      <c r="F44" s="6">
        <f t="shared" si="10"/>
        <v>-0.44699872286079362</v>
      </c>
      <c r="G44" s="6">
        <f t="shared" si="11"/>
        <v>1.1777822729489698</v>
      </c>
      <c r="H44" s="6" t="s">
        <v>19</v>
      </c>
      <c r="I44" s="6"/>
    </row>
    <row r="45" spans="1:9">
      <c r="A45" s="1" t="s">
        <v>26</v>
      </c>
      <c r="B45" s="8">
        <v>4.1900000000000004</v>
      </c>
      <c r="C45" s="2">
        <v>4.37</v>
      </c>
      <c r="D45" s="6">
        <f t="shared" si="8"/>
        <v>4.28</v>
      </c>
      <c r="E45" s="6">
        <f t="shared" si="9"/>
        <v>2.1028037383177534E-2</v>
      </c>
      <c r="F45" s="6">
        <f t="shared" si="10"/>
        <v>2.1028037383177534</v>
      </c>
      <c r="G45" s="6">
        <f t="shared" si="11"/>
        <v>4.3002906310606841</v>
      </c>
      <c r="H45" s="6" t="s">
        <v>19</v>
      </c>
      <c r="I45" s="6"/>
    </row>
    <row r="46" spans="1:9">
      <c r="A46" s="1" t="s">
        <v>27</v>
      </c>
      <c r="B46" s="8">
        <v>3.07</v>
      </c>
      <c r="C46" s="2">
        <v>3.31</v>
      </c>
      <c r="D46" s="6">
        <f t="shared" si="8"/>
        <v>3.19</v>
      </c>
      <c r="E46" s="6">
        <f t="shared" si="9"/>
        <v>3.7617554858934206E-2</v>
      </c>
      <c r="F46" s="6">
        <f t="shared" si="10"/>
        <v>3.7617554858934206</v>
      </c>
      <c r="G46" s="6">
        <f t="shared" si="11"/>
        <v>4.7526066912180189</v>
      </c>
      <c r="H46" s="6" t="s">
        <v>19</v>
      </c>
      <c r="I46" s="6"/>
    </row>
    <row r="47" spans="1:9">
      <c r="A47" s="1" t="s">
        <v>12</v>
      </c>
      <c r="B47" s="8"/>
      <c r="C47" s="2"/>
      <c r="D47" s="6"/>
      <c r="E47" s="6"/>
      <c r="F47" s="6"/>
      <c r="G47" s="6"/>
      <c r="H47" s="6"/>
      <c r="I47" s="6"/>
    </row>
    <row r="48" spans="1:9">
      <c r="A48" s="1" t="s">
        <v>20</v>
      </c>
      <c r="B48" s="8">
        <v>3.226</v>
      </c>
      <c r="C48" s="2">
        <v>3.0510000000000002</v>
      </c>
      <c r="D48" s="6">
        <f>(B48+C48)/2</f>
        <v>3.1385000000000001</v>
      </c>
      <c r="E48" s="6">
        <f>(C48-D48)/D48</f>
        <v>-2.7879560299506105E-2</v>
      </c>
      <c r="F48" s="6">
        <f>E48*100</f>
        <v>-2.7879560299506103</v>
      </c>
      <c r="G48" s="6">
        <f>14.37*(POWER(D48,-0.1263))-7.659</f>
        <v>4.7781468644252092</v>
      </c>
      <c r="H48" s="6" t="s">
        <v>19</v>
      </c>
      <c r="I48" s="6"/>
    </row>
    <row r="49" spans="1:9">
      <c r="A49" s="1" t="s">
        <v>0</v>
      </c>
      <c r="B49" s="8">
        <v>10.827</v>
      </c>
      <c r="C49" s="2">
        <v>10.65</v>
      </c>
      <c r="D49" s="6">
        <f>(B49+C49)/2</f>
        <v>10.7385</v>
      </c>
      <c r="E49" s="6">
        <f>(C49-D49)/D49</f>
        <v>-8.2413744936443451E-3</v>
      </c>
      <c r="F49" s="6">
        <f>E49*100</f>
        <v>-0.82413744936443456</v>
      </c>
      <c r="G49" s="6">
        <f>14.37*(POWER(D49,-0.1263))-7.659</f>
        <v>2.9885230457033574</v>
      </c>
      <c r="H49" s="6" t="s">
        <v>19</v>
      </c>
      <c r="I49" s="6"/>
    </row>
    <row r="50" spans="1:9">
      <c r="A50" s="1" t="s">
        <v>1</v>
      </c>
      <c r="B50" s="8">
        <v>2.2629999999999999</v>
      </c>
      <c r="C50" s="2">
        <v>2.0670000000000002</v>
      </c>
      <c r="D50" s="6">
        <f>(B50+C50)/2</f>
        <v>2.165</v>
      </c>
      <c r="E50" s="6">
        <f>(C50-D50)/D50</f>
        <v>-4.5265588914549591E-2</v>
      </c>
      <c r="F50" s="6">
        <f>E50*100</f>
        <v>-4.5265588914549593</v>
      </c>
      <c r="G50" s="6">
        <f>14.37*(POWER(D50,-0.1263))-7.659</f>
        <v>5.375321689985328</v>
      </c>
      <c r="H50" s="6" t="s">
        <v>19</v>
      </c>
      <c r="I50" s="6"/>
    </row>
    <row r="51" spans="1:9">
      <c r="A51" s="1" t="s">
        <v>26</v>
      </c>
      <c r="B51" s="8">
        <v>0.20300000000000001</v>
      </c>
      <c r="C51" s="2">
        <v>0.186</v>
      </c>
      <c r="D51" s="6">
        <f>(B51+C51)/2</f>
        <v>0.19450000000000001</v>
      </c>
      <c r="E51" s="6">
        <f>(C51-D51)/D51</f>
        <v>-4.3701799485861219E-2</v>
      </c>
      <c r="F51" s="6">
        <f>E51*100</f>
        <v>-4.3701799485861219</v>
      </c>
      <c r="G51" s="6">
        <f>14.37*(POWER(D51,-0.1263))-7.659</f>
        <v>10.012207313962914</v>
      </c>
      <c r="H51" s="6" t="s">
        <v>19</v>
      </c>
      <c r="I51" s="6"/>
    </row>
    <row r="52" spans="1:9">
      <c r="A52" s="1" t="s">
        <v>27</v>
      </c>
      <c r="B52" s="8">
        <v>2.5790000000000002</v>
      </c>
      <c r="C52" s="2">
        <v>2.3639999999999999</v>
      </c>
      <c r="D52" s="6">
        <f>(B52+C52)/2</f>
        <v>2.4714999999999998</v>
      </c>
      <c r="E52" s="6">
        <f>(C52-D52)/D52</f>
        <v>-4.34958527210196E-2</v>
      </c>
      <c r="F52" s="6">
        <f>E52*100</f>
        <v>-4.3495852721019599</v>
      </c>
      <c r="G52" s="6">
        <f>14.37*(POWER(D52,-0.1263))-7.659</f>
        <v>5.1591645515979101</v>
      </c>
      <c r="H52" s="6" t="s">
        <v>19</v>
      </c>
      <c r="I52" s="6"/>
    </row>
    <row r="53" spans="1:9">
      <c r="A53" s="6" t="s">
        <v>13</v>
      </c>
      <c r="C53" s="6"/>
      <c r="D53" s="6"/>
      <c r="E53" s="6"/>
      <c r="F53" s="6"/>
      <c r="G53" s="6"/>
      <c r="H53" s="6"/>
      <c r="I53" s="6"/>
    </row>
    <row r="54" spans="1:9">
      <c r="A54" s="1" t="s">
        <v>20</v>
      </c>
      <c r="B54" s="8">
        <v>1E-3</v>
      </c>
      <c r="C54" s="2">
        <v>1E-3</v>
      </c>
      <c r="D54" s="6">
        <f>(B54+C54)/2</f>
        <v>1E-3</v>
      </c>
      <c r="E54" s="6">
        <f>(C54-D54)/D54</f>
        <v>0</v>
      </c>
      <c r="F54" s="6">
        <f>E54*100</f>
        <v>0</v>
      </c>
      <c r="G54" s="6">
        <f>14.37*(POWER(D54,-0.1263))-7.659</f>
        <v>26.725029292643718</v>
      </c>
      <c r="H54" s="6" t="s">
        <v>19</v>
      </c>
      <c r="I54" s="6"/>
    </row>
    <row r="55" spans="1:9">
      <c r="A55" s="1" t="s">
        <v>0</v>
      </c>
      <c r="B55" s="8">
        <v>5.0000000000000001E-3</v>
      </c>
      <c r="C55" s="2">
        <v>4.0000000000000001E-3</v>
      </c>
      <c r="D55" s="6">
        <f>(B55+C55)/2</f>
        <v>4.5000000000000005E-3</v>
      </c>
      <c r="E55" s="6">
        <f>(C55-D55)/D55</f>
        <v>-0.1111111111111112</v>
      </c>
      <c r="F55" s="6">
        <f>E55*100</f>
        <v>-11.11111111111112</v>
      </c>
      <c r="G55" s="6">
        <f>14.37*(POWER(D55,-0.1263))-7.659</f>
        <v>20.776183004119307</v>
      </c>
      <c r="H55" s="6" t="s">
        <v>19</v>
      </c>
      <c r="I55" s="6"/>
    </row>
    <row r="56" spans="1:9">
      <c r="A56" s="1" t="s">
        <v>1</v>
      </c>
      <c r="B56" s="8">
        <v>0.01</v>
      </c>
      <c r="C56" s="2">
        <v>8.9999999999999993E-3</v>
      </c>
      <c r="D56" s="6">
        <f>(B56+C56)/2</f>
        <v>9.4999999999999998E-3</v>
      </c>
      <c r="E56" s="6">
        <f>(C56-D56)/D56</f>
        <v>-5.2631578947368467E-2</v>
      </c>
      <c r="F56" s="6">
        <f>E56*100</f>
        <v>-5.2631578947368469</v>
      </c>
      <c r="G56" s="6">
        <f>14.37*(POWER(D56,-0.1263))-7.659</f>
        <v>18.215399346710118</v>
      </c>
      <c r="H56" s="6" t="s">
        <v>19</v>
      </c>
      <c r="I56" s="6"/>
    </row>
    <row r="57" spans="1:9">
      <c r="A57" s="1" t="s">
        <v>26</v>
      </c>
      <c r="B57" s="8">
        <v>1E-3</v>
      </c>
      <c r="C57" s="2">
        <v>1E-3</v>
      </c>
      <c r="D57" s="6">
        <f>(B57+C57)/2</f>
        <v>1E-3</v>
      </c>
      <c r="E57" s="6">
        <f>(C57-D57)/D57</f>
        <v>0</v>
      </c>
      <c r="F57" s="6">
        <f>E57*100</f>
        <v>0</v>
      </c>
      <c r="G57" s="6">
        <f>14.37*(POWER(D57,-0.1263))-7.659</f>
        <v>26.725029292643718</v>
      </c>
      <c r="H57" s="6" t="s">
        <v>19</v>
      </c>
      <c r="I57" s="6"/>
    </row>
    <row r="58" spans="1:9">
      <c r="A58" s="1" t="s">
        <v>27</v>
      </c>
      <c r="B58" s="8">
        <v>2E-3</v>
      </c>
      <c r="C58" s="2">
        <v>2E-3</v>
      </c>
      <c r="D58" s="6">
        <f>(B58+C58)/2</f>
        <v>2E-3</v>
      </c>
      <c r="E58" s="6">
        <f>(C58-D58)/D58</f>
        <v>0</v>
      </c>
      <c r="F58" s="6">
        <f>E58*100</f>
        <v>0</v>
      </c>
      <c r="G58" s="6">
        <f>14.37*(POWER(D58,-0.1263))-7.659</f>
        <v>23.842895005335599</v>
      </c>
      <c r="H58" s="6" t="s">
        <v>19</v>
      </c>
      <c r="I58" s="6"/>
    </row>
    <row r="59" spans="1:9">
      <c r="A59" s="6" t="s">
        <v>14</v>
      </c>
      <c r="C59" s="6"/>
      <c r="D59" s="6"/>
      <c r="E59" s="6"/>
      <c r="F59" s="6"/>
      <c r="G59" s="6"/>
      <c r="H59" s="6"/>
      <c r="I59" s="6"/>
    </row>
    <row r="60" spans="1:9">
      <c r="A60" s="1" t="s">
        <v>20</v>
      </c>
      <c r="B60" s="8">
        <v>0.157</v>
      </c>
      <c r="C60" s="2">
        <v>0.13600000000000001</v>
      </c>
      <c r="D60" s="6">
        <f>(B60+C60)/2</f>
        <v>0.14650000000000002</v>
      </c>
      <c r="E60" s="6">
        <f>(C60-D60)/D60</f>
        <v>-7.1672354948805514E-2</v>
      </c>
      <c r="F60" s="6">
        <f>E60*100</f>
        <v>-7.1672354948805514</v>
      </c>
      <c r="G60" s="6">
        <f>14.37*(POWER(D60,-0.1263))-7.659</f>
        <v>10.656192015127075</v>
      </c>
      <c r="H60" s="6" t="s">
        <v>19</v>
      </c>
      <c r="I60" s="6"/>
    </row>
    <row r="61" spans="1:9">
      <c r="A61" s="1" t="s">
        <v>0</v>
      </c>
      <c r="B61" s="8">
        <v>3.3000000000000002E-2</v>
      </c>
      <c r="C61" s="2">
        <v>2.9000000000000001E-2</v>
      </c>
      <c r="D61" s="6">
        <f>(B61+C61)/2</f>
        <v>3.1E-2</v>
      </c>
      <c r="E61" s="6">
        <f>(C61-D61)/D61</f>
        <v>-6.4516129032258007E-2</v>
      </c>
      <c r="F61" s="6">
        <f>E61*100</f>
        <v>-6.4516129032258007</v>
      </c>
      <c r="G61" s="6">
        <f>14.37*(POWER(D61,-0.1263))-7.659</f>
        <v>14.625237899489772</v>
      </c>
      <c r="H61" s="6" t="s">
        <v>19</v>
      </c>
      <c r="I61" s="6"/>
    </row>
    <row r="62" spans="1:9">
      <c r="A62" s="1" t="s">
        <v>1</v>
      </c>
      <c r="B62" s="8">
        <v>1.2999999999999999E-2</v>
      </c>
      <c r="C62" s="2">
        <v>1.0999999999999999E-2</v>
      </c>
      <c r="D62" s="6">
        <f>(B62+C62)/2</f>
        <v>1.2E-2</v>
      </c>
      <c r="E62" s="6">
        <f>(C62-D62)/D62</f>
        <v>-8.3333333333333412E-2</v>
      </c>
      <c r="F62" s="6">
        <f>E62*100</f>
        <v>-8.333333333333341</v>
      </c>
      <c r="G62" s="6">
        <f>14.37*(POWER(D62,-0.1263))-7.659</f>
        <v>17.463113694719119</v>
      </c>
      <c r="H62" s="6" t="s">
        <v>19</v>
      </c>
      <c r="I62" s="6"/>
    </row>
    <row r="63" spans="1:9">
      <c r="A63" s="1" t="s">
        <v>26</v>
      </c>
      <c r="B63" s="8">
        <v>0.28999999999999998</v>
      </c>
      <c r="C63" s="2">
        <v>0.30199999999999999</v>
      </c>
      <c r="D63" s="6">
        <f>(B63+C63)/2</f>
        <v>0.29599999999999999</v>
      </c>
      <c r="E63" s="6">
        <f>(C63-D63)/D63</f>
        <v>2.0270270270270289E-2</v>
      </c>
      <c r="F63" s="6">
        <f>E63*100</f>
        <v>2.027027027027029</v>
      </c>
      <c r="G63" s="6">
        <f>14.37*(POWER(D63,-0.1263))-7.659</f>
        <v>9.0994028094155688</v>
      </c>
      <c r="H63" s="6" t="s">
        <v>19</v>
      </c>
      <c r="I63" s="6"/>
    </row>
    <row r="64" spans="1:9">
      <c r="A64" s="1" t="s">
        <v>27</v>
      </c>
      <c r="B64" s="8">
        <v>6.2E-2</v>
      </c>
      <c r="C64" s="2">
        <v>6.5000000000000002E-2</v>
      </c>
      <c r="D64" s="6">
        <f>(B64+C64)/2</f>
        <v>6.3500000000000001E-2</v>
      </c>
      <c r="E64" s="6">
        <f>(C64-D64)/D64</f>
        <v>2.3622047244094509E-2</v>
      </c>
      <c r="F64" s="6">
        <f>E64*100</f>
        <v>2.3622047244094508</v>
      </c>
      <c r="G64" s="6">
        <f>14.37*(POWER(D64,-0.1263))-7.659</f>
        <v>12.695781587064076</v>
      </c>
      <c r="H64" s="6" t="s">
        <v>19</v>
      </c>
      <c r="I64" s="6"/>
    </row>
    <row r="65" spans="1:9">
      <c r="A65" s="6" t="s">
        <v>15</v>
      </c>
      <c r="C65" s="6"/>
      <c r="D65" s="6"/>
      <c r="E65" s="6"/>
      <c r="F65" s="6"/>
      <c r="G65" s="6"/>
      <c r="H65" s="6"/>
      <c r="I65" s="6"/>
    </row>
    <row r="66" spans="1:9">
      <c r="A66" s="1" t="s">
        <v>20</v>
      </c>
      <c r="B66" s="8">
        <v>0.23300000000000001</v>
      </c>
      <c r="C66" s="2">
        <v>0.21099999999999999</v>
      </c>
      <c r="D66" s="6">
        <f>(B66+C66)/2</f>
        <v>0.222</v>
      </c>
      <c r="E66" s="6">
        <f>(C66-D66)/D66</f>
        <v>-4.9549549549549592E-2</v>
      </c>
      <c r="F66" s="6">
        <f>E66*100</f>
        <v>-4.9549549549549594</v>
      </c>
      <c r="G66" s="6">
        <f>14.37*(POWER(D66,-0.1263))-7.659</f>
        <v>9.7195039706785842</v>
      </c>
      <c r="H66" s="6" t="s">
        <v>19</v>
      </c>
      <c r="I66" s="6"/>
    </row>
    <row r="67" spans="1:9">
      <c r="A67" s="1" t="s">
        <v>0</v>
      </c>
      <c r="B67" s="8">
        <v>0.875</v>
      </c>
      <c r="C67" s="2">
        <v>0.86399999999999999</v>
      </c>
      <c r="D67" s="6">
        <f>(B67+C67)/2</f>
        <v>0.86949999999999994</v>
      </c>
      <c r="E67" s="6">
        <f>(C67-D67)/D67</f>
        <v>-6.3254744105807354E-3</v>
      </c>
      <c r="F67" s="6">
        <f>E67*100</f>
        <v>-0.63254744105807359</v>
      </c>
      <c r="G67" s="6">
        <f>14.37*(POWER(D67,-0.1263))-7.659</f>
        <v>6.9670488424295973</v>
      </c>
      <c r="H67" s="6" t="s">
        <v>19</v>
      </c>
      <c r="I67" s="6"/>
    </row>
    <row r="68" spans="1:9">
      <c r="A68" s="1" t="s">
        <v>1</v>
      </c>
      <c r="B68" s="8">
        <v>0.65600000000000003</v>
      </c>
      <c r="C68" s="2">
        <v>0.629</v>
      </c>
      <c r="D68" s="6">
        <f>(B68+C68)/2</f>
        <v>0.64250000000000007</v>
      </c>
      <c r="E68" s="6">
        <f>(C68-D68)/D68</f>
        <v>-2.1011673151751075E-2</v>
      </c>
      <c r="F68" s="6">
        <f>E68*100</f>
        <v>-2.1011673151751076</v>
      </c>
      <c r="G68" s="6">
        <f>14.37*(POWER(D68,-0.1263))-7.659</f>
        <v>7.53675880405802</v>
      </c>
      <c r="H68" s="6" t="s">
        <v>19</v>
      </c>
      <c r="I68" s="6"/>
    </row>
    <row r="69" spans="1:9">
      <c r="A69" s="1" t="s">
        <v>26</v>
      </c>
      <c r="B69" s="8">
        <v>0.28999999999999998</v>
      </c>
      <c r="C69" s="2">
        <v>0.313</v>
      </c>
      <c r="D69" s="6">
        <f>(B69+C69)/2</f>
        <v>0.30149999999999999</v>
      </c>
      <c r="E69" s="6">
        <f>(C69-D69)/D69</f>
        <v>3.8142620232172506E-2</v>
      </c>
      <c r="F69" s="6">
        <f>E69*100</f>
        <v>3.8142620232172506</v>
      </c>
      <c r="G69" s="6">
        <f>14.37*(POWER(D69,-0.1263))-7.659</f>
        <v>9.0604805365280932</v>
      </c>
      <c r="H69" s="6" t="s">
        <v>19</v>
      </c>
      <c r="I69" s="6"/>
    </row>
    <row r="70" spans="1:9">
      <c r="A70" s="1" t="s">
        <v>27</v>
      </c>
      <c r="B70" s="8">
        <v>2.5000000000000001E-2</v>
      </c>
      <c r="C70" s="2">
        <v>2.3E-2</v>
      </c>
      <c r="D70" s="6">
        <f>(B70+C70)/2</f>
        <v>2.4E-2</v>
      </c>
      <c r="E70" s="6">
        <f>(C70-D70)/D70</f>
        <v>-4.1666666666666706E-2</v>
      </c>
      <c r="F70" s="6">
        <f>E70*100</f>
        <v>-4.1666666666666705</v>
      </c>
      <c r="G70" s="6">
        <f>14.37*(POWER(D70,-0.1263))-7.659</f>
        <v>15.357330668740445</v>
      </c>
      <c r="H70" s="6" t="s">
        <v>19</v>
      </c>
      <c r="I70" s="6"/>
    </row>
    <row r="71" spans="1:9">
      <c r="A71" s="6" t="s">
        <v>16</v>
      </c>
      <c r="C71" s="6"/>
      <c r="D71" s="6"/>
      <c r="E71" s="6"/>
      <c r="F71" s="6"/>
      <c r="G71" s="6"/>
      <c r="H71" s="6"/>
      <c r="I71" s="6"/>
    </row>
    <row r="72" spans="1:9">
      <c r="A72" s="1" t="s">
        <v>20</v>
      </c>
      <c r="B72" s="8">
        <v>3.7999999999999999E-2</v>
      </c>
      <c r="C72" s="2">
        <v>3.9E-2</v>
      </c>
      <c r="D72" s="6">
        <f>(B72+C72)/2</f>
        <v>3.85E-2</v>
      </c>
      <c r="E72" s="6">
        <f>(C72-D72)/D72</f>
        <v>1.2987012987012998E-2</v>
      </c>
      <c r="F72" s="6">
        <f>E72*100</f>
        <v>1.2987012987012998</v>
      </c>
      <c r="G72" s="6">
        <f>14.37*(POWER(D72,-0.1263))-7.659</f>
        <v>14.023685871306874</v>
      </c>
      <c r="H72" s="6" t="s">
        <v>19</v>
      </c>
      <c r="I72" s="6"/>
    </row>
    <row r="73" spans="1:9">
      <c r="A73" s="1" t="s">
        <v>0</v>
      </c>
      <c r="B73" s="8">
        <v>6.6000000000000003E-2</v>
      </c>
      <c r="C73" s="2">
        <v>7.0999999999999994E-2</v>
      </c>
      <c r="D73" s="6">
        <f>(B73+C73)/2</f>
        <v>6.8500000000000005E-2</v>
      </c>
      <c r="E73" s="6">
        <f>(C73-D73)/D73</f>
        <v>3.6496350364963327E-2</v>
      </c>
      <c r="F73" s="6">
        <f>E73*100</f>
        <v>3.6496350364963326</v>
      </c>
      <c r="G73" s="6">
        <f>14.37*(POWER(D73,-0.1263))-7.659</f>
        <v>12.501859773705185</v>
      </c>
      <c r="H73" s="6" t="s">
        <v>19</v>
      </c>
      <c r="I73" s="6"/>
    </row>
    <row r="74" spans="1:9">
      <c r="A74" s="1" t="s">
        <v>1</v>
      </c>
      <c r="B74" s="8">
        <v>0.17799999999999999</v>
      </c>
      <c r="C74" s="2">
        <v>0.17199999999999999</v>
      </c>
      <c r="D74" s="6">
        <f>(B74+C74)/2</f>
        <v>0.17499999999999999</v>
      </c>
      <c r="E74" s="6">
        <f>(C74-D74)/D74</f>
        <v>-1.7142857142857158E-2</v>
      </c>
      <c r="F74" s="6">
        <f>E74*100</f>
        <v>-1.7142857142857157</v>
      </c>
      <c r="G74" s="6">
        <f>14.37*(POWER(D74,-0.1263))-7.659</f>
        <v>10.249576341383683</v>
      </c>
      <c r="H74" s="6" t="s">
        <v>19</v>
      </c>
      <c r="I74" s="6"/>
    </row>
    <row r="75" spans="1:9">
      <c r="A75" s="1" t="s">
        <v>26</v>
      </c>
      <c r="B75" s="8">
        <v>2.5999999999999999E-2</v>
      </c>
      <c r="C75" s="2">
        <v>2.5000000000000001E-2</v>
      </c>
      <c r="D75" s="6">
        <f>(B75+C75)/2</f>
        <v>2.5500000000000002E-2</v>
      </c>
      <c r="E75" s="6">
        <f>(C75-D75)/D75</f>
        <v>-1.9607843137254919E-2</v>
      </c>
      <c r="F75" s="6">
        <f>E75*100</f>
        <v>-1.9607843137254919</v>
      </c>
      <c r="G75" s="6">
        <f>14.37*(POWER(D75,-0.1263))-7.659</f>
        <v>15.181770144213917</v>
      </c>
      <c r="H75" s="6" t="s">
        <v>19</v>
      </c>
      <c r="I75" s="6"/>
    </row>
    <row r="76" spans="1:9">
      <c r="A76" s="1" t="s">
        <v>27</v>
      </c>
      <c r="B76" s="8">
        <v>5.2999999999999999E-2</v>
      </c>
      <c r="C76" s="2">
        <v>4.9000000000000002E-2</v>
      </c>
      <c r="D76" s="6">
        <f>(B76+C76)/2</f>
        <v>5.1000000000000004E-2</v>
      </c>
      <c r="E76" s="6">
        <f>(C76-D76)/D76</f>
        <v>-3.9215686274509838E-2</v>
      </c>
      <c r="F76" s="6">
        <f>E76*100</f>
        <v>-3.9215686274509838</v>
      </c>
      <c r="G76" s="6">
        <f>14.37*(POWER(D76,-0.1263))-7.659</f>
        <v>13.267213644134195</v>
      </c>
      <c r="H76" s="6" t="s">
        <v>19</v>
      </c>
      <c r="I76" s="6"/>
    </row>
    <row r="77" spans="1:9">
      <c r="A77" s="6" t="s">
        <v>17</v>
      </c>
      <c r="C77" s="6"/>
      <c r="D77" s="6"/>
      <c r="E77" s="6"/>
      <c r="F77" s="6"/>
      <c r="G77" s="6"/>
      <c r="H77" s="6"/>
      <c r="I77" s="6"/>
    </row>
    <row r="78" spans="1:9">
      <c r="A78" s="1" t="s">
        <v>20</v>
      </c>
      <c r="B78" s="8">
        <v>0.158</v>
      </c>
      <c r="C78" s="2">
        <v>0.17199999999999999</v>
      </c>
      <c r="D78" s="6">
        <f>(B78+C78)/2</f>
        <v>0.16499999999999998</v>
      </c>
      <c r="E78" s="6">
        <f>(C78-D78)/D78</f>
        <v>4.2424242424242468E-2</v>
      </c>
      <c r="F78" s="6">
        <f>E78*100</f>
        <v>4.2424242424242466</v>
      </c>
      <c r="G78" s="6">
        <f>14.37*(POWER(D78,-0.1263))-7.659</f>
        <v>10.383160669024576</v>
      </c>
      <c r="H78" s="6" t="s">
        <v>19</v>
      </c>
      <c r="I78" s="6"/>
    </row>
    <row r="79" spans="1:9">
      <c r="A79" s="1" t="s">
        <v>0</v>
      </c>
      <c r="B79" s="8">
        <v>4.2999999999999997E-2</v>
      </c>
      <c r="C79" s="2">
        <v>3.7999999999999999E-2</v>
      </c>
      <c r="D79" s="6">
        <f>(B79+C79)/2</f>
        <v>4.0499999999999994E-2</v>
      </c>
      <c r="E79" s="6">
        <f>(C79-D79)/D79</f>
        <v>-6.1728395061728288E-2</v>
      </c>
      <c r="F79" s="6">
        <f>E79*100</f>
        <v>-6.1728395061728287</v>
      </c>
      <c r="G79" s="6">
        <f>14.37*(POWER(D79,-0.1263))-7.659</f>
        <v>13.885439437162436</v>
      </c>
      <c r="H79" s="6" t="s">
        <v>19</v>
      </c>
      <c r="I79" s="6"/>
    </row>
    <row r="80" spans="1:9">
      <c r="A80" s="1" t="s">
        <v>1</v>
      </c>
      <c r="B80" s="8">
        <v>5.3999999999999999E-2</v>
      </c>
      <c r="C80" s="2">
        <v>0.06</v>
      </c>
      <c r="D80" s="6">
        <f>(B80+C80)/2</f>
        <v>5.6999999999999995E-2</v>
      </c>
      <c r="E80" s="6">
        <f>(C80-D80)/D80</f>
        <v>5.2631578947368474E-2</v>
      </c>
      <c r="F80" s="6">
        <f>E80*100</f>
        <v>5.2631578947368478</v>
      </c>
      <c r="G80" s="6">
        <f>14.37*(POWER(D80,-0.1263))-7.659</f>
        <v>12.975301589174922</v>
      </c>
      <c r="H80" s="6" t="s">
        <v>19</v>
      </c>
      <c r="I80" s="6"/>
    </row>
    <row r="81" spans="1:9">
      <c r="A81" s="1" t="s">
        <v>26</v>
      </c>
      <c r="B81" s="8">
        <v>0.13500000000000001</v>
      </c>
      <c r="C81" s="2">
        <v>0.14899999999999999</v>
      </c>
      <c r="D81" s="6">
        <f>(B81+C81)/2</f>
        <v>0.14200000000000002</v>
      </c>
      <c r="E81" s="6">
        <f>(C81-D81)/D81</f>
        <v>4.9295774647887168E-2</v>
      </c>
      <c r="F81" s="6">
        <f>E81*100</f>
        <v>4.9295774647887169</v>
      </c>
      <c r="G81" s="6">
        <f>14.37*(POWER(D81,-0.1263))-7.659</f>
        <v>10.728502730981248</v>
      </c>
      <c r="H81" s="6" t="s">
        <v>19</v>
      </c>
      <c r="I81" s="6"/>
    </row>
    <row r="82" spans="1:9">
      <c r="A82" s="1" t="s">
        <v>27</v>
      </c>
      <c r="B82" s="8">
        <v>6.6000000000000003E-2</v>
      </c>
      <c r="C82" s="2">
        <v>5.8999999999999997E-2</v>
      </c>
      <c r="D82" s="6">
        <f>(B82+C82)/2</f>
        <v>6.25E-2</v>
      </c>
      <c r="E82" s="6">
        <f>(C82-D82)/D82</f>
        <v>-5.600000000000005E-2</v>
      </c>
      <c r="F82" s="6">
        <f>E82*100</f>
        <v>-5.600000000000005</v>
      </c>
      <c r="G82" s="6">
        <f>14.37*(POWER(D82,-0.1263))-7.659</f>
        <v>12.736629867293367</v>
      </c>
      <c r="H82" s="6" t="s">
        <v>19</v>
      </c>
      <c r="I82" s="6"/>
    </row>
    <row r="83" spans="1:9">
      <c r="A83" s="10" t="s">
        <v>31</v>
      </c>
      <c r="C83" s="6"/>
      <c r="D83" s="6"/>
      <c r="E83" s="6"/>
      <c r="F83" s="6"/>
      <c r="G83" s="6"/>
      <c r="H83" s="6"/>
      <c r="I83" s="6"/>
    </row>
    <row r="84" spans="1:9">
      <c r="A84" s="1" t="s">
        <v>32</v>
      </c>
      <c r="B84" s="8">
        <v>5.74</v>
      </c>
      <c r="C84" s="2">
        <v>5.46</v>
      </c>
      <c r="D84" s="6">
        <f>(B84+C84)/2</f>
        <v>5.6</v>
      </c>
      <c r="E84" s="6">
        <f>(C84-D84)/D84</f>
        <v>-2.4999999999999946E-2</v>
      </c>
      <c r="F84" s="6">
        <f>E84*100</f>
        <v>-2.4999999999999947</v>
      </c>
      <c r="G84" s="6">
        <f>14.37*(POWER(D84,-0.1263))-7.659</f>
        <v>3.9010741640190298</v>
      </c>
      <c r="H84" s="6" t="s">
        <v>19</v>
      </c>
      <c r="I84" s="6"/>
    </row>
    <row r="85" spans="1:9">
      <c r="A85" s="1" t="s">
        <v>26</v>
      </c>
      <c r="B85" s="8">
        <v>3.48</v>
      </c>
      <c r="C85" s="2">
        <v>3.2</v>
      </c>
      <c r="D85" s="6">
        <f>(B85+C85)/2</f>
        <v>3.34</v>
      </c>
      <c r="E85" s="6">
        <f>(C85-D85)/D85</f>
        <v>-4.1916167664670566E-2</v>
      </c>
      <c r="F85" s="6">
        <f>E85*100</f>
        <v>-4.1916167664670567</v>
      </c>
      <c r="G85" s="6">
        <f>14.37*(POWER(D85,-0.1263))-7.659</f>
        <v>4.680784899522064</v>
      </c>
      <c r="H85" s="6" t="s">
        <v>19</v>
      </c>
      <c r="I85" s="6"/>
    </row>
    <row r="86" spans="1:9">
      <c r="A86" s="1" t="s">
        <v>27</v>
      </c>
      <c r="B86" s="8">
        <v>4.1399999999999997</v>
      </c>
      <c r="C86" s="2">
        <v>3.69</v>
      </c>
      <c r="D86" s="6">
        <f>(B86+C86)/2</f>
        <v>3.915</v>
      </c>
      <c r="E86" s="6">
        <f>(C86-D86)/D86</f>
        <v>-5.7471264367816112E-2</v>
      </c>
      <c r="F86" s="6">
        <f>E86*100</f>
        <v>-5.7471264367816115</v>
      </c>
      <c r="G86" s="6">
        <f>14.37*(POWER(D86,-0.1263))-7.659</f>
        <v>4.4356901291057644</v>
      </c>
      <c r="H86" s="6" t="s">
        <v>42</v>
      </c>
      <c r="I86" s="6"/>
    </row>
    <row r="87" spans="1:9">
      <c r="A87" s="6" t="s">
        <v>11</v>
      </c>
      <c r="C87" s="6"/>
      <c r="D87" s="6"/>
      <c r="E87" s="6"/>
      <c r="F87" s="6"/>
      <c r="G87" s="6"/>
      <c r="H87" s="6"/>
      <c r="I87" s="6"/>
    </row>
    <row r="88" spans="1:9">
      <c r="A88" s="1" t="s">
        <v>20</v>
      </c>
      <c r="B88" s="8">
        <v>3.5000000000000003E-2</v>
      </c>
      <c r="C88" s="2">
        <v>0.03</v>
      </c>
      <c r="D88" s="6">
        <f>(B88+C88)/2</f>
        <v>3.2500000000000001E-2</v>
      </c>
      <c r="E88" s="6">
        <f>(C88-D88)/D88</f>
        <v>-7.6923076923076983E-2</v>
      </c>
      <c r="F88" s="6">
        <f>E88*100</f>
        <v>-7.6923076923076987</v>
      </c>
      <c r="G88" s="6">
        <f>14.43*1.2*(POWER(B88,-0.3012))</f>
        <v>47.53070786303158</v>
      </c>
      <c r="H88" s="6" t="s">
        <v>19</v>
      </c>
      <c r="I88" s="6"/>
    </row>
    <row r="89" spans="1:9">
      <c r="A89" s="1" t="s">
        <v>0</v>
      </c>
      <c r="B89" s="8">
        <v>2.3E-2</v>
      </c>
      <c r="C89" s="2">
        <v>3.2000000000000001E-2</v>
      </c>
      <c r="D89" s="6">
        <f>(B89+C89)/2</f>
        <v>2.75E-2</v>
      </c>
      <c r="E89" s="6">
        <f>(C89-D89)/D89</f>
        <v>0.16363636363636366</v>
      </c>
      <c r="F89" s="6">
        <f>E89*100</f>
        <v>16.363636363636367</v>
      </c>
      <c r="G89" s="6">
        <f>14.43*1.2*(POWER(B89,-0.3012))</f>
        <v>53.938038996228052</v>
      </c>
      <c r="H89" s="6" t="s">
        <v>19</v>
      </c>
      <c r="I89" s="6"/>
    </row>
    <row r="90" spans="1:9">
      <c r="A90" s="1" t="s">
        <v>1</v>
      </c>
      <c r="B90" s="8">
        <v>3.7999999999999999E-2</v>
      </c>
      <c r="C90" s="2">
        <v>4.2000000000000003E-2</v>
      </c>
      <c r="D90" s="6">
        <f>(B90+C90)/2</f>
        <v>0.04</v>
      </c>
      <c r="E90" s="6">
        <f>(C90-D90)/D90</f>
        <v>5.0000000000000044E-2</v>
      </c>
      <c r="F90" s="6">
        <f>E90*100</f>
        <v>5.0000000000000044</v>
      </c>
      <c r="G90" s="6">
        <f>14.43*1.2*(POWER(B90,-0.3012))</f>
        <v>46.367828538931917</v>
      </c>
      <c r="H90" s="6" t="s">
        <v>19</v>
      </c>
      <c r="I90" s="6"/>
    </row>
    <row r="91" spans="1:9">
      <c r="A91" s="1" t="s">
        <v>26</v>
      </c>
      <c r="B91" s="8">
        <v>0.04</v>
      </c>
      <c r="C91" s="2">
        <v>2.8000000000000001E-2</v>
      </c>
      <c r="D91" s="6">
        <f>(B91+C91)/2</f>
        <v>3.4000000000000002E-2</v>
      </c>
      <c r="E91" s="6">
        <f>(C91-D91)/D91</f>
        <v>-0.17647058823529416</v>
      </c>
      <c r="F91" s="6">
        <f>E91*100</f>
        <v>-17.647058823529417</v>
      </c>
      <c r="G91" s="6">
        <f>14.43*1.2*(POWER(B91,-0.3012))</f>
        <v>45.656972245541098</v>
      </c>
      <c r="H91" s="6" t="s">
        <v>19</v>
      </c>
      <c r="I91" s="6"/>
    </row>
    <row r="92" spans="1:9">
      <c r="A92" s="1" t="s">
        <v>27</v>
      </c>
      <c r="B92" s="8">
        <v>0.03</v>
      </c>
      <c r="C92" s="2">
        <v>4.1000000000000002E-2</v>
      </c>
      <c r="D92" s="6">
        <f>(B92+C92)/2</f>
        <v>3.5500000000000004E-2</v>
      </c>
      <c r="E92" s="6">
        <f>(C92-D92)/D92</f>
        <v>0.15492957746478866</v>
      </c>
      <c r="F92" s="6">
        <f>E92*100</f>
        <v>15.492957746478867</v>
      </c>
      <c r="G92" s="6">
        <f>14.43*1.2*(POWER(B92,-0.3012))</f>
        <v>49.789602059915637</v>
      </c>
      <c r="H92" s="6" t="s">
        <v>19</v>
      </c>
      <c r="I92" s="6"/>
    </row>
  </sheetData>
  <mergeCells count="1">
    <mergeCell ref="A1:I2"/>
  </mergeCells>
  <phoneticPr fontId="1" type="noConversion"/>
  <pageMargins left="0.75" right="0.75" top="1" bottom="1" header="0.51180555555555551" footer="0.51180555555555551"/>
  <pageSetup paperSize="9" firstPageNumber="429496319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04"/>
  <sheetViews>
    <sheetView zoomScaleSheetLayoutView="100" workbookViewId="0">
      <selection activeCell="E12" sqref="E12"/>
    </sheetView>
  </sheetViews>
  <sheetFormatPr defaultColWidth="9" defaultRowHeight="14.25"/>
  <cols>
    <col min="1" max="1" width="7.5" bestFit="1" customWidth="1"/>
    <col min="2" max="2" width="8.5" bestFit="1" customWidth="1"/>
    <col min="3" max="3" width="7.5" bestFit="1" customWidth="1"/>
    <col min="4" max="4" width="8.5" bestFit="1" customWidth="1"/>
    <col min="5" max="6" width="13.875" bestFit="1" customWidth="1"/>
    <col min="7" max="7" width="22.75" bestFit="1" customWidth="1"/>
    <col min="8" max="8" width="9.5" bestFit="1" customWidth="1"/>
    <col min="9" max="9" width="16.125" bestFit="1" customWidth="1"/>
  </cols>
  <sheetData>
    <row r="1" spans="1:9">
      <c r="A1" s="38" t="s">
        <v>40</v>
      </c>
      <c r="B1" s="38"/>
      <c r="C1" s="38"/>
      <c r="D1" s="38"/>
      <c r="E1" s="38"/>
      <c r="F1" s="38"/>
      <c r="G1" s="38"/>
      <c r="H1" s="38"/>
      <c r="I1" s="38"/>
    </row>
    <row r="2" spans="1:9">
      <c r="A2" s="39"/>
      <c r="B2" s="39"/>
      <c r="C2" s="39"/>
      <c r="D2" s="39"/>
      <c r="E2" s="39"/>
      <c r="F2" s="39"/>
      <c r="G2" s="39"/>
      <c r="H2" s="39"/>
      <c r="I2" s="39"/>
    </row>
    <row r="3" spans="1:9">
      <c r="A3" s="3" t="s">
        <v>33</v>
      </c>
      <c r="B3" s="3" t="s">
        <v>34</v>
      </c>
      <c r="C3" s="3" t="s">
        <v>35</v>
      </c>
      <c r="D3" s="3" t="s">
        <v>36</v>
      </c>
      <c r="E3" s="3" t="s">
        <v>37</v>
      </c>
      <c r="F3" s="3" t="s">
        <v>38</v>
      </c>
      <c r="G3" s="3" t="s">
        <v>39</v>
      </c>
      <c r="H3" s="3" t="s">
        <v>18</v>
      </c>
      <c r="I3" s="5" t="s">
        <v>45</v>
      </c>
    </row>
    <row r="4" spans="1:9">
      <c r="A4" s="3" t="s">
        <v>1195</v>
      </c>
      <c r="C4" s="3"/>
      <c r="D4" s="3"/>
      <c r="E4" s="3"/>
      <c r="F4" s="3"/>
      <c r="G4" s="3"/>
      <c r="H4" s="3"/>
      <c r="I4" s="3"/>
    </row>
    <row r="5" spans="1:9" ht="15.75" thickBot="1">
      <c r="A5" s="27" t="s">
        <v>142</v>
      </c>
      <c r="B5" s="17">
        <v>6.6302000000000003</v>
      </c>
      <c r="C5" s="25">
        <v>5.702</v>
      </c>
      <c r="D5" s="3">
        <f t="shared" ref="D5:D15" si="0">(B5+C5)/2</f>
        <v>6.1661000000000001</v>
      </c>
      <c r="E5" s="3">
        <f t="shared" ref="E5:E15" si="1">(C5-D5)/D5</f>
        <v>-7.5266375829130275E-2</v>
      </c>
      <c r="F5" s="44">
        <f>(B5-C5)/(B5+C5)*200</f>
        <v>15.053275165826054</v>
      </c>
      <c r="G5" s="3">
        <v>50</v>
      </c>
      <c r="H5" s="3" t="s">
        <v>19</v>
      </c>
      <c r="I5" s="3" t="s">
        <v>1196</v>
      </c>
    </row>
    <row r="6" spans="1:9" ht="15.75" thickBot="1">
      <c r="A6" s="27" t="s">
        <v>143</v>
      </c>
      <c r="B6" s="17">
        <v>6.7285000000000004</v>
      </c>
      <c r="C6" s="25">
        <v>6.2439999999999998</v>
      </c>
      <c r="D6" s="3">
        <f t="shared" si="0"/>
        <v>6.4862500000000001</v>
      </c>
      <c r="E6" s="3">
        <f t="shared" si="1"/>
        <v>-3.7348236654461409E-2</v>
      </c>
      <c r="F6" s="44">
        <f t="shared" ref="F6:F69" si="2">(B6-C6)/(B6+C6)*200</f>
        <v>7.4696473308922817</v>
      </c>
      <c r="G6" s="3">
        <v>50</v>
      </c>
      <c r="H6" s="3" t="s">
        <v>19</v>
      </c>
      <c r="I6" s="3"/>
    </row>
    <row r="7" spans="1:9" ht="15.75" thickBot="1">
      <c r="A7" s="27" t="s">
        <v>144</v>
      </c>
      <c r="B7" s="17">
        <v>5.7725999999999997</v>
      </c>
      <c r="C7" s="25">
        <v>5.5590000000000002</v>
      </c>
      <c r="D7" s="3">
        <f t="shared" si="0"/>
        <v>5.6657999999999999</v>
      </c>
      <c r="E7" s="3">
        <f t="shared" si="1"/>
        <v>-1.8849941755797909E-2</v>
      </c>
      <c r="F7" s="44">
        <f t="shared" si="2"/>
        <v>3.769988351159582</v>
      </c>
      <c r="G7" s="3">
        <v>50</v>
      </c>
      <c r="H7" s="3" t="s">
        <v>19</v>
      </c>
      <c r="I7" s="3"/>
    </row>
    <row r="8" spans="1:9" ht="15.75" thickBot="1">
      <c r="A8" s="27" t="s">
        <v>135</v>
      </c>
      <c r="B8" s="17">
        <v>5.1235999999999997</v>
      </c>
      <c r="C8" s="25">
        <v>4.4729999999999999</v>
      </c>
      <c r="D8" s="3">
        <f t="shared" si="0"/>
        <v>4.7982999999999993</v>
      </c>
      <c r="E8" s="3">
        <f t="shared" si="1"/>
        <v>-6.7794844007252469E-2</v>
      </c>
      <c r="F8" s="44">
        <f t="shared" si="2"/>
        <v>13.558968801450513</v>
      </c>
      <c r="G8" s="3">
        <v>50</v>
      </c>
      <c r="H8" s="3" t="s">
        <v>19</v>
      </c>
      <c r="I8" s="3"/>
    </row>
    <row r="9" spans="1:9" ht="15.75" thickBot="1">
      <c r="A9" s="27" t="s">
        <v>136</v>
      </c>
      <c r="B9" s="17">
        <v>5.6298000000000004</v>
      </c>
      <c r="C9" s="25">
        <v>5.4720000000000004</v>
      </c>
      <c r="D9" s="3">
        <f t="shared" si="0"/>
        <v>5.5509000000000004</v>
      </c>
      <c r="E9" s="3">
        <f t="shared" si="1"/>
        <v>-1.4213911257633891E-2</v>
      </c>
      <c r="F9" s="44">
        <f t="shared" si="2"/>
        <v>2.8427822515267782</v>
      </c>
      <c r="G9" s="3">
        <v>50</v>
      </c>
      <c r="H9" s="3" t="s">
        <v>19</v>
      </c>
      <c r="I9" s="3"/>
    </row>
    <row r="10" spans="1:9" ht="15.75" thickBot="1">
      <c r="A10" s="27" t="s">
        <v>127</v>
      </c>
      <c r="B10" s="17">
        <v>5.5395000000000003</v>
      </c>
      <c r="C10" s="25">
        <v>5.7560000000000002</v>
      </c>
      <c r="D10" s="3">
        <f t="shared" si="0"/>
        <v>5.6477500000000003</v>
      </c>
      <c r="E10" s="3">
        <f t="shared" si="1"/>
        <v>1.9166924881590004E-2</v>
      </c>
      <c r="F10" s="44">
        <f t="shared" si="2"/>
        <v>-3.8333849763180008</v>
      </c>
      <c r="G10" s="3">
        <v>50</v>
      </c>
      <c r="H10" s="3" t="s">
        <v>19</v>
      </c>
      <c r="I10" s="3"/>
    </row>
    <row r="11" spans="1:9" ht="15.75" thickBot="1">
      <c r="A11" s="27" t="s">
        <v>137</v>
      </c>
      <c r="B11" s="17">
        <v>6.8407</v>
      </c>
      <c r="C11" s="25">
        <v>6.6630000000000003</v>
      </c>
      <c r="D11" s="3">
        <f t="shared" si="0"/>
        <v>6.7518500000000001</v>
      </c>
      <c r="E11" s="3">
        <f t="shared" si="1"/>
        <v>-1.3159356324562879E-2</v>
      </c>
      <c r="F11" s="44">
        <f t="shared" si="2"/>
        <v>2.6318712649125757</v>
      </c>
      <c r="G11" s="3">
        <v>50</v>
      </c>
      <c r="H11" s="3" t="s">
        <v>19</v>
      </c>
      <c r="I11" s="3"/>
    </row>
    <row r="12" spans="1:9" ht="15.75" thickBot="1">
      <c r="A12" s="27" t="s">
        <v>128</v>
      </c>
      <c r="B12" s="17">
        <v>6.3567</v>
      </c>
      <c r="C12" s="25">
        <v>7.1260000000000003</v>
      </c>
      <c r="D12" s="3">
        <f t="shared" si="0"/>
        <v>6.7413500000000006</v>
      </c>
      <c r="E12" s="3">
        <f t="shared" si="1"/>
        <v>5.7058304345568717E-2</v>
      </c>
      <c r="F12" s="44">
        <f t="shared" si="2"/>
        <v>-11.411660869113756</v>
      </c>
      <c r="G12" s="3">
        <v>50</v>
      </c>
      <c r="H12" s="3" t="s">
        <v>19</v>
      </c>
      <c r="I12" s="3"/>
    </row>
    <row r="13" spans="1:9" ht="15.75" thickBot="1">
      <c r="A13" s="27" t="s">
        <v>139</v>
      </c>
      <c r="B13" s="17">
        <v>5.798</v>
      </c>
      <c r="C13" s="25">
        <v>5.96</v>
      </c>
      <c r="D13" s="3">
        <f t="shared" si="0"/>
        <v>5.8789999999999996</v>
      </c>
      <c r="E13" s="3">
        <f t="shared" si="1"/>
        <v>1.3777853376424632E-2</v>
      </c>
      <c r="F13" s="44">
        <f t="shared" si="2"/>
        <v>-2.7555706752849112</v>
      </c>
      <c r="G13" s="3">
        <v>50</v>
      </c>
      <c r="H13" s="3" t="s">
        <v>19</v>
      </c>
      <c r="I13" s="3"/>
    </row>
    <row r="14" spans="1:9" ht="15.75" thickBot="1">
      <c r="A14" s="27" t="s">
        <v>140</v>
      </c>
      <c r="B14" s="17">
        <v>7.8646000000000003</v>
      </c>
      <c r="C14" s="25">
        <v>8.0449999999999999</v>
      </c>
      <c r="D14" s="3">
        <f t="shared" si="0"/>
        <v>7.9548000000000005</v>
      </c>
      <c r="E14" s="3">
        <f t="shared" si="1"/>
        <v>1.1339065721325411E-2</v>
      </c>
      <c r="F14" s="44">
        <f t="shared" si="2"/>
        <v>-2.2678131442650935</v>
      </c>
      <c r="G14" s="3">
        <v>50</v>
      </c>
      <c r="H14" s="3" t="s">
        <v>19</v>
      </c>
      <c r="I14" s="3"/>
    </row>
    <row r="15" spans="1:9" ht="15.75" thickBot="1">
      <c r="A15" s="27" t="s">
        <v>123</v>
      </c>
      <c r="B15" s="17">
        <v>6.3380000000000001</v>
      </c>
      <c r="C15" s="25">
        <v>5.9960000000000004</v>
      </c>
      <c r="D15" s="3">
        <f t="shared" si="0"/>
        <v>6.1669999999999998</v>
      </c>
      <c r="E15" s="3">
        <f t="shared" si="1"/>
        <v>-2.772823090643739E-2</v>
      </c>
      <c r="F15" s="44">
        <f t="shared" si="2"/>
        <v>5.5456461812874922</v>
      </c>
      <c r="G15" s="3">
        <v>50</v>
      </c>
      <c r="H15" s="3" t="s">
        <v>19</v>
      </c>
      <c r="I15" s="3"/>
    </row>
    <row r="16" spans="1:9" ht="15.75" thickBot="1">
      <c r="A16" s="27" t="s">
        <v>141</v>
      </c>
      <c r="B16" s="17">
        <v>7.3235000000000001</v>
      </c>
      <c r="C16" s="25">
        <v>7.0010000000000003</v>
      </c>
      <c r="D16" s="3">
        <f t="shared" ref="D16:D26" si="3">(B16+C16)/2</f>
        <v>7.1622500000000002</v>
      </c>
      <c r="E16" s="3">
        <f t="shared" ref="E16:E26" si="4">(C16-D16)/D16</f>
        <v>-2.2513874829836977E-2</v>
      </c>
      <c r="F16" s="44">
        <f t="shared" si="2"/>
        <v>4.5027749659673955</v>
      </c>
      <c r="G16" s="3">
        <v>50</v>
      </c>
      <c r="H16" s="3" t="s">
        <v>19</v>
      </c>
      <c r="I16" s="3"/>
    </row>
    <row r="17" spans="1:9" ht="15.75" thickBot="1">
      <c r="A17" s="27" t="s">
        <v>173</v>
      </c>
      <c r="B17" s="17">
        <v>4.7313999999999998</v>
      </c>
      <c r="C17" s="25">
        <v>5.3929999999999998</v>
      </c>
      <c r="D17" s="3">
        <f t="shared" si="3"/>
        <v>5.0621999999999998</v>
      </c>
      <c r="E17" s="3">
        <f t="shared" si="4"/>
        <v>6.5347082296234843E-2</v>
      </c>
      <c r="F17" s="44">
        <f t="shared" si="2"/>
        <v>-13.069416459246968</v>
      </c>
      <c r="G17" s="3">
        <v>50</v>
      </c>
      <c r="H17" s="3" t="s">
        <v>19</v>
      </c>
      <c r="I17" s="3"/>
    </row>
    <row r="18" spans="1:9" ht="15.75" thickBot="1">
      <c r="A18" s="27" t="s">
        <v>129</v>
      </c>
      <c r="B18" s="17">
        <v>7.4211999999999998</v>
      </c>
      <c r="C18" s="25">
        <v>6.9390000000000001</v>
      </c>
      <c r="D18" s="3">
        <f t="shared" si="3"/>
        <v>7.1800999999999995</v>
      </c>
      <c r="E18" s="3">
        <f t="shared" si="4"/>
        <v>-3.3578919513655721E-2</v>
      </c>
      <c r="F18" s="44">
        <f t="shared" si="2"/>
        <v>6.7157839027311566</v>
      </c>
      <c r="G18" s="3">
        <v>50</v>
      </c>
      <c r="H18" s="3" t="s">
        <v>19</v>
      </c>
      <c r="I18" s="3"/>
    </row>
    <row r="19" spans="1:9" ht="15.75" thickBot="1">
      <c r="A19" s="27" t="s">
        <v>134</v>
      </c>
      <c r="B19" s="17">
        <v>6.9851999999999999</v>
      </c>
      <c r="C19" s="25">
        <v>6.4820000000000002</v>
      </c>
      <c r="D19" s="3">
        <f t="shared" si="3"/>
        <v>6.7336</v>
      </c>
      <c r="E19" s="3">
        <f t="shared" si="4"/>
        <v>-3.7364856837352953E-2</v>
      </c>
      <c r="F19" s="44">
        <f t="shared" si="2"/>
        <v>7.4729713674705902</v>
      </c>
      <c r="G19" s="3">
        <v>50</v>
      </c>
      <c r="H19" s="3" t="s">
        <v>19</v>
      </c>
      <c r="I19" s="3"/>
    </row>
    <row r="20" spans="1:9" ht="15.75" thickBot="1">
      <c r="A20" s="27" t="s">
        <v>145</v>
      </c>
      <c r="B20" s="17">
        <v>5.4576000000000002</v>
      </c>
      <c r="C20" s="25">
        <v>4.71</v>
      </c>
      <c r="D20" s="3">
        <f t="shared" si="3"/>
        <v>5.0838000000000001</v>
      </c>
      <c r="E20" s="3">
        <f t="shared" si="4"/>
        <v>-7.352767614776351E-2</v>
      </c>
      <c r="F20" s="44">
        <f t="shared" si="2"/>
        <v>14.705535229552702</v>
      </c>
      <c r="G20" s="3">
        <v>50</v>
      </c>
      <c r="H20" s="3" t="s">
        <v>19</v>
      </c>
      <c r="I20" s="3"/>
    </row>
    <row r="21" spans="1:9" ht="15.75" thickBot="1">
      <c r="A21" s="27" t="s">
        <v>146</v>
      </c>
      <c r="B21" s="17">
        <v>7.3681999999999999</v>
      </c>
      <c r="C21" s="25">
        <v>7.9939999999999998</v>
      </c>
      <c r="D21" s="3">
        <f t="shared" si="3"/>
        <v>7.6810999999999998</v>
      </c>
      <c r="E21" s="3">
        <f t="shared" si="4"/>
        <v>4.0736352866125938E-2</v>
      </c>
      <c r="F21" s="44">
        <f t="shared" si="2"/>
        <v>-8.1472705732251871</v>
      </c>
      <c r="G21" s="3">
        <v>50</v>
      </c>
      <c r="H21" s="3" t="s">
        <v>19</v>
      </c>
      <c r="I21" s="3"/>
    </row>
    <row r="22" spans="1:9" ht="15.75" thickBot="1">
      <c r="A22" s="27" t="s">
        <v>158</v>
      </c>
      <c r="B22" s="17">
        <v>6.2939999999999996</v>
      </c>
      <c r="C22" s="21">
        <v>6.8159999999999998</v>
      </c>
      <c r="D22" s="3">
        <f t="shared" si="3"/>
        <v>6.5549999999999997</v>
      </c>
      <c r="E22" s="3">
        <f t="shared" si="4"/>
        <v>3.9816933638443956E-2</v>
      </c>
      <c r="F22" s="44">
        <f t="shared" si="2"/>
        <v>-7.9633867276887909</v>
      </c>
      <c r="G22" s="3">
        <v>50</v>
      </c>
      <c r="H22" s="3" t="s">
        <v>19</v>
      </c>
      <c r="I22" s="3"/>
    </row>
    <row r="23" spans="1:9" ht="15.75" thickBot="1">
      <c r="A23" s="27" t="s">
        <v>159</v>
      </c>
      <c r="B23" s="17">
        <v>5.4737</v>
      </c>
      <c r="C23" s="25">
        <v>6.0810000000000004</v>
      </c>
      <c r="D23" s="3">
        <f t="shared" si="3"/>
        <v>5.7773500000000002</v>
      </c>
      <c r="E23" s="3">
        <f t="shared" si="4"/>
        <v>5.2558699057526408E-2</v>
      </c>
      <c r="F23" s="44">
        <f t="shared" si="2"/>
        <v>-10.511739811505281</v>
      </c>
      <c r="G23" s="3">
        <v>50</v>
      </c>
      <c r="H23" s="3" t="s">
        <v>19</v>
      </c>
      <c r="I23" s="3"/>
    </row>
    <row r="24" spans="1:9" ht="15.75" thickBot="1">
      <c r="A24" s="27" t="s">
        <v>124</v>
      </c>
      <c r="B24" s="17">
        <v>5.7462</v>
      </c>
      <c r="C24" s="25">
        <v>5.43</v>
      </c>
      <c r="D24" s="3">
        <f t="shared" si="3"/>
        <v>5.5880999999999998</v>
      </c>
      <c r="E24" s="3">
        <f t="shared" si="4"/>
        <v>-2.8292263917968564E-2</v>
      </c>
      <c r="F24" s="44">
        <f t="shared" si="2"/>
        <v>5.6584527835937131</v>
      </c>
      <c r="G24" s="3">
        <v>50</v>
      </c>
      <c r="H24" s="3" t="s">
        <v>19</v>
      </c>
      <c r="I24" s="3"/>
    </row>
    <row r="25" spans="1:9" ht="15.75" thickBot="1">
      <c r="A25" s="27" t="s">
        <v>153</v>
      </c>
      <c r="B25" s="17">
        <v>5.0149999999999997</v>
      </c>
      <c r="C25" s="25">
        <v>4.7690000000000001</v>
      </c>
      <c r="D25" s="3">
        <f t="shared" si="3"/>
        <v>4.8919999999999995</v>
      </c>
      <c r="E25" s="3">
        <f t="shared" si="4"/>
        <v>-2.5143090760425049E-2</v>
      </c>
      <c r="F25" s="44">
        <f t="shared" si="2"/>
        <v>5.0286181520850279</v>
      </c>
      <c r="G25" s="3">
        <v>50</v>
      </c>
      <c r="H25" s="3" t="s">
        <v>19</v>
      </c>
      <c r="I25" s="3"/>
    </row>
    <row r="26" spans="1:9" ht="15.75" thickBot="1">
      <c r="A26" s="27" t="s">
        <v>147</v>
      </c>
      <c r="B26" s="17">
        <v>4.3769999999999998</v>
      </c>
      <c r="C26" s="25">
        <v>4.6920000000000002</v>
      </c>
      <c r="D26" s="3">
        <f t="shared" si="3"/>
        <v>4.5344999999999995</v>
      </c>
      <c r="E26" s="3">
        <f t="shared" si="4"/>
        <v>3.4733708236850958E-2</v>
      </c>
      <c r="F26" s="44">
        <f t="shared" si="2"/>
        <v>-6.946741647370172</v>
      </c>
      <c r="G26" s="3">
        <v>50</v>
      </c>
      <c r="H26" s="3" t="s">
        <v>19</v>
      </c>
      <c r="I26" s="3"/>
    </row>
    <row r="27" spans="1:9" ht="15.75" thickBot="1">
      <c r="A27" s="27" t="s">
        <v>259</v>
      </c>
      <c r="B27" s="33">
        <v>6.4847999999999999</v>
      </c>
      <c r="C27" s="25">
        <v>6.8159999999999998</v>
      </c>
      <c r="D27" s="3">
        <f>(B27+C27)/2</f>
        <v>6.6503999999999994</v>
      </c>
      <c r="E27" s="3">
        <f>(C27-D27)/D27</f>
        <v>2.4900757849151994E-2</v>
      </c>
      <c r="F27" s="44">
        <f t="shared" si="2"/>
        <v>-4.9801515698303858</v>
      </c>
      <c r="G27" s="3">
        <v>50</v>
      </c>
      <c r="H27" s="3" t="s">
        <v>19</v>
      </c>
      <c r="I27" s="3"/>
    </row>
    <row r="28" spans="1:9" ht="15.75" thickBot="1">
      <c r="A28" s="27" t="s">
        <v>148</v>
      </c>
      <c r="B28" s="17">
        <v>5.4843000000000002</v>
      </c>
      <c r="C28" s="25">
        <v>5.6980000000000004</v>
      </c>
      <c r="D28" s="3">
        <f t="shared" ref="D28:D35" si="5">(B28+C28)/2</f>
        <v>5.5911500000000007</v>
      </c>
      <c r="E28" s="3">
        <f t="shared" ref="E28:E35" si="6">(C28-D28)/D28</f>
        <v>1.9110558650724745E-2</v>
      </c>
      <c r="F28" s="44">
        <f t="shared" si="2"/>
        <v>-3.822111730144965</v>
      </c>
      <c r="G28" s="3">
        <v>50</v>
      </c>
      <c r="H28" s="3" t="s">
        <v>19</v>
      </c>
      <c r="I28" s="3"/>
    </row>
    <row r="29" spans="1:9" ht="15.75" thickBot="1">
      <c r="A29" s="27" t="s">
        <v>154</v>
      </c>
      <c r="B29" s="17">
        <v>6.2110000000000003</v>
      </c>
      <c r="C29" s="25">
        <v>5.9189999999999996</v>
      </c>
      <c r="D29" s="3">
        <f t="shared" si="5"/>
        <v>6.0649999999999995</v>
      </c>
      <c r="E29" s="3">
        <f t="shared" si="6"/>
        <v>-2.4072547403132714E-2</v>
      </c>
      <c r="F29" s="44">
        <f t="shared" si="2"/>
        <v>4.8145094806265574</v>
      </c>
      <c r="G29" s="3">
        <v>50</v>
      </c>
      <c r="H29" s="3" t="s">
        <v>19</v>
      </c>
      <c r="I29" s="3"/>
    </row>
    <row r="30" spans="1:9" ht="15.75" thickBot="1">
      <c r="A30" s="27" t="s">
        <v>149</v>
      </c>
      <c r="B30" s="17">
        <v>6.1482000000000001</v>
      </c>
      <c r="C30" s="25">
        <v>5.718</v>
      </c>
      <c r="D30" s="3">
        <f t="shared" si="5"/>
        <v>5.9330999999999996</v>
      </c>
      <c r="E30" s="3">
        <f t="shared" si="6"/>
        <v>-3.6254234717095553E-2</v>
      </c>
      <c r="F30" s="44">
        <f t="shared" si="2"/>
        <v>7.2508469434191261</v>
      </c>
      <c r="G30" s="3">
        <v>50</v>
      </c>
      <c r="H30" s="3" t="s">
        <v>19</v>
      </c>
      <c r="I30" s="3"/>
    </row>
    <row r="31" spans="1:9" ht="15.75" thickBot="1">
      <c r="A31" s="27" t="s">
        <v>125</v>
      </c>
      <c r="B31" s="17">
        <v>5.8067000000000002</v>
      </c>
      <c r="C31" s="25">
        <v>5.0579999999999998</v>
      </c>
      <c r="D31" s="3">
        <f t="shared" si="5"/>
        <v>5.4323499999999996</v>
      </c>
      <c r="E31" s="3">
        <f t="shared" si="6"/>
        <v>-6.8911244673115643E-2</v>
      </c>
      <c r="F31" s="44">
        <f t="shared" si="2"/>
        <v>13.782248934623146</v>
      </c>
      <c r="G31" s="3">
        <v>50</v>
      </c>
      <c r="H31" s="3" t="s">
        <v>19</v>
      </c>
      <c r="I31" s="3"/>
    </row>
    <row r="32" spans="1:9" ht="15.75" thickBot="1">
      <c r="A32" s="27" t="s">
        <v>130</v>
      </c>
      <c r="B32" s="17">
        <v>5.7224000000000004</v>
      </c>
      <c r="C32" s="25">
        <v>5.6310000000000002</v>
      </c>
      <c r="D32" s="3">
        <f t="shared" si="5"/>
        <v>5.6767000000000003</v>
      </c>
      <c r="E32" s="3">
        <f t="shared" si="6"/>
        <v>-8.0504518470238123E-3</v>
      </c>
      <c r="F32" s="44">
        <f t="shared" si="2"/>
        <v>1.6100903694047624</v>
      </c>
      <c r="G32" s="3">
        <v>50</v>
      </c>
      <c r="H32" s="3" t="s">
        <v>19</v>
      </c>
      <c r="I32" s="3"/>
    </row>
    <row r="33" spans="1:9" ht="15.75" thickBot="1">
      <c r="A33" s="27" t="s">
        <v>188</v>
      </c>
      <c r="B33" s="17">
        <v>7.2046000000000001</v>
      </c>
      <c r="C33" s="25">
        <v>4.9109999999999996</v>
      </c>
      <c r="D33" s="3">
        <f t="shared" si="5"/>
        <v>6.0578000000000003</v>
      </c>
      <c r="E33" s="3">
        <f t="shared" si="6"/>
        <v>-0.18930965036812056</v>
      </c>
      <c r="F33" s="44">
        <f t="shared" si="2"/>
        <v>37.861930073624094</v>
      </c>
      <c r="G33" s="3">
        <v>50</v>
      </c>
      <c r="H33" s="3" t="s">
        <v>19</v>
      </c>
      <c r="I33" s="3"/>
    </row>
    <row r="34" spans="1:9" ht="15.75" thickBot="1">
      <c r="A34" s="27" t="s">
        <v>126</v>
      </c>
      <c r="B34" s="17">
        <v>6.0624000000000002</v>
      </c>
      <c r="C34" s="25">
        <v>5.7050000000000001</v>
      </c>
      <c r="D34" s="3">
        <f t="shared" si="5"/>
        <v>5.8837000000000002</v>
      </c>
      <c r="E34" s="3">
        <f t="shared" si="6"/>
        <v>-3.0372044801740414E-2</v>
      </c>
      <c r="F34" s="44">
        <f t="shared" si="2"/>
        <v>6.0744089603480829</v>
      </c>
      <c r="G34" s="3">
        <v>50</v>
      </c>
      <c r="H34" s="3" t="s">
        <v>19</v>
      </c>
      <c r="I34" s="3"/>
    </row>
    <row r="35" spans="1:9" ht="15.75" thickBot="1">
      <c r="A35" s="27" t="s">
        <v>131</v>
      </c>
      <c r="B35" s="17">
        <v>4.8968999999999996</v>
      </c>
      <c r="C35" s="25">
        <v>4.5830000000000002</v>
      </c>
      <c r="D35" s="3">
        <f t="shared" si="5"/>
        <v>4.7399500000000003</v>
      </c>
      <c r="E35" s="3">
        <f t="shared" si="6"/>
        <v>-3.3112163630418072E-2</v>
      </c>
      <c r="F35" s="44">
        <f t="shared" si="2"/>
        <v>6.6224327260835949</v>
      </c>
      <c r="G35" s="3">
        <v>50</v>
      </c>
      <c r="H35" s="3" t="s">
        <v>19</v>
      </c>
      <c r="I35" s="3"/>
    </row>
    <row r="36" spans="1:9" ht="15.75" thickBot="1">
      <c r="A36" s="27" t="s">
        <v>132</v>
      </c>
      <c r="B36" s="17">
        <v>4.7907000000000002</v>
      </c>
      <c r="C36" s="25">
        <v>5.2030000000000003</v>
      </c>
      <c r="D36" s="3">
        <f t="shared" ref="D36:D51" si="7">(B36+C36)/2</f>
        <v>4.9968500000000002</v>
      </c>
      <c r="E36" s="3">
        <f>(C36-D36)/D36</f>
        <v>4.1255991274502947E-2</v>
      </c>
      <c r="F36" s="44">
        <f t="shared" si="2"/>
        <v>-8.25119825490059</v>
      </c>
      <c r="G36" s="3">
        <v>50</v>
      </c>
      <c r="H36" s="3" t="s">
        <v>19</v>
      </c>
      <c r="I36" s="3"/>
    </row>
    <row r="37" spans="1:9" ht="15.75" thickBot="1">
      <c r="A37" s="27" t="s">
        <v>133</v>
      </c>
      <c r="B37" s="17">
        <v>5.5609000000000002</v>
      </c>
      <c r="C37" s="25">
        <v>4.8099999999999996</v>
      </c>
      <c r="D37" s="3">
        <f t="shared" si="7"/>
        <v>5.1854499999999994</v>
      </c>
      <c r="E37" s="3">
        <f t="shared" ref="E37:E59" si="8">(C37-D37)/D37</f>
        <v>-7.2404516483622422E-2</v>
      </c>
      <c r="F37" s="44">
        <f t="shared" si="2"/>
        <v>14.480903296724501</v>
      </c>
      <c r="G37" s="3">
        <v>50</v>
      </c>
      <c r="H37" s="3" t="s">
        <v>19</v>
      </c>
      <c r="I37" s="3"/>
    </row>
    <row r="38" spans="1:9" ht="15.75" thickBot="1">
      <c r="A38" s="27" t="s">
        <v>156</v>
      </c>
      <c r="B38" s="17">
        <v>5.5232000000000001</v>
      </c>
      <c r="C38" s="25">
        <v>5.3520000000000003</v>
      </c>
      <c r="D38" s="3">
        <f t="shared" si="7"/>
        <v>5.4375999999999998</v>
      </c>
      <c r="E38" s="3">
        <f t="shared" si="8"/>
        <v>-1.5742239223186599E-2</v>
      </c>
      <c r="F38" s="44">
        <f t="shared" si="2"/>
        <v>3.1484478446373365</v>
      </c>
      <c r="G38" s="3">
        <v>50</v>
      </c>
      <c r="H38" s="3" t="s">
        <v>19</v>
      </c>
      <c r="I38" s="3"/>
    </row>
    <row r="39" spans="1:9" ht="15.75" thickBot="1">
      <c r="A39" s="27" t="s">
        <v>150</v>
      </c>
      <c r="B39" s="17">
        <v>5.6287000000000003</v>
      </c>
      <c r="C39" s="25">
        <v>6.2080000000000002</v>
      </c>
      <c r="D39" s="3">
        <f t="shared" si="7"/>
        <v>5.9183500000000002</v>
      </c>
      <c r="E39" s="3">
        <f t="shared" si="8"/>
        <v>4.8941005516740299E-2</v>
      </c>
      <c r="F39" s="44">
        <f t="shared" si="2"/>
        <v>-9.7882011033480598</v>
      </c>
      <c r="G39" s="3">
        <v>50</v>
      </c>
      <c r="H39" s="3" t="s">
        <v>19</v>
      </c>
      <c r="I39" s="3"/>
    </row>
    <row r="40" spans="1:9" ht="15.75" thickBot="1">
      <c r="A40" s="27" t="s">
        <v>151</v>
      </c>
      <c r="B40" s="17">
        <v>6.0667999999999997</v>
      </c>
      <c r="C40" s="21">
        <v>5.5090000000000003</v>
      </c>
      <c r="D40" s="3">
        <f t="shared" si="7"/>
        <v>5.7879000000000005</v>
      </c>
      <c r="E40" s="3">
        <f>(C40-D40)/D40</f>
        <v>-4.8186734394167166E-2</v>
      </c>
      <c r="F40" s="44">
        <f t="shared" si="2"/>
        <v>9.6373468788334176</v>
      </c>
      <c r="G40" s="3">
        <v>50</v>
      </c>
      <c r="H40" s="3" t="s">
        <v>19</v>
      </c>
      <c r="I40" s="3"/>
    </row>
    <row r="41" spans="1:9" ht="15.75" thickBot="1">
      <c r="A41" s="27" t="s">
        <v>157</v>
      </c>
      <c r="B41" s="17">
        <v>7.0297000000000001</v>
      </c>
      <c r="C41" s="25">
        <v>6.601</v>
      </c>
      <c r="D41" s="3">
        <f t="shared" si="7"/>
        <v>6.8153500000000005</v>
      </c>
      <c r="E41" s="3">
        <f t="shared" si="8"/>
        <v>-3.1451062674697626E-2</v>
      </c>
      <c r="F41" s="44">
        <f t="shared" si="2"/>
        <v>6.2902125349395126</v>
      </c>
      <c r="G41" s="3">
        <v>50</v>
      </c>
      <c r="H41" s="3" t="s">
        <v>19</v>
      </c>
      <c r="I41" s="3"/>
    </row>
    <row r="42" spans="1:9" ht="15.75" thickBot="1">
      <c r="A42" s="27" t="s">
        <v>152</v>
      </c>
      <c r="B42" s="17">
        <v>7.0708000000000002</v>
      </c>
      <c r="C42" s="25">
        <v>6.5830000000000002</v>
      </c>
      <c r="D42" s="3">
        <f t="shared" si="7"/>
        <v>6.8269000000000002</v>
      </c>
      <c r="E42" s="3">
        <f t="shared" si="8"/>
        <v>-3.5726317948117009E-2</v>
      </c>
      <c r="F42" s="44">
        <f t="shared" si="2"/>
        <v>7.1452635896234016</v>
      </c>
      <c r="G42" s="3">
        <v>50</v>
      </c>
      <c r="H42" s="3" t="s">
        <v>19</v>
      </c>
      <c r="I42" s="3"/>
    </row>
    <row r="43" spans="1:9" ht="15.75" thickBot="1">
      <c r="A43" s="28" t="s">
        <v>46</v>
      </c>
      <c r="B43" s="14">
        <v>6.4802</v>
      </c>
      <c r="C43" s="21">
        <v>5.9619999999999997</v>
      </c>
      <c r="D43" s="3">
        <f t="shared" si="7"/>
        <v>6.2210999999999999</v>
      </c>
      <c r="E43" s="3">
        <f t="shared" si="8"/>
        <v>-4.1648583048014033E-2</v>
      </c>
      <c r="F43" s="44">
        <f t="shared" si="2"/>
        <v>8.3297166096028068</v>
      </c>
      <c r="G43" s="3">
        <v>50</v>
      </c>
      <c r="H43" s="3" t="s">
        <v>19</v>
      </c>
      <c r="I43" s="3"/>
    </row>
    <row r="44" spans="1:9" ht="15.75" thickBot="1">
      <c r="A44" s="28" t="s">
        <v>83</v>
      </c>
      <c r="B44" s="14">
        <v>5.5852000000000004</v>
      </c>
      <c r="C44" s="25">
        <v>5.976</v>
      </c>
      <c r="D44" s="3">
        <f t="shared" si="7"/>
        <v>5.7805999999999997</v>
      </c>
      <c r="E44" s="3">
        <f>(C44-D44)/D44</f>
        <v>3.3802719440888529E-2</v>
      </c>
      <c r="F44" s="44">
        <f t="shared" si="2"/>
        <v>-6.7605438881776907</v>
      </c>
      <c r="G44" s="3">
        <v>50</v>
      </c>
      <c r="H44" s="3" t="s">
        <v>19</v>
      </c>
      <c r="I44" s="3"/>
    </row>
    <row r="45" spans="1:9" ht="15.75" thickBot="1">
      <c r="A45" s="28" t="s">
        <v>84</v>
      </c>
      <c r="B45" s="14">
        <v>8.0241000000000007</v>
      </c>
      <c r="C45" s="25">
        <v>9.3559999999999999</v>
      </c>
      <c r="D45" s="3">
        <f t="shared" si="7"/>
        <v>8.6900499999999994</v>
      </c>
      <c r="E45" s="3">
        <f t="shared" si="8"/>
        <v>7.6633621210464908E-2</v>
      </c>
      <c r="F45" s="44">
        <f t="shared" si="2"/>
        <v>-15.326724242092959</v>
      </c>
      <c r="G45" s="3">
        <v>50</v>
      </c>
      <c r="H45" s="3" t="s">
        <v>19</v>
      </c>
      <c r="I45" s="3"/>
    </row>
    <row r="46" spans="1:9" ht="15.75" thickBot="1">
      <c r="A46" s="28" t="s">
        <v>85</v>
      </c>
      <c r="B46" s="14">
        <v>8.0069999999999997</v>
      </c>
      <c r="C46" s="25">
        <v>7.5270000000000001</v>
      </c>
      <c r="D46" s="3">
        <f t="shared" si="7"/>
        <v>7.7669999999999995</v>
      </c>
      <c r="E46" s="3">
        <f t="shared" si="8"/>
        <v>-3.0899961375048197E-2</v>
      </c>
      <c r="F46" s="44">
        <f t="shared" si="2"/>
        <v>6.179992275009651</v>
      </c>
      <c r="G46" s="3">
        <v>50</v>
      </c>
      <c r="H46" s="3" t="s">
        <v>19</v>
      </c>
      <c r="I46" s="3"/>
    </row>
    <row r="47" spans="1:9" ht="15.75" thickBot="1">
      <c r="A47" s="28" t="s">
        <v>257</v>
      </c>
      <c r="B47" s="12">
        <v>6.1196000000000002</v>
      </c>
      <c r="C47" s="25">
        <v>5.875</v>
      </c>
      <c r="D47" s="3">
        <f t="shared" si="7"/>
        <v>5.9973000000000001</v>
      </c>
      <c r="E47" s="3">
        <f t="shared" si="8"/>
        <v>-2.0392509962816614E-2</v>
      </c>
      <c r="F47" s="44">
        <f t="shared" si="2"/>
        <v>4.0785019925633232</v>
      </c>
      <c r="G47" s="3">
        <v>50</v>
      </c>
      <c r="H47" s="3" t="s">
        <v>19</v>
      </c>
      <c r="I47" s="3"/>
    </row>
    <row r="48" spans="1:9" ht="15.75" thickBot="1">
      <c r="A48" s="28" t="s">
        <v>88</v>
      </c>
      <c r="B48" s="14">
        <v>6.2118000000000002</v>
      </c>
      <c r="C48" s="25">
        <v>6.516</v>
      </c>
      <c r="D48" s="3">
        <f t="shared" si="7"/>
        <v>6.3639000000000001</v>
      </c>
      <c r="E48" s="3">
        <f>(C48-D48)/D48</f>
        <v>2.3900438410408696E-2</v>
      </c>
      <c r="F48" s="44">
        <f t="shared" si="2"/>
        <v>-4.7800876820817395</v>
      </c>
      <c r="G48" s="3">
        <v>50</v>
      </c>
      <c r="H48" s="3" t="s">
        <v>19</v>
      </c>
      <c r="I48" s="3"/>
    </row>
    <row r="49" spans="1:9" ht="15.75" thickBot="1">
      <c r="A49" s="28" t="s">
        <v>320</v>
      </c>
      <c r="B49" s="12">
        <v>4.0726000000000004</v>
      </c>
      <c r="C49" s="25">
        <v>4.2720000000000002</v>
      </c>
      <c r="D49" s="3">
        <f t="shared" si="7"/>
        <v>4.1722999999999999</v>
      </c>
      <c r="E49" s="3">
        <f t="shared" si="8"/>
        <v>2.3895693023032943E-2</v>
      </c>
      <c r="F49" s="44">
        <f t="shared" si="2"/>
        <v>-4.7791386046065671</v>
      </c>
      <c r="G49" s="3">
        <v>50</v>
      </c>
      <c r="H49" s="3" t="s">
        <v>19</v>
      </c>
      <c r="I49" s="3"/>
    </row>
    <row r="50" spans="1:9" ht="15.75" thickBot="1">
      <c r="A50" s="28" t="s">
        <v>69</v>
      </c>
      <c r="B50" s="14">
        <v>8.9713999999999992</v>
      </c>
      <c r="C50" s="25">
        <v>9.8149999999999995</v>
      </c>
      <c r="D50" s="3">
        <f t="shared" si="7"/>
        <v>9.3932000000000002</v>
      </c>
      <c r="E50" s="3">
        <f t="shared" si="8"/>
        <v>4.4904824766852543E-2</v>
      </c>
      <c r="F50" s="44">
        <f t="shared" si="2"/>
        <v>-8.9809649533705258</v>
      </c>
      <c r="G50" s="3">
        <v>50</v>
      </c>
      <c r="H50" s="3" t="s">
        <v>19</v>
      </c>
      <c r="I50" s="3"/>
    </row>
    <row r="51" spans="1:9" ht="15.75" thickBot="1">
      <c r="A51" s="28" t="s">
        <v>89</v>
      </c>
      <c r="B51" s="14">
        <v>7.1700999999999997</v>
      </c>
      <c r="C51" s="25">
        <v>6.9189999999999996</v>
      </c>
      <c r="D51" s="3">
        <f t="shared" si="7"/>
        <v>7.0445499999999992</v>
      </c>
      <c r="E51" s="3">
        <f t="shared" si="8"/>
        <v>-1.7822288151833635E-2</v>
      </c>
      <c r="F51" s="44">
        <f t="shared" si="2"/>
        <v>3.5644576303667392</v>
      </c>
      <c r="G51" s="3">
        <v>50</v>
      </c>
      <c r="H51" s="3" t="s">
        <v>19</v>
      </c>
      <c r="I51" s="3"/>
    </row>
    <row r="52" spans="1:9" ht="15.75" thickBot="1">
      <c r="A52" s="28" t="s">
        <v>77</v>
      </c>
      <c r="B52" s="14">
        <v>7.8998999999999997</v>
      </c>
      <c r="C52" s="25">
        <v>9.5749999999999993</v>
      </c>
      <c r="D52" s="3">
        <f t="shared" ref="D52:D57" si="9">(B52+C52)/2</f>
        <v>8.7374499999999991</v>
      </c>
      <c r="E52" s="3">
        <f t="shared" ref="E52:E57" si="10">(C52-D52)/D52</f>
        <v>9.5857487024246249E-2</v>
      </c>
      <c r="F52" s="44">
        <f t="shared" si="2"/>
        <v>-19.171497404849237</v>
      </c>
      <c r="G52" s="3">
        <v>50</v>
      </c>
      <c r="H52" s="3" t="s">
        <v>19</v>
      </c>
      <c r="I52" s="3"/>
    </row>
    <row r="53" spans="1:9" ht="15.75" thickBot="1">
      <c r="A53" s="28" t="s">
        <v>78</v>
      </c>
      <c r="B53" s="14">
        <v>7.2122999999999999</v>
      </c>
      <c r="C53" s="25">
        <v>7.6520000000000001</v>
      </c>
      <c r="D53" s="3">
        <f t="shared" si="9"/>
        <v>7.43215</v>
      </c>
      <c r="E53" s="3">
        <f t="shared" si="10"/>
        <v>2.9580942257623984E-2</v>
      </c>
      <c r="F53" s="44">
        <f t="shared" si="2"/>
        <v>-5.9161884515247971</v>
      </c>
      <c r="G53" s="3">
        <v>50</v>
      </c>
      <c r="H53" s="3" t="s">
        <v>19</v>
      </c>
      <c r="I53" s="3"/>
    </row>
    <row r="54" spans="1:9" ht="15.75" thickBot="1">
      <c r="A54" s="28" t="s">
        <v>79</v>
      </c>
      <c r="B54" s="14">
        <v>7.1069000000000004</v>
      </c>
      <c r="C54" s="25">
        <v>6.6020000000000003</v>
      </c>
      <c r="D54" s="3">
        <f t="shared" si="9"/>
        <v>6.8544499999999999</v>
      </c>
      <c r="E54" s="3">
        <f t="shared" si="10"/>
        <v>-3.6830088482664489E-2</v>
      </c>
      <c r="F54" s="44">
        <f t="shared" si="2"/>
        <v>7.3660176965329116</v>
      </c>
      <c r="G54" s="3">
        <v>50</v>
      </c>
      <c r="H54" s="3" t="s">
        <v>19</v>
      </c>
      <c r="I54" s="3"/>
    </row>
    <row r="55" spans="1:9" ht="15.75" thickBot="1">
      <c r="A55" s="28" t="s">
        <v>90</v>
      </c>
      <c r="B55" s="14">
        <v>4.9204999999999997</v>
      </c>
      <c r="C55" s="25">
        <v>4.6150000000000002</v>
      </c>
      <c r="D55" s="3">
        <f t="shared" si="9"/>
        <v>4.7677499999999995</v>
      </c>
      <c r="E55" s="3">
        <f t="shared" si="10"/>
        <v>-3.2038173142467471E-2</v>
      </c>
      <c r="F55" s="44">
        <f t="shared" si="2"/>
        <v>6.407634628493514</v>
      </c>
      <c r="G55" s="3">
        <v>50</v>
      </c>
      <c r="H55" s="3" t="s">
        <v>19</v>
      </c>
      <c r="I55" s="3"/>
    </row>
    <row r="56" spans="1:9" ht="15.75" thickBot="1">
      <c r="A56" s="28" t="s">
        <v>86</v>
      </c>
      <c r="B56" s="14">
        <v>6.4840999999999998</v>
      </c>
      <c r="C56" s="25">
        <v>5.7249999999999996</v>
      </c>
      <c r="D56" s="3">
        <f t="shared" si="9"/>
        <v>6.1045499999999997</v>
      </c>
      <c r="E56" s="3">
        <f t="shared" si="10"/>
        <v>-6.2174935089400543E-2</v>
      </c>
      <c r="F56" s="44">
        <f t="shared" si="2"/>
        <v>12.434987017880109</v>
      </c>
      <c r="G56" s="3">
        <v>50</v>
      </c>
      <c r="H56" s="3" t="s">
        <v>19</v>
      </c>
      <c r="I56" s="3"/>
    </row>
    <row r="57" spans="1:9" ht="15.75" thickBot="1">
      <c r="A57" s="28" t="s">
        <v>91</v>
      </c>
      <c r="B57" s="14">
        <v>6.7641999999999998</v>
      </c>
      <c r="C57" s="25">
        <v>6.2370000000000001</v>
      </c>
      <c r="D57" s="3">
        <f t="shared" si="9"/>
        <v>6.5006000000000004</v>
      </c>
      <c r="E57" s="3">
        <f t="shared" si="10"/>
        <v>-4.05501030674092E-2</v>
      </c>
      <c r="F57" s="44">
        <f t="shared" si="2"/>
        <v>8.1100206134818276</v>
      </c>
      <c r="G57" s="3">
        <v>50</v>
      </c>
      <c r="H57" s="3" t="s">
        <v>19</v>
      </c>
      <c r="I57" s="3"/>
    </row>
    <row r="58" spans="1:9" ht="15.75" thickBot="1">
      <c r="A58" s="28" t="s">
        <v>87</v>
      </c>
      <c r="B58" s="14">
        <v>5.4452999999999996</v>
      </c>
      <c r="C58" s="25">
        <v>5.843</v>
      </c>
      <c r="D58" s="3">
        <f>(B58+C58)/2</f>
        <v>5.6441499999999998</v>
      </c>
      <c r="E58" s="3">
        <f t="shared" si="8"/>
        <v>3.5231168555052615E-2</v>
      </c>
      <c r="F58" s="44">
        <f t="shared" si="2"/>
        <v>-7.0462337110105233</v>
      </c>
      <c r="G58" s="3">
        <v>50</v>
      </c>
      <c r="H58" s="3" t="s">
        <v>19</v>
      </c>
      <c r="I58" s="3"/>
    </row>
    <row r="59" spans="1:9" ht="15.75" thickBot="1">
      <c r="A59" s="28" t="s">
        <v>92</v>
      </c>
      <c r="B59" s="14">
        <v>5.1820000000000004</v>
      </c>
      <c r="C59" s="21">
        <v>4.9020000000000001</v>
      </c>
      <c r="D59" s="3">
        <f>(B59+C59)/2</f>
        <v>5.0419999999999998</v>
      </c>
      <c r="E59" s="3">
        <f t="shared" si="8"/>
        <v>-2.776675922253068E-2</v>
      </c>
      <c r="F59" s="44">
        <f t="shared" si="2"/>
        <v>5.5533518445061532</v>
      </c>
      <c r="G59" s="3">
        <v>50</v>
      </c>
      <c r="H59" s="26" t="s">
        <v>19</v>
      </c>
      <c r="I59" s="3"/>
    </row>
    <row r="60" spans="1:9" ht="15.75" thickBot="1">
      <c r="A60" s="28" t="s">
        <v>80</v>
      </c>
      <c r="B60" s="14">
        <v>6.2641999999999998</v>
      </c>
      <c r="C60" s="25">
        <v>7.4859999999999998</v>
      </c>
      <c r="D60" s="3">
        <f t="shared" ref="D60:D67" si="11">(B60+C60)/2</f>
        <v>6.8750999999999998</v>
      </c>
      <c r="E60" s="3">
        <f t="shared" ref="E60:E67" si="12">(C60-D60)/D60</f>
        <v>8.8856889354336666E-2</v>
      </c>
      <c r="F60" s="44">
        <f t="shared" si="2"/>
        <v>-17.771377870867333</v>
      </c>
      <c r="G60" s="3">
        <v>50</v>
      </c>
      <c r="H60" s="26" t="s">
        <v>19</v>
      </c>
    </row>
    <row r="61" spans="1:9" ht="15.75" thickBot="1">
      <c r="A61" s="28" t="s">
        <v>70</v>
      </c>
      <c r="B61" s="14">
        <v>4.8794000000000004</v>
      </c>
      <c r="C61" s="25">
        <v>5.782</v>
      </c>
      <c r="D61" s="3">
        <f t="shared" si="11"/>
        <v>5.3307000000000002</v>
      </c>
      <c r="E61" s="3">
        <f t="shared" si="12"/>
        <v>8.4660551147128851E-2</v>
      </c>
      <c r="F61" s="44">
        <f t="shared" si="2"/>
        <v>-16.932110229425771</v>
      </c>
      <c r="G61" s="3">
        <v>50</v>
      </c>
      <c r="H61" s="26" t="s">
        <v>19</v>
      </c>
    </row>
    <row r="62" spans="1:9" ht="15.75" thickBot="1">
      <c r="A62" s="28" t="s">
        <v>93</v>
      </c>
      <c r="B62" s="14">
        <v>6.2072000000000003</v>
      </c>
      <c r="C62" s="25">
        <v>6.5860000000000003</v>
      </c>
      <c r="D62" s="3">
        <f t="shared" si="11"/>
        <v>6.3966000000000003</v>
      </c>
      <c r="E62" s="3">
        <f t="shared" si="12"/>
        <v>2.9609480036269269E-2</v>
      </c>
      <c r="F62" s="44">
        <f t="shared" si="2"/>
        <v>-5.9218960072538538</v>
      </c>
      <c r="G62" s="3">
        <v>50</v>
      </c>
      <c r="H62" s="26" t="s">
        <v>19</v>
      </c>
    </row>
    <row r="63" spans="1:9" ht="15.75" thickBot="1">
      <c r="A63" s="28" t="s">
        <v>71</v>
      </c>
      <c r="B63" s="14">
        <v>6.5446999999999997</v>
      </c>
      <c r="C63" s="25">
        <v>7.1210000000000004</v>
      </c>
      <c r="D63" s="3">
        <f t="shared" si="11"/>
        <v>6.8328500000000005</v>
      </c>
      <c r="E63" s="3">
        <f t="shared" si="12"/>
        <v>4.2171275529244732E-2</v>
      </c>
      <c r="F63" s="44">
        <f t="shared" si="2"/>
        <v>-8.4342551058489601</v>
      </c>
      <c r="G63" s="3">
        <v>50</v>
      </c>
      <c r="H63" s="26" t="s">
        <v>19</v>
      </c>
    </row>
    <row r="64" spans="1:9" ht="15.75" thickBot="1">
      <c r="A64" s="28" t="s">
        <v>72</v>
      </c>
      <c r="B64" s="14">
        <v>5.5258000000000003</v>
      </c>
      <c r="C64" s="25">
        <v>5.1829999999999998</v>
      </c>
      <c r="D64" s="3">
        <f t="shared" si="11"/>
        <v>5.3544</v>
      </c>
      <c r="E64" s="3">
        <f t="shared" si="12"/>
        <v>-3.2011056327506393E-2</v>
      </c>
      <c r="F64" s="44">
        <f t="shared" si="2"/>
        <v>6.4022112655012791</v>
      </c>
      <c r="G64" s="3">
        <v>50</v>
      </c>
      <c r="H64" s="26" t="s">
        <v>19</v>
      </c>
    </row>
    <row r="65" spans="1:8" ht="15.75" thickBot="1">
      <c r="A65" s="28" t="s">
        <v>81</v>
      </c>
      <c r="B65" s="14">
        <v>8.1036999999999999</v>
      </c>
      <c r="C65" s="25">
        <v>8.4039999999999999</v>
      </c>
      <c r="D65" s="3">
        <f t="shared" si="11"/>
        <v>8.2538499999999999</v>
      </c>
      <c r="E65" s="3">
        <f t="shared" si="12"/>
        <v>1.8191510628373427E-2</v>
      </c>
      <c r="F65" s="44">
        <f t="shared" si="2"/>
        <v>-3.6383021256746853</v>
      </c>
      <c r="G65" s="3">
        <v>50</v>
      </c>
      <c r="H65" s="26" t="s">
        <v>19</v>
      </c>
    </row>
    <row r="66" spans="1:8" ht="15.75" thickBot="1">
      <c r="A66" s="28" t="s">
        <v>94</v>
      </c>
      <c r="B66" s="14">
        <v>8.3216999999999999</v>
      </c>
      <c r="C66" s="25">
        <v>9.1460000000000008</v>
      </c>
      <c r="D66" s="3">
        <f t="shared" si="11"/>
        <v>8.7338500000000003</v>
      </c>
      <c r="E66" s="3">
        <f t="shared" si="12"/>
        <v>4.7189956319378105E-2</v>
      </c>
      <c r="F66" s="44">
        <f t="shared" si="2"/>
        <v>-9.4379912638756203</v>
      </c>
      <c r="G66" s="3">
        <v>50</v>
      </c>
      <c r="H66" s="26" t="s">
        <v>19</v>
      </c>
    </row>
    <row r="67" spans="1:8" ht="15.75" thickBot="1">
      <c r="A67" s="28" t="s">
        <v>102</v>
      </c>
      <c r="B67" s="12">
        <v>3.8405</v>
      </c>
      <c r="C67" s="25">
        <v>4.0590000000000002</v>
      </c>
      <c r="D67" s="3">
        <f t="shared" si="11"/>
        <v>3.9497499999999999</v>
      </c>
      <c r="E67" s="3">
        <f t="shared" si="12"/>
        <v>2.7659978479650685E-2</v>
      </c>
      <c r="F67" s="44">
        <f t="shared" si="2"/>
        <v>-5.5319956959301262</v>
      </c>
      <c r="G67" s="3">
        <v>50</v>
      </c>
      <c r="H67" s="26" t="s">
        <v>19</v>
      </c>
    </row>
    <row r="68" spans="1:8" ht="15.75" thickBot="1">
      <c r="A68" s="28" t="s">
        <v>103</v>
      </c>
      <c r="B68" s="12">
        <v>5.7455999999999996</v>
      </c>
      <c r="C68" s="25">
        <v>5.5039999999999996</v>
      </c>
      <c r="D68" s="3">
        <f t="shared" ref="D68:D104" si="13">(B68+C68)/2</f>
        <v>5.6247999999999996</v>
      </c>
      <c r="E68" s="3">
        <f t="shared" ref="E68:E104" si="14">(C68-D68)/D68</f>
        <v>-2.1476319158014512E-2</v>
      </c>
      <c r="F68" s="44">
        <f t="shared" si="2"/>
        <v>4.2952638316029024</v>
      </c>
      <c r="G68" s="3">
        <v>50</v>
      </c>
      <c r="H68" s="26" t="s">
        <v>19</v>
      </c>
    </row>
    <row r="69" spans="1:8" ht="15.75" thickBot="1">
      <c r="A69" s="28" t="s">
        <v>104</v>
      </c>
      <c r="B69" s="12">
        <v>7.0102000000000002</v>
      </c>
      <c r="C69" s="25">
        <v>7.6689999999999996</v>
      </c>
      <c r="D69" s="3">
        <f t="shared" si="13"/>
        <v>7.3395999999999999</v>
      </c>
      <c r="E69" s="3">
        <f t="shared" si="14"/>
        <v>4.4879829963485704E-2</v>
      </c>
      <c r="F69" s="44">
        <f t="shared" si="2"/>
        <v>-8.9759659926971409</v>
      </c>
      <c r="G69" s="3">
        <v>50</v>
      </c>
      <c r="H69" s="26" t="s">
        <v>19</v>
      </c>
    </row>
    <row r="70" spans="1:8" ht="15.75" thickBot="1">
      <c r="A70" s="28" t="s">
        <v>105</v>
      </c>
      <c r="B70" s="12">
        <v>7.6066000000000003</v>
      </c>
      <c r="C70" s="25">
        <v>7.8959999999999999</v>
      </c>
      <c r="D70" s="3">
        <f t="shared" si="13"/>
        <v>7.7513000000000005</v>
      </c>
      <c r="E70" s="3">
        <f t="shared" si="14"/>
        <v>1.866783636293259E-2</v>
      </c>
      <c r="F70" s="44">
        <f t="shared" ref="F70:F104" si="15">(B70-C70)/(B70+C70)*200</f>
        <v>-3.7335672725865292</v>
      </c>
      <c r="G70" s="3">
        <v>50</v>
      </c>
      <c r="H70" s="26" t="s">
        <v>19</v>
      </c>
    </row>
    <row r="71" spans="1:8" ht="15.75" thickBot="1">
      <c r="A71" s="28" t="s">
        <v>106</v>
      </c>
      <c r="B71" s="12">
        <v>6.9135999999999997</v>
      </c>
      <c r="C71" s="25">
        <v>6.0629999999999997</v>
      </c>
      <c r="D71" s="3">
        <f t="shared" si="13"/>
        <v>6.4882999999999997</v>
      </c>
      <c r="E71" s="3">
        <f t="shared" si="14"/>
        <v>-6.5548756993357285E-2</v>
      </c>
      <c r="F71" s="44">
        <f t="shared" si="15"/>
        <v>13.109751398671458</v>
      </c>
      <c r="G71" s="3">
        <v>50</v>
      </c>
      <c r="H71" s="26" t="s">
        <v>19</v>
      </c>
    </row>
    <row r="72" spans="1:8" ht="15.75" thickBot="1">
      <c r="A72" s="28" t="s">
        <v>224</v>
      </c>
      <c r="B72" s="12">
        <v>7.0068000000000001</v>
      </c>
      <c r="C72" s="25">
        <v>6.6</v>
      </c>
      <c r="D72" s="3">
        <f t="shared" si="13"/>
        <v>6.8033999999999999</v>
      </c>
      <c r="E72" s="3">
        <f t="shared" si="14"/>
        <v>-2.9896816297733522E-2</v>
      </c>
      <c r="F72" s="44">
        <f t="shared" si="15"/>
        <v>5.9793632595467043</v>
      </c>
      <c r="G72" s="3">
        <v>50</v>
      </c>
      <c r="H72" s="3" t="s">
        <v>19</v>
      </c>
    </row>
    <row r="73" spans="1:8" ht="15.75" thickBot="1">
      <c r="A73" s="28" t="s">
        <v>107</v>
      </c>
      <c r="B73" s="12">
        <v>8.7848000000000006</v>
      </c>
      <c r="C73" s="25">
        <v>9.2940000000000005</v>
      </c>
      <c r="D73" s="3">
        <f t="shared" si="13"/>
        <v>9.0394000000000005</v>
      </c>
      <c r="E73" s="3">
        <f t="shared" si="14"/>
        <v>2.8165586211474206E-2</v>
      </c>
      <c r="F73" s="44">
        <f t="shared" si="15"/>
        <v>-5.6331172422948415</v>
      </c>
      <c r="G73" s="3">
        <v>50</v>
      </c>
      <c r="H73" s="26" t="s">
        <v>19</v>
      </c>
    </row>
    <row r="74" spans="1:8" ht="15.75" thickBot="1">
      <c r="A74" s="28" t="s">
        <v>82</v>
      </c>
      <c r="B74" s="14">
        <v>8.9425000000000008</v>
      </c>
      <c r="C74" s="25">
        <v>9.8640000000000008</v>
      </c>
      <c r="D74" s="3">
        <f t="shared" si="13"/>
        <v>9.4032499999999999</v>
      </c>
      <c r="E74" s="3">
        <f t="shared" si="14"/>
        <v>4.8999016297556791E-2</v>
      </c>
      <c r="F74" s="44">
        <f t="shared" si="15"/>
        <v>-9.7998032595113393</v>
      </c>
      <c r="G74" s="3">
        <v>50</v>
      </c>
      <c r="H74" s="26" t="s">
        <v>19</v>
      </c>
    </row>
    <row r="75" spans="1:8" ht="15.75" thickBot="1">
      <c r="A75" s="28" t="s">
        <v>66</v>
      </c>
      <c r="B75" s="14">
        <v>6.5084999999999997</v>
      </c>
      <c r="C75" s="25">
        <v>5.9749999999999996</v>
      </c>
      <c r="D75" s="3">
        <f t="shared" si="13"/>
        <v>6.2417499999999997</v>
      </c>
      <c r="E75" s="3">
        <f t="shared" si="14"/>
        <v>-4.2736412063924388E-2</v>
      </c>
      <c r="F75" s="44">
        <f t="shared" si="15"/>
        <v>8.5472824127848774</v>
      </c>
      <c r="G75" s="3">
        <v>50</v>
      </c>
      <c r="H75" s="26" t="s">
        <v>19</v>
      </c>
    </row>
    <row r="76" spans="1:8" ht="15.75" thickBot="1">
      <c r="A76" s="27" t="s">
        <v>160</v>
      </c>
      <c r="B76" s="17">
        <v>6.2859999999999996</v>
      </c>
      <c r="C76" s="25">
        <v>5.7329999999999997</v>
      </c>
      <c r="D76" s="3">
        <f t="shared" si="13"/>
        <v>6.0094999999999992</v>
      </c>
      <c r="E76" s="3">
        <f t="shared" si="14"/>
        <v>-4.6010483401281228E-2</v>
      </c>
      <c r="F76" s="44">
        <f t="shared" si="15"/>
        <v>9.2020966802562612</v>
      </c>
      <c r="G76" s="3">
        <v>50</v>
      </c>
      <c r="H76" s="26" t="s">
        <v>19</v>
      </c>
    </row>
    <row r="77" spans="1:8" ht="15.75" thickBot="1">
      <c r="A77" s="28" t="s">
        <v>100</v>
      </c>
      <c r="B77" s="12">
        <v>3.3603000000000001</v>
      </c>
      <c r="C77" s="21">
        <v>3.0880000000000001</v>
      </c>
      <c r="D77" s="3">
        <f t="shared" si="13"/>
        <v>3.2241499999999998</v>
      </c>
      <c r="E77" s="3">
        <f t="shared" si="14"/>
        <v>-4.2228184172572548E-2</v>
      </c>
      <c r="F77" s="44">
        <f t="shared" si="15"/>
        <v>8.4456368345145236</v>
      </c>
      <c r="G77" s="3">
        <v>50</v>
      </c>
      <c r="H77" s="26" t="s">
        <v>19</v>
      </c>
    </row>
    <row r="78" spans="1:8" ht="15.75" thickBot="1">
      <c r="A78" s="28" t="s">
        <v>108</v>
      </c>
      <c r="B78" s="12">
        <v>5.0719000000000003</v>
      </c>
      <c r="C78" s="25">
        <v>5.5179999999999998</v>
      </c>
      <c r="D78" s="3">
        <f t="shared" si="13"/>
        <v>5.29495</v>
      </c>
      <c r="E78" s="3">
        <f t="shared" si="14"/>
        <v>4.2125043673689036E-2</v>
      </c>
      <c r="F78" s="44">
        <f t="shared" si="15"/>
        <v>-8.4250087347378066</v>
      </c>
      <c r="G78" s="3">
        <v>50</v>
      </c>
      <c r="H78" s="26" t="s">
        <v>19</v>
      </c>
    </row>
    <row r="79" spans="1:8" ht="15.75" thickBot="1">
      <c r="A79" s="28" t="s">
        <v>109</v>
      </c>
      <c r="B79" s="12">
        <v>2.6008</v>
      </c>
      <c r="C79" s="25">
        <v>2.218</v>
      </c>
      <c r="D79" s="3">
        <f t="shared" si="13"/>
        <v>2.4093999999999998</v>
      </c>
      <c r="E79" s="3">
        <f t="shared" si="14"/>
        <v>-7.9438864447580235E-2</v>
      </c>
      <c r="F79" s="44">
        <f t="shared" si="15"/>
        <v>15.887772889516064</v>
      </c>
      <c r="G79" s="3">
        <v>50</v>
      </c>
      <c r="H79" s="26" t="s">
        <v>19</v>
      </c>
    </row>
    <row r="80" spans="1:8" ht="15.75" thickBot="1">
      <c r="A80" s="28" t="s">
        <v>110</v>
      </c>
      <c r="B80" s="12">
        <v>7.7939999999999996</v>
      </c>
      <c r="C80" s="25">
        <v>7.3109999999999999</v>
      </c>
      <c r="D80" s="3">
        <f t="shared" si="13"/>
        <v>7.5525000000000002</v>
      </c>
      <c r="E80" s="3">
        <f t="shared" si="14"/>
        <v>-3.1976166832174809E-2</v>
      </c>
      <c r="F80" s="44">
        <f t="shared" si="15"/>
        <v>6.395233366434951</v>
      </c>
      <c r="G80" s="3">
        <v>50</v>
      </c>
      <c r="H80" s="26" t="s">
        <v>19</v>
      </c>
    </row>
    <row r="81" spans="1:8" ht="15.75" thickBot="1">
      <c r="A81" s="28" t="s">
        <v>111</v>
      </c>
      <c r="B81" s="12">
        <v>3.8222999999999998</v>
      </c>
      <c r="C81" s="25">
        <v>4.1130000000000004</v>
      </c>
      <c r="D81" s="3">
        <f t="shared" si="13"/>
        <v>3.9676499999999999</v>
      </c>
      <c r="E81" s="3">
        <f t="shared" si="14"/>
        <v>3.663377566065569E-2</v>
      </c>
      <c r="F81" s="44">
        <f t="shared" si="15"/>
        <v>-7.3267551321311268</v>
      </c>
      <c r="G81" s="3">
        <v>50</v>
      </c>
      <c r="H81" s="26" t="s">
        <v>19</v>
      </c>
    </row>
    <row r="82" spans="1:8" ht="15.75" thickBot="1">
      <c r="A82" s="28" t="s">
        <v>67</v>
      </c>
      <c r="B82" s="14">
        <v>5.7137000000000002</v>
      </c>
      <c r="C82" s="25">
        <v>5.165</v>
      </c>
      <c r="D82" s="3">
        <f t="shared" si="13"/>
        <v>5.4393500000000001</v>
      </c>
      <c r="E82" s="3">
        <f t="shared" si="14"/>
        <v>-5.0438011894803625E-2</v>
      </c>
      <c r="F82" s="44">
        <f t="shared" si="15"/>
        <v>10.087602378960725</v>
      </c>
      <c r="G82" s="3">
        <v>50</v>
      </c>
      <c r="H82" s="26" t="s">
        <v>19</v>
      </c>
    </row>
    <row r="83" spans="1:8" ht="15.75" thickBot="1">
      <c r="A83" s="28" t="s">
        <v>68</v>
      </c>
      <c r="B83" s="14">
        <v>8.4016999999999999</v>
      </c>
      <c r="C83" s="25">
        <v>8.15</v>
      </c>
      <c r="D83" s="3">
        <f t="shared" si="13"/>
        <v>8.2758500000000002</v>
      </c>
      <c r="E83" s="3">
        <f t="shared" si="14"/>
        <v>-1.5206897176725024E-2</v>
      </c>
      <c r="F83" s="44">
        <f t="shared" si="15"/>
        <v>3.041379435345005</v>
      </c>
      <c r="G83" s="3">
        <v>50</v>
      </c>
      <c r="H83" s="26" t="s">
        <v>19</v>
      </c>
    </row>
    <row r="84" spans="1:8" ht="15.75" thickBot="1">
      <c r="A84" s="28" t="s">
        <v>121</v>
      </c>
      <c r="B84" s="12">
        <v>4.3011999999999997</v>
      </c>
      <c r="C84" s="25">
        <v>4.0730000000000004</v>
      </c>
      <c r="D84" s="3">
        <f t="shared" si="13"/>
        <v>4.1871</v>
      </c>
      <c r="E84" s="3">
        <f t="shared" si="14"/>
        <v>-2.7250364213894974E-2</v>
      </c>
      <c r="F84" s="44">
        <f t="shared" si="15"/>
        <v>5.4500728427789946</v>
      </c>
      <c r="G84" s="3">
        <v>50</v>
      </c>
      <c r="H84" s="26" t="s">
        <v>19</v>
      </c>
    </row>
    <row r="85" spans="1:8" ht="15.75" thickBot="1">
      <c r="A85" s="28" t="s">
        <v>112</v>
      </c>
      <c r="B85" s="12">
        <v>4.1703999999999999</v>
      </c>
      <c r="C85" s="25">
        <v>3.8029999999999999</v>
      </c>
      <c r="D85" s="3">
        <f t="shared" si="13"/>
        <v>3.9866999999999999</v>
      </c>
      <c r="E85" s="3">
        <f t="shared" si="14"/>
        <v>-4.6078210048410964E-2</v>
      </c>
      <c r="F85" s="44">
        <f t="shared" si="15"/>
        <v>9.2156420096821936</v>
      </c>
      <c r="G85" s="3">
        <v>50</v>
      </c>
      <c r="H85" s="26" t="s">
        <v>19</v>
      </c>
    </row>
    <row r="86" spans="1:8" ht="15.75" thickBot="1">
      <c r="A86" s="28" t="s">
        <v>113</v>
      </c>
      <c r="B86" s="12">
        <v>5.8722000000000003</v>
      </c>
      <c r="C86" s="25">
        <v>5.5019999999999998</v>
      </c>
      <c r="D86" s="3">
        <f t="shared" si="13"/>
        <v>5.6871</v>
      </c>
      <c r="E86" s="3">
        <f t="shared" si="14"/>
        <v>-3.2547343989027845E-2</v>
      </c>
      <c r="F86" s="44">
        <f t="shared" si="15"/>
        <v>6.5094687978055692</v>
      </c>
      <c r="G86" s="3">
        <v>50</v>
      </c>
      <c r="H86" s="26" t="s">
        <v>19</v>
      </c>
    </row>
    <row r="87" spans="1:8" ht="15.75" thickBot="1">
      <c r="A87" s="28" t="s">
        <v>114</v>
      </c>
      <c r="B87" s="12">
        <v>5.6226000000000003</v>
      </c>
      <c r="C87" s="25">
        <v>5.5549999999999997</v>
      </c>
      <c r="D87" s="3">
        <f t="shared" si="13"/>
        <v>5.5888</v>
      </c>
      <c r="E87" s="3">
        <f t="shared" si="14"/>
        <v>-6.0478099055253851E-3</v>
      </c>
      <c r="F87" s="44">
        <f t="shared" si="15"/>
        <v>1.2095619811050771</v>
      </c>
      <c r="G87" s="3">
        <v>50</v>
      </c>
      <c r="H87" s="26" t="s">
        <v>19</v>
      </c>
    </row>
    <row r="88" spans="1:8" ht="15.75" thickBot="1">
      <c r="A88" s="28" t="s">
        <v>115</v>
      </c>
      <c r="B88" s="12">
        <v>6.6273999999999997</v>
      </c>
      <c r="C88" s="25">
        <v>7.3630000000000004</v>
      </c>
      <c r="D88" s="3">
        <f t="shared" si="13"/>
        <v>6.9952000000000005</v>
      </c>
      <c r="E88" s="3">
        <f t="shared" si="14"/>
        <v>5.2578911253430907E-2</v>
      </c>
      <c r="F88" s="44">
        <f t="shared" si="15"/>
        <v>-10.515782250686193</v>
      </c>
      <c r="G88" s="3">
        <v>50</v>
      </c>
      <c r="H88" s="26" t="s">
        <v>19</v>
      </c>
    </row>
    <row r="89" spans="1:8" ht="15.75" thickBot="1">
      <c r="A89" s="28" t="s">
        <v>76</v>
      </c>
      <c r="B89" s="14">
        <v>8.7199000000000009</v>
      </c>
      <c r="C89" s="25">
        <v>8.1359999999999992</v>
      </c>
      <c r="D89" s="3">
        <f t="shared" si="13"/>
        <v>8.4279499999999992</v>
      </c>
      <c r="E89" s="3">
        <f t="shared" si="14"/>
        <v>-3.464068961016617E-2</v>
      </c>
      <c r="F89" s="44">
        <f t="shared" si="15"/>
        <v>6.9281379220332546</v>
      </c>
      <c r="G89" s="3">
        <v>50</v>
      </c>
      <c r="H89" s="3" t="s">
        <v>19</v>
      </c>
    </row>
    <row r="90" spans="1:8" ht="15.75" thickBot="1">
      <c r="A90" s="28" t="s">
        <v>73</v>
      </c>
      <c r="B90" s="14">
        <v>8.7175999999999991</v>
      </c>
      <c r="C90" s="25">
        <v>7.2270000000000003</v>
      </c>
      <c r="D90" s="3">
        <f t="shared" si="13"/>
        <v>7.9722999999999997</v>
      </c>
      <c r="E90" s="3">
        <f t="shared" si="14"/>
        <v>-9.3486195953488879E-2</v>
      </c>
      <c r="F90" s="44">
        <f t="shared" si="15"/>
        <v>18.697239190697776</v>
      </c>
      <c r="G90" s="3">
        <v>50</v>
      </c>
      <c r="H90" s="26" t="s">
        <v>19</v>
      </c>
    </row>
    <row r="91" spans="1:8" ht="15.75" thickBot="1">
      <c r="A91" s="28" t="s">
        <v>116</v>
      </c>
      <c r="B91" s="12">
        <v>8.1302000000000003</v>
      </c>
      <c r="C91" s="25">
        <v>8.3330000000000002</v>
      </c>
      <c r="D91" s="3">
        <f t="shared" si="13"/>
        <v>8.2316000000000003</v>
      </c>
      <c r="E91" s="3">
        <f t="shared" si="14"/>
        <v>1.2318382817435242E-2</v>
      </c>
      <c r="F91" s="44">
        <f t="shared" si="15"/>
        <v>-2.4636765634870486</v>
      </c>
      <c r="G91" s="3">
        <v>50</v>
      </c>
      <c r="H91" s="26" t="s">
        <v>19</v>
      </c>
    </row>
    <row r="92" spans="1:8" ht="15.75" thickBot="1">
      <c r="A92" s="28" t="s">
        <v>117</v>
      </c>
      <c r="B92" s="12">
        <v>7.7121000000000004</v>
      </c>
      <c r="C92" s="25">
        <v>6.6020000000000003</v>
      </c>
      <c r="D92" s="3">
        <f t="shared" si="13"/>
        <v>7.1570499999999999</v>
      </c>
      <c r="E92" s="3">
        <f t="shared" si="14"/>
        <v>-7.7552902382965E-2</v>
      </c>
      <c r="F92" s="44">
        <f t="shared" si="15"/>
        <v>15.510580476593011</v>
      </c>
      <c r="G92" s="3">
        <v>50</v>
      </c>
      <c r="H92" s="26" t="s">
        <v>19</v>
      </c>
    </row>
    <row r="93" spans="1:8" ht="15.75" thickBot="1">
      <c r="A93" s="28" t="s">
        <v>74</v>
      </c>
      <c r="B93" s="14">
        <v>4.7066999999999997</v>
      </c>
      <c r="C93" s="25">
        <v>4.556</v>
      </c>
      <c r="D93" s="3">
        <f t="shared" si="13"/>
        <v>4.6313499999999994</v>
      </c>
      <c r="E93" s="3">
        <f t="shared" si="14"/>
        <v>-1.6269554233646642E-2</v>
      </c>
      <c r="F93" s="44">
        <f t="shared" si="15"/>
        <v>3.2539108467293474</v>
      </c>
      <c r="G93" s="3">
        <v>50</v>
      </c>
      <c r="H93" s="26" t="s">
        <v>19</v>
      </c>
    </row>
    <row r="94" spans="1:8" ht="15.75" thickBot="1">
      <c r="A94" s="28" t="s">
        <v>118</v>
      </c>
      <c r="B94" s="12">
        <v>7.641</v>
      </c>
      <c r="C94" s="25">
        <v>7.2050000000000001</v>
      </c>
      <c r="D94" s="3">
        <f t="shared" si="13"/>
        <v>7.423</v>
      </c>
      <c r="E94" s="3">
        <f t="shared" si="14"/>
        <v>-2.9368179981139698E-2</v>
      </c>
      <c r="F94" s="44">
        <f t="shared" si="15"/>
        <v>5.8736359962279394</v>
      </c>
      <c r="G94" s="3">
        <v>50</v>
      </c>
      <c r="H94" s="26" t="s">
        <v>19</v>
      </c>
    </row>
    <row r="95" spans="1:8" ht="15.75" thickBot="1">
      <c r="A95" s="28" t="s">
        <v>101</v>
      </c>
      <c r="B95" s="12">
        <v>4.4774000000000003</v>
      </c>
      <c r="C95" s="21">
        <v>3.645</v>
      </c>
      <c r="D95" s="3">
        <f t="shared" si="13"/>
        <v>4.0612000000000004</v>
      </c>
      <c r="E95" s="3">
        <f t="shared" si="14"/>
        <v>-0.10248202501723636</v>
      </c>
      <c r="F95" s="44">
        <f t="shared" si="15"/>
        <v>20.496405003447261</v>
      </c>
      <c r="G95" s="3">
        <v>50</v>
      </c>
      <c r="H95" s="26" t="s">
        <v>19</v>
      </c>
    </row>
    <row r="96" spans="1:8" ht="15.75" thickBot="1">
      <c r="A96" s="28" t="s">
        <v>119</v>
      </c>
      <c r="B96" s="12">
        <v>3.6450999999999998</v>
      </c>
      <c r="C96" s="25">
        <v>3.601</v>
      </c>
      <c r="D96" s="3">
        <f t="shared" si="13"/>
        <v>3.6230500000000001</v>
      </c>
      <c r="E96" s="3">
        <f t="shared" si="14"/>
        <v>-6.0860324864410167E-3</v>
      </c>
      <c r="F96" s="44">
        <f t="shared" si="15"/>
        <v>1.2172064972881911</v>
      </c>
      <c r="G96" s="3">
        <v>50</v>
      </c>
      <c r="H96" s="26" t="s">
        <v>19</v>
      </c>
    </row>
    <row r="97" spans="1:8" ht="15.75" thickBot="1">
      <c r="A97" s="28" t="s">
        <v>95</v>
      </c>
      <c r="B97" s="14">
        <v>8.7072000000000003</v>
      </c>
      <c r="C97" s="25">
        <v>9.2729999999999997</v>
      </c>
      <c r="D97" s="3">
        <f t="shared" si="13"/>
        <v>8.9901</v>
      </c>
      <c r="E97" s="3">
        <f t="shared" si="14"/>
        <v>3.1467948076217139E-2</v>
      </c>
      <c r="F97" s="44">
        <f t="shared" si="15"/>
        <v>-6.2935896152434276</v>
      </c>
      <c r="G97" s="3">
        <v>50</v>
      </c>
      <c r="H97" s="26" t="s">
        <v>19</v>
      </c>
    </row>
    <row r="98" spans="1:8" ht="15.75" thickBot="1">
      <c r="A98" s="28" t="s">
        <v>97</v>
      </c>
      <c r="B98" s="14">
        <v>5.7435999999999998</v>
      </c>
      <c r="C98" s="25">
        <v>6.117</v>
      </c>
      <c r="D98" s="3">
        <f t="shared" si="13"/>
        <v>5.9302999999999999</v>
      </c>
      <c r="E98" s="3">
        <f t="shared" si="14"/>
        <v>3.1482387063049101E-2</v>
      </c>
      <c r="F98" s="44">
        <f t="shared" si="15"/>
        <v>-6.2964774126098204</v>
      </c>
      <c r="G98" s="3">
        <v>50</v>
      </c>
      <c r="H98" s="26" t="s">
        <v>19</v>
      </c>
    </row>
    <row r="99" spans="1:8" ht="15.75" thickBot="1">
      <c r="A99" s="28" t="s">
        <v>75</v>
      </c>
      <c r="B99" s="14">
        <v>5.8826000000000001</v>
      </c>
      <c r="C99" s="25">
        <v>8.3539999999999992</v>
      </c>
      <c r="D99" s="3">
        <f t="shared" si="13"/>
        <v>7.1182999999999996</v>
      </c>
      <c r="E99" s="3">
        <f t="shared" si="14"/>
        <v>0.17359481898767959</v>
      </c>
      <c r="F99" s="44">
        <f t="shared" si="15"/>
        <v>-34.71896379753592</v>
      </c>
      <c r="G99" s="3">
        <v>50</v>
      </c>
      <c r="H99" s="3" t="s">
        <v>19</v>
      </c>
    </row>
    <row r="100" spans="1:8" ht="15.75" thickBot="1">
      <c r="A100" s="28" t="s">
        <v>122</v>
      </c>
      <c r="B100" s="12">
        <v>3.1575000000000002</v>
      </c>
      <c r="C100" s="25">
        <v>3.4009999999999998</v>
      </c>
      <c r="D100" s="3">
        <f t="shared" si="13"/>
        <v>3.2792500000000002</v>
      </c>
      <c r="E100" s="3">
        <f t="shared" si="14"/>
        <v>3.712739193413115E-2</v>
      </c>
      <c r="F100" s="44">
        <f t="shared" si="15"/>
        <v>-7.4254783868262439</v>
      </c>
      <c r="G100" s="3">
        <v>50</v>
      </c>
      <c r="H100" s="26" t="s">
        <v>19</v>
      </c>
    </row>
    <row r="101" spans="1:8" ht="15.75" thickBot="1">
      <c r="A101" s="28" t="s">
        <v>98</v>
      </c>
      <c r="B101" s="14">
        <v>6.6182999999999996</v>
      </c>
      <c r="C101" s="25">
        <v>6.4989999999999997</v>
      </c>
      <c r="D101" s="3">
        <f t="shared" si="13"/>
        <v>6.5586500000000001</v>
      </c>
      <c r="E101" s="3">
        <f t="shared" si="14"/>
        <v>-9.0948594604073132E-3</v>
      </c>
      <c r="F101" s="44">
        <f t="shared" si="15"/>
        <v>1.818971892081449</v>
      </c>
      <c r="G101" s="3">
        <v>50</v>
      </c>
      <c r="H101" s="26" t="s">
        <v>19</v>
      </c>
    </row>
    <row r="102" spans="1:8" ht="15.75" thickBot="1">
      <c r="A102" s="28" t="s">
        <v>99</v>
      </c>
      <c r="B102" s="14">
        <v>7.1215999999999999</v>
      </c>
      <c r="C102" s="25">
        <v>6.7009999999999996</v>
      </c>
      <c r="D102" s="3">
        <f t="shared" si="13"/>
        <v>6.9112999999999998</v>
      </c>
      <c r="E102" s="3">
        <f t="shared" si="14"/>
        <v>-3.0428428805000528E-2</v>
      </c>
      <c r="F102" s="44">
        <f t="shared" si="15"/>
        <v>6.0856857610001054</v>
      </c>
      <c r="G102" s="3">
        <v>50</v>
      </c>
      <c r="H102" s="26" t="s">
        <v>19</v>
      </c>
    </row>
    <row r="103" spans="1:8" ht="15.75" thickBot="1">
      <c r="A103" s="28" t="s">
        <v>120</v>
      </c>
      <c r="B103" s="12">
        <v>5.9279999999999999</v>
      </c>
      <c r="C103" s="25">
        <v>5.8390000000000004</v>
      </c>
      <c r="D103" s="3">
        <f t="shared" si="13"/>
        <v>5.8834999999999997</v>
      </c>
      <c r="E103" s="3">
        <f t="shared" si="14"/>
        <v>-7.5635251126029267E-3</v>
      </c>
      <c r="F103" s="44">
        <f t="shared" si="15"/>
        <v>1.5127050225206005</v>
      </c>
      <c r="G103" s="3">
        <v>50</v>
      </c>
      <c r="H103" s="26" t="s">
        <v>19</v>
      </c>
    </row>
    <row r="104" spans="1:8" ht="15.75" thickBot="1">
      <c r="A104" s="27" t="s">
        <v>161</v>
      </c>
      <c r="B104" s="17">
        <v>6.7866999999999997</v>
      </c>
      <c r="C104" s="25">
        <v>6.2510000000000003</v>
      </c>
      <c r="D104" s="3">
        <f t="shared" si="13"/>
        <v>6.5188500000000005</v>
      </c>
      <c r="E104" s="3">
        <f t="shared" si="14"/>
        <v>-4.1088535554584034E-2</v>
      </c>
      <c r="F104" s="44">
        <f t="shared" si="15"/>
        <v>8.217707110916793</v>
      </c>
      <c r="G104" s="3">
        <v>50</v>
      </c>
      <c r="H104" s="26" t="s">
        <v>19</v>
      </c>
    </row>
  </sheetData>
  <mergeCells count="1">
    <mergeCell ref="A1:I2"/>
  </mergeCells>
  <phoneticPr fontId="1" type="noConversion"/>
  <pageMargins left="0.75" right="0.75" top="1" bottom="1" header="0.51180555555555551" footer="0.51180555555555551"/>
  <pageSetup paperSize="9" firstPageNumber="42949631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R102"/>
  <sheetViews>
    <sheetView zoomScaleSheetLayoutView="100" workbookViewId="0">
      <selection activeCell="J9" sqref="J9"/>
    </sheetView>
  </sheetViews>
  <sheetFormatPr defaultColWidth="9" defaultRowHeight="14.25"/>
  <cols>
    <col min="3" max="3" width="11.625" bestFit="1" customWidth="1"/>
    <col min="6" max="6" width="11.625" bestFit="1" customWidth="1"/>
    <col min="7" max="7" width="9" bestFit="1" customWidth="1"/>
    <col min="9" max="9" width="9" bestFit="1" customWidth="1"/>
  </cols>
  <sheetData>
    <row r="1" spans="1:18">
      <c r="F1" t="s">
        <v>1194</v>
      </c>
    </row>
    <row r="2" spans="1:18" s="12" customFormat="1" ht="16.5">
      <c r="A2" s="12" t="s">
        <v>48</v>
      </c>
      <c r="B2" s="12" t="s">
        <v>49</v>
      </c>
      <c r="C2" s="12" t="s">
        <v>50</v>
      </c>
      <c r="D2" s="13" t="s">
        <v>51</v>
      </c>
      <c r="E2" s="13" t="s">
        <v>52</v>
      </c>
      <c r="F2" s="13" t="s">
        <v>53</v>
      </c>
      <c r="G2" s="13" t="s">
        <v>54</v>
      </c>
      <c r="H2" s="13" t="s">
        <v>55</v>
      </c>
      <c r="I2" s="13" t="s">
        <v>56</v>
      </c>
      <c r="J2" s="13" t="s">
        <v>57</v>
      </c>
      <c r="K2" s="13" t="s">
        <v>58</v>
      </c>
      <c r="L2" s="13" t="s">
        <v>59</v>
      </c>
      <c r="M2" s="13" t="s">
        <v>60</v>
      </c>
      <c r="N2" s="13" t="s">
        <v>61</v>
      </c>
      <c r="O2" s="14" t="s">
        <v>62</v>
      </c>
      <c r="P2" s="14" t="s">
        <v>63</v>
      </c>
      <c r="Q2" s="14" t="s">
        <v>64</v>
      </c>
      <c r="R2" s="14" t="s">
        <v>65</v>
      </c>
    </row>
    <row r="3" spans="1:18" s="15" customFormat="1" ht="13.5">
      <c r="A3" s="15">
        <v>732</v>
      </c>
      <c r="B3" s="27" t="s">
        <v>142</v>
      </c>
      <c r="C3" s="15" t="s">
        <v>162</v>
      </c>
      <c r="D3" s="16">
        <v>2.2370000000000001</v>
      </c>
      <c r="E3" s="16">
        <v>0.04</v>
      </c>
      <c r="F3" s="16">
        <v>18.739000000000001</v>
      </c>
      <c r="G3" s="16">
        <v>21.076000000000001</v>
      </c>
      <c r="H3" s="16">
        <v>29.044</v>
      </c>
      <c r="I3" s="16">
        <v>11.247</v>
      </c>
      <c r="J3" s="16">
        <v>15.384</v>
      </c>
      <c r="K3" s="16">
        <v>30.459</v>
      </c>
      <c r="L3" s="16">
        <v>0.71699999999999997</v>
      </c>
      <c r="M3" s="16">
        <v>0.33</v>
      </c>
      <c r="N3" s="16">
        <v>0.374</v>
      </c>
      <c r="O3" s="17">
        <v>1.1571</v>
      </c>
      <c r="P3" s="17">
        <v>9.9000000000000005E-2</v>
      </c>
      <c r="Q3" s="17">
        <v>5.6599999999999998E-2</v>
      </c>
      <c r="R3" s="17">
        <v>6.6302000000000003</v>
      </c>
    </row>
    <row r="4" spans="1:18" s="15" customFormat="1" ht="13.5">
      <c r="A4" s="15">
        <v>662</v>
      </c>
      <c r="B4" s="27" t="s">
        <v>143</v>
      </c>
      <c r="C4" s="15" t="s">
        <v>163</v>
      </c>
      <c r="D4" s="16">
        <v>2.2930000000000001</v>
      </c>
      <c r="E4" s="16">
        <v>4.3999999999999997E-2</v>
      </c>
      <c r="F4" s="16">
        <v>16.905999999999999</v>
      </c>
      <c r="G4" s="16">
        <v>19.370999999999999</v>
      </c>
      <c r="H4" s="16">
        <v>43.481000000000002</v>
      </c>
      <c r="I4" s="16">
        <v>12.475</v>
      </c>
      <c r="J4" s="16">
        <v>12.643000000000001</v>
      </c>
      <c r="K4" s="16">
        <v>33.256</v>
      </c>
      <c r="L4" s="16">
        <v>0.65600000000000003</v>
      </c>
      <c r="M4" s="16">
        <v>0.52</v>
      </c>
      <c r="N4" s="16">
        <v>0.34499999999999997</v>
      </c>
      <c r="O4" s="17">
        <v>1.3187</v>
      </c>
      <c r="P4" s="17">
        <v>0.25069999999999998</v>
      </c>
      <c r="Q4" s="17">
        <v>0.10340000000000001</v>
      </c>
      <c r="R4" s="17">
        <v>6.7285000000000004</v>
      </c>
    </row>
    <row r="5" spans="1:18" s="15" customFormat="1" ht="13.5">
      <c r="A5" s="15">
        <v>548</v>
      </c>
      <c r="B5" s="27" t="s">
        <v>144</v>
      </c>
      <c r="C5" s="15" t="s">
        <v>164</v>
      </c>
      <c r="D5" s="16">
        <v>2.4540000000000002</v>
      </c>
      <c r="E5" s="16">
        <v>0.06</v>
      </c>
      <c r="F5" s="16">
        <v>44.353000000000002</v>
      </c>
      <c r="G5" s="16">
        <v>15.023</v>
      </c>
      <c r="H5" s="16">
        <v>54.945999999999998</v>
      </c>
      <c r="I5" s="16">
        <v>13.135999999999999</v>
      </c>
      <c r="J5" s="16">
        <v>30.556000000000001</v>
      </c>
      <c r="K5" s="16">
        <v>42.143999999999998</v>
      </c>
      <c r="L5" s="16">
        <v>0.68700000000000006</v>
      </c>
      <c r="M5" s="16">
        <v>1.9430000000000001</v>
      </c>
      <c r="N5" s="16">
        <v>0.48099999999999998</v>
      </c>
      <c r="O5" s="17">
        <v>2.7976999999999999</v>
      </c>
      <c r="P5" s="17">
        <v>0.1181</v>
      </c>
      <c r="Q5" s="17">
        <v>0.1162</v>
      </c>
      <c r="R5" s="17">
        <v>5.7725999999999997</v>
      </c>
    </row>
    <row r="6" spans="1:18" s="15" customFormat="1" ht="13.5">
      <c r="A6" s="15">
        <v>693</v>
      </c>
      <c r="B6" s="27" t="s">
        <v>135</v>
      </c>
      <c r="C6" s="15" t="s">
        <v>165</v>
      </c>
      <c r="D6" s="16">
        <v>2.2669999999999999</v>
      </c>
      <c r="E6" s="16">
        <v>2.7E-2</v>
      </c>
      <c r="F6" s="16">
        <v>16.861000000000001</v>
      </c>
      <c r="G6" s="16">
        <v>20.164999999999999</v>
      </c>
      <c r="H6" s="16">
        <v>38.47</v>
      </c>
      <c r="I6" s="16">
        <v>11.616</v>
      </c>
      <c r="J6" s="16">
        <v>12.417</v>
      </c>
      <c r="K6" s="16">
        <v>30.614000000000001</v>
      </c>
      <c r="L6" s="16">
        <v>0.33400000000000002</v>
      </c>
      <c r="M6" s="16">
        <v>0.88</v>
      </c>
      <c r="N6" s="16">
        <v>0.40600000000000003</v>
      </c>
      <c r="O6" s="17">
        <v>1.7202</v>
      </c>
      <c r="P6" s="17">
        <v>0.18759999999999999</v>
      </c>
      <c r="Q6" s="17">
        <v>9.5899999999999999E-2</v>
      </c>
      <c r="R6" s="17">
        <v>5.1235999999999997</v>
      </c>
    </row>
    <row r="7" spans="1:18" s="15" customFormat="1" ht="13.5">
      <c r="A7" s="15">
        <v>582</v>
      </c>
      <c r="B7" s="27" t="s">
        <v>136</v>
      </c>
      <c r="C7" s="15" t="s">
        <v>166</v>
      </c>
      <c r="D7" s="16">
        <v>2.8969999999999998</v>
      </c>
      <c r="E7" s="16">
        <v>5.7000000000000002E-2</v>
      </c>
      <c r="F7" s="16">
        <v>19.98</v>
      </c>
      <c r="G7" s="16">
        <v>16.594000000000001</v>
      </c>
      <c r="H7" s="16">
        <v>51.405000000000001</v>
      </c>
      <c r="I7" s="16">
        <v>10.259</v>
      </c>
      <c r="J7" s="16">
        <v>16.573</v>
      </c>
      <c r="K7" s="16">
        <v>42.526000000000003</v>
      </c>
      <c r="L7" s="16">
        <v>0.59399999999999997</v>
      </c>
      <c r="M7" s="16">
        <v>0.61299999999999999</v>
      </c>
      <c r="N7" s="16">
        <v>0.42299999999999999</v>
      </c>
      <c r="O7" s="17">
        <v>1.0927</v>
      </c>
      <c r="P7" s="17">
        <v>8.5699999999999998E-2</v>
      </c>
      <c r="Q7" s="17">
        <v>0.12479999999999999</v>
      </c>
      <c r="R7" s="17">
        <v>5.6298000000000004</v>
      </c>
    </row>
    <row r="8" spans="1:18" s="15" customFormat="1" ht="13.5">
      <c r="A8" s="15">
        <v>235</v>
      </c>
      <c r="B8" s="27" t="s">
        <v>127</v>
      </c>
      <c r="C8" s="15" t="s">
        <v>138</v>
      </c>
      <c r="D8" s="16">
        <v>3.25</v>
      </c>
      <c r="E8" s="16">
        <v>4.9000000000000002E-2</v>
      </c>
      <c r="F8" s="16">
        <v>23.13</v>
      </c>
      <c r="G8" s="16">
        <v>22.478000000000002</v>
      </c>
      <c r="H8" s="16">
        <v>35.625</v>
      </c>
      <c r="I8" s="16">
        <v>11.225</v>
      </c>
      <c r="J8" s="16">
        <v>18.678000000000001</v>
      </c>
      <c r="K8" s="16">
        <v>36.340000000000003</v>
      </c>
      <c r="L8" s="16">
        <v>0.96299999999999997</v>
      </c>
      <c r="M8" s="16">
        <v>0.90900000000000003</v>
      </c>
      <c r="N8" s="16">
        <v>0.39300000000000002</v>
      </c>
      <c r="O8" s="17">
        <v>0.52149999999999996</v>
      </c>
      <c r="P8" s="17">
        <v>0.09</v>
      </c>
      <c r="Q8" s="17">
        <v>0.1069</v>
      </c>
      <c r="R8" s="17">
        <v>5.5395000000000003</v>
      </c>
    </row>
    <row r="9" spans="1:18" s="15" customFormat="1" ht="13.5">
      <c r="A9" s="15">
        <v>394</v>
      </c>
      <c r="B9" s="27" t="s">
        <v>137</v>
      </c>
      <c r="C9" s="15" t="s">
        <v>167</v>
      </c>
      <c r="D9" s="16">
        <v>2.5369999999999999</v>
      </c>
      <c r="E9" s="16">
        <v>3.7999999999999999E-2</v>
      </c>
      <c r="F9" s="16">
        <v>20.728000000000002</v>
      </c>
      <c r="G9" s="16">
        <v>26.166</v>
      </c>
      <c r="H9" s="16">
        <v>65.08</v>
      </c>
      <c r="I9" s="16">
        <v>18.068000000000001</v>
      </c>
      <c r="J9" s="16">
        <v>20.140999999999998</v>
      </c>
      <c r="K9" s="16">
        <v>59.042000000000002</v>
      </c>
      <c r="L9" s="16">
        <v>0.59799999999999998</v>
      </c>
      <c r="M9" s="16">
        <v>1.1339999999999999</v>
      </c>
      <c r="N9" s="16">
        <v>0.51600000000000001</v>
      </c>
      <c r="O9" s="17">
        <v>1.2397</v>
      </c>
      <c r="P9" s="17">
        <v>0.16470000000000001</v>
      </c>
      <c r="Q9" s="17">
        <v>0.56579999999999997</v>
      </c>
      <c r="R9" s="17">
        <v>6.8407</v>
      </c>
    </row>
    <row r="10" spans="1:18" s="15" customFormat="1" ht="13.5">
      <c r="A10" s="15">
        <v>199</v>
      </c>
      <c r="B10" s="27" t="s">
        <v>128</v>
      </c>
      <c r="C10" s="15" t="s">
        <v>168</v>
      </c>
      <c r="D10" s="16">
        <v>2.355</v>
      </c>
      <c r="E10" s="16">
        <v>4.8000000000000001E-2</v>
      </c>
      <c r="F10" s="16">
        <v>19.411999999999999</v>
      </c>
      <c r="G10" s="16">
        <v>21.335999999999999</v>
      </c>
      <c r="H10" s="16">
        <v>55.073999999999998</v>
      </c>
      <c r="I10" s="16">
        <v>17.398</v>
      </c>
      <c r="J10" s="16">
        <v>26.125</v>
      </c>
      <c r="K10" s="16">
        <v>44.917999999999999</v>
      </c>
      <c r="L10" s="16">
        <v>0.50700000000000001</v>
      </c>
      <c r="M10" s="16">
        <v>0.88200000000000001</v>
      </c>
      <c r="N10" s="16">
        <v>0.53800000000000003</v>
      </c>
      <c r="O10" s="17">
        <v>1.8534999999999999</v>
      </c>
      <c r="P10" s="17">
        <v>0.24590000000000001</v>
      </c>
      <c r="Q10" s="17">
        <v>0.23380000000000001</v>
      </c>
      <c r="R10" s="17">
        <v>6.3567</v>
      </c>
    </row>
    <row r="11" spans="1:18" s="15" customFormat="1" ht="13.5">
      <c r="A11" s="15">
        <v>355</v>
      </c>
      <c r="B11" s="27" t="s">
        <v>139</v>
      </c>
      <c r="C11" s="15" t="s">
        <v>169</v>
      </c>
      <c r="D11" s="16">
        <v>2.694</v>
      </c>
      <c r="E11" s="16">
        <v>3.5000000000000003E-2</v>
      </c>
      <c r="F11" s="16">
        <v>16.213999999999999</v>
      </c>
      <c r="G11" s="16">
        <v>16.228000000000002</v>
      </c>
      <c r="H11" s="16">
        <v>39.841999999999999</v>
      </c>
      <c r="I11" s="16">
        <v>11.67</v>
      </c>
      <c r="J11" s="16">
        <v>10.164999999999999</v>
      </c>
      <c r="K11" s="16">
        <v>33.985999999999997</v>
      </c>
      <c r="L11" s="16">
        <v>0.54800000000000004</v>
      </c>
      <c r="M11" s="16">
        <v>0.754</v>
      </c>
      <c r="N11" s="16">
        <v>0.54</v>
      </c>
      <c r="O11" s="17">
        <v>1.3202</v>
      </c>
      <c r="P11" s="17">
        <v>9.3200000000000005E-2</v>
      </c>
      <c r="Q11" s="17">
        <v>1.7353000000000001</v>
      </c>
      <c r="R11" s="17">
        <v>5.798</v>
      </c>
    </row>
    <row r="12" spans="1:18" s="15" customFormat="1" ht="13.5">
      <c r="A12" s="15">
        <v>454</v>
      </c>
      <c r="B12" s="27" t="s">
        <v>140</v>
      </c>
      <c r="C12" s="15" t="s">
        <v>170</v>
      </c>
      <c r="D12" s="16">
        <v>2.8079999999999998</v>
      </c>
      <c r="E12" s="16">
        <v>4.2000000000000003E-2</v>
      </c>
      <c r="F12" s="16">
        <v>24.033999999999999</v>
      </c>
      <c r="G12" s="16">
        <v>20.826000000000001</v>
      </c>
      <c r="H12" s="16">
        <v>74.462000000000003</v>
      </c>
      <c r="I12" s="16">
        <v>17.510000000000002</v>
      </c>
      <c r="J12" s="16">
        <v>18.690999999999999</v>
      </c>
      <c r="K12" s="16">
        <v>51.768000000000001</v>
      </c>
      <c r="L12" s="16">
        <v>0.79300000000000004</v>
      </c>
      <c r="M12" s="16">
        <v>0.82599999999999996</v>
      </c>
      <c r="N12" s="16">
        <v>0.67900000000000005</v>
      </c>
      <c r="O12" s="17">
        <v>1.9621</v>
      </c>
      <c r="P12" s="17">
        <v>0.18099999999999999</v>
      </c>
      <c r="Q12" s="17">
        <v>1.3642000000000001</v>
      </c>
      <c r="R12" s="17">
        <v>7.8646000000000003</v>
      </c>
    </row>
    <row r="13" spans="1:18" s="15" customFormat="1" ht="13.5">
      <c r="A13" s="15">
        <v>128</v>
      </c>
      <c r="B13" s="27" t="s">
        <v>123</v>
      </c>
      <c r="C13" s="15" t="s">
        <v>171</v>
      </c>
      <c r="D13" s="16">
        <v>2.0139999999999998</v>
      </c>
      <c r="E13" s="16">
        <v>5.3999999999999999E-2</v>
      </c>
      <c r="F13" s="16">
        <v>14.86</v>
      </c>
      <c r="G13" s="16">
        <v>17.952000000000002</v>
      </c>
      <c r="H13" s="16">
        <v>40.497</v>
      </c>
      <c r="I13" s="16">
        <v>7.0439999999999996</v>
      </c>
      <c r="J13" s="16">
        <v>18.233000000000001</v>
      </c>
      <c r="K13" s="16">
        <v>36.412999999999997</v>
      </c>
      <c r="L13" s="16">
        <v>0.54500000000000004</v>
      </c>
      <c r="M13" s="16">
        <v>0.51300000000000001</v>
      </c>
      <c r="N13" s="16">
        <v>0.57299999999999995</v>
      </c>
      <c r="O13" s="17">
        <v>2.1638000000000002</v>
      </c>
      <c r="P13" s="17">
        <v>0.2228</v>
      </c>
      <c r="Q13" s="17">
        <v>8.4000000000000005E-2</v>
      </c>
      <c r="R13" s="17">
        <v>6.3380000000000001</v>
      </c>
    </row>
    <row r="14" spans="1:18" s="15" customFormat="1" ht="13.5">
      <c r="A14" s="15">
        <v>752</v>
      </c>
      <c r="B14" s="27" t="s">
        <v>141</v>
      </c>
      <c r="C14" s="15" t="s">
        <v>172</v>
      </c>
      <c r="D14" s="16">
        <v>2.2919999999999998</v>
      </c>
      <c r="E14" s="16">
        <v>7.0999999999999994E-2</v>
      </c>
      <c r="F14" s="16">
        <v>14.382999999999999</v>
      </c>
      <c r="G14" s="16">
        <v>17.888999999999999</v>
      </c>
      <c r="H14" s="16">
        <v>26.841999999999999</v>
      </c>
      <c r="I14" s="16">
        <v>6.65</v>
      </c>
      <c r="J14" s="16">
        <v>14.071999999999999</v>
      </c>
      <c r="K14" s="16">
        <v>28.363</v>
      </c>
      <c r="L14" s="16">
        <v>0.78300000000000003</v>
      </c>
      <c r="M14" s="16">
        <v>0.84899999999999998</v>
      </c>
      <c r="N14" s="16">
        <v>0.44500000000000001</v>
      </c>
      <c r="O14" s="17">
        <v>1.1738</v>
      </c>
      <c r="P14" s="17">
        <v>0.20130000000000001</v>
      </c>
      <c r="Q14" s="17">
        <v>0.1111</v>
      </c>
      <c r="R14" s="17">
        <v>7.3235000000000001</v>
      </c>
    </row>
    <row r="15" spans="1:18" s="15" customFormat="1" ht="13.5">
      <c r="A15" s="15">
        <v>1047</v>
      </c>
      <c r="B15" s="27" t="s">
        <v>173</v>
      </c>
      <c r="C15" s="15" t="s">
        <v>174</v>
      </c>
      <c r="D15" s="16">
        <v>2.6789999999999998</v>
      </c>
      <c r="E15" s="16">
        <v>9.1999999999999998E-2</v>
      </c>
      <c r="F15" s="16">
        <v>7.8819999999999997</v>
      </c>
      <c r="G15" s="16">
        <v>16.309999999999999</v>
      </c>
      <c r="H15" s="16">
        <v>12.86</v>
      </c>
      <c r="I15" s="16">
        <v>14.132999999999999</v>
      </c>
      <c r="J15" s="16">
        <v>18.256</v>
      </c>
      <c r="K15" s="16">
        <v>26.273</v>
      </c>
      <c r="L15" s="16">
        <v>1.611</v>
      </c>
      <c r="M15" s="16">
        <v>0.76300000000000001</v>
      </c>
      <c r="N15" s="16">
        <v>0.32100000000000001</v>
      </c>
      <c r="O15" s="17">
        <v>1.1983999999999999</v>
      </c>
      <c r="P15" s="17">
        <v>7.7100000000000002E-2</v>
      </c>
      <c r="Q15" s="17">
        <v>5.7299999999999997E-2</v>
      </c>
      <c r="R15" s="17">
        <v>4.7313999999999998</v>
      </c>
    </row>
    <row r="16" spans="1:18" s="15" customFormat="1" ht="13.5">
      <c r="A16" s="15">
        <v>188</v>
      </c>
      <c r="B16" s="27" t="s">
        <v>129</v>
      </c>
      <c r="C16" s="15" t="s">
        <v>175</v>
      </c>
      <c r="D16" s="16">
        <v>2.153</v>
      </c>
      <c r="E16" s="16">
        <v>5.3999999999999999E-2</v>
      </c>
      <c r="F16" s="16">
        <v>19.884</v>
      </c>
      <c r="G16" s="16">
        <v>28.724</v>
      </c>
      <c r="H16" s="16">
        <v>53.53</v>
      </c>
      <c r="I16" s="16">
        <v>12.988</v>
      </c>
      <c r="J16" s="16">
        <v>17.718</v>
      </c>
      <c r="K16" s="16">
        <v>46.777999999999999</v>
      </c>
      <c r="L16" s="16">
        <v>0.53900000000000003</v>
      </c>
      <c r="M16" s="16">
        <v>0.89100000000000001</v>
      </c>
      <c r="N16" s="16">
        <v>0.54700000000000004</v>
      </c>
      <c r="O16" s="17">
        <v>2.4701</v>
      </c>
      <c r="P16" s="17">
        <v>0.24740000000000001</v>
      </c>
      <c r="Q16" s="17">
        <v>0.2319</v>
      </c>
      <c r="R16" s="17">
        <v>7.4211999999999998</v>
      </c>
    </row>
    <row r="17" spans="1:18" s="15" customFormat="1" ht="13.5">
      <c r="A17" s="15">
        <v>261</v>
      </c>
      <c r="B17" s="27" t="s">
        <v>134</v>
      </c>
      <c r="C17" s="15" t="s">
        <v>176</v>
      </c>
      <c r="D17" s="16">
        <v>3.0259999999999998</v>
      </c>
      <c r="E17" s="16">
        <v>5.1999999999999998E-2</v>
      </c>
      <c r="F17" s="16">
        <v>51.427999999999997</v>
      </c>
      <c r="G17" s="16">
        <v>9.3309999999999995</v>
      </c>
      <c r="H17" s="16">
        <v>32.621000000000002</v>
      </c>
      <c r="I17" s="16">
        <v>73.421000000000006</v>
      </c>
      <c r="J17" s="16">
        <v>24.263999999999999</v>
      </c>
      <c r="K17" s="16">
        <v>48.828000000000003</v>
      </c>
      <c r="L17" s="16">
        <v>0.34399999999999997</v>
      </c>
      <c r="M17" s="16">
        <v>1.377</v>
      </c>
      <c r="N17" s="16">
        <v>0.49399999999999999</v>
      </c>
      <c r="O17" s="17">
        <v>8.8710000000000004</v>
      </c>
      <c r="P17" s="17">
        <v>0.67</v>
      </c>
      <c r="Q17" s="17">
        <v>0.4083</v>
      </c>
      <c r="R17" s="17">
        <v>6.9851999999999999</v>
      </c>
    </row>
    <row r="18" spans="1:18" s="15" customFormat="1" ht="13.5">
      <c r="A18" s="15">
        <v>637</v>
      </c>
      <c r="B18" s="27" t="s">
        <v>145</v>
      </c>
      <c r="C18" s="15" t="s">
        <v>177</v>
      </c>
      <c r="D18" s="16">
        <v>2.8420000000000001</v>
      </c>
      <c r="E18" s="16">
        <v>4.9000000000000002E-2</v>
      </c>
      <c r="F18" s="16">
        <v>31.381</v>
      </c>
      <c r="G18" s="16">
        <v>15.057</v>
      </c>
      <c r="H18" s="16">
        <v>52.939</v>
      </c>
      <c r="I18" s="16">
        <v>21.350999999999999</v>
      </c>
      <c r="J18" s="16">
        <v>33.472000000000001</v>
      </c>
      <c r="K18" s="16">
        <v>65.718999999999994</v>
      </c>
      <c r="L18" s="16">
        <v>0.60599999999999998</v>
      </c>
      <c r="M18" s="16">
        <v>0.69</v>
      </c>
      <c r="N18" s="16">
        <v>0.39</v>
      </c>
      <c r="O18" s="17">
        <v>1.728</v>
      </c>
      <c r="P18" s="17">
        <v>0.23300000000000001</v>
      </c>
      <c r="Q18" s="17">
        <v>0.16339999999999999</v>
      </c>
      <c r="R18" s="17">
        <v>5.4576000000000002</v>
      </c>
    </row>
    <row r="19" spans="1:18" s="15" customFormat="1" ht="13.5">
      <c r="A19" s="15">
        <v>407</v>
      </c>
      <c r="B19" s="27" t="s">
        <v>146</v>
      </c>
      <c r="C19" s="15" t="s">
        <v>178</v>
      </c>
      <c r="D19" s="16">
        <v>2.9239999999999999</v>
      </c>
      <c r="E19" s="16">
        <v>5.5E-2</v>
      </c>
      <c r="F19" s="16">
        <v>34.582999999999998</v>
      </c>
      <c r="G19" s="16">
        <v>16.483000000000001</v>
      </c>
      <c r="H19" s="16">
        <v>57.683</v>
      </c>
      <c r="I19" s="16">
        <v>20.468</v>
      </c>
      <c r="J19" s="16">
        <v>21.132999999999999</v>
      </c>
      <c r="K19" s="16">
        <v>51.207999999999998</v>
      </c>
      <c r="L19" s="16">
        <v>0.29699999999999999</v>
      </c>
      <c r="M19" s="16">
        <v>0.59199999999999997</v>
      </c>
      <c r="N19" s="16">
        <v>0.53800000000000003</v>
      </c>
      <c r="O19" s="17">
        <v>1.8835999999999999</v>
      </c>
      <c r="P19" s="17">
        <v>0.1961</v>
      </c>
      <c r="Q19" s="17">
        <v>0.10440000000000001</v>
      </c>
      <c r="R19" s="17">
        <v>7.3681999999999999</v>
      </c>
    </row>
    <row r="20" spans="1:18" s="15" customFormat="1" ht="13.5">
      <c r="A20" s="15">
        <v>1129</v>
      </c>
      <c r="B20" s="27" t="s">
        <v>158</v>
      </c>
      <c r="C20" s="15" t="s">
        <v>179</v>
      </c>
      <c r="D20" s="16">
        <v>2.6640000000000001</v>
      </c>
      <c r="E20" s="16">
        <v>5.8999999999999997E-2</v>
      </c>
      <c r="F20" s="16">
        <v>18.370999999999999</v>
      </c>
      <c r="G20" s="16">
        <v>17.486999999999998</v>
      </c>
      <c r="H20" s="16">
        <v>39.075000000000003</v>
      </c>
      <c r="I20" s="16">
        <v>14.063000000000001</v>
      </c>
      <c r="J20" s="16">
        <v>17.251999999999999</v>
      </c>
      <c r="K20" s="16">
        <v>49.502000000000002</v>
      </c>
      <c r="L20" s="16">
        <v>0.80300000000000005</v>
      </c>
      <c r="M20" s="16">
        <v>1</v>
      </c>
      <c r="N20" s="16">
        <v>0.54200000000000004</v>
      </c>
      <c r="O20" s="17">
        <v>0.96640000000000004</v>
      </c>
      <c r="P20" s="17">
        <v>0.12670000000000001</v>
      </c>
      <c r="Q20" s="17">
        <v>0.1142</v>
      </c>
      <c r="R20" s="17">
        <v>6.2939999999999996</v>
      </c>
    </row>
    <row r="21" spans="1:18" s="15" customFormat="1" ht="13.5">
      <c r="A21" s="15">
        <v>918</v>
      </c>
      <c r="B21" s="27" t="s">
        <v>159</v>
      </c>
      <c r="C21" s="15" t="s">
        <v>155</v>
      </c>
      <c r="D21" s="16">
        <v>2.5979999999999999</v>
      </c>
      <c r="E21" s="16">
        <v>5.1999999999999998E-2</v>
      </c>
      <c r="F21" s="16">
        <v>78.634</v>
      </c>
      <c r="G21" s="16">
        <v>20.93</v>
      </c>
      <c r="H21" s="16">
        <v>89.679000000000002</v>
      </c>
      <c r="I21" s="16">
        <v>25.056999999999999</v>
      </c>
      <c r="J21" s="16">
        <v>47.741</v>
      </c>
      <c r="K21" s="16">
        <v>47.545000000000002</v>
      </c>
      <c r="L21" s="16">
        <v>0.45600000000000002</v>
      </c>
      <c r="M21" s="16">
        <v>3.984</v>
      </c>
      <c r="N21" s="16">
        <v>0.53100000000000003</v>
      </c>
      <c r="O21" s="17">
        <v>7.2430000000000003</v>
      </c>
      <c r="P21" s="17">
        <v>0.23710000000000001</v>
      </c>
      <c r="Q21" s="17">
        <v>0.28000000000000003</v>
      </c>
      <c r="R21" s="17">
        <v>5.4737</v>
      </c>
    </row>
    <row r="22" spans="1:18" s="15" customFormat="1" ht="13.5">
      <c r="A22" s="15">
        <v>94</v>
      </c>
      <c r="B22" s="27" t="s">
        <v>124</v>
      </c>
      <c r="C22" s="15" t="s">
        <v>180</v>
      </c>
      <c r="D22" s="16">
        <v>2.661</v>
      </c>
      <c r="E22" s="16">
        <v>5.8000000000000003E-2</v>
      </c>
      <c r="F22" s="16">
        <v>29.056000000000001</v>
      </c>
      <c r="G22" s="16">
        <v>19.032</v>
      </c>
      <c r="H22" s="16">
        <v>39.612000000000002</v>
      </c>
      <c r="I22" s="16">
        <v>13.099</v>
      </c>
      <c r="J22" s="16">
        <v>24.895</v>
      </c>
      <c r="K22" s="16">
        <v>33.165999999999997</v>
      </c>
      <c r="L22" s="16">
        <v>1.492</v>
      </c>
      <c r="M22" s="16">
        <v>0.66500000000000004</v>
      </c>
      <c r="N22" s="16">
        <v>0.53100000000000003</v>
      </c>
      <c r="O22" s="17">
        <v>2.827</v>
      </c>
      <c r="P22" s="17">
        <v>0.1696</v>
      </c>
      <c r="Q22" s="17">
        <v>7.0900000000000005E-2</v>
      </c>
      <c r="R22" s="17">
        <v>5.7462</v>
      </c>
    </row>
    <row r="23" spans="1:18" s="15" customFormat="1" ht="13.5">
      <c r="A23" s="15">
        <v>921</v>
      </c>
      <c r="B23" s="27" t="s">
        <v>153</v>
      </c>
      <c r="C23" s="15" t="s">
        <v>181</v>
      </c>
      <c r="D23" s="16">
        <v>2.7959999999999998</v>
      </c>
      <c r="E23" s="16">
        <v>4.2999999999999997E-2</v>
      </c>
      <c r="F23" s="16">
        <v>76.92</v>
      </c>
      <c r="G23" s="16">
        <v>20.161000000000001</v>
      </c>
      <c r="H23" s="16">
        <v>89.741</v>
      </c>
      <c r="I23" s="16">
        <v>23.126000000000001</v>
      </c>
      <c r="J23" s="16">
        <v>48.613999999999997</v>
      </c>
      <c r="K23" s="16">
        <v>66.617999999999995</v>
      </c>
      <c r="L23" s="16">
        <v>0.40899999999999997</v>
      </c>
      <c r="M23" s="16">
        <v>3.8639999999999999</v>
      </c>
      <c r="N23" s="16">
        <v>0.53300000000000003</v>
      </c>
      <c r="O23" s="17">
        <v>7.0689000000000002</v>
      </c>
      <c r="P23" s="17">
        <v>0.19400000000000001</v>
      </c>
      <c r="Q23" s="17">
        <v>0.26090000000000002</v>
      </c>
      <c r="R23" s="17">
        <v>5.0149999999999997</v>
      </c>
    </row>
    <row r="24" spans="1:18" s="15" customFormat="1" ht="13.5">
      <c r="A24" s="15">
        <v>525</v>
      </c>
      <c r="B24" s="27" t="s">
        <v>147</v>
      </c>
      <c r="C24" s="15" t="s">
        <v>182</v>
      </c>
      <c r="D24" s="16">
        <v>2.7639999999999998</v>
      </c>
      <c r="E24" s="16">
        <v>4.2999999999999997E-2</v>
      </c>
      <c r="F24" s="16">
        <v>12.065</v>
      </c>
      <c r="G24" s="16">
        <v>12.302</v>
      </c>
      <c r="H24" s="16">
        <v>29.038</v>
      </c>
      <c r="I24" s="16">
        <v>11.552</v>
      </c>
      <c r="J24" s="16">
        <v>7.7560000000000002</v>
      </c>
      <c r="K24" s="16">
        <v>23.247</v>
      </c>
      <c r="L24" s="16">
        <v>0.55700000000000005</v>
      </c>
      <c r="M24" s="16">
        <v>0.48699999999999999</v>
      </c>
      <c r="N24" s="16">
        <v>0.45400000000000001</v>
      </c>
      <c r="O24" s="17">
        <v>2.0626000000000002</v>
      </c>
      <c r="P24" s="17">
        <v>0.1784</v>
      </c>
      <c r="Q24" s="17">
        <v>0.11</v>
      </c>
      <c r="R24" s="17">
        <v>4.3769999999999998</v>
      </c>
    </row>
    <row r="25" spans="1:18" s="31" customFormat="1" ht="13.5">
      <c r="A25" s="31">
        <v>801</v>
      </c>
      <c r="B25" s="31" t="s">
        <v>353</v>
      </c>
      <c r="C25" s="31" t="s">
        <v>388</v>
      </c>
      <c r="D25" s="32">
        <v>2.48</v>
      </c>
      <c r="E25" s="34">
        <v>5.2999999999999999E-2</v>
      </c>
      <c r="F25" s="32">
        <v>6.968</v>
      </c>
      <c r="G25" s="32">
        <v>15.645</v>
      </c>
      <c r="H25" s="32">
        <v>32.341999999999999</v>
      </c>
      <c r="I25" s="32">
        <v>13.206</v>
      </c>
      <c r="J25" s="32">
        <v>11.071999999999999</v>
      </c>
      <c r="K25" s="32">
        <v>35.249000000000002</v>
      </c>
      <c r="L25" s="32">
        <v>0.26600000000000001</v>
      </c>
      <c r="M25" s="32">
        <v>0.59799999999999998</v>
      </c>
      <c r="N25" s="32">
        <v>0.51600000000000001</v>
      </c>
      <c r="O25" s="33">
        <v>5.1033999999999997</v>
      </c>
      <c r="P25" s="33">
        <v>0.4516</v>
      </c>
      <c r="Q25" s="33">
        <v>0.1106</v>
      </c>
      <c r="R25" s="33">
        <v>6.4847999999999999</v>
      </c>
    </row>
    <row r="26" spans="1:18" s="15" customFormat="1" ht="13.5">
      <c r="A26" s="15">
        <v>788</v>
      </c>
      <c r="B26" s="27" t="s">
        <v>148</v>
      </c>
      <c r="C26" s="15" t="s">
        <v>183</v>
      </c>
      <c r="D26" s="16">
        <v>2.9260000000000002</v>
      </c>
      <c r="E26" s="16">
        <v>2.5000000000000001E-2</v>
      </c>
      <c r="F26" s="16">
        <v>13.542</v>
      </c>
      <c r="G26" s="16">
        <v>12.657</v>
      </c>
      <c r="H26" s="16">
        <v>24.292999999999999</v>
      </c>
      <c r="I26" s="16">
        <v>7.5389999999999997</v>
      </c>
      <c r="J26" s="16">
        <v>9.8490000000000002</v>
      </c>
      <c r="K26" s="16">
        <v>27.494</v>
      </c>
      <c r="L26" s="16">
        <v>0.51</v>
      </c>
      <c r="M26" s="16">
        <v>0.76100000000000001</v>
      </c>
      <c r="N26" s="16">
        <v>0.33400000000000002</v>
      </c>
      <c r="O26" s="17">
        <v>2.0362</v>
      </c>
      <c r="P26" s="17">
        <v>0.34549999999999997</v>
      </c>
      <c r="Q26" s="17">
        <v>0.1089</v>
      </c>
      <c r="R26" s="17">
        <v>5.4843000000000002</v>
      </c>
    </row>
    <row r="27" spans="1:18" s="15" customFormat="1" ht="13.5">
      <c r="A27" s="15">
        <v>868</v>
      </c>
      <c r="B27" s="27" t="s">
        <v>154</v>
      </c>
      <c r="C27" s="15" t="s">
        <v>184</v>
      </c>
      <c r="D27" s="16">
        <v>2.4969999999999999</v>
      </c>
      <c r="E27" s="16">
        <v>6.7000000000000004E-2</v>
      </c>
      <c r="F27" s="16">
        <v>30.818000000000001</v>
      </c>
      <c r="G27" s="16">
        <v>16.565000000000001</v>
      </c>
      <c r="H27" s="16">
        <v>68.251999999999995</v>
      </c>
      <c r="I27" s="16">
        <v>13.933999999999999</v>
      </c>
      <c r="J27" s="16">
        <v>18.655999999999999</v>
      </c>
      <c r="K27" s="16">
        <v>38.741</v>
      </c>
      <c r="L27" s="16">
        <v>0.60399999999999998</v>
      </c>
      <c r="M27" s="16">
        <v>1.389</v>
      </c>
      <c r="N27" s="16">
        <v>0.50600000000000001</v>
      </c>
      <c r="O27" s="17">
        <v>3.1065</v>
      </c>
      <c r="P27" s="17">
        <v>0.1988</v>
      </c>
      <c r="Q27" s="17">
        <v>7.3700000000000002E-2</v>
      </c>
      <c r="R27" s="17">
        <v>6.2110000000000003</v>
      </c>
    </row>
    <row r="28" spans="1:18" s="15" customFormat="1" ht="13.5">
      <c r="A28" s="15">
        <v>326</v>
      </c>
      <c r="B28" s="27" t="s">
        <v>149</v>
      </c>
      <c r="C28" s="15" t="s">
        <v>185</v>
      </c>
      <c r="D28" s="16">
        <v>2.1890000000000001</v>
      </c>
      <c r="E28" s="16">
        <v>4.1000000000000002E-2</v>
      </c>
      <c r="F28" s="16">
        <v>7.0970000000000004</v>
      </c>
      <c r="G28" s="16">
        <v>18.463999999999999</v>
      </c>
      <c r="H28" s="16">
        <v>37.015999999999998</v>
      </c>
      <c r="I28" s="16">
        <v>8.2949999999999999</v>
      </c>
      <c r="J28" s="16">
        <v>8.4930000000000003</v>
      </c>
      <c r="K28" s="16">
        <v>40.582999999999998</v>
      </c>
      <c r="L28" s="16">
        <v>0.47899999999999998</v>
      </c>
      <c r="M28" s="16">
        <v>0.53800000000000003</v>
      </c>
      <c r="N28" s="16">
        <v>0.46400000000000002</v>
      </c>
      <c r="O28" s="17">
        <v>1.5149999999999999</v>
      </c>
      <c r="P28" s="17">
        <v>0.19439999999999999</v>
      </c>
      <c r="Q28" s="17">
        <v>9.8100000000000007E-2</v>
      </c>
      <c r="R28" s="17">
        <v>6.1482000000000001</v>
      </c>
    </row>
    <row r="29" spans="1:18" s="15" customFormat="1" ht="13.5">
      <c r="A29" s="15">
        <v>37</v>
      </c>
      <c r="B29" s="27" t="s">
        <v>125</v>
      </c>
      <c r="C29" s="15" t="s">
        <v>186</v>
      </c>
      <c r="D29" s="16">
        <v>2.9119999999999999</v>
      </c>
      <c r="E29" s="16">
        <v>7.0999999999999994E-2</v>
      </c>
      <c r="F29" s="16">
        <v>57.484999999999999</v>
      </c>
      <c r="G29" s="16">
        <v>18.093</v>
      </c>
      <c r="H29" s="16">
        <v>49.643000000000001</v>
      </c>
      <c r="I29" s="16">
        <v>18.108000000000001</v>
      </c>
      <c r="J29" s="16">
        <v>27.89</v>
      </c>
      <c r="K29" s="16">
        <v>49.564</v>
      </c>
      <c r="L29" s="16">
        <v>0.55300000000000005</v>
      </c>
      <c r="M29" s="16">
        <v>1.718</v>
      </c>
      <c r="N29" s="16">
        <v>0.94399999999999995</v>
      </c>
      <c r="O29" s="17">
        <v>2.996</v>
      </c>
      <c r="P29" s="17">
        <v>0.17749999999999999</v>
      </c>
      <c r="Q29" s="17">
        <v>0.14530000000000001</v>
      </c>
      <c r="R29" s="17">
        <v>5.8067000000000002</v>
      </c>
    </row>
    <row r="30" spans="1:18" s="15" customFormat="1" ht="13.5">
      <c r="A30" s="15">
        <v>249</v>
      </c>
      <c r="B30" s="27" t="s">
        <v>130</v>
      </c>
      <c r="C30" s="15" t="s">
        <v>187</v>
      </c>
      <c r="D30" s="16">
        <v>3.6659999999999999</v>
      </c>
      <c r="E30" s="16">
        <v>5.7000000000000002E-2</v>
      </c>
      <c r="F30" s="16">
        <v>32.57</v>
      </c>
      <c r="G30" s="16">
        <v>17.652000000000001</v>
      </c>
      <c r="H30" s="16">
        <v>78.125</v>
      </c>
      <c r="I30" s="16">
        <v>27.039000000000001</v>
      </c>
      <c r="J30" s="16">
        <v>34.863999999999997</v>
      </c>
      <c r="K30" s="16">
        <v>67.81</v>
      </c>
      <c r="L30" s="16">
        <v>0.69099999999999995</v>
      </c>
      <c r="M30" s="16">
        <v>1.071</v>
      </c>
      <c r="N30" s="16">
        <v>0.5</v>
      </c>
      <c r="O30" s="17">
        <v>2.3452000000000002</v>
      </c>
      <c r="P30" s="17">
        <v>0.10929999999999999</v>
      </c>
      <c r="Q30" s="17">
        <v>0.27710000000000001</v>
      </c>
      <c r="R30" s="17">
        <v>5.7224000000000004</v>
      </c>
    </row>
    <row r="31" spans="1:18" s="15" customFormat="1" ht="13.5">
      <c r="A31" s="15">
        <v>155</v>
      </c>
      <c r="B31" s="27" t="s">
        <v>188</v>
      </c>
      <c r="C31" s="15" t="s">
        <v>189</v>
      </c>
      <c r="D31" s="16">
        <v>2.6549999999999998</v>
      </c>
      <c r="E31" s="16">
        <v>4.3999999999999997E-2</v>
      </c>
      <c r="F31" s="16">
        <v>33.933999999999997</v>
      </c>
      <c r="G31" s="16">
        <v>21.634</v>
      </c>
      <c r="H31" s="16">
        <v>60.677</v>
      </c>
      <c r="I31" s="16">
        <v>20.003</v>
      </c>
      <c r="J31" s="16">
        <v>49.845999999999997</v>
      </c>
      <c r="K31" s="16">
        <v>52.546999999999997</v>
      </c>
      <c r="L31" s="16">
        <v>0.93</v>
      </c>
      <c r="M31" s="16">
        <v>1.0529999999999999</v>
      </c>
      <c r="N31" s="16">
        <v>0.51700000000000002</v>
      </c>
      <c r="O31" s="17">
        <v>4.5640000000000001</v>
      </c>
      <c r="P31" s="17">
        <v>0.21410000000000001</v>
      </c>
      <c r="Q31" s="17">
        <v>9.2700000000000005E-2</v>
      </c>
      <c r="R31" s="17">
        <v>7.2046000000000001</v>
      </c>
    </row>
    <row r="32" spans="1:18" s="15" customFormat="1" ht="13.5">
      <c r="A32" s="15">
        <v>152</v>
      </c>
      <c r="B32" s="27" t="s">
        <v>126</v>
      </c>
      <c r="C32" s="15" t="s">
        <v>190</v>
      </c>
      <c r="D32" s="16">
        <v>2.7349999999999999</v>
      </c>
      <c r="E32" s="16">
        <v>6.8000000000000005E-2</v>
      </c>
      <c r="F32" s="16">
        <v>32.131</v>
      </c>
      <c r="G32" s="16">
        <v>18.568000000000001</v>
      </c>
      <c r="H32" s="16">
        <v>63.429000000000002</v>
      </c>
      <c r="I32" s="16">
        <v>19.29</v>
      </c>
      <c r="J32" s="16">
        <v>60.85</v>
      </c>
      <c r="K32" s="16">
        <v>73.611000000000004</v>
      </c>
      <c r="L32" s="16">
        <v>0.71899999999999997</v>
      </c>
      <c r="M32" s="16">
        <v>0.67500000000000004</v>
      </c>
      <c r="N32" s="16">
        <v>0.48699999999999999</v>
      </c>
      <c r="O32" s="17">
        <v>4.7404000000000002</v>
      </c>
      <c r="P32" s="17">
        <v>0.2782</v>
      </c>
      <c r="Q32" s="17">
        <v>6.2E-2</v>
      </c>
      <c r="R32" s="17">
        <v>6.0624000000000002</v>
      </c>
    </row>
    <row r="33" spans="1:18" s="15" customFormat="1" ht="13.5">
      <c r="A33" s="15">
        <v>288</v>
      </c>
      <c r="B33" s="27" t="s">
        <v>131</v>
      </c>
      <c r="C33" s="15" t="s">
        <v>191</v>
      </c>
      <c r="D33" s="16">
        <v>2.9159999999999999</v>
      </c>
      <c r="E33" s="16">
        <v>6.5000000000000002E-2</v>
      </c>
      <c r="F33" s="16">
        <v>46.92</v>
      </c>
      <c r="G33" s="16">
        <v>22.478999999999999</v>
      </c>
      <c r="H33" s="16">
        <v>94.756</v>
      </c>
      <c r="I33" s="16">
        <v>33.04</v>
      </c>
      <c r="J33" s="16">
        <v>73.144000000000005</v>
      </c>
      <c r="K33" s="16">
        <v>77.055999999999997</v>
      </c>
      <c r="L33" s="16">
        <v>0.77200000000000002</v>
      </c>
      <c r="M33" s="16">
        <v>0.496</v>
      </c>
      <c r="N33" s="16">
        <v>0.38300000000000001</v>
      </c>
      <c r="O33" s="17">
        <v>3.5411999999999999</v>
      </c>
      <c r="P33" s="17">
        <v>0.27200000000000002</v>
      </c>
      <c r="Q33" s="17">
        <v>9.4500000000000001E-2</v>
      </c>
      <c r="R33" s="17">
        <v>4.8968999999999996</v>
      </c>
    </row>
    <row r="34" spans="1:18" s="15" customFormat="1" ht="13.5">
      <c r="A34" s="15">
        <v>290</v>
      </c>
      <c r="B34" s="27" t="s">
        <v>132</v>
      </c>
      <c r="C34" s="15" t="s">
        <v>192</v>
      </c>
      <c r="D34" s="16">
        <v>3.1539999999999999</v>
      </c>
      <c r="E34" s="16">
        <v>7.5999999999999998E-2</v>
      </c>
      <c r="F34" s="16">
        <v>37.088000000000001</v>
      </c>
      <c r="G34" s="16">
        <v>22.867000000000001</v>
      </c>
      <c r="H34" s="16">
        <v>84.206999999999994</v>
      </c>
      <c r="I34" s="16">
        <v>28.710999999999999</v>
      </c>
      <c r="J34" s="16">
        <v>55.972000000000001</v>
      </c>
      <c r="K34" s="16">
        <v>88.539000000000001</v>
      </c>
      <c r="L34" s="16">
        <v>0.70499999999999996</v>
      </c>
      <c r="M34" s="16">
        <v>0.47799999999999998</v>
      </c>
      <c r="N34" s="16">
        <v>0.47299999999999998</v>
      </c>
      <c r="O34" s="17">
        <v>2.6191</v>
      </c>
      <c r="P34" s="17">
        <v>0.2243</v>
      </c>
      <c r="Q34" s="17">
        <v>0.1104</v>
      </c>
      <c r="R34" s="17">
        <v>4.7907000000000002</v>
      </c>
    </row>
    <row r="35" spans="1:18" s="15" customFormat="1" ht="13.5">
      <c r="A35" s="15">
        <v>252</v>
      </c>
      <c r="B35" s="27" t="s">
        <v>133</v>
      </c>
      <c r="C35" s="15" t="s">
        <v>193</v>
      </c>
      <c r="D35" s="16">
        <v>2.56</v>
      </c>
      <c r="E35" s="16">
        <v>3.2000000000000001E-2</v>
      </c>
      <c r="F35" s="16">
        <v>38.064999999999998</v>
      </c>
      <c r="G35" s="16">
        <v>19.895</v>
      </c>
      <c r="H35" s="16">
        <v>83.951999999999998</v>
      </c>
      <c r="I35" s="16">
        <v>28.797999999999998</v>
      </c>
      <c r="J35" s="16">
        <v>49.686</v>
      </c>
      <c r="K35" s="16">
        <v>67.06</v>
      </c>
      <c r="L35" s="16">
        <v>0.51600000000000001</v>
      </c>
      <c r="M35" s="16">
        <v>0.76500000000000001</v>
      </c>
      <c r="N35" s="16">
        <v>0.46800000000000003</v>
      </c>
      <c r="O35" s="17">
        <v>2.0348999999999999</v>
      </c>
      <c r="P35" s="17">
        <v>0.11219999999999999</v>
      </c>
      <c r="Q35" s="17">
        <v>0.30930000000000002</v>
      </c>
      <c r="R35" s="17">
        <v>5.5609000000000002</v>
      </c>
    </row>
    <row r="36" spans="1:18" s="15" customFormat="1" ht="13.5">
      <c r="A36" s="15">
        <v>1005</v>
      </c>
      <c r="B36" s="27" t="s">
        <v>156</v>
      </c>
      <c r="C36" s="15" t="s">
        <v>194</v>
      </c>
      <c r="D36" s="16">
        <v>2.419</v>
      </c>
      <c r="E36" s="16">
        <v>6.9000000000000006E-2</v>
      </c>
      <c r="F36" s="16">
        <v>8.4969999999999999</v>
      </c>
      <c r="G36" s="16">
        <v>18.491</v>
      </c>
      <c r="H36" s="16">
        <v>22.41</v>
      </c>
      <c r="I36" s="16">
        <v>11.648</v>
      </c>
      <c r="J36" s="16">
        <v>15.701000000000001</v>
      </c>
      <c r="K36" s="16">
        <v>27.366</v>
      </c>
      <c r="L36" s="16">
        <v>0.748</v>
      </c>
      <c r="M36" s="16">
        <v>0.34200000000000003</v>
      </c>
      <c r="N36" s="16">
        <v>0.42199999999999999</v>
      </c>
      <c r="O36" s="17">
        <v>3.2728000000000002</v>
      </c>
      <c r="P36" s="17">
        <v>0.40510000000000002</v>
      </c>
      <c r="Q36" s="17">
        <v>0.10829999999999999</v>
      </c>
      <c r="R36" s="17">
        <v>5.5232000000000001</v>
      </c>
    </row>
    <row r="37" spans="1:18" s="15" customFormat="1" ht="13.5">
      <c r="A37" s="15">
        <v>599</v>
      </c>
      <c r="B37" s="27" t="s">
        <v>150</v>
      </c>
      <c r="C37" s="15" t="s">
        <v>195</v>
      </c>
      <c r="D37" s="16">
        <v>2.931</v>
      </c>
      <c r="E37" s="16">
        <v>4.2000000000000003E-2</v>
      </c>
      <c r="F37" s="16">
        <v>18.39</v>
      </c>
      <c r="G37" s="16">
        <v>99.665999999999997</v>
      </c>
      <c r="H37" s="16">
        <v>126.00700000000001</v>
      </c>
      <c r="I37" s="16">
        <v>8.3290000000000006</v>
      </c>
      <c r="J37" s="16">
        <v>12.448</v>
      </c>
      <c r="K37" s="16">
        <v>38.463000000000001</v>
      </c>
      <c r="L37" s="16">
        <v>0.61099999999999999</v>
      </c>
      <c r="M37" s="16">
        <v>0.79200000000000004</v>
      </c>
      <c r="N37" s="16">
        <v>0.53100000000000003</v>
      </c>
      <c r="O37" s="17">
        <v>7.8044000000000002</v>
      </c>
      <c r="P37" s="17">
        <v>0.43159999999999998</v>
      </c>
      <c r="Q37" s="17">
        <v>0.16950000000000001</v>
      </c>
      <c r="R37" s="17">
        <v>5.6287000000000003</v>
      </c>
    </row>
    <row r="38" spans="1:18" s="15" customFormat="1" ht="13.5">
      <c r="A38" s="15">
        <v>835</v>
      </c>
      <c r="B38" s="27" t="s">
        <v>151</v>
      </c>
      <c r="C38" s="15" t="s">
        <v>196</v>
      </c>
      <c r="D38" s="16">
        <v>2.13</v>
      </c>
      <c r="E38" s="16">
        <v>0.05</v>
      </c>
      <c r="F38" s="16">
        <v>16.800999999999998</v>
      </c>
      <c r="G38" s="16">
        <v>18.603999999999999</v>
      </c>
      <c r="H38" s="16">
        <v>35.28</v>
      </c>
      <c r="I38" s="16">
        <v>9.8569999999999993</v>
      </c>
      <c r="J38" s="16">
        <v>15.724</v>
      </c>
      <c r="K38" s="16">
        <v>36.463999999999999</v>
      </c>
      <c r="L38" s="16">
        <v>0.58199999999999996</v>
      </c>
      <c r="M38" s="16">
        <v>0.97599999999999998</v>
      </c>
      <c r="N38" s="16">
        <v>0.56100000000000005</v>
      </c>
      <c r="O38" s="17">
        <v>4.8209999999999997</v>
      </c>
      <c r="P38" s="17">
        <v>0.36580000000000001</v>
      </c>
      <c r="Q38" s="17">
        <v>0.1163</v>
      </c>
      <c r="R38" s="17">
        <v>6.0667999999999997</v>
      </c>
    </row>
    <row r="39" spans="1:18" s="15" customFormat="1" ht="13.5">
      <c r="A39" s="15">
        <v>948</v>
      </c>
      <c r="B39" s="27" t="s">
        <v>157</v>
      </c>
      <c r="C39" s="15" t="s">
        <v>197</v>
      </c>
      <c r="D39" s="16">
        <v>2.8119999999999998</v>
      </c>
      <c r="E39" s="16">
        <v>3.3000000000000002E-2</v>
      </c>
      <c r="F39" s="16">
        <v>8.1389999999999993</v>
      </c>
      <c r="G39" s="16">
        <v>15.903</v>
      </c>
      <c r="H39" s="16">
        <v>20.170999999999999</v>
      </c>
      <c r="I39" s="16">
        <v>10.218</v>
      </c>
      <c r="J39" s="16">
        <v>13.683999999999999</v>
      </c>
      <c r="K39" s="16">
        <v>27.84</v>
      </c>
      <c r="L39" s="16">
        <v>0.67600000000000005</v>
      </c>
      <c r="M39" s="16">
        <v>0.59299999999999997</v>
      </c>
      <c r="N39" s="16">
        <v>0.35199999999999998</v>
      </c>
      <c r="O39" s="17">
        <v>2.3742999999999999</v>
      </c>
      <c r="P39" s="17">
        <v>0.1855</v>
      </c>
      <c r="Q39" s="17">
        <v>0.1211</v>
      </c>
      <c r="R39" s="17">
        <v>7.0297000000000001</v>
      </c>
    </row>
    <row r="40" spans="1:18" s="15" customFormat="1" ht="13.5">
      <c r="A40" s="15">
        <v>487</v>
      </c>
      <c r="B40" s="27" t="s">
        <v>152</v>
      </c>
      <c r="C40" s="15" t="s">
        <v>198</v>
      </c>
      <c r="D40" s="16">
        <v>2.085</v>
      </c>
      <c r="E40" s="16">
        <v>6.8000000000000005E-2</v>
      </c>
      <c r="F40" s="16">
        <v>9.9860000000000007</v>
      </c>
      <c r="G40" s="16">
        <v>17.513000000000002</v>
      </c>
      <c r="H40" s="16">
        <v>26.664000000000001</v>
      </c>
      <c r="I40" s="16">
        <v>9.5960000000000001</v>
      </c>
      <c r="J40" s="16">
        <v>13.907</v>
      </c>
      <c r="K40" s="16">
        <v>28.858000000000001</v>
      </c>
      <c r="L40" s="16">
        <v>0.88200000000000001</v>
      </c>
      <c r="M40" s="16">
        <v>0.67600000000000005</v>
      </c>
      <c r="N40" s="16">
        <v>0.39700000000000002</v>
      </c>
      <c r="O40" s="17">
        <v>4.6890999999999998</v>
      </c>
      <c r="P40" s="17">
        <v>0.4078</v>
      </c>
      <c r="Q40" s="17">
        <v>9.3799999999999994E-2</v>
      </c>
      <c r="R40" s="17">
        <v>7.0708000000000002</v>
      </c>
    </row>
    <row r="41" spans="1:18" s="12" customFormat="1">
      <c r="A41" s="12">
        <v>20</v>
      </c>
      <c r="B41" s="28" t="s">
        <v>46</v>
      </c>
      <c r="C41" s="12" t="s">
        <v>47</v>
      </c>
      <c r="D41" s="13">
        <v>2.8940000000000001</v>
      </c>
      <c r="E41" s="13">
        <v>5.8000000000000003E-2</v>
      </c>
      <c r="F41" s="13">
        <v>10.933999999999999</v>
      </c>
      <c r="G41" s="13">
        <v>13.362</v>
      </c>
      <c r="H41" s="13">
        <v>24.280999999999999</v>
      </c>
      <c r="I41" s="13">
        <v>9.98</v>
      </c>
      <c r="J41" s="13">
        <v>11.48</v>
      </c>
      <c r="K41" s="13">
        <v>21.029</v>
      </c>
      <c r="L41" s="13">
        <v>0.33500000000000002</v>
      </c>
      <c r="M41" s="13">
        <v>0.26200000000000001</v>
      </c>
      <c r="N41" s="13">
        <v>0.46300000000000002</v>
      </c>
      <c r="O41" s="14">
        <v>1.6148</v>
      </c>
      <c r="P41" s="14">
        <v>0.17019999999999999</v>
      </c>
      <c r="Q41" s="14">
        <v>3.8300000000000001E-2</v>
      </c>
      <c r="R41" s="14">
        <v>6.4802</v>
      </c>
    </row>
    <row r="42" spans="1:18" s="12" customFormat="1">
      <c r="A42" s="12">
        <v>610</v>
      </c>
      <c r="B42" s="28" t="s">
        <v>83</v>
      </c>
      <c r="C42" s="12" t="s">
        <v>199</v>
      </c>
      <c r="D42" s="13">
        <v>2.4940000000000002</v>
      </c>
      <c r="E42" s="13">
        <v>3.7999999999999999E-2</v>
      </c>
      <c r="F42" s="13">
        <v>33.436999999999998</v>
      </c>
      <c r="G42" s="13">
        <v>17.794</v>
      </c>
      <c r="H42" s="13">
        <v>28.375</v>
      </c>
      <c r="I42" s="13">
        <v>7.5439999999999996</v>
      </c>
      <c r="J42" s="13">
        <v>23.291</v>
      </c>
      <c r="K42" s="13">
        <v>30.265999999999998</v>
      </c>
      <c r="L42" s="13">
        <v>0.48899999999999999</v>
      </c>
      <c r="M42" s="13">
        <v>6.2110000000000003</v>
      </c>
      <c r="N42" s="13">
        <v>0.46200000000000002</v>
      </c>
      <c r="O42" s="14">
        <v>0.501</v>
      </c>
      <c r="P42" s="14">
        <v>0.26</v>
      </c>
      <c r="Q42" s="14">
        <v>6.6500000000000004E-2</v>
      </c>
      <c r="R42" s="14">
        <v>5.5852000000000004</v>
      </c>
    </row>
    <row r="43" spans="1:18" s="12" customFormat="1">
      <c r="A43" s="12">
        <v>614</v>
      </c>
      <c r="B43" s="28" t="s">
        <v>84</v>
      </c>
      <c r="C43" s="12" t="s">
        <v>200</v>
      </c>
      <c r="D43" s="13">
        <v>2.71</v>
      </c>
      <c r="E43" s="13">
        <v>1.2999999999999999E-2</v>
      </c>
      <c r="F43" s="13">
        <v>48.155000000000001</v>
      </c>
      <c r="G43" s="13">
        <v>30.686</v>
      </c>
      <c r="H43" s="13">
        <v>50.435000000000002</v>
      </c>
      <c r="I43" s="13">
        <v>14.17</v>
      </c>
      <c r="J43" s="13">
        <v>35.975999999999999</v>
      </c>
      <c r="K43" s="13">
        <v>41.326999999999998</v>
      </c>
      <c r="L43" s="13">
        <v>0.49</v>
      </c>
      <c r="M43" s="13">
        <v>7.4160000000000004</v>
      </c>
      <c r="N43" s="13">
        <v>0.56999999999999995</v>
      </c>
      <c r="O43" s="14">
        <v>0.42900000000000005</v>
      </c>
      <c r="P43" s="14">
        <v>0.18329999999999999</v>
      </c>
      <c r="Q43" s="14">
        <v>7.2300000000000003E-2</v>
      </c>
      <c r="R43" s="14">
        <v>8.0241000000000007</v>
      </c>
    </row>
    <row r="44" spans="1:18" s="12" customFormat="1">
      <c r="A44" s="12">
        <v>594</v>
      </c>
      <c r="B44" s="28" t="s">
        <v>85</v>
      </c>
      <c r="C44" s="12" t="s">
        <v>201</v>
      </c>
      <c r="D44" s="13">
        <v>2.7290000000000001</v>
      </c>
      <c r="E44" s="13">
        <v>4.2000000000000003E-2</v>
      </c>
      <c r="F44" s="13">
        <v>17.052</v>
      </c>
      <c r="G44" s="13">
        <v>11.467000000000001</v>
      </c>
      <c r="H44" s="13">
        <v>21.670999999999999</v>
      </c>
      <c r="I44" s="13">
        <v>12.96</v>
      </c>
      <c r="J44" s="13">
        <v>64.947999999999993</v>
      </c>
      <c r="K44" s="13">
        <v>74.540999999999997</v>
      </c>
      <c r="L44" s="13">
        <v>0.73599999999999999</v>
      </c>
      <c r="M44" s="13">
        <v>0.43</v>
      </c>
      <c r="N44" s="13">
        <v>0.35799999999999998</v>
      </c>
      <c r="O44" s="14">
        <v>2.0272000000000001</v>
      </c>
      <c r="P44" s="14">
        <v>0.28089999999999998</v>
      </c>
      <c r="Q44" s="14">
        <v>6.8599999999999994E-2</v>
      </c>
      <c r="R44" s="14">
        <v>8.0069999999999997</v>
      </c>
    </row>
    <row r="45" spans="1:18" s="12" customFormat="1">
      <c r="A45" s="12">
        <v>802</v>
      </c>
      <c r="B45" s="28" t="s">
        <v>257</v>
      </c>
      <c r="C45" s="12" t="s">
        <v>258</v>
      </c>
      <c r="D45" s="12">
        <v>2.6469999999999998</v>
      </c>
      <c r="E45" s="12">
        <v>5.6000000000000001E-2</v>
      </c>
      <c r="F45" s="12">
        <v>4.8890000000000002</v>
      </c>
      <c r="G45" s="12">
        <v>23.402999999999999</v>
      </c>
      <c r="H45" s="12">
        <v>19.390999999999998</v>
      </c>
      <c r="I45" s="12">
        <v>9.1829999999999998</v>
      </c>
      <c r="J45" s="12">
        <v>10.305</v>
      </c>
      <c r="K45" s="12">
        <v>19.643000000000001</v>
      </c>
      <c r="L45" s="12">
        <v>0.98799999999999999</v>
      </c>
      <c r="M45" s="12">
        <v>0.39700000000000002</v>
      </c>
      <c r="N45" s="12">
        <v>0.35699999999999998</v>
      </c>
      <c r="O45" s="12">
        <v>1.1362999999999999</v>
      </c>
      <c r="P45" s="12">
        <v>0.17630000000000001</v>
      </c>
      <c r="Q45" s="12">
        <v>3.8199999999999998E-2</v>
      </c>
      <c r="R45" s="12">
        <v>6.1196000000000002</v>
      </c>
    </row>
    <row r="46" spans="1:18" s="12" customFormat="1">
      <c r="A46" s="12">
        <v>869</v>
      </c>
      <c r="B46" s="28" t="s">
        <v>88</v>
      </c>
      <c r="C46" s="12" t="s">
        <v>96</v>
      </c>
      <c r="D46" s="13">
        <v>2.036</v>
      </c>
      <c r="E46" s="13">
        <v>4.2000000000000003E-2</v>
      </c>
      <c r="F46" s="13">
        <v>55.331000000000003</v>
      </c>
      <c r="G46" s="13">
        <v>13.724</v>
      </c>
      <c r="H46" s="13">
        <v>43.908999999999999</v>
      </c>
      <c r="I46" s="13">
        <v>17.45</v>
      </c>
      <c r="J46" s="13">
        <v>34.122999999999998</v>
      </c>
      <c r="K46" s="13">
        <v>44.216000000000001</v>
      </c>
      <c r="L46" s="13">
        <v>0.60199999999999998</v>
      </c>
      <c r="M46" s="13">
        <v>7.1859999999999999</v>
      </c>
      <c r="N46" s="13">
        <v>0.45500000000000002</v>
      </c>
      <c r="O46" s="14">
        <v>0.5504</v>
      </c>
      <c r="P46" s="14">
        <v>0.2394</v>
      </c>
      <c r="Q46" s="14">
        <v>9.5899999999999999E-2</v>
      </c>
      <c r="R46" s="14">
        <v>6.2118000000000002</v>
      </c>
    </row>
    <row r="47" spans="1:18" s="12" customFormat="1">
      <c r="A47" s="12">
        <v>749</v>
      </c>
      <c r="B47" s="28" t="s">
        <v>320</v>
      </c>
      <c r="C47" s="12" t="s">
        <v>367</v>
      </c>
      <c r="D47" s="12">
        <v>3.0659999999999998</v>
      </c>
      <c r="E47" s="12">
        <v>3.1E-2</v>
      </c>
      <c r="F47" s="12">
        <v>4.1459999999999999</v>
      </c>
      <c r="G47" s="12">
        <v>48.58</v>
      </c>
      <c r="H47" s="12">
        <v>19.443999999999999</v>
      </c>
      <c r="I47" s="12">
        <v>13.057</v>
      </c>
      <c r="J47" s="12">
        <v>15.672000000000001</v>
      </c>
      <c r="K47" s="12">
        <v>22.974</v>
      </c>
      <c r="L47" s="12">
        <v>1.7170000000000001</v>
      </c>
      <c r="M47" s="12">
        <v>0.75900000000000001</v>
      </c>
      <c r="N47" s="12">
        <v>0.33100000000000002</v>
      </c>
      <c r="O47" s="12">
        <v>1.0923</v>
      </c>
      <c r="P47" s="12">
        <v>0.16839999999999999</v>
      </c>
      <c r="Q47" s="12">
        <v>5.5899999999999998E-2</v>
      </c>
      <c r="R47" s="12">
        <v>4.0726000000000004</v>
      </c>
    </row>
    <row r="48" spans="1:18" s="12" customFormat="1">
      <c r="A48" s="12">
        <v>165</v>
      </c>
      <c r="B48" s="28" t="s">
        <v>69</v>
      </c>
      <c r="C48" s="12" t="s">
        <v>202</v>
      </c>
      <c r="D48" s="13">
        <v>2.0030000000000001</v>
      </c>
      <c r="E48" s="13">
        <v>4.4999999999999998E-2</v>
      </c>
      <c r="F48" s="13">
        <v>73.263000000000005</v>
      </c>
      <c r="G48" s="13">
        <v>12.641999999999999</v>
      </c>
      <c r="H48" s="13">
        <v>87.628</v>
      </c>
      <c r="I48" s="13">
        <v>29.963000000000001</v>
      </c>
      <c r="J48" s="13">
        <v>43.384</v>
      </c>
      <c r="K48" s="13">
        <v>69.950999999999993</v>
      </c>
      <c r="L48" s="13">
        <v>0.48699999999999999</v>
      </c>
      <c r="M48" s="13">
        <v>2.302</v>
      </c>
      <c r="N48" s="13">
        <v>0.42</v>
      </c>
      <c r="O48" s="14">
        <v>0.60919999999999996</v>
      </c>
      <c r="P48" s="14">
        <v>0.18970000000000001</v>
      </c>
      <c r="Q48" s="14">
        <v>6.1899999999999997E-2</v>
      </c>
      <c r="R48" s="14">
        <v>8.9713999999999992</v>
      </c>
    </row>
    <row r="49" spans="1:18" s="12" customFormat="1">
      <c r="A49" s="12">
        <v>848</v>
      </c>
      <c r="B49" s="28" t="s">
        <v>89</v>
      </c>
      <c r="C49" s="12" t="s">
        <v>203</v>
      </c>
      <c r="D49" s="13">
        <v>2.1240000000000001</v>
      </c>
      <c r="E49" s="13">
        <v>3.5999999999999997E-2</v>
      </c>
      <c r="F49" s="13">
        <v>23.515000000000001</v>
      </c>
      <c r="G49" s="13">
        <v>17.510000000000002</v>
      </c>
      <c r="H49" s="13">
        <v>32.968000000000004</v>
      </c>
      <c r="I49" s="13">
        <v>15.025</v>
      </c>
      <c r="J49" s="13">
        <v>18.684999999999999</v>
      </c>
      <c r="K49" s="13">
        <v>46.935000000000002</v>
      </c>
      <c r="L49" s="13">
        <v>0.30499999999999999</v>
      </c>
      <c r="M49" s="13">
        <v>0.46500000000000002</v>
      </c>
      <c r="N49" s="13">
        <v>0.48199999999999998</v>
      </c>
      <c r="O49" s="14">
        <v>1.0512999999999999</v>
      </c>
      <c r="P49" s="14">
        <v>0.23019999999999999</v>
      </c>
      <c r="Q49" s="14">
        <v>6.7400000000000002E-2</v>
      </c>
      <c r="R49" s="14">
        <v>7.1700999999999997</v>
      </c>
    </row>
    <row r="50" spans="1:18" s="12" customFormat="1">
      <c r="A50" s="12">
        <v>361</v>
      </c>
      <c r="B50" s="28" t="s">
        <v>77</v>
      </c>
      <c r="C50" s="12" t="s">
        <v>204</v>
      </c>
      <c r="D50" s="13">
        <v>5.3949999999999996</v>
      </c>
      <c r="E50" s="13">
        <v>0.10100000000000001</v>
      </c>
      <c r="F50" s="13">
        <v>2.742</v>
      </c>
      <c r="G50" s="13">
        <v>34.994999999999997</v>
      </c>
      <c r="H50" s="13">
        <v>14.847</v>
      </c>
      <c r="I50" s="13">
        <v>16.347999999999999</v>
      </c>
      <c r="J50" s="13">
        <v>15.387</v>
      </c>
      <c r="K50" s="13">
        <v>77.646000000000001</v>
      </c>
      <c r="L50" s="13">
        <v>1.377</v>
      </c>
      <c r="M50" s="13">
        <v>0.27800000000000002</v>
      </c>
      <c r="N50" s="13">
        <v>0.46300000000000002</v>
      </c>
      <c r="O50" s="14">
        <v>0.37419999999999998</v>
      </c>
      <c r="P50" s="14">
        <v>0.12520000000000001</v>
      </c>
      <c r="Q50" s="14">
        <v>4.1099999999999998E-2</v>
      </c>
      <c r="R50" s="14">
        <v>7.8998999999999997</v>
      </c>
    </row>
    <row r="51" spans="1:18" s="12" customFormat="1">
      <c r="A51" s="12">
        <v>461</v>
      </c>
      <c r="B51" s="28" t="s">
        <v>78</v>
      </c>
      <c r="C51" s="12" t="s">
        <v>205</v>
      </c>
      <c r="D51" s="13">
        <v>2.2879999999999998</v>
      </c>
      <c r="E51" s="13">
        <v>7.6999999999999999E-2</v>
      </c>
      <c r="F51" s="13">
        <v>53.453000000000003</v>
      </c>
      <c r="G51" s="13">
        <v>28.431999999999999</v>
      </c>
      <c r="H51" s="13">
        <v>59.860999999999997</v>
      </c>
      <c r="I51" s="13">
        <v>14.291</v>
      </c>
      <c r="J51" s="13">
        <v>26.78</v>
      </c>
      <c r="K51" s="13">
        <v>52.665999999999997</v>
      </c>
      <c r="L51" s="13">
        <v>0.81899999999999995</v>
      </c>
      <c r="M51" s="13">
        <v>6.53</v>
      </c>
      <c r="N51" s="13">
        <v>0.55600000000000005</v>
      </c>
      <c r="O51" s="14">
        <v>0.61150000000000004</v>
      </c>
      <c r="P51" s="14">
        <v>0.16120000000000001</v>
      </c>
      <c r="Q51" s="14">
        <v>0.13569999999999999</v>
      </c>
      <c r="R51" s="14">
        <v>7.2122999999999999</v>
      </c>
    </row>
    <row r="52" spans="1:18" s="12" customFormat="1">
      <c r="A52" s="12">
        <v>466</v>
      </c>
      <c r="B52" s="28" t="s">
        <v>79</v>
      </c>
      <c r="C52" s="12" t="s">
        <v>206</v>
      </c>
      <c r="D52" s="13">
        <v>2.214</v>
      </c>
      <c r="E52" s="13">
        <v>6.2E-2</v>
      </c>
      <c r="F52" s="13">
        <v>51.78</v>
      </c>
      <c r="G52" s="13">
        <v>17.73</v>
      </c>
      <c r="H52" s="13">
        <v>79.031999999999996</v>
      </c>
      <c r="I52" s="13">
        <v>14.627000000000001</v>
      </c>
      <c r="J52" s="13">
        <v>42.082000000000001</v>
      </c>
      <c r="K52" s="13">
        <v>58.048000000000002</v>
      </c>
      <c r="L52" s="13">
        <v>0.32900000000000001</v>
      </c>
      <c r="M52" s="13">
        <v>9.4779999999999998</v>
      </c>
      <c r="N52" s="13">
        <v>0.753</v>
      </c>
      <c r="O52" s="14">
        <v>0.63090000000000002</v>
      </c>
      <c r="P52" s="14">
        <v>0.23710000000000001</v>
      </c>
      <c r="Q52" s="14">
        <v>0.1053</v>
      </c>
      <c r="R52" s="14">
        <v>7.1069000000000004</v>
      </c>
    </row>
    <row r="53" spans="1:18" s="12" customFormat="1">
      <c r="A53" s="12">
        <v>702</v>
      </c>
      <c r="B53" s="28" t="s">
        <v>90</v>
      </c>
      <c r="C53" s="12" t="s">
        <v>207</v>
      </c>
      <c r="D53" s="13">
        <v>2.024</v>
      </c>
      <c r="E53" s="13">
        <v>8.5999999999999993E-2</v>
      </c>
      <c r="F53" s="13">
        <v>28.995999999999999</v>
      </c>
      <c r="G53" s="13">
        <v>20.087</v>
      </c>
      <c r="H53" s="13">
        <v>33.424999999999997</v>
      </c>
      <c r="I53" s="13">
        <v>11.589</v>
      </c>
      <c r="J53" s="13">
        <v>26.07</v>
      </c>
      <c r="K53" s="13">
        <v>27.155000000000001</v>
      </c>
      <c r="L53" s="13">
        <v>1.1479999999999999</v>
      </c>
      <c r="M53" s="13">
        <v>6.0880000000000001</v>
      </c>
      <c r="N53" s="13">
        <v>0.432</v>
      </c>
      <c r="O53" s="14">
        <v>0.5675</v>
      </c>
      <c r="P53" s="14">
        <v>0.17580000000000001</v>
      </c>
      <c r="Q53" s="14">
        <v>0.1212</v>
      </c>
      <c r="R53" s="14">
        <v>4.9204999999999997</v>
      </c>
    </row>
    <row r="54" spans="1:18" s="12" customFormat="1">
      <c r="A54" s="12">
        <v>632</v>
      </c>
      <c r="B54" s="28" t="s">
        <v>86</v>
      </c>
      <c r="C54" s="12" t="s">
        <v>208</v>
      </c>
      <c r="D54" s="13">
        <v>2.7829999999999999</v>
      </c>
      <c r="E54" s="13">
        <v>6.0960000000000001</v>
      </c>
      <c r="F54" s="13">
        <v>5.7949999999999999</v>
      </c>
      <c r="G54" s="13">
        <v>21.093</v>
      </c>
      <c r="H54" s="13">
        <v>14.79</v>
      </c>
      <c r="I54" s="13">
        <v>8.74</v>
      </c>
      <c r="J54" s="13">
        <v>17.832999999999998</v>
      </c>
      <c r="K54" s="13">
        <v>50.597000000000001</v>
      </c>
      <c r="L54" s="13">
        <v>0.52200000000000002</v>
      </c>
      <c r="M54" s="13">
        <v>0.39300000000000002</v>
      </c>
      <c r="N54" s="13">
        <v>0.29899999999999999</v>
      </c>
      <c r="O54" s="14">
        <v>1.1881999999999999</v>
      </c>
      <c r="P54" s="14">
        <v>0.16220000000000001</v>
      </c>
      <c r="Q54" s="14">
        <v>6.6400000000000001E-2</v>
      </c>
      <c r="R54" s="14">
        <v>6.4840999999999998</v>
      </c>
    </row>
    <row r="55" spans="1:18" s="12" customFormat="1">
      <c r="A55" s="12">
        <v>905</v>
      </c>
      <c r="B55" s="28" t="s">
        <v>91</v>
      </c>
      <c r="C55" s="12" t="s">
        <v>209</v>
      </c>
      <c r="D55" s="13">
        <v>1.704</v>
      </c>
      <c r="E55" s="13">
        <v>7.8E-2</v>
      </c>
      <c r="F55" s="13">
        <v>38.238</v>
      </c>
      <c r="G55" s="13">
        <v>25.177</v>
      </c>
      <c r="H55" s="13">
        <v>39.152000000000001</v>
      </c>
      <c r="I55" s="13">
        <v>15.513</v>
      </c>
      <c r="J55" s="13">
        <v>44.99</v>
      </c>
      <c r="K55" s="13">
        <v>34.36</v>
      </c>
      <c r="L55" s="13">
        <v>1.415</v>
      </c>
      <c r="M55" s="13">
        <v>6.694</v>
      </c>
      <c r="N55" s="13">
        <v>0.39400000000000002</v>
      </c>
      <c r="O55" s="14">
        <v>7.9169</v>
      </c>
      <c r="P55" s="14">
        <v>0.34899999999999998</v>
      </c>
      <c r="Q55" s="14">
        <v>8.9800000000000005E-2</v>
      </c>
      <c r="R55" s="14">
        <v>6.7641999999999998</v>
      </c>
    </row>
    <row r="56" spans="1:18" s="12" customFormat="1">
      <c r="A56" s="12">
        <v>629</v>
      </c>
      <c r="B56" s="28" t="s">
        <v>87</v>
      </c>
      <c r="C56" s="12" t="s">
        <v>210</v>
      </c>
      <c r="D56" s="13">
        <v>3.0169999999999999</v>
      </c>
      <c r="E56" s="13">
        <v>4.1429999999999998</v>
      </c>
      <c r="F56" s="13">
        <v>10.657</v>
      </c>
      <c r="G56" s="13">
        <v>31.5</v>
      </c>
      <c r="H56" s="13">
        <v>20.477</v>
      </c>
      <c r="I56" s="13">
        <v>13.515000000000001</v>
      </c>
      <c r="J56" s="13">
        <v>18.623999999999999</v>
      </c>
      <c r="K56" s="13">
        <v>44.850999999999999</v>
      </c>
      <c r="L56" s="13">
        <v>1.5149999999999999</v>
      </c>
      <c r="M56" s="13">
        <v>0.38700000000000001</v>
      </c>
      <c r="N56" s="13">
        <v>0.54500000000000004</v>
      </c>
      <c r="O56" s="14">
        <v>3.2646999999999999</v>
      </c>
      <c r="P56" s="14">
        <v>0.34949999999999998</v>
      </c>
      <c r="Q56" s="14">
        <v>7.5499999999999998E-2</v>
      </c>
      <c r="R56" s="14">
        <v>5.4452999999999996</v>
      </c>
    </row>
    <row r="57" spans="1:18" s="12" customFormat="1">
      <c r="A57" s="12">
        <v>750</v>
      </c>
      <c r="B57" s="28" t="s">
        <v>92</v>
      </c>
      <c r="C57" s="12" t="s">
        <v>211</v>
      </c>
      <c r="D57" s="13">
        <v>2.9729999999999999</v>
      </c>
      <c r="E57" s="13">
        <v>0.112</v>
      </c>
      <c r="F57" s="13">
        <v>5.4880000000000004</v>
      </c>
      <c r="G57" s="13">
        <v>50.976999999999997</v>
      </c>
      <c r="H57" s="13">
        <v>9.2100000000000009</v>
      </c>
      <c r="I57" s="13">
        <v>18.962</v>
      </c>
      <c r="J57" s="13">
        <v>18.79</v>
      </c>
      <c r="K57" s="13">
        <v>28.859000000000002</v>
      </c>
      <c r="L57" s="13">
        <v>1.9830000000000001</v>
      </c>
      <c r="M57" s="13">
        <v>0.45299999999999996</v>
      </c>
      <c r="N57" s="13">
        <v>0.48199999999999998</v>
      </c>
      <c r="O57" s="14">
        <v>0.502</v>
      </c>
      <c r="P57" s="14">
        <v>0.1124</v>
      </c>
      <c r="Q57" s="14">
        <v>5.2299999999999999E-2</v>
      </c>
      <c r="R57" s="14">
        <v>5.1820000000000004</v>
      </c>
    </row>
    <row r="58" spans="1:18" s="12" customFormat="1">
      <c r="A58" s="12">
        <v>388</v>
      </c>
      <c r="B58" s="28" t="s">
        <v>80</v>
      </c>
      <c r="C58" s="12" t="s">
        <v>212</v>
      </c>
      <c r="D58" s="13">
        <v>1.593</v>
      </c>
      <c r="E58" s="13">
        <v>6.0000000000000001E-3</v>
      </c>
      <c r="F58" s="13">
        <v>8.9990000000000006</v>
      </c>
      <c r="G58" s="13">
        <v>21.163</v>
      </c>
      <c r="H58" s="13">
        <v>19.981000000000002</v>
      </c>
      <c r="I58" s="13">
        <v>10.308</v>
      </c>
      <c r="J58" s="13">
        <v>10.090999999999999</v>
      </c>
      <c r="K58" s="13">
        <v>83.855000000000004</v>
      </c>
      <c r="L58" s="13">
        <v>0.27100000000000002</v>
      </c>
      <c r="M58" s="13">
        <v>1.4370000000000001</v>
      </c>
      <c r="N58" s="13">
        <v>0.505</v>
      </c>
      <c r="O58" s="14">
        <v>1.6631</v>
      </c>
      <c r="P58" s="14">
        <v>0.24279999999999999</v>
      </c>
      <c r="Q58" s="14">
        <v>0.1321</v>
      </c>
      <c r="R58" s="14">
        <v>6.2641999999999998</v>
      </c>
    </row>
    <row r="59" spans="1:18" s="12" customFormat="1">
      <c r="A59" s="12">
        <v>241</v>
      </c>
      <c r="B59" s="28" t="s">
        <v>70</v>
      </c>
      <c r="C59" s="12" t="s">
        <v>213</v>
      </c>
      <c r="D59" s="13">
        <v>2.746</v>
      </c>
      <c r="E59" s="13">
        <v>3.3000000000000002E-2</v>
      </c>
      <c r="F59" s="13">
        <v>5.7089999999999996</v>
      </c>
      <c r="G59" s="13">
        <v>12.744999999999999</v>
      </c>
      <c r="H59" s="13">
        <v>22.777000000000001</v>
      </c>
      <c r="I59" s="13">
        <v>9.0259999999999998</v>
      </c>
      <c r="J59" s="13">
        <v>12.207000000000001</v>
      </c>
      <c r="K59" s="13">
        <v>72.141999999999996</v>
      </c>
      <c r="L59" s="13">
        <v>0.379</v>
      </c>
      <c r="M59" s="13">
        <v>0.192</v>
      </c>
      <c r="N59" s="13">
        <v>0.39800000000000002</v>
      </c>
      <c r="O59" s="14">
        <v>1.2021999999999999</v>
      </c>
      <c r="P59" s="14">
        <v>0.1003</v>
      </c>
      <c r="Q59" s="14">
        <v>9.1200000000000003E-2</v>
      </c>
      <c r="R59" s="14">
        <v>4.8794000000000004</v>
      </c>
    </row>
    <row r="60" spans="1:18" s="12" customFormat="1">
      <c r="A60" s="12">
        <v>909</v>
      </c>
      <c r="B60" s="28" t="s">
        <v>93</v>
      </c>
      <c r="C60" s="12" t="s">
        <v>214</v>
      </c>
      <c r="D60" s="13">
        <v>2.1139999999999999</v>
      </c>
      <c r="E60" s="13">
        <v>9.6000000000000002E-2</v>
      </c>
      <c r="F60" s="13">
        <v>10.275</v>
      </c>
      <c r="G60" s="13">
        <v>52.314999999999998</v>
      </c>
      <c r="H60" s="13">
        <v>15.746</v>
      </c>
      <c r="I60" s="13">
        <v>16.163</v>
      </c>
      <c r="J60" s="13">
        <v>15.855</v>
      </c>
      <c r="K60" s="13">
        <v>41.250999999999998</v>
      </c>
      <c r="L60" s="13">
        <v>1.6890000000000001</v>
      </c>
      <c r="M60" s="13">
        <v>0.437</v>
      </c>
      <c r="N60" s="13">
        <v>0.43800000000000006</v>
      </c>
      <c r="O60" s="14">
        <v>6.1224999999999996</v>
      </c>
      <c r="P60" s="14">
        <v>0.1855</v>
      </c>
      <c r="Q60" s="14">
        <v>4.0300000000000002E-2</v>
      </c>
      <c r="R60" s="14">
        <v>6.2072000000000003</v>
      </c>
    </row>
    <row r="61" spans="1:18" s="12" customFormat="1">
      <c r="A61" s="12">
        <v>200</v>
      </c>
      <c r="B61" s="28" t="s">
        <v>71</v>
      </c>
      <c r="C61" s="12" t="s">
        <v>215</v>
      </c>
      <c r="D61" s="13">
        <v>1.762</v>
      </c>
      <c r="E61" s="13">
        <v>8.1000000000000003E-2</v>
      </c>
      <c r="F61" s="13">
        <v>4.9359999999999999</v>
      </c>
      <c r="G61" s="13">
        <v>20.021000000000001</v>
      </c>
      <c r="H61" s="13">
        <v>14.742000000000001</v>
      </c>
      <c r="I61" s="13">
        <v>12.39</v>
      </c>
      <c r="J61" s="13">
        <v>10.964</v>
      </c>
      <c r="K61" s="13">
        <v>61.930999999999997</v>
      </c>
      <c r="L61" s="13">
        <v>1.5289999999999999</v>
      </c>
      <c r="M61" s="13">
        <v>1.008</v>
      </c>
      <c r="N61" s="13">
        <v>14.512</v>
      </c>
      <c r="O61" s="14">
        <v>1.3461000000000001</v>
      </c>
      <c r="P61" s="14">
        <v>0.25469999999999998</v>
      </c>
      <c r="Q61" s="14">
        <v>6.0400000000000002E-2</v>
      </c>
      <c r="R61" s="14">
        <v>6.5446999999999997</v>
      </c>
    </row>
    <row r="62" spans="1:18" s="12" customFormat="1">
      <c r="A62" s="12">
        <v>204</v>
      </c>
      <c r="B62" s="28" t="s">
        <v>72</v>
      </c>
      <c r="C62" s="12" t="s">
        <v>216</v>
      </c>
      <c r="D62" s="13">
        <v>2.1829999999999998</v>
      </c>
      <c r="E62" s="13">
        <v>4.2999999999999997E-2</v>
      </c>
      <c r="F62" s="13">
        <v>56.250999999999998</v>
      </c>
      <c r="G62" s="13">
        <v>11.657999999999999</v>
      </c>
      <c r="H62" s="13">
        <v>35.713999999999999</v>
      </c>
      <c r="I62" s="13">
        <v>15.566000000000001</v>
      </c>
      <c r="J62" s="13">
        <v>27.350999999999999</v>
      </c>
      <c r="K62" s="13">
        <v>40.454000000000001</v>
      </c>
      <c r="L62" s="13">
        <v>0.59299999999999997</v>
      </c>
      <c r="M62" s="13">
        <v>8.1769999999999996</v>
      </c>
      <c r="N62" s="13">
        <v>0.42899999999999999</v>
      </c>
      <c r="O62" s="14">
        <v>0.85240000000000005</v>
      </c>
      <c r="P62" s="14">
        <v>0.1426</v>
      </c>
      <c r="Q62" s="14">
        <v>6.1699999999999998E-2</v>
      </c>
      <c r="R62" s="14">
        <v>5.5258000000000003</v>
      </c>
    </row>
    <row r="63" spans="1:18" s="12" customFormat="1">
      <c r="A63" s="12">
        <v>511</v>
      </c>
      <c r="B63" s="28" t="s">
        <v>81</v>
      </c>
      <c r="C63" s="12" t="s">
        <v>217</v>
      </c>
      <c r="D63" s="13">
        <v>2.0619999999999998</v>
      </c>
      <c r="E63" s="13">
        <v>5.6000000000000001E-2</v>
      </c>
      <c r="F63" s="13">
        <v>10.44</v>
      </c>
      <c r="G63" s="13">
        <v>15.478</v>
      </c>
      <c r="H63" s="13">
        <v>38.046999999999997</v>
      </c>
      <c r="I63" s="13">
        <v>12.202</v>
      </c>
      <c r="J63" s="13">
        <v>14.436999999999999</v>
      </c>
      <c r="K63" s="13">
        <v>65.584999999999994</v>
      </c>
      <c r="L63" s="13">
        <v>0.42099999999999999</v>
      </c>
      <c r="M63" s="13">
        <v>0.17799999999999999</v>
      </c>
      <c r="N63" s="13">
        <v>0.41899999999999998</v>
      </c>
      <c r="O63" s="14">
        <v>0.74130000000000007</v>
      </c>
      <c r="P63" s="14">
        <v>0.22039999999999998</v>
      </c>
      <c r="Q63" s="14">
        <v>9.2499999999999999E-2</v>
      </c>
      <c r="R63" s="14">
        <v>8.1036999999999999</v>
      </c>
    </row>
    <row r="64" spans="1:18" s="12" customFormat="1">
      <c r="A64" s="12">
        <v>723</v>
      </c>
      <c r="B64" s="28" t="s">
        <v>94</v>
      </c>
      <c r="C64" s="12" t="s">
        <v>218</v>
      </c>
      <c r="D64" s="13">
        <v>1.8009999999999999</v>
      </c>
      <c r="E64" s="13">
        <v>7.0000000000000007E-2</v>
      </c>
      <c r="F64" s="13">
        <v>8.1489999999999991</v>
      </c>
      <c r="G64" s="13">
        <v>18.792999999999999</v>
      </c>
      <c r="H64" s="13">
        <v>14.706</v>
      </c>
      <c r="I64" s="13">
        <v>14.305999999999999</v>
      </c>
      <c r="J64" s="13">
        <v>15.468999999999999</v>
      </c>
      <c r="K64" s="13">
        <v>24.065999999999999</v>
      </c>
      <c r="L64" s="13">
        <v>1.0309999999999999</v>
      </c>
      <c r="M64" s="13">
        <v>0.21099999999999999</v>
      </c>
      <c r="N64" s="13">
        <v>0.32600000000000001</v>
      </c>
      <c r="O64" s="14">
        <v>3.1789999999999998</v>
      </c>
      <c r="P64" s="14">
        <v>0.36130000000000001</v>
      </c>
      <c r="Q64" s="14">
        <v>0.114</v>
      </c>
      <c r="R64" s="14">
        <v>8.3216999999999999</v>
      </c>
    </row>
    <row r="65" spans="1:18" s="12" customFormat="1">
      <c r="A65" s="12">
        <v>446</v>
      </c>
      <c r="B65" s="28" t="s">
        <v>102</v>
      </c>
      <c r="C65" s="12" t="s">
        <v>219</v>
      </c>
      <c r="D65" s="12">
        <v>2.5129999999999999</v>
      </c>
      <c r="E65" s="12">
        <v>3.1E-2</v>
      </c>
      <c r="F65" s="12">
        <v>7.8470000000000004</v>
      </c>
      <c r="G65" s="12">
        <v>22.513000000000002</v>
      </c>
      <c r="H65" s="12">
        <v>24.581</v>
      </c>
      <c r="I65" s="12">
        <v>12.510999999999999</v>
      </c>
      <c r="J65" s="12">
        <v>21.706</v>
      </c>
      <c r="K65" s="12">
        <v>29.808</v>
      </c>
      <c r="L65" s="12">
        <v>1.0229999999999999</v>
      </c>
      <c r="M65" s="12">
        <v>0.39800000000000002</v>
      </c>
      <c r="N65" s="12">
        <v>0.437</v>
      </c>
      <c r="O65" s="12">
        <v>4.8233999999999995</v>
      </c>
      <c r="P65" s="12">
        <v>0.30649999999999999</v>
      </c>
      <c r="Q65" s="12">
        <v>9.0499999999999997E-2</v>
      </c>
      <c r="R65" s="12">
        <v>3.8405</v>
      </c>
    </row>
    <row r="66" spans="1:18" s="12" customFormat="1">
      <c r="A66" s="12">
        <v>640</v>
      </c>
      <c r="B66" s="28" t="s">
        <v>103</v>
      </c>
      <c r="C66" s="12" t="s">
        <v>220</v>
      </c>
      <c r="D66" s="12">
        <v>1.9990000000000001</v>
      </c>
      <c r="E66" s="12">
        <v>3.6999999999999998E-2</v>
      </c>
      <c r="F66" s="12">
        <v>11.044</v>
      </c>
      <c r="G66" s="12">
        <v>34.219000000000001</v>
      </c>
      <c r="H66" s="12">
        <v>21.634</v>
      </c>
      <c r="I66" s="12">
        <v>15.266</v>
      </c>
      <c r="J66" s="12">
        <v>16.135999999999999</v>
      </c>
      <c r="K66" s="12">
        <v>38.119999999999997</v>
      </c>
      <c r="L66" s="12">
        <v>1.036</v>
      </c>
      <c r="M66" s="12">
        <v>0.41799999999999998</v>
      </c>
      <c r="N66" s="12">
        <v>0.41299999999999998</v>
      </c>
      <c r="O66" s="12">
        <v>5.3194999999999997</v>
      </c>
      <c r="P66" s="12">
        <v>0.3286</v>
      </c>
      <c r="Q66" s="12">
        <v>0.1032</v>
      </c>
      <c r="R66" s="12">
        <v>5.7455999999999996</v>
      </c>
    </row>
    <row r="67" spans="1:18" s="12" customFormat="1">
      <c r="A67" s="12">
        <v>181</v>
      </c>
      <c r="B67" s="28" t="s">
        <v>104</v>
      </c>
      <c r="C67" s="12" t="s">
        <v>221</v>
      </c>
      <c r="D67" s="12">
        <v>2.468</v>
      </c>
      <c r="E67" s="12">
        <v>3.6999999999999998E-2</v>
      </c>
      <c r="F67" s="12">
        <v>10.148999999999999</v>
      </c>
      <c r="G67" s="12">
        <v>30.635000000000002</v>
      </c>
      <c r="H67" s="12">
        <v>30.109000000000002</v>
      </c>
      <c r="I67" s="12">
        <v>10.24</v>
      </c>
      <c r="J67" s="12">
        <v>17.584</v>
      </c>
      <c r="K67" s="12">
        <v>31.074000000000002</v>
      </c>
      <c r="L67" s="12">
        <v>1.0760000000000001</v>
      </c>
      <c r="M67" s="12">
        <v>0.80800000000000005</v>
      </c>
      <c r="N67" s="12">
        <v>0.46200000000000002</v>
      </c>
      <c r="O67" s="12">
        <v>3.2902</v>
      </c>
      <c r="P67" s="12">
        <v>0.70850000000000002</v>
      </c>
      <c r="Q67" s="12">
        <v>0.1242</v>
      </c>
      <c r="R67" s="12">
        <v>7.0102000000000002</v>
      </c>
    </row>
    <row r="68" spans="1:18" s="12" customFormat="1">
      <c r="A68" s="12">
        <v>322</v>
      </c>
      <c r="B68" s="28" t="s">
        <v>105</v>
      </c>
      <c r="C68" s="12" t="s">
        <v>222</v>
      </c>
      <c r="D68" s="12">
        <v>1.3089999999999999</v>
      </c>
      <c r="E68" s="12">
        <v>6.8000000000000005E-2</v>
      </c>
      <c r="F68" s="12">
        <v>11.026</v>
      </c>
      <c r="G68" s="12">
        <v>19.329000000000001</v>
      </c>
      <c r="H68" s="12">
        <v>41.521000000000001</v>
      </c>
      <c r="I68" s="12">
        <v>10.416</v>
      </c>
      <c r="J68" s="12">
        <v>16.939</v>
      </c>
      <c r="K68" s="12">
        <v>29.298999999999999</v>
      </c>
      <c r="L68" s="12">
        <v>0.46800000000000003</v>
      </c>
      <c r="M68" s="12">
        <v>0.79100000000000004</v>
      </c>
      <c r="N68" s="12">
        <v>0.46800000000000003</v>
      </c>
      <c r="O68" s="12">
        <v>3.0209999999999999</v>
      </c>
      <c r="P68" s="12">
        <v>0.35070000000000001</v>
      </c>
      <c r="Q68" s="12">
        <v>0.1232</v>
      </c>
      <c r="R68" s="12">
        <v>7.6066000000000003</v>
      </c>
    </row>
    <row r="69" spans="1:18" s="12" customFormat="1">
      <c r="A69" s="12">
        <v>251</v>
      </c>
      <c r="B69" s="28" t="s">
        <v>106</v>
      </c>
      <c r="C69" s="12" t="s">
        <v>223</v>
      </c>
      <c r="D69" s="12">
        <v>1.97</v>
      </c>
      <c r="E69" s="12">
        <v>0.04</v>
      </c>
      <c r="F69" s="12">
        <v>10.1</v>
      </c>
      <c r="G69" s="12">
        <v>23.835999999999999</v>
      </c>
      <c r="H69" s="12">
        <v>19.802</v>
      </c>
      <c r="I69" s="12">
        <v>5.9690000000000003</v>
      </c>
      <c r="J69" s="12">
        <v>10.599</v>
      </c>
      <c r="K69" s="12">
        <v>19.632000000000001</v>
      </c>
      <c r="L69" s="12">
        <v>0.27700000000000002</v>
      </c>
      <c r="M69" s="12">
        <v>0.45900000000000002</v>
      </c>
      <c r="N69" s="12">
        <v>0.44700000000000001</v>
      </c>
      <c r="O69" s="12">
        <v>0.8216</v>
      </c>
      <c r="P69" s="12">
        <v>0.59830000000000005</v>
      </c>
      <c r="Q69" s="12">
        <v>9.5500000000000002E-2</v>
      </c>
      <c r="R69" s="12">
        <v>6.9135999999999997</v>
      </c>
    </row>
    <row r="70" spans="1:18" s="12" customFormat="1">
      <c r="A70" s="12">
        <v>535</v>
      </c>
      <c r="B70" s="28" t="s">
        <v>224</v>
      </c>
      <c r="C70" s="12" t="s">
        <v>225</v>
      </c>
      <c r="D70" s="12">
        <v>2.5539999999999998</v>
      </c>
      <c r="E70" s="12">
        <v>7.2999999999999995E-2</v>
      </c>
      <c r="F70" s="12">
        <v>12.414999999999999</v>
      </c>
      <c r="G70" s="12">
        <v>24.902000000000001</v>
      </c>
      <c r="H70" s="12">
        <v>40.78</v>
      </c>
      <c r="I70" s="12">
        <v>15.818</v>
      </c>
      <c r="J70" s="12">
        <v>24.074999999999999</v>
      </c>
      <c r="K70" s="12">
        <v>35.378</v>
      </c>
      <c r="L70" s="12">
        <v>0.41699999999999998</v>
      </c>
      <c r="M70" s="12">
        <v>1.0329999999999999</v>
      </c>
      <c r="N70" s="12">
        <v>0.46</v>
      </c>
      <c r="O70" s="12">
        <v>2.8976999999999999</v>
      </c>
      <c r="P70" s="12">
        <v>0.15310000000000001</v>
      </c>
      <c r="Q70" s="12">
        <v>0.13300000000000001</v>
      </c>
      <c r="R70" s="12">
        <v>7.0068000000000001</v>
      </c>
    </row>
    <row r="71" spans="1:18" s="12" customFormat="1">
      <c r="A71" s="12">
        <v>571</v>
      </c>
      <c r="B71" s="28" t="s">
        <v>107</v>
      </c>
      <c r="C71" s="12" t="s">
        <v>226</v>
      </c>
      <c r="D71" s="12">
        <v>2.028</v>
      </c>
      <c r="E71" s="12">
        <v>4.1000000000000002E-2</v>
      </c>
      <c r="F71" s="12">
        <v>18.978999999999999</v>
      </c>
      <c r="G71" s="12">
        <v>12.766999999999999</v>
      </c>
      <c r="H71" s="12">
        <v>25.036000000000001</v>
      </c>
      <c r="I71" s="12">
        <v>11.856</v>
      </c>
      <c r="J71" s="12">
        <v>11.398999999999999</v>
      </c>
      <c r="K71" s="12">
        <v>34.305999999999997</v>
      </c>
      <c r="L71" s="12">
        <v>0.41399999999999998</v>
      </c>
      <c r="M71" s="12">
        <v>1.0329999999999999</v>
      </c>
      <c r="N71" s="12">
        <v>0.36899999999999999</v>
      </c>
      <c r="O71" s="12">
        <v>2.3294000000000001</v>
      </c>
      <c r="P71" s="12">
        <v>0.1845</v>
      </c>
      <c r="Q71" s="12">
        <v>0.14510000000000001</v>
      </c>
      <c r="R71" s="12">
        <v>8.7848000000000006</v>
      </c>
    </row>
    <row r="72" spans="1:18" s="12" customFormat="1">
      <c r="A72" s="12">
        <v>413</v>
      </c>
      <c r="B72" s="28" t="s">
        <v>82</v>
      </c>
      <c r="C72" s="12" t="s">
        <v>227</v>
      </c>
      <c r="D72" s="13">
        <v>3.0309999999999997</v>
      </c>
      <c r="E72" s="13">
        <v>2.4E-2</v>
      </c>
      <c r="F72" s="13">
        <v>1.028</v>
      </c>
      <c r="G72" s="13">
        <v>15.792</v>
      </c>
      <c r="H72" s="13">
        <v>116.488</v>
      </c>
      <c r="I72" s="13">
        <v>5.7309999999999999</v>
      </c>
      <c r="J72" s="13">
        <v>5.6719999999999997</v>
      </c>
      <c r="K72" s="13">
        <v>34.064999999999998</v>
      </c>
      <c r="L72" s="13">
        <v>0.24</v>
      </c>
      <c r="M72" s="13">
        <v>3.4929999999999999</v>
      </c>
      <c r="N72" s="13">
        <v>0.42499999999999999</v>
      </c>
      <c r="O72" s="14">
        <v>1.88</v>
      </c>
      <c r="P72" s="14">
        <v>0.14630000000000001</v>
      </c>
      <c r="Q72" s="14">
        <v>7.6800000000000007E-2</v>
      </c>
      <c r="R72" s="14">
        <v>8.9425000000000008</v>
      </c>
    </row>
    <row r="73" spans="1:18" s="12" customFormat="1">
      <c r="A73" s="12">
        <v>81</v>
      </c>
      <c r="B73" s="28" t="s">
        <v>66</v>
      </c>
      <c r="C73" s="12" t="s">
        <v>228</v>
      </c>
      <c r="D73" s="13">
        <v>1.74</v>
      </c>
      <c r="E73" s="13">
        <v>3.5000000000000003E-2</v>
      </c>
      <c r="F73" s="13">
        <v>8.4339999999999993</v>
      </c>
      <c r="G73" s="13">
        <v>9.9740000000000002</v>
      </c>
      <c r="H73" s="13">
        <v>97.430999999999997</v>
      </c>
      <c r="I73" s="13">
        <v>7.5839999999999996</v>
      </c>
      <c r="J73" s="13">
        <v>2.82</v>
      </c>
      <c r="K73" s="13">
        <v>43.378</v>
      </c>
      <c r="L73" s="13">
        <v>0.48399999999999999</v>
      </c>
      <c r="M73" s="13">
        <v>4.7919999999999998</v>
      </c>
      <c r="N73" s="13">
        <v>0.317</v>
      </c>
      <c r="O73" s="14">
        <v>1.8087</v>
      </c>
      <c r="P73" s="14">
        <v>0.17649999999999999</v>
      </c>
      <c r="Q73" s="14">
        <v>5.16E-2</v>
      </c>
      <c r="R73" s="14">
        <v>6.5084999999999997</v>
      </c>
    </row>
    <row r="74" spans="1:18" s="12" customFormat="1">
      <c r="A74" s="15">
        <v>1094</v>
      </c>
      <c r="B74" s="27" t="s">
        <v>160</v>
      </c>
      <c r="C74" s="15" t="s">
        <v>256</v>
      </c>
      <c r="D74" s="16">
        <v>2.7919999999999998</v>
      </c>
      <c r="E74" s="16">
        <v>3.5999999999999997E-2</v>
      </c>
      <c r="F74" s="16">
        <v>9.9459999999999997</v>
      </c>
      <c r="G74" s="16">
        <v>9.02</v>
      </c>
      <c r="H74" s="16">
        <v>45.554000000000002</v>
      </c>
      <c r="I74" s="16">
        <v>8.3420000000000005</v>
      </c>
      <c r="J74" s="16">
        <v>11.281000000000001</v>
      </c>
      <c r="K74" s="16">
        <v>33.36</v>
      </c>
      <c r="L74" s="16">
        <v>0.35</v>
      </c>
      <c r="M74" s="16">
        <v>0.81699999999999995</v>
      </c>
      <c r="N74" s="16">
        <v>0.41699999999999998</v>
      </c>
      <c r="O74" s="17">
        <v>1.0364</v>
      </c>
      <c r="P74" s="17">
        <v>9.3200000000000005E-2</v>
      </c>
      <c r="Q74" s="17">
        <v>6.0400000000000002E-2</v>
      </c>
      <c r="R74" s="17">
        <v>6.2859999999999996</v>
      </c>
    </row>
    <row r="75" spans="1:18" s="12" customFormat="1">
      <c r="A75" s="12">
        <v>62</v>
      </c>
      <c r="B75" s="28" t="s">
        <v>100</v>
      </c>
      <c r="C75" s="12" t="s">
        <v>229</v>
      </c>
      <c r="D75" s="12">
        <v>1.7509999999999999</v>
      </c>
      <c r="E75" s="12">
        <v>6.4000000000000001E-2</v>
      </c>
      <c r="F75" s="12">
        <v>8.9689999999999994</v>
      </c>
      <c r="G75" s="12">
        <v>23.135999999999999</v>
      </c>
      <c r="H75" s="12">
        <v>24.58</v>
      </c>
      <c r="I75" s="12">
        <v>13.558</v>
      </c>
      <c r="J75" s="12">
        <v>18.885000000000002</v>
      </c>
      <c r="K75" s="12">
        <v>23.422000000000001</v>
      </c>
      <c r="L75" s="12">
        <v>1.0109999999999999</v>
      </c>
      <c r="M75" s="12">
        <v>0.57899999999999996</v>
      </c>
      <c r="N75" s="12">
        <v>0.47299999999999998</v>
      </c>
      <c r="O75" s="12">
        <v>4.7126999999999999</v>
      </c>
      <c r="P75" s="12">
        <v>0.57430000000000003</v>
      </c>
      <c r="Q75" s="12">
        <v>0.10249999999999999</v>
      </c>
      <c r="R75" s="12">
        <v>3.3603000000000001</v>
      </c>
    </row>
    <row r="76" spans="1:18" s="12" customFormat="1">
      <c r="A76" s="12">
        <v>697</v>
      </c>
      <c r="B76" s="28" t="s">
        <v>108</v>
      </c>
      <c r="C76" s="12" t="s">
        <v>230</v>
      </c>
      <c r="D76" s="12">
        <v>2.6019999999999999</v>
      </c>
      <c r="E76" s="12">
        <v>3.3000000000000002E-2</v>
      </c>
      <c r="F76" s="12">
        <v>15.359</v>
      </c>
      <c r="G76" s="12">
        <v>20.216000000000001</v>
      </c>
      <c r="H76" s="12">
        <v>40.792000000000002</v>
      </c>
      <c r="I76" s="12">
        <v>12.083</v>
      </c>
      <c r="J76" s="12">
        <v>23.841999999999999</v>
      </c>
      <c r="K76" s="12">
        <v>37.399000000000001</v>
      </c>
      <c r="L76" s="12">
        <v>0.68400000000000005</v>
      </c>
      <c r="M76" s="12">
        <v>1.3280000000000001</v>
      </c>
      <c r="N76" s="12">
        <v>0.378</v>
      </c>
      <c r="O76" s="12">
        <v>2.3449</v>
      </c>
      <c r="P76" s="12">
        <v>0.1855</v>
      </c>
      <c r="Q76" s="12">
        <v>8.7099999999999997E-2</v>
      </c>
      <c r="R76" s="12">
        <v>5.0719000000000003</v>
      </c>
    </row>
    <row r="77" spans="1:18" s="12" customFormat="1">
      <c r="A77" s="12">
        <v>93</v>
      </c>
      <c r="B77" s="28" t="s">
        <v>109</v>
      </c>
      <c r="C77" s="12" t="s">
        <v>231</v>
      </c>
      <c r="D77" s="12">
        <v>1.681</v>
      </c>
      <c r="E77" s="12">
        <v>2.5999999999999999E-2</v>
      </c>
      <c r="F77" s="12">
        <v>16.838999999999999</v>
      </c>
      <c r="G77" s="12">
        <v>20.321000000000002</v>
      </c>
      <c r="H77" s="12">
        <v>42.432000000000002</v>
      </c>
      <c r="I77" s="12">
        <v>14.875</v>
      </c>
      <c r="J77" s="12">
        <v>23.64</v>
      </c>
      <c r="K77" s="12">
        <v>33.499000000000002</v>
      </c>
      <c r="L77" s="12">
        <v>0.187</v>
      </c>
      <c r="M77" s="12">
        <v>1.228</v>
      </c>
      <c r="N77" s="12">
        <v>0.52</v>
      </c>
      <c r="O77" s="12">
        <v>1.7278</v>
      </c>
      <c r="P77" s="12">
        <v>0.31850000000000001</v>
      </c>
      <c r="Q77" s="12">
        <v>0.10539999999999999</v>
      </c>
      <c r="R77" s="12">
        <v>2.6008</v>
      </c>
    </row>
    <row r="78" spans="1:18" s="12" customFormat="1">
      <c r="A78" s="12">
        <v>366</v>
      </c>
      <c r="B78" s="28" t="s">
        <v>110</v>
      </c>
      <c r="C78" s="12" t="s">
        <v>232</v>
      </c>
      <c r="D78" s="12">
        <v>2.3290000000000002</v>
      </c>
      <c r="E78" s="12">
        <v>5.8000000000000003E-2</v>
      </c>
      <c r="F78" s="12">
        <v>3.0750000000000002</v>
      </c>
      <c r="G78" s="12">
        <v>19.86</v>
      </c>
      <c r="H78" s="12">
        <v>28.904</v>
      </c>
      <c r="I78" s="12">
        <v>4.3780000000000001</v>
      </c>
      <c r="J78" s="12">
        <v>1.2070000000000001</v>
      </c>
      <c r="K78" s="12">
        <v>10.492000000000001</v>
      </c>
      <c r="L78" s="12">
        <v>0.36499999999999999</v>
      </c>
      <c r="M78" s="12">
        <v>1.115</v>
      </c>
      <c r="N78" s="12">
        <v>0.39700000000000002</v>
      </c>
      <c r="O78" s="12">
        <v>1.5394000000000001</v>
      </c>
      <c r="P78" s="12">
        <v>0.28110000000000002</v>
      </c>
      <c r="Q78" s="12">
        <v>5.79E-2</v>
      </c>
      <c r="R78" s="12">
        <v>7.7939999999999996</v>
      </c>
    </row>
    <row r="79" spans="1:18" s="12" customFormat="1">
      <c r="A79" s="12">
        <v>503</v>
      </c>
      <c r="B79" s="28" t="s">
        <v>111</v>
      </c>
      <c r="C79" s="12" t="s">
        <v>233</v>
      </c>
      <c r="D79" s="12">
        <v>1.8069999999999999</v>
      </c>
      <c r="E79" s="12">
        <v>3.5999999999999997E-2</v>
      </c>
      <c r="F79" s="12">
        <v>11.879</v>
      </c>
      <c r="G79" s="12">
        <v>30.524999999999999</v>
      </c>
      <c r="H79" s="12">
        <v>40.005000000000003</v>
      </c>
      <c r="I79" s="12">
        <v>10.393000000000001</v>
      </c>
      <c r="J79" s="12">
        <v>12.250999999999999</v>
      </c>
      <c r="K79" s="12">
        <v>19.838999999999999</v>
      </c>
      <c r="L79" s="12">
        <v>0.83199999999999996</v>
      </c>
      <c r="M79" s="12">
        <v>1.141</v>
      </c>
      <c r="N79" s="12">
        <v>0.40899999999999997</v>
      </c>
      <c r="O79" s="12">
        <v>2.1694999999999998</v>
      </c>
      <c r="P79" s="12">
        <v>0.15460000000000002</v>
      </c>
      <c r="Q79" s="12">
        <v>0.27539999999999998</v>
      </c>
      <c r="R79" s="12">
        <v>3.8222999999999998</v>
      </c>
    </row>
    <row r="80" spans="1:18" s="12" customFormat="1">
      <c r="A80" s="12">
        <v>105</v>
      </c>
      <c r="B80" s="28" t="s">
        <v>67</v>
      </c>
      <c r="C80" s="12" t="s">
        <v>234</v>
      </c>
      <c r="D80" s="13">
        <v>1.667</v>
      </c>
      <c r="E80" s="13">
        <v>4.4999999999999998E-2</v>
      </c>
      <c r="F80" s="13">
        <v>6.8659999999999997</v>
      </c>
      <c r="G80" s="13">
        <v>16.623999999999999</v>
      </c>
      <c r="H80" s="13">
        <v>108.934</v>
      </c>
      <c r="I80" s="13">
        <v>9.3620000000000001</v>
      </c>
      <c r="J80" s="13">
        <v>6.2110000000000003</v>
      </c>
      <c r="K80" s="13">
        <v>69.968999999999994</v>
      </c>
      <c r="L80" s="13">
        <v>0.34300000000000003</v>
      </c>
      <c r="M80" s="13">
        <v>4.5330000000000004</v>
      </c>
      <c r="N80" s="13">
        <v>0.41100000000000003</v>
      </c>
      <c r="O80" s="14">
        <v>3.2158000000000002</v>
      </c>
      <c r="P80" s="14">
        <v>0.28799999999999998</v>
      </c>
      <c r="Q80" s="14">
        <v>6.6100000000000006E-2</v>
      </c>
      <c r="R80" s="14">
        <v>5.7137000000000002</v>
      </c>
    </row>
    <row r="81" spans="1:18" s="12" customFormat="1">
      <c r="A81" s="12">
        <v>115</v>
      </c>
      <c r="B81" s="28" t="s">
        <v>68</v>
      </c>
      <c r="C81" s="12" t="s">
        <v>235</v>
      </c>
      <c r="D81" s="13">
        <v>1.643</v>
      </c>
      <c r="E81" s="13">
        <v>4.5999999999999999E-2</v>
      </c>
      <c r="F81" s="13">
        <v>14.372999999999999</v>
      </c>
      <c r="G81" s="13">
        <v>18.044</v>
      </c>
      <c r="H81" s="13">
        <v>42.235999999999997</v>
      </c>
      <c r="I81" s="13">
        <v>10.497999999999999</v>
      </c>
      <c r="J81" s="13">
        <v>9.1470000000000002</v>
      </c>
      <c r="K81" s="13">
        <v>62.331000000000003</v>
      </c>
      <c r="L81" s="13">
        <v>0.254</v>
      </c>
      <c r="M81" s="13">
        <v>1.026</v>
      </c>
      <c r="N81" s="13">
        <v>0.372</v>
      </c>
      <c r="O81" s="14">
        <v>1.8187</v>
      </c>
      <c r="P81" s="14">
        <v>0.1847</v>
      </c>
      <c r="Q81" s="14">
        <v>8.3299999999999999E-2</v>
      </c>
      <c r="R81" s="14">
        <v>8.4016999999999999</v>
      </c>
    </row>
    <row r="82" spans="1:18" s="12" customFormat="1">
      <c r="A82" s="12">
        <v>770</v>
      </c>
      <c r="B82" s="28" t="s">
        <v>121</v>
      </c>
      <c r="C82" s="12" t="s">
        <v>236</v>
      </c>
      <c r="D82" s="12">
        <v>2.6850000000000001</v>
      </c>
      <c r="E82" s="12">
        <v>0.05</v>
      </c>
      <c r="F82" s="12">
        <v>11.781000000000001</v>
      </c>
      <c r="G82" s="12">
        <v>12.506</v>
      </c>
      <c r="H82" s="12">
        <v>19.998999999999999</v>
      </c>
      <c r="I82" s="12">
        <v>7.0090000000000003</v>
      </c>
      <c r="J82" s="12">
        <v>5.7119999999999997</v>
      </c>
      <c r="K82" s="12">
        <v>19.167999999999999</v>
      </c>
      <c r="L82" s="12">
        <v>0.79900000000000004</v>
      </c>
      <c r="M82" s="12">
        <v>0.79200000000000004</v>
      </c>
      <c r="N82" s="12">
        <v>0.443</v>
      </c>
      <c r="O82" s="12">
        <v>2.1152000000000002</v>
      </c>
      <c r="P82" s="12">
        <v>0.22220000000000001</v>
      </c>
      <c r="Q82" s="12">
        <v>5.3600000000000002E-2</v>
      </c>
      <c r="R82" s="12">
        <v>4.3011999999999997</v>
      </c>
    </row>
    <row r="83" spans="1:18" s="12" customFormat="1">
      <c r="A83" s="12">
        <v>480</v>
      </c>
      <c r="B83" s="28" t="s">
        <v>112</v>
      </c>
      <c r="C83" s="12" t="s">
        <v>237</v>
      </c>
      <c r="D83" s="12">
        <v>2.2629999999999999</v>
      </c>
      <c r="E83" s="12">
        <v>3.5999999999999997E-2</v>
      </c>
      <c r="F83" s="12">
        <v>15.21</v>
      </c>
      <c r="G83" s="12">
        <v>13.087</v>
      </c>
      <c r="H83" s="12">
        <v>31.001999999999999</v>
      </c>
      <c r="I83" s="12">
        <v>7.2220000000000004</v>
      </c>
      <c r="J83" s="12">
        <v>11.706</v>
      </c>
      <c r="K83" s="12">
        <v>35.850999999999999</v>
      </c>
      <c r="L83" s="12">
        <v>0.48099999999999998</v>
      </c>
      <c r="M83" s="12">
        <v>0.73699999999999999</v>
      </c>
      <c r="N83" s="12">
        <v>3.7040000000000002</v>
      </c>
      <c r="O83" s="12">
        <v>1.6173999999999999</v>
      </c>
      <c r="P83" s="12">
        <v>0.1197</v>
      </c>
      <c r="Q83" s="12">
        <v>0.23569999999999999</v>
      </c>
      <c r="R83" s="12">
        <v>4.1703999999999999</v>
      </c>
    </row>
    <row r="84" spans="1:18" s="12" customFormat="1">
      <c r="A84" s="12">
        <v>666</v>
      </c>
      <c r="B84" s="28" t="s">
        <v>113</v>
      </c>
      <c r="C84" s="12" t="s">
        <v>238</v>
      </c>
      <c r="D84" s="12">
        <v>2.9350000000000001</v>
      </c>
      <c r="E84" s="12">
        <v>6.5000000000000002E-2</v>
      </c>
      <c r="F84" s="12">
        <v>9.5050000000000008</v>
      </c>
      <c r="G84" s="12">
        <v>23.780999999999999</v>
      </c>
      <c r="H84" s="12">
        <v>21.323</v>
      </c>
      <c r="I84" s="12">
        <v>9.1189999999999998</v>
      </c>
      <c r="J84" s="12">
        <v>13.874000000000001</v>
      </c>
      <c r="K84" s="12">
        <v>20.931000000000001</v>
      </c>
      <c r="L84" s="12">
        <v>0.79700000000000004</v>
      </c>
      <c r="M84" s="12">
        <v>0.55500000000000005</v>
      </c>
      <c r="N84" s="12">
        <v>0.48899999999999999</v>
      </c>
      <c r="O84" s="12">
        <v>4.2533000000000003</v>
      </c>
      <c r="P84" s="12">
        <v>0.2364</v>
      </c>
      <c r="Q84" s="12">
        <v>0.17469999999999999</v>
      </c>
      <c r="R84" s="12">
        <v>5.8722000000000003</v>
      </c>
    </row>
    <row r="85" spans="1:18" s="12" customFormat="1">
      <c r="A85" s="12">
        <v>209</v>
      </c>
      <c r="B85" s="28" t="s">
        <v>114</v>
      </c>
      <c r="C85" s="12" t="s">
        <v>239</v>
      </c>
      <c r="D85" s="12">
        <v>1.7290000000000001</v>
      </c>
      <c r="E85" s="12">
        <v>4.7E-2</v>
      </c>
      <c r="F85" s="12">
        <v>14.204000000000001</v>
      </c>
      <c r="G85" s="12">
        <v>35.865000000000002</v>
      </c>
      <c r="H85" s="12">
        <v>54.515000000000001</v>
      </c>
      <c r="I85" s="12">
        <v>11.561</v>
      </c>
      <c r="J85" s="12">
        <v>21.994</v>
      </c>
      <c r="K85" s="12">
        <v>40.326000000000001</v>
      </c>
      <c r="L85" s="12">
        <v>0.44800000000000001</v>
      </c>
      <c r="M85" s="12">
        <v>0.94499999999999995</v>
      </c>
      <c r="N85" s="12">
        <v>1.149</v>
      </c>
      <c r="O85" s="12">
        <v>3.5800999999999998</v>
      </c>
      <c r="P85" s="12">
        <v>0.18049999999999999</v>
      </c>
      <c r="Q85" s="12">
        <v>1.0801000000000001</v>
      </c>
      <c r="R85" s="12">
        <v>5.6226000000000003</v>
      </c>
    </row>
    <row r="86" spans="1:18" s="12" customFormat="1">
      <c r="A86" s="12">
        <v>121</v>
      </c>
      <c r="B86" s="28" t="s">
        <v>115</v>
      </c>
      <c r="C86" s="12" t="s">
        <v>240</v>
      </c>
      <c r="D86" s="12">
        <v>1.4470000000000001</v>
      </c>
      <c r="E86" s="12">
        <v>2.4E-2</v>
      </c>
      <c r="F86" s="12">
        <v>27.562999999999999</v>
      </c>
      <c r="G86" s="12">
        <v>22.224</v>
      </c>
      <c r="H86" s="12">
        <v>36.716999999999999</v>
      </c>
      <c r="I86" s="12">
        <v>17.231000000000002</v>
      </c>
      <c r="J86" s="12">
        <v>21.535</v>
      </c>
      <c r="K86" s="12">
        <v>52.006999999999998</v>
      </c>
      <c r="L86" s="12">
        <v>0.64300000000000002</v>
      </c>
      <c r="M86" s="12">
        <v>1.052</v>
      </c>
      <c r="N86" s="12">
        <v>2.9350000000000001</v>
      </c>
      <c r="O86" s="12">
        <v>2.3277999999999999</v>
      </c>
      <c r="P86" s="12">
        <v>0.21379999999999999</v>
      </c>
      <c r="Q86" s="12">
        <v>0.32250000000000001</v>
      </c>
      <c r="R86" s="12">
        <v>6.6273999999999997</v>
      </c>
    </row>
    <row r="87" spans="1:18" s="12" customFormat="1">
      <c r="A87" s="12">
        <v>574</v>
      </c>
      <c r="B87" s="28" t="s">
        <v>76</v>
      </c>
      <c r="C87" s="12" t="s">
        <v>241</v>
      </c>
      <c r="D87" s="13">
        <v>2.9710000000000001</v>
      </c>
      <c r="E87" s="13">
        <v>2.0950000000000002</v>
      </c>
      <c r="F87" s="13">
        <v>7.7690000000000001</v>
      </c>
      <c r="G87" s="13">
        <v>30.759</v>
      </c>
      <c r="H87" s="13">
        <v>50.287999999999997</v>
      </c>
      <c r="I87" s="13">
        <v>9.5739999999999998</v>
      </c>
      <c r="J87" s="13">
        <v>17.021000000000001</v>
      </c>
      <c r="K87" s="13">
        <v>43.439</v>
      </c>
      <c r="L87" s="13">
        <v>1.095</v>
      </c>
      <c r="M87" s="13">
        <v>0.89800000000000002</v>
      </c>
      <c r="N87" s="13">
        <v>0.66600000000000004</v>
      </c>
      <c r="O87" s="14">
        <v>7.7187999999999999</v>
      </c>
      <c r="P87" s="14">
        <v>0.55479999999999996</v>
      </c>
      <c r="Q87" s="14">
        <v>0.1416</v>
      </c>
      <c r="R87" s="14">
        <v>8.7199000000000009</v>
      </c>
    </row>
    <row r="88" spans="1:18" s="12" customFormat="1">
      <c r="A88" s="12">
        <v>545</v>
      </c>
      <c r="B88" s="28" t="s">
        <v>73</v>
      </c>
      <c r="C88" s="12" t="s">
        <v>242</v>
      </c>
      <c r="D88" s="13">
        <v>1.8440000000000001</v>
      </c>
      <c r="E88" s="13">
        <v>5.1999999999999998E-2</v>
      </c>
      <c r="F88" s="13">
        <v>9.9179999999999993</v>
      </c>
      <c r="G88" s="13">
        <v>28.164999999999999</v>
      </c>
      <c r="H88" s="13">
        <v>39.716999999999999</v>
      </c>
      <c r="I88" s="13">
        <v>7.8419999999999996</v>
      </c>
      <c r="J88" s="13">
        <v>11.679</v>
      </c>
      <c r="K88" s="13">
        <v>45.875</v>
      </c>
      <c r="L88" s="13">
        <v>0.63700000000000001</v>
      </c>
      <c r="M88" s="13">
        <v>0.98799999999999999</v>
      </c>
      <c r="N88" s="13">
        <v>2.0430000000000001</v>
      </c>
      <c r="O88" s="14">
        <v>6.8273999999999999</v>
      </c>
      <c r="P88" s="14">
        <v>0.28499999999999998</v>
      </c>
      <c r="Q88" s="14">
        <v>0.29410000000000003</v>
      </c>
      <c r="R88" s="14">
        <v>8.7175999999999991</v>
      </c>
    </row>
    <row r="89" spans="1:18" s="12" customFormat="1">
      <c r="A89" s="12">
        <v>287</v>
      </c>
      <c r="B89" s="28" t="s">
        <v>116</v>
      </c>
      <c r="C89" s="12" t="s">
        <v>243</v>
      </c>
      <c r="D89" s="12">
        <v>2.9630000000000001</v>
      </c>
      <c r="E89" s="12">
        <v>5.1999999999999998E-2</v>
      </c>
      <c r="F89" s="12">
        <v>8.3520000000000003</v>
      </c>
      <c r="G89" s="12">
        <v>14.888999999999999</v>
      </c>
      <c r="H89" s="12">
        <v>29.474</v>
      </c>
      <c r="I89" s="12">
        <v>7.306</v>
      </c>
      <c r="J89" s="12">
        <v>9.0749999999999993</v>
      </c>
      <c r="K89" s="12">
        <v>16.396999999999998</v>
      </c>
      <c r="L89" s="12">
        <v>0.76900000000000002</v>
      </c>
      <c r="M89" s="12">
        <v>1.736</v>
      </c>
      <c r="N89" s="12">
        <v>0.41199999999999998</v>
      </c>
      <c r="O89" s="12">
        <v>1.3069999999999999</v>
      </c>
      <c r="P89" s="12">
        <v>0.31379999999999997</v>
      </c>
      <c r="Q89" s="12">
        <v>0.4511</v>
      </c>
      <c r="R89" s="12">
        <v>8.1302000000000003</v>
      </c>
    </row>
    <row r="90" spans="1:18" s="12" customFormat="1">
      <c r="A90" s="12">
        <v>151</v>
      </c>
      <c r="B90" s="28" t="s">
        <v>117</v>
      </c>
      <c r="C90" s="12" t="s">
        <v>244</v>
      </c>
      <c r="D90" s="12">
        <v>2.125</v>
      </c>
      <c r="E90" s="12">
        <v>2.9000000000000001E-2</v>
      </c>
      <c r="F90" s="12">
        <v>4.0019999999999998</v>
      </c>
      <c r="G90" s="12">
        <v>20.510999999999999</v>
      </c>
      <c r="H90" s="12">
        <v>33.79</v>
      </c>
      <c r="I90" s="12">
        <v>11.98</v>
      </c>
      <c r="J90" s="12">
        <v>8.9960000000000004</v>
      </c>
      <c r="K90" s="12">
        <v>35.555</v>
      </c>
      <c r="L90" s="12">
        <v>0.23499999999999999</v>
      </c>
      <c r="M90" s="12">
        <v>0.90300000000000002</v>
      </c>
      <c r="N90" s="12">
        <v>0.53400000000000003</v>
      </c>
      <c r="O90" s="12">
        <v>1.4518</v>
      </c>
      <c r="P90" s="12">
        <v>0.19490000000000002</v>
      </c>
      <c r="Q90" s="12">
        <v>0.2263</v>
      </c>
      <c r="R90" s="12">
        <v>7.7121000000000004</v>
      </c>
    </row>
    <row r="91" spans="1:18" s="12" customFormat="1">
      <c r="A91" s="12">
        <v>285</v>
      </c>
      <c r="B91" s="28" t="s">
        <v>74</v>
      </c>
      <c r="C91" s="12" t="s">
        <v>245</v>
      </c>
      <c r="D91" s="13">
        <v>1.9239999999999999</v>
      </c>
      <c r="E91" s="13">
        <v>4.8000000000000001E-2</v>
      </c>
      <c r="F91" s="13">
        <v>11.677</v>
      </c>
      <c r="G91" s="13">
        <v>16.155000000000001</v>
      </c>
      <c r="H91" s="13">
        <v>42.17</v>
      </c>
      <c r="I91" s="13">
        <v>15.083</v>
      </c>
      <c r="J91" s="13">
        <v>15.596</v>
      </c>
      <c r="K91" s="13">
        <v>48.207999999999998</v>
      </c>
      <c r="L91" s="13">
        <v>0.39500000000000002</v>
      </c>
      <c r="M91" s="13">
        <v>1.504</v>
      </c>
      <c r="N91" s="13">
        <v>2.0630000000000002</v>
      </c>
      <c r="O91" s="14">
        <v>7.5762</v>
      </c>
      <c r="P91" s="14">
        <v>1.0441</v>
      </c>
      <c r="Q91" s="14">
        <v>0.92220000000000002</v>
      </c>
      <c r="R91" s="14">
        <v>4.7066999999999997</v>
      </c>
    </row>
    <row r="92" spans="1:18" s="12" customFormat="1">
      <c r="A92" s="12">
        <v>410</v>
      </c>
      <c r="B92" s="28" t="s">
        <v>118</v>
      </c>
      <c r="C92" s="12" t="s">
        <v>246</v>
      </c>
      <c r="D92" s="12">
        <v>2.867</v>
      </c>
      <c r="E92" s="12">
        <v>7.0999999999999994E-2</v>
      </c>
      <c r="F92" s="12">
        <v>10.585000000000001</v>
      </c>
      <c r="G92" s="12">
        <v>23.193000000000001</v>
      </c>
      <c r="H92" s="12">
        <v>26.535</v>
      </c>
      <c r="I92" s="12">
        <v>11.625</v>
      </c>
      <c r="J92" s="12">
        <v>20.867999999999999</v>
      </c>
      <c r="K92" s="12">
        <v>30.236000000000001</v>
      </c>
      <c r="L92" s="12">
        <v>0.70099999999999996</v>
      </c>
      <c r="M92" s="12">
        <v>0.52600000000000002</v>
      </c>
      <c r="N92" s="12">
        <v>0.41799999999999998</v>
      </c>
      <c r="O92" s="12">
        <v>6.2450999999999999</v>
      </c>
      <c r="P92" s="12">
        <v>0.41370000000000001</v>
      </c>
      <c r="Q92" s="12">
        <v>0.10299999999999999</v>
      </c>
      <c r="R92" s="12">
        <v>7.641</v>
      </c>
    </row>
    <row r="93" spans="1:18" s="12" customFormat="1">
      <c r="A93" s="12">
        <v>24</v>
      </c>
      <c r="B93" s="28" t="s">
        <v>101</v>
      </c>
      <c r="C93" s="12" t="s">
        <v>247</v>
      </c>
      <c r="D93" s="12">
        <v>2.34</v>
      </c>
      <c r="E93" s="12">
        <v>0.04</v>
      </c>
      <c r="F93" s="12">
        <v>3.2389999999999999</v>
      </c>
      <c r="G93" s="12">
        <v>30.565999999999999</v>
      </c>
      <c r="H93" s="12">
        <v>21.117000000000001</v>
      </c>
      <c r="I93" s="12">
        <v>9.84</v>
      </c>
      <c r="J93" s="12">
        <v>3.3879999999999999</v>
      </c>
      <c r="K93" s="12">
        <v>9.2929999999999993</v>
      </c>
      <c r="L93" s="12">
        <v>0.20399999999999999</v>
      </c>
      <c r="M93" s="12">
        <v>0.63700000000000001</v>
      </c>
      <c r="N93" s="12">
        <v>4.234</v>
      </c>
      <c r="O93" s="12">
        <v>17.603000000000002</v>
      </c>
      <c r="P93" s="12">
        <v>0.1182</v>
      </c>
      <c r="Q93" s="12">
        <v>0.38569999999999999</v>
      </c>
      <c r="R93" s="12">
        <v>4.4774000000000003</v>
      </c>
    </row>
    <row r="94" spans="1:18" s="12" customFormat="1">
      <c r="A94" s="12">
        <v>718</v>
      </c>
      <c r="B94" s="28" t="s">
        <v>119</v>
      </c>
      <c r="C94" s="12" t="s">
        <v>248</v>
      </c>
      <c r="D94" s="12">
        <v>2.577</v>
      </c>
      <c r="E94" s="12">
        <v>5.2999999999999999E-2</v>
      </c>
      <c r="F94" s="12">
        <v>4.4029999999999996</v>
      </c>
      <c r="G94" s="12">
        <v>22.510999999999999</v>
      </c>
      <c r="H94" s="12">
        <v>24.82</v>
      </c>
      <c r="I94" s="12">
        <v>1.8959999999999999</v>
      </c>
      <c r="J94" s="12">
        <v>3.1619999999999999</v>
      </c>
      <c r="K94" s="12">
        <v>37.256999999999998</v>
      </c>
      <c r="L94" s="12">
        <v>0.60699999999999998</v>
      </c>
      <c r="M94" s="12">
        <v>0.443</v>
      </c>
      <c r="N94" s="12">
        <v>0.54200000000000004</v>
      </c>
      <c r="O94" s="12">
        <v>16.257000000000001</v>
      </c>
      <c r="P94" s="12">
        <v>0.18709999999999999</v>
      </c>
      <c r="Q94" s="12">
        <v>0.36840000000000001</v>
      </c>
      <c r="R94" s="12">
        <v>3.6450999999999998</v>
      </c>
    </row>
    <row r="95" spans="1:18" s="12" customFormat="1">
      <c r="A95" s="12">
        <v>667</v>
      </c>
      <c r="B95" s="28" t="s">
        <v>95</v>
      </c>
      <c r="C95" s="12" t="s">
        <v>249</v>
      </c>
      <c r="D95" s="13">
        <v>2.3410000000000002</v>
      </c>
      <c r="E95" s="13">
        <v>2.1000000000000001E-2</v>
      </c>
      <c r="F95" s="13">
        <v>3.4390000000000001</v>
      </c>
      <c r="G95" s="13">
        <v>12.368</v>
      </c>
      <c r="H95" s="13">
        <v>36.75</v>
      </c>
      <c r="I95" s="13">
        <v>7.2640000000000002</v>
      </c>
      <c r="J95" s="13">
        <v>5.2270000000000003</v>
      </c>
      <c r="K95" s="13">
        <v>19.887</v>
      </c>
      <c r="L95" s="13">
        <v>0.67900000000000005</v>
      </c>
      <c r="M95" s="13">
        <v>0.36699999999999999</v>
      </c>
      <c r="N95" s="13">
        <v>0.71599999999999997</v>
      </c>
      <c r="O95" s="14">
        <v>3.0752000000000002</v>
      </c>
      <c r="P95" s="14">
        <v>0.16170000000000001</v>
      </c>
      <c r="Q95" s="14">
        <v>0.40479999999999999</v>
      </c>
      <c r="R95" s="14">
        <v>8.7072000000000003</v>
      </c>
    </row>
    <row r="96" spans="1:18" s="12" customFormat="1">
      <c r="A96" s="12">
        <v>795</v>
      </c>
      <c r="B96" s="28" t="s">
        <v>97</v>
      </c>
      <c r="C96" s="12" t="s">
        <v>250</v>
      </c>
      <c r="D96" s="13">
        <v>1.976</v>
      </c>
      <c r="E96" s="13">
        <v>2.3E-2</v>
      </c>
      <c r="F96" s="13">
        <v>75.978999999999999</v>
      </c>
      <c r="G96" s="13">
        <v>14.627000000000001</v>
      </c>
      <c r="H96" s="13">
        <v>16.814</v>
      </c>
      <c r="I96" s="13">
        <v>4.62</v>
      </c>
      <c r="J96" s="13">
        <v>5.71</v>
      </c>
      <c r="K96" s="13">
        <v>22.902999999999999</v>
      </c>
      <c r="L96" s="13">
        <v>0.63300000000000001</v>
      </c>
      <c r="M96" s="13">
        <v>1.6319999999999999</v>
      </c>
      <c r="N96" s="13">
        <v>0.65300000000000002</v>
      </c>
      <c r="O96" s="14">
        <v>0.9153</v>
      </c>
      <c r="P96" s="14">
        <v>0.17399999999999999</v>
      </c>
      <c r="Q96" s="14">
        <v>9.5899999999999999E-2</v>
      </c>
      <c r="R96" s="14">
        <v>5.7435999999999998</v>
      </c>
    </row>
    <row r="97" spans="1:18" s="12" customFormat="1">
      <c r="A97" s="12">
        <v>796</v>
      </c>
      <c r="B97" s="28" t="s">
        <v>75</v>
      </c>
      <c r="C97" s="12" t="s">
        <v>260</v>
      </c>
      <c r="D97" s="13">
        <v>2.1619999999999999</v>
      </c>
      <c r="E97" s="13">
        <v>3.7999999999999999E-2</v>
      </c>
      <c r="F97" s="13">
        <v>4.8079999999999998</v>
      </c>
      <c r="G97" s="13">
        <v>12.882</v>
      </c>
      <c r="H97" s="13">
        <v>32.646000000000001</v>
      </c>
      <c r="I97" s="13">
        <v>8.8279999999999994</v>
      </c>
      <c r="J97" s="13">
        <v>9.2439999999999998</v>
      </c>
      <c r="K97" s="13">
        <v>57.325000000000003</v>
      </c>
      <c r="L97" s="13">
        <v>0.47899999999999998</v>
      </c>
      <c r="M97" s="13">
        <v>1.234</v>
      </c>
      <c r="N97" s="13">
        <v>0.56600000000000006</v>
      </c>
      <c r="O97" s="14">
        <v>1.1533</v>
      </c>
      <c r="P97" s="14">
        <v>0.2049</v>
      </c>
      <c r="Q97" s="14">
        <v>0.16880000000000001</v>
      </c>
      <c r="R97" s="14">
        <v>5.8826000000000001</v>
      </c>
    </row>
    <row r="98" spans="1:18" s="12" customFormat="1">
      <c r="A98" s="12">
        <v>843</v>
      </c>
      <c r="B98" s="28" t="s">
        <v>122</v>
      </c>
      <c r="C98" s="12" t="s">
        <v>251</v>
      </c>
      <c r="D98" s="12">
        <v>2.6909999999999998</v>
      </c>
      <c r="E98" s="12">
        <v>0.02</v>
      </c>
      <c r="F98" s="12">
        <v>1.883</v>
      </c>
      <c r="G98" s="12">
        <v>14.814</v>
      </c>
      <c r="H98" s="12">
        <v>31.959</v>
      </c>
      <c r="I98" s="12">
        <v>4.2930000000000001</v>
      </c>
      <c r="J98" s="12">
        <v>2.1509999999999998</v>
      </c>
      <c r="K98" s="12">
        <v>25.446000000000002</v>
      </c>
      <c r="L98" s="12">
        <v>0.38</v>
      </c>
      <c r="M98" s="12">
        <v>1.1339999999999999</v>
      </c>
      <c r="N98" s="12">
        <v>0.81699999999999995</v>
      </c>
      <c r="O98" s="12">
        <v>4.6173000000000002</v>
      </c>
      <c r="P98" s="12">
        <v>0.24519999999999997</v>
      </c>
      <c r="Q98" s="12">
        <v>0.1663</v>
      </c>
      <c r="R98" s="12">
        <v>3.1575000000000002</v>
      </c>
    </row>
    <row r="99" spans="1:18" s="12" customFormat="1">
      <c r="A99" s="12">
        <v>797</v>
      </c>
      <c r="B99" s="28" t="s">
        <v>98</v>
      </c>
      <c r="C99" s="12" t="s">
        <v>252</v>
      </c>
      <c r="D99" s="13">
        <v>1.677</v>
      </c>
      <c r="E99" s="13">
        <v>2.1999999999999999E-2</v>
      </c>
      <c r="F99" s="13">
        <v>1.105</v>
      </c>
      <c r="G99" s="13">
        <v>15.85</v>
      </c>
      <c r="H99" s="13">
        <v>16.292000000000002</v>
      </c>
      <c r="I99" s="13">
        <v>4.7190000000000003</v>
      </c>
      <c r="J99" s="13">
        <v>3.9260000000000002</v>
      </c>
      <c r="K99" s="13">
        <v>27.145</v>
      </c>
      <c r="L99" s="13">
        <v>0.57199999999999995</v>
      </c>
      <c r="M99" s="13">
        <v>1</v>
      </c>
      <c r="N99" s="13">
        <v>1.097</v>
      </c>
      <c r="O99" s="14">
        <v>7.6864999999999997</v>
      </c>
      <c r="P99" s="14">
        <v>0.20330000000000001</v>
      </c>
      <c r="Q99" s="14">
        <v>1.1029</v>
      </c>
      <c r="R99" s="14">
        <v>6.6182999999999996</v>
      </c>
    </row>
    <row r="100" spans="1:18" s="15" customFormat="1">
      <c r="A100" s="12">
        <v>816</v>
      </c>
      <c r="B100" s="28" t="s">
        <v>99</v>
      </c>
      <c r="C100" s="12" t="s">
        <v>253</v>
      </c>
      <c r="D100" s="13">
        <v>1.532</v>
      </c>
      <c r="E100" s="13">
        <v>4.3999999999999997E-2</v>
      </c>
      <c r="F100" s="13">
        <v>3.8420000000000001</v>
      </c>
      <c r="G100" s="13">
        <v>13.831</v>
      </c>
      <c r="H100" s="13">
        <v>20.398</v>
      </c>
      <c r="I100" s="13">
        <v>9.1660000000000004</v>
      </c>
      <c r="J100" s="13">
        <v>4.9000000000000004</v>
      </c>
      <c r="K100" s="13">
        <v>30.878</v>
      </c>
      <c r="L100" s="13">
        <v>0.27800000000000002</v>
      </c>
      <c r="M100" s="13">
        <v>0.437</v>
      </c>
      <c r="N100" s="13">
        <v>0.67199999999999993</v>
      </c>
      <c r="O100" s="14">
        <v>0.82340000000000002</v>
      </c>
      <c r="P100" s="14">
        <v>0.19059999999999999</v>
      </c>
      <c r="Q100" s="14">
        <v>8.5099999999999995E-2</v>
      </c>
      <c r="R100" s="14">
        <v>7.1215999999999999</v>
      </c>
    </row>
    <row r="101" spans="1:18" s="15" customFormat="1">
      <c r="A101" s="12">
        <v>711</v>
      </c>
      <c r="B101" s="28" t="s">
        <v>120</v>
      </c>
      <c r="C101" s="12" t="s">
        <v>254</v>
      </c>
      <c r="D101" s="12">
        <v>2.6930000000000001</v>
      </c>
      <c r="E101" s="12">
        <v>4.2999999999999997E-2</v>
      </c>
      <c r="F101" s="12">
        <v>8.7959999999999994</v>
      </c>
      <c r="G101" s="12">
        <v>23.009</v>
      </c>
      <c r="H101" s="12">
        <v>36.009</v>
      </c>
      <c r="I101" s="12">
        <v>8.3659999999999997</v>
      </c>
      <c r="J101" s="12">
        <v>7.1680000000000001</v>
      </c>
      <c r="K101" s="12">
        <v>42.576999999999998</v>
      </c>
      <c r="L101" s="12">
        <v>0.626</v>
      </c>
      <c r="M101" s="12">
        <v>0.55800000000000005</v>
      </c>
      <c r="N101" s="12">
        <v>0.80500000000000005</v>
      </c>
      <c r="O101" s="12">
        <v>4.7740999999999998</v>
      </c>
      <c r="P101" s="12">
        <v>0.28039999999999998</v>
      </c>
      <c r="Q101" s="12">
        <v>1.2178</v>
      </c>
      <c r="R101" s="12">
        <v>5.9279999999999999</v>
      </c>
    </row>
    <row r="102" spans="1:18" s="12" customFormat="1">
      <c r="A102" s="15">
        <v>874</v>
      </c>
      <c r="B102" s="27" t="s">
        <v>161</v>
      </c>
      <c r="C102" s="15" t="s">
        <v>255</v>
      </c>
      <c r="D102" s="16">
        <v>2.7010000000000001</v>
      </c>
      <c r="E102" s="16">
        <v>5.3999999999999999E-2</v>
      </c>
      <c r="F102" s="16">
        <v>24.015999999999998</v>
      </c>
      <c r="G102" s="16">
        <v>15.941000000000001</v>
      </c>
      <c r="H102" s="16">
        <v>53.274999999999999</v>
      </c>
      <c r="I102" s="16">
        <v>22.396999999999998</v>
      </c>
      <c r="J102" s="16">
        <v>56.063000000000002</v>
      </c>
      <c r="K102" s="16">
        <v>71.956000000000003</v>
      </c>
      <c r="L102" s="16">
        <v>0.442</v>
      </c>
      <c r="M102" s="16">
        <v>0.81299999999999994</v>
      </c>
      <c r="N102" s="16">
        <v>0.48499999999999999</v>
      </c>
      <c r="O102" s="17">
        <v>2.7174999999999998</v>
      </c>
      <c r="P102" s="17">
        <v>0.1867</v>
      </c>
      <c r="Q102" s="17">
        <v>0.18809999999999999</v>
      </c>
      <c r="R102" s="17">
        <v>6.7866999999999997</v>
      </c>
    </row>
  </sheetData>
  <phoneticPr fontId="1" type="noConversion"/>
  <pageMargins left="0.75" right="0.75" top="1" bottom="1" header="0.51180555555555551" footer="0.51180555555555551"/>
  <pageSetup paperSize="9" firstPageNumber="4294963191" orientation="portrait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R103"/>
  <sheetViews>
    <sheetView topLeftCell="D1" workbookViewId="0">
      <selection activeCell="R4" sqref="R4:R103"/>
    </sheetView>
  </sheetViews>
  <sheetFormatPr defaultRowHeight="14.25"/>
  <cols>
    <col min="2" max="4" width="7.5" bestFit="1" customWidth="1"/>
    <col min="5" max="6" width="13.875" bestFit="1" customWidth="1"/>
    <col min="7" max="7" width="22.75" bestFit="1" customWidth="1"/>
    <col min="9" max="9" width="11.625" bestFit="1" customWidth="1"/>
  </cols>
  <sheetData>
    <row r="1" spans="1:18" ht="15" thickBot="1">
      <c r="F1" t="s">
        <v>1193</v>
      </c>
    </row>
    <row r="2" spans="1:18" ht="15.75">
      <c r="A2" s="40" t="s">
        <v>368</v>
      </c>
      <c r="B2" s="42" t="s">
        <v>369</v>
      </c>
      <c r="C2" s="40" t="s">
        <v>370</v>
      </c>
      <c r="D2" s="29" t="s">
        <v>371</v>
      </c>
      <c r="E2" s="29" t="s">
        <v>373</v>
      </c>
      <c r="F2" s="29" t="s">
        <v>375</v>
      </c>
      <c r="G2" s="29" t="s">
        <v>376</v>
      </c>
      <c r="H2" s="29" t="s">
        <v>377</v>
      </c>
      <c r="I2" s="29" t="s">
        <v>378</v>
      </c>
      <c r="J2" s="29" t="s">
        <v>379</v>
      </c>
      <c r="K2" s="29" t="s">
        <v>380</v>
      </c>
      <c r="L2" s="29" t="s">
        <v>381</v>
      </c>
      <c r="M2" s="29" t="s">
        <v>382</v>
      </c>
      <c r="N2" s="29" t="s">
        <v>383</v>
      </c>
      <c r="O2" s="29" t="s">
        <v>384</v>
      </c>
      <c r="P2" s="29" t="s">
        <v>385</v>
      </c>
      <c r="Q2" s="29" t="s">
        <v>386</v>
      </c>
      <c r="R2" s="29" t="s">
        <v>387</v>
      </c>
    </row>
    <row r="3" spans="1:18" ht="19.5" thickBot="1">
      <c r="A3" s="41"/>
      <c r="B3" s="43"/>
      <c r="C3" s="41"/>
      <c r="D3" s="30" t="s">
        <v>372</v>
      </c>
      <c r="E3" s="30" t="s">
        <v>374</v>
      </c>
      <c r="F3" s="30" t="s">
        <v>374</v>
      </c>
      <c r="G3" s="30" t="s">
        <v>374</v>
      </c>
      <c r="H3" s="30" t="s">
        <v>374</v>
      </c>
      <c r="I3" s="30" t="s">
        <v>374</v>
      </c>
      <c r="J3" s="30" t="s">
        <v>374</v>
      </c>
      <c r="K3" s="30" t="s">
        <v>374</v>
      </c>
      <c r="L3" s="30" t="s">
        <v>374</v>
      </c>
      <c r="M3" s="30" t="s">
        <v>374</v>
      </c>
      <c r="N3" s="30" t="s">
        <v>374</v>
      </c>
      <c r="O3" s="30" t="s">
        <v>374</v>
      </c>
      <c r="P3" s="30" t="s">
        <v>374</v>
      </c>
      <c r="Q3" s="30" t="s">
        <v>374</v>
      </c>
      <c r="R3" s="30" t="s">
        <v>372</v>
      </c>
    </row>
    <row r="4" spans="1:18" ht="15.75" thickBot="1">
      <c r="A4" s="22" t="s">
        <v>349</v>
      </c>
      <c r="B4" s="23" t="s">
        <v>142</v>
      </c>
      <c r="C4" s="24" t="s">
        <v>262</v>
      </c>
      <c r="D4" s="25">
        <v>2.3530000000000002</v>
      </c>
      <c r="E4" s="25">
        <v>4.8000000000000001E-2</v>
      </c>
      <c r="F4" s="25">
        <v>16.809000000000001</v>
      </c>
      <c r="G4" s="25">
        <v>24.321999999999999</v>
      </c>
      <c r="H4" s="25">
        <v>31.542000000000002</v>
      </c>
      <c r="I4" s="25">
        <v>10.763</v>
      </c>
      <c r="J4" s="25">
        <v>16.276</v>
      </c>
      <c r="K4" s="25">
        <v>33.505000000000003</v>
      </c>
      <c r="L4" s="25">
        <v>0.68300000000000005</v>
      </c>
      <c r="M4" s="25">
        <v>0.28899999999999998</v>
      </c>
      <c r="N4" s="25">
        <v>0.38800000000000001</v>
      </c>
      <c r="O4" s="25">
        <v>1.3240000000000001</v>
      </c>
      <c r="P4" s="25">
        <v>9.7000000000000003E-2</v>
      </c>
      <c r="Q4" s="25">
        <v>5.8999999999999997E-2</v>
      </c>
      <c r="R4" s="25">
        <v>5.702</v>
      </c>
    </row>
    <row r="5" spans="1:18" ht="15.75" thickBot="1">
      <c r="A5" s="22" t="s">
        <v>347</v>
      </c>
      <c r="B5" s="23" t="s">
        <v>143</v>
      </c>
      <c r="C5" s="24" t="s">
        <v>262</v>
      </c>
      <c r="D5" s="25">
        <v>2.403</v>
      </c>
      <c r="E5" s="25">
        <v>0.05</v>
      </c>
      <c r="F5" s="25">
        <v>15.672000000000001</v>
      </c>
      <c r="G5" s="25">
        <v>21.134</v>
      </c>
      <c r="H5" s="25">
        <v>42.003</v>
      </c>
      <c r="I5" s="25">
        <v>11.776</v>
      </c>
      <c r="J5" s="25">
        <v>13.086</v>
      </c>
      <c r="K5" s="25">
        <v>40.173000000000002</v>
      </c>
      <c r="L5" s="25">
        <v>0.621</v>
      </c>
      <c r="M5" s="25">
        <v>0.49299999999999999</v>
      </c>
      <c r="N5" s="25">
        <v>0.28999999999999998</v>
      </c>
      <c r="O5" s="25">
        <v>1.5680000000000001</v>
      </c>
      <c r="P5" s="25">
        <v>0.23499999999999999</v>
      </c>
      <c r="Q5" s="25">
        <v>0.10199999999999999</v>
      </c>
      <c r="R5" s="25">
        <v>6.2439999999999998</v>
      </c>
    </row>
    <row r="6" spans="1:18" ht="15.75" thickBot="1">
      <c r="A6" s="22" t="s">
        <v>343</v>
      </c>
      <c r="B6" s="23" t="s">
        <v>144</v>
      </c>
      <c r="C6" s="24" t="s">
        <v>262</v>
      </c>
      <c r="D6" s="25">
        <v>2.3479999999999999</v>
      </c>
      <c r="E6" s="25">
        <v>6.2E-2</v>
      </c>
      <c r="F6" s="25">
        <v>38.765000000000001</v>
      </c>
      <c r="G6" s="25">
        <v>12.724</v>
      </c>
      <c r="H6" s="25">
        <v>53.243000000000002</v>
      </c>
      <c r="I6" s="25">
        <v>14.542</v>
      </c>
      <c r="J6" s="25">
        <v>33.337000000000003</v>
      </c>
      <c r="K6" s="25">
        <v>45.725999999999999</v>
      </c>
      <c r="L6" s="25">
        <v>0.63800000000000001</v>
      </c>
      <c r="M6" s="25">
        <v>2.153</v>
      </c>
      <c r="N6" s="25">
        <v>0.43</v>
      </c>
      <c r="O6" s="25">
        <v>3.2440000000000002</v>
      </c>
      <c r="P6" s="25">
        <v>0.10100000000000001</v>
      </c>
      <c r="Q6" s="25">
        <v>0.107</v>
      </c>
      <c r="R6" s="25">
        <v>5.5590000000000002</v>
      </c>
    </row>
    <row r="7" spans="1:18" ht="15.75" thickBot="1">
      <c r="A7" s="22" t="s">
        <v>348</v>
      </c>
      <c r="B7" s="23" t="s">
        <v>135</v>
      </c>
      <c r="C7" s="24" t="s">
        <v>262</v>
      </c>
      <c r="D7" s="25">
        <v>1.952</v>
      </c>
      <c r="E7" s="25">
        <v>3.3000000000000002E-2</v>
      </c>
      <c r="F7" s="25">
        <v>15.882999999999999</v>
      </c>
      <c r="G7" s="25">
        <v>19.902999999999999</v>
      </c>
      <c r="H7" s="25">
        <v>44.087000000000003</v>
      </c>
      <c r="I7" s="25">
        <v>12.778</v>
      </c>
      <c r="J7" s="25">
        <v>11.188000000000001</v>
      </c>
      <c r="K7" s="25">
        <v>34.042999999999999</v>
      </c>
      <c r="L7" s="25">
        <v>0.28699999999999998</v>
      </c>
      <c r="M7" s="25">
        <v>0.83699999999999997</v>
      </c>
      <c r="N7" s="25">
        <v>0.42599999999999999</v>
      </c>
      <c r="O7" s="25">
        <v>2.012</v>
      </c>
      <c r="P7" s="25">
        <v>0.17799999999999999</v>
      </c>
      <c r="Q7" s="25">
        <v>0.108</v>
      </c>
      <c r="R7" s="25">
        <v>4.4729999999999999</v>
      </c>
    </row>
    <row r="8" spans="1:18" ht="15.75" thickBot="1">
      <c r="A8" s="22" t="s">
        <v>344</v>
      </c>
      <c r="B8" s="23" t="s">
        <v>136</v>
      </c>
      <c r="C8" s="24" t="s">
        <v>262</v>
      </c>
      <c r="D8" s="25">
        <v>2.6160000000000001</v>
      </c>
      <c r="E8" s="25">
        <v>6.4000000000000001E-2</v>
      </c>
      <c r="F8" s="25">
        <v>18.382000000000001</v>
      </c>
      <c r="G8" s="25">
        <v>17.373999999999999</v>
      </c>
      <c r="H8" s="25">
        <v>47.241</v>
      </c>
      <c r="I8" s="25">
        <v>8.7509999999999994</v>
      </c>
      <c r="J8" s="25">
        <v>16.324000000000002</v>
      </c>
      <c r="K8" s="25">
        <v>48.65</v>
      </c>
      <c r="L8" s="25">
        <v>0.63900000000000001</v>
      </c>
      <c r="M8" s="25">
        <v>0.60299999999999998</v>
      </c>
      <c r="N8" s="25">
        <v>0.45500000000000002</v>
      </c>
      <c r="O8" s="25">
        <v>1.306</v>
      </c>
      <c r="P8" s="25">
        <v>0.08</v>
      </c>
      <c r="Q8" s="25">
        <v>0.13900000000000001</v>
      </c>
      <c r="R8" s="25">
        <v>5.4720000000000004</v>
      </c>
    </row>
    <row r="9" spans="1:18" ht="15.75" thickBot="1">
      <c r="A9" s="22" t="s">
        <v>330</v>
      </c>
      <c r="B9" s="23" t="s">
        <v>127</v>
      </c>
      <c r="C9" s="24" t="s">
        <v>262</v>
      </c>
      <c r="D9" s="25">
        <v>3.0779999999999998</v>
      </c>
      <c r="E9" s="25">
        <v>5.8999999999999997E-2</v>
      </c>
      <c r="F9" s="25">
        <v>22.111999999999998</v>
      </c>
      <c r="G9" s="25">
        <v>23.984000000000002</v>
      </c>
      <c r="H9" s="25">
        <v>31.777999999999999</v>
      </c>
      <c r="I9" s="25">
        <v>12.55</v>
      </c>
      <c r="J9" s="25">
        <v>20.190999999999999</v>
      </c>
      <c r="K9" s="25">
        <v>30.199000000000002</v>
      </c>
      <c r="L9" s="25">
        <v>0.98899999999999999</v>
      </c>
      <c r="M9" s="25">
        <v>0.78400000000000003</v>
      </c>
      <c r="N9" s="25">
        <v>0.46500000000000002</v>
      </c>
      <c r="O9" s="25">
        <v>0.59799999999999998</v>
      </c>
      <c r="P9" s="25">
        <v>9.6000000000000002E-2</v>
      </c>
      <c r="Q9" s="25">
        <v>0.121</v>
      </c>
      <c r="R9" s="25">
        <v>5.7560000000000002</v>
      </c>
    </row>
    <row r="10" spans="1:18" ht="15.75" thickBot="1">
      <c r="A10" s="22" t="s">
        <v>338</v>
      </c>
      <c r="B10" s="23" t="s">
        <v>137</v>
      </c>
      <c r="C10" s="24" t="s">
        <v>262</v>
      </c>
      <c r="D10" s="25">
        <v>2.4359999999999999</v>
      </c>
      <c r="E10" s="25">
        <v>0.04</v>
      </c>
      <c r="F10" s="25">
        <v>19.111000000000001</v>
      </c>
      <c r="G10" s="25">
        <v>28.207000000000001</v>
      </c>
      <c r="H10" s="25">
        <v>54.796999999999997</v>
      </c>
      <c r="I10" s="25">
        <v>19.260000000000002</v>
      </c>
      <c r="J10" s="25">
        <v>22.053999999999998</v>
      </c>
      <c r="K10" s="25">
        <v>52.843000000000004</v>
      </c>
      <c r="L10" s="25">
        <v>0.58399999999999996</v>
      </c>
      <c r="M10" s="25">
        <v>1.177</v>
      </c>
      <c r="N10" s="25">
        <v>0.52800000000000002</v>
      </c>
      <c r="O10" s="25">
        <v>1.1259999999999999</v>
      </c>
      <c r="P10" s="25">
        <v>0.18099999999999999</v>
      </c>
      <c r="Q10" s="25">
        <v>0.45700000000000002</v>
      </c>
      <c r="R10" s="25">
        <v>6.6630000000000003</v>
      </c>
    </row>
    <row r="11" spans="1:18" ht="15.75" thickBot="1">
      <c r="A11" s="22" t="s">
        <v>329</v>
      </c>
      <c r="B11" s="23" t="s">
        <v>128</v>
      </c>
      <c r="C11" s="24" t="s">
        <v>262</v>
      </c>
      <c r="D11" s="25">
        <v>2.3149999999999999</v>
      </c>
      <c r="E11" s="25">
        <v>5.8999999999999997E-2</v>
      </c>
      <c r="F11" s="25">
        <v>20.887</v>
      </c>
      <c r="G11" s="25">
        <v>20.035</v>
      </c>
      <c r="H11" s="25">
        <v>50.942999999999998</v>
      </c>
      <c r="I11" s="25">
        <v>19.573</v>
      </c>
      <c r="J11" s="25">
        <v>25.759</v>
      </c>
      <c r="K11" s="25">
        <v>37.012</v>
      </c>
      <c r="L11" s="25">
        <v>0.47</v>
      </c>
      <c r="M11" s="25">
        <v>0.78900000000000003</v>
      </c>
      <c r="N11" s="25">
        <v>0.43099999999999999</v>
      </c>
      <c r="O11" s="25">
        <v>1.702</v>
      </c>
      <c r="P11" s="25">
        <v>0.22700000000000001</v>
      </c>
      <c r="Q11" s="25">
        <v>0.26800000000000002</v>
      </c>
      <c r="R11" s="25">
        <v>7.1260000000000003</v>
      </c>
    </row>
    <row r="12" spans="1:18" ht="15.75" thickBot="1">
      <c r="A12" s="22" t="s">
        <v>337</v>
      </c>
      <c r="B12" s="23" t="s">
        <v>139</v>
      </c>
      <c r="C12" s="24" t="s">
        <v>262</v>
      </c>
      <c r="D12" s="25">
        <v>2.8849999999999998</v>
      </c>
      <c r="E12" s="25">
        <v>3.5999999999999997E-2</v>
      </c>
      <c r="F12" s="25">
        <v>17.510999999999999</v>
      </c>
      <c r="G12" s="25">
        <v>17.202000000000002</v>
      </c>
      <c r="H12" s="25">
        <v>37.610999999999997</v>
      </c>
      <c r="I12" s="25">
        <v>12.324</v>
      </c>
      <c r="J12" s="25">
        <v>9.8480000000000008</v>
      </c>
      <c r="K12" s="25">
        <v>32.932000000000002</v>
      </c>
      <c r="L12" s="25">
        <v>0.58599999999999997</v>
      </c>
      <c r="M12" s="25">
        <v>0.85699999999999998</v>
      </c>
      <c r="N12" s="25">
        <v>0.48299999999999998</v>
      </c>
      <c r="O12" s="25">
        <v>1.5409999999999999</v>
      </c>
      <c r="P12" s="25">
        <v>0.08</v>
      </c>
      <c r="Q12" s="25">
        <v>1.706</v>
      </c>
      <c r="R12" s="25">
        <v>5.96</v>
      </c>
    </row>
    <row r="13" spans="1:18" ht="15.75" thickBot="1">
      <c r="A13" s="22" t="s">
        <v>340</v>
      </c>
      <c r="B13" s="23" t="s">
        <v>140</v>
      </c>
      <c r="C13" s="24" t="s">
        <v>262</v>
      </c>
      <c r="D13" s="25">
        <v>2.7320000000000002</v>
      </c>
      <c r="E13" s="25">
        <v>4.1000000000000002E-2</v>
      </c>
      <c r="F13" s="25">
        <v>25.332000000000001</v>
      </c>
      <c r="G13" s="25">
        <v>23.303999999999998</v>
      </c>
      <c r="H13" s="25">
        <v>72.748999999999995</v>
      </c>
      <c r="I13" s="25">
        <v>17.036999999999999</v>
      </c>
      <c r="J13" s="25">
        <v>20.84</v>
      </c>
      <c r="K13" s="25">
        <v>48.765000000000001</v>
      </c>
      <c r="L13" s="25">
        <v>0.76</v>
      </c>
      <c r="M13" s="25">
        <v>0.89300000000000002</v>
      </c>
      <c r="N13" s="25">
        <v>0.65500000000000003</v>
      </c>
      <c r="O13" s="25">
        <v>1.8680000000000001</v>
      </c>
      <c r="P13" s="25">
        <v>0.191</v>
      </c>
      <c r="Q13" s="25">
        <v>1.325</v>
      </c>
      <c r="R13" s="25">
        <v>8.0449999999999999</v>
      </c>
    </row>
    <row r="14" spans="1:18" ht="15.75" thickBot="1">
      <c r="A14" s="22" t="s">
        <v>326</v>
      </c>
      <c r="B14" s="23" t="s">
        <v>123</v>
      </c>
      <c r="C14" s="24" t="s">
        <v>262</v>
      </c>
      <c r="D14" s="25">
        <v>2.149</v>
      </c>
      <c r="E14" s="25">
        <v>4.5999999999999999E-2</v>
      </c>
      <c r="F14" s="25">
        <v>12.765000000000001</v>
      </c>
      <c r="G14" s="25">
        <v>20.015999999999998</v>
      </c>
      <c r="H14" s="25">
        <v>41.752000000000002</v>
      </c>
      <c r="I14" s="25">
        <v>6.4450000000000003</v>
      </c>
      <c r="J14" s="25">
        <v>19.436</v>
      </c>
      <c r="K14" s="25">
        <v>40.819000000000003</v>
      </c>
      <c r="L14" s="25">
        <v>0.52500000000000002</v>
      </c>
      <c r="M14" s="25">
        <v>0.47199999999999998</v>
      </c>
      <c r="N14" s="25">
        <v>0.49299999999999999</v>
      </c>
      <c r="O14" s="25">
        <v>2.0449999999999999</v>
      </c>
      <c r="P14" s="25">
        <v>0.24399999999999999</v>
      </c>
      <c r="Q14" s="25">
        <v>9.0999999999999998E-2</v>
      </c>
      <c r="R14" s="25">
        <v>5.9960000000000004</v>
      </c>
    </row>
    <row r="15" spans="1:18" ht="15.75" thickBot="1">
      <c r="A15" s="22" t="s">
        <v>350</v>
      </c>
      <c r="B15" s="23" t="s">
        <v>141</v>
      </c>
      <c r="C15" s="24" t="s">
        <v>262</v>
      </c>
      <c r="D15" s="25">
        <v>2.028</v>
      </c>
      <c r="E15" s="25">
        <v>8.2000000000000003E-2</v>
      </c>
      <c r="F15" s="25">
        <v>13.52</v>
      </c>
      <c r="G15" s="25">
        <v>17.190999999999999</v>
      </c>
      <c r="H15" s="25">
        <v>27.646999999999998</v>
      </c>
      <c r="I15" s="25">
        <v>5.52</v>
      </c>
      <c r="J15" s="25">
        <v>12.172000000000001</v>
      </c>
      <c r="K15" s="25">
        <v>25.385000000000002</v>
      </c>
      <c r="L15" s="25">
        <v>0.77400000000000002</v>
      </c>
      <c r="M15" s="25">
        <v>1.0089999999999999</v>
      </c>
      <c r="N15" s="25">
        <v>0.42</v>
      </c>
      <c r="O15" s="25">
        <v>1.3560000000000001</v>
      </c>
      <c r="P15" s="25">
        <v>0.17299999999999999</v>
      </c>
      <c r="Q15" s="25">
        <v>0.11899999999999999</v>
      </c>
      <c r="R15" s="25">
        <v>7.0010000000000003</v>
      </c>
    </row>
    <row r="16" spans="1:18" ht="15.75" thickBot="1">
      <c r="A16" s="22" t="s">
        <v>365</v>
      </c>
      <c r="B16" s="23" t="s">
        <v>366</v>
      </c>
      <c r="C16" s="24" t="s">
        <v>262</v>
      </c>
      <c r="D16" s="25">
        <v>2.8679999999999999</v>
      </c>
      <c r="E16" s="25">
        <v>0.10199999999999999</v>
      </c>
      <c r="F16" s="25">
        <v>6.8460000000000001</v>
      </c>
      <c r="G16" s="25">
        <v>44.003999999999998</v>
      </c>
      <c r="H16" s="25">
        <v>15.06</v>
      </c>
      <c r="I16" s="25">
        <v>14.752000000000001</v>
      </c>
      <c r="J16" s="25">
        <v>17.766999999999999</v>
      </c>
      <c r="K16" s="25">
        <v>37.029000000000003</v>
      </c>
      <c r="L16" s="25">
        <v>1.5229999999999999</v>
      </c>
      <c r="M16" s="25">
        <v>0.88</v>
      </c>
      <c r="N16" s="25">
        <v>0.54500000000000004</v>
      </c>
      <c r="O16" s="25">
        <v>1.286</v>
      </c>
      <c r="P16" s="25">
        <v>0.127</v>
      </c>
      <c r="Q16" s="25">
        <v>5.1999999999999998E-2</v>
      </c>
      <c r="R16" s="25">
        <v>5.3929999999999998</v>
      </c>
    </row>
    <row r="17" spans="1:18" ht="15.75" thickBot="1">
      <c r="A17" s="22" t="s">
        <v>328</v>
      </c>
      <c r="B17" s="23" t="s">
        <v>129</v>
      </c>
      <c r="C17" s="24" t="s">
        <v>262</v>
      </c>
      <c r="D17" s="25">
        <v>1.905</v>
      </c>
      <c r="E17" s="25">
        <v>6.6000000000000003E-2</v>
      </c>
      <c r="F17" s="25">
        <v>21.574000000000002</v>
      </c>
      <c r="G17" s="25">
        <v>29.527999999999999</v>
      </c>
      <c r="H17" s="25">
        <v>54.707999999999998</v>
      </c>
      <c r="I17" s="25">
        <v>14.507999999999999</v>
      </c>
      <c r="J17" s="25">
        <v>16.619</v>
      </c>
      <c r="K17" s="25">
        <v>38.405000000000001</v>
      </c>
      <c r="L17" s="25">
        <v>0.58499999999999996</v>
      </c>
      <c r="M17" s="25">
        <v>1.0649999999999999</v>
      </c>
      <c r="N17" s="25">
        <v>0.622</v>
      </c>
      <c r="O17" s="25">
        <v>2.3820000000000001</v>
      </c>
      <c r="P17" s="25">
        <v>0.21199999999999999</v>
      </c>
      <c r="Q17" s="25">
        <v>0.246</v>
      </c>
      <c r="R17" s="25">
        <v>6.9390000000000001</v>
      </c>
    </row>
    <row r="18" spans="1:18" ht="15.75" thickBot="1">
      <c r="A18" s="22" t="s">
        <v>333</v>
      </c>
      <c r="B18" s="23" t="s">
        <v>134</v>
      </c>
      <c r="C18" s="24" t="s">
        <v>262</v>
      </c>
      <c r="D18" s="25">
        <v>2.984</v>
      </c>
      <c r="E18" s="25">
        <v>5.8999999999999997E-2</v>
      </c>
      <c r="F18" s="25">
        <v>54.204999999999998</v>
      </c>
      <c r="G18" s="25">
        <v>10.907999999999999</v>
      </c>
      <c r="H18" s="25">
        <v>33.893000000000001</v>
      </c>
      <c r="I18" s="25">
        <v>68.207999999999998</v>
      </c>
      <c r="J18" s="25">
        <v>22.274000000000001</v>
      </c>
      <c r="K18" s="25">
        <v>47.460999999999999</v>
      </c>
      <c r="L18" s="25">
        <v>0.36499999999999999</v>
      </c>
      <c r="M18" s="25">
        <v>1.2310000000000001</v>
      </c>
      <c r="N18" s="25">
        <v>0.54500000000000004</v>
      </c>
      <c r="O18" s="25">
        <v>7.5739999999999998</v>
      </c>
      <c r="P18" s="25">
        <v>0.626</v>
      </c>
      <c r="Q18" s="25">
        <v>0.48299999999999998</v>
      </c>
      <c r="R18" s="25">
        <v>6.4820000000000002</v>
      </c>
    </row>
    <row r="19" spans="1:18" ht="15.75" thickBot="1">
      <c r="A19" s="22" t="s">
        <v>346</v>
      </c>
      <c r="B19" s="23" t="s">
        <v>145</v>
      </c>
      <c r="C19" s="24" t="s">
        <v>262</v>
      </c>
      <c r="D19" s="25">
        <v>3.4620000000000002</v>
      </c>
      <c r="E19" s="25">
        <v>5.6000000000000001E-2</v>
      </c>
      <c r="F19" s="25">
        <v>33.106999999999999</v>
      </c>
      <c r="G19" s="25">
        <v>16.306999999999999</v>
      </c>
      <c r="H19" s="25">
        <v>51.51</v>
      </c>
      <c r="I19" s="25">
        <v>22.824000000000002</v>
      </c>
      <c r="J19" s="25">
        <v>37.454999999999998</v>
      </c>
      <c r="K19" s="25">
        <v>61.052999999999997</v>
      </c>
      <c r="L19" s="25">
        <v>0.55100000000000005</v>
      </c>
      <c r="M19" s="25">
        <v>0.77900000000000003</v>
      </c>
      <c r="N19" s="25">
        <v>0.40899999999999997</v>
      </c>
      <c r="O19" s="25">
        <v>2.101</v>
      </c>
      <c r="P19" s="25">
        <v>0.24</v>
      </c>
      <c r="Q19" s="25">
        <v>0.19500000000000001</v>
      </c>
      <c r="R19" s="25">
        <v>4.71</v>
      </c>
    </row>
    <row r="20" spans="1:18" ht="15.75" thickBot="1">
      <c r="A20" s="22" t="s">
        <v>339</v>
      </c>
      <c r="B20" s="23" t="s">
        <v>146</v>
      </c>
      <c r="C20" s="24" t="s">
        <v>262</v>
      </c>
      <c r="D20" s="25">
        <v>2.427</v>
      </c>
      <c r="E20" s="25">
        <v>5.8000000000000003E-2</v>
      </c>
      <c r="F20" s="25">
        <v>36.658000000000001</v>
      </c>
      <c r="G20" s="25">
        <v>14.718999999999999</v>
      </c>
      <c r="H20" s="25">
        <v>62.412999999999997</v>
      </c>
      <c r="I20" s="25">
        <v>22.597000000000001</v>
      </c>
      <c r="J20" s="25">
        <v>17.815000000000001</v>
      </c>
      <c r="K20" s="25">
        <v>60.579000000000001</v>
      </c>
      <c r="L20" s="25">
        <v>0.26900000000000002</v>
      </c>
      <c r="M20" s="25">
        <v>0.61799999999999999</v>
      </c>
      <c r="N20" s="25">
        <v>0.61199999999999999</v>
      </c>
      <c r="O20" s="25">
        <v>2.0110000000000001</v>
      </c>
      <c r="P20" s="25">
        <v>0.217</v>
      </c>
      <c r="Q20" s="25">
        <v>8.8999999999999996E-2</v>
      </c>
      <c r="R20" s="25">
        <v>7.9939999999999998</v>
      </c>
    </row>
    <row r="21" spans="1:18" ht="15.75" thickBot="1">
      <c r="A21" s="18" t="s">
        <v>364</v>
      </c>
      <c r="B21" s="19" t="s">
        <v>158</v>
      </c>
      <c r="C21" s="20" t="s">
        <v>262</v>
      </c>
      <c r="D21" s="21">
        <v>3.2069999999999999</v>
      </c>
      <c r="E21" s="21">
        <v>6.8000000000000005E-2</v>
      </c>
      <c r="F21" s="21">
        <v>17.875</v>
      </c>
      <c r="G21" s="21">
        <v>19.463000000000001</v>
      </c>
      <c r="H21" s="21">
        <v>41.067999999999998</v>
      </c>
      <c r="I21" s="21">
        <v>12.108000000000001</v>
      </c>
      <c r="J21" s="21">
        <v>14.680999999999999</v>
      </c>
      <c r="K21" s="21">
        <v>48.215000000000003</v>
      </c>
      <c r="L21" s="21">
        <v>0.77100000000000002</v>
      </c>
      <c r="M21" s="21">
        <v>1.131</v>
      </c>
      <c r="N21" s="21">
        <v>0.51600000000000001</v>
      </c>
      <c r="O21" s="21">
        <v>0.90700000000000003</v>
      </c>
      <c r="P21" s="21">
        <v>0.11700000000000001</v>
      </c>
      <c r="Q21" s="21">
        <v>0.129</v>
      </c>
      <c r="R21" s="21">
        <v>6.8159999999999998</v>
      </c>
    </row>
    <row r="22" spans="1:18" ht="15.75" thickBot="1">
      <c r="A22" s="22" t="s">
        <v>357</v>
      </c>
      <c r="B22" s="23" t="s">
        <v>159</v>
      </c>
      <c r="C22" s="24" t="s">
        <v>262</v>
      </c>
      <c r="D22" s="25">
        <v>2.5299999999999998</v>
      </c>
      <c r="E22" s="25">
        <v>5.6000000000000001E-2</v>
      </c>
      <c r="F22" s="25">
        <v>82.251000000000005</v>
      </c>
      <c r="G22" s="25">
        <v>20.449000000000002</v>
      </c>
      <c r="H22" s="25">
        <v>83.400999999999996</v>
      </c>
      <c r="I22" s="25">
        <v>24.08</v>
      </c>
      <c r="J22" s="25">
        <v>53.851999999999997</v>
      </c>
      <c r="K22" s="25">
        <v>40.603000000000002</v>
      </c>
      <c r="L22" s="25">
        <v>0.40699999999999997</v>
      </c>
      <c r="M22" s="25">
        <v>3.3690000000000002</v>
      </c>
      <c r="N22" s="25">
        <v>0.504</v>
      </c>
      <c r="O22" s="25">
        <v>6.8490000000000002</v>
      </c>
      <c r="P22" s="25">
        <v>0.23100000000000001</v>
      </c>
      <c r="Q22" s="25">
        <v>0.33600000000000002</v>
      </c>
      <c r="R22" s="25">
        <v>6.0810000000000004</v>
      </c>
    </row>
    <row r="23" spans="1:18" ht="15.75" thickBot="1">
      <c r="A23" s="22" t="s">
        <v>325</v>
      </c>
      <c r="B23" s="23" t="s">
        <v>124</v>
      </c>
      <c r="C23" s="24" t="s">
        <v>262</v>
      </c>
      <c r="D23" s="25">
        <v>3.2280000000000002</v>
      </c>
      <c r="E23" s="25">
        <v>5.1999999999999998E-2</v>
      </c>
      <c r="F23" s="25">
        <v>31.933</v>
      </c>
      <c r="G23" s="25">
        <v>21.221</v>
      </c>
      <c r="H23" s="25">
        <v>40.642000000000003</v>
      </c>
      <c r="I23" s="25">
        <v>12.785</v>
      </c>
      <c r="J23" s="25">
        <v>26.213999999999999</v>
      </c>
      <c r="K23" s="25">
        <v>31.838999999999999</v>
      </c>
      <c r="L23" s="25">
        <v>1.319</v>
      </c>
      <c r="M23" s="25">
        <v>0.755</v>
      </c>
      <c r="N23" s="25">
        <v>0.51600000000000001</v>
      </c>
      <c r="O23" s="25">
        <v>3.15</v>
      </c>
      <c r="P23" s="25">
        <v>0.14799999999999999</v>
      </c>
      <c r="Q23" s="25">
        <v>7.5999999999999998E-2</v>
      </c>
      <c r="R23" s="25">
        <v>5.43</v>
      </c>
    </row>
    <row r="24" spans="1:18" ht="15.75" thickBot="1">
      <c r="A24" s="22" t="s">
        <v>358</v>
      </c>
      <c r="B24" s="23" t="s">
        <v>153</v>
      </c>
      <c r="C24" s="24" t="s">
        <v>262</v>
      </c>
      <c r="D24" s="25">
        <v>2.762</v>
      </c>
      <c r="E24" s="25">
        <v>4.8000000000000001E-2</v>
      </c>
      <c r="F24" s="25">
        <v>75.611999999999995</v>
      </c>
      <c r="G24" s="25">
        <v>21.149000000000001</v>
      </c>
      <c r="H24" s="25">
        <v>95.215000000000003</v>
      </c>
      <c r="I24" s="25">
        <v>22.524999999999999</v>
      </c>
      <c r="J24" s="25">
        <v>45.551000000000002</v>
      </c>
      <c r="K24" s="25">
        <v>58.290999999999997</v>
      </c>
      <c r="L24" s="25">
        <v>0.46100000000000002</v>
      </c>
      <c r="M24" s="25">
        <v>4.0430000000000001</v>
      </c>
      <c r="N24" s="25">
        <v>0.47799999999999998</v>
      </c>
      <c r="O24" s="25">
        <v>8.5429999999999993</v>
      </c>
      <c r="P24" s="25">
        <v>0.20599999999999999</v>
      </c>
      <c r="Q24" s="25">
        <v>0.29499999999999998</v>
      </c>
      <c r="R24" s="25">
        <v>4.7690000000000001</v>
      </c>
    </row>
    <row r="25" spans="1:18" ht="15.75" thickBot="1">
      <c r="A25" s="22" t="s">
        <v>342</v>
      </c>
      <c r="B25" s="23" t="s">
        <v>147</v>
      </c>
      <c r="C25" s="24" t="s">
        <v>262</v>
      </c>
      <c r="D25" s="25">
        <v>2.714</v>
      </c>
      <c r="E25" s="25">
        <v>4.7E-2</v>
      </c>
      <c r="F25" s="25">
        <v>12.885</v>
      </c>
      <c r="G25" s="25">
        <v>11.773</v>
      </c>
      <c r="H25" s="25">
        <v>28.196000000000002</v>
      </c>
      <c r="I25" s="25">
        <v>10.801</v>
      </c>
      <c r="J25" s="25">
        <v>8.4459999999999997</v>
      </c>
      <c r="K25" s="25">
        <v>20.411000000000001</v>
      </c>
      <c r="L25" s="25">
        <v>0.65300000000000002</v>
      </c>
      <c r="M25" s="25">
        <v>0.45</v>
      </c>
      <c r="N25" s="25">
        <v>0.40200000000000002</v>
      </c>
      <c r="O25" s="25">
        <v>2.4420000000000002</v>
      </c>
      <c r="P25" s="25">
        <v>0.16800000000000001</v>
      </c>
      <c r="Q25" s="25">
        <v>9.6000000000000002E-2</v>
      </c>
      <c r="R25" s="25">
        <v>4.6920000000000002</v>
      </c>
    </row>
    <row r="26" spans="1:18" ht="15.75" thickBot="1">
      <c r="A26" s="22" t="s">
        <v>352</v>
      </c>
      <c r="B26" s="23" t="s">
        <v>353</v>
      </c>
      <c r="C26" s="24" t="s">
        <v>262</v>
      </c>
      <c r="D26" s="25">
        <v>2.83</v>
      </c>
      <c r="E26" s="25">
        <v>5.8999999999999997E-2</v>
      </c>
      <c r="F26" s="25">
        <v>7.4560000000000004</v>
      </c>
      <c r="G26" s="25">
        <v>16.271000000000001</v>
      </c>
      <c r="H26" s="25">
        <v>34.540999999999997</v>
      </c>
      <c r="I26" s="25">
        <v>14.566000000000001</v>
      </c>
      <c r="J26" s="25">
        <v>12.932</v>
      </c>
      <c r="K26" s="25">
        <v>29.361999999999998</v>
      </c>
      <c r="L26" s="25">
        <v>0.255</v>
      </c>
      <c r="M26" s="25">
        <v>0.54600000000000004</v>
      </c>
      <c r="N26" s="25">
        <v>0.55300000000000005</v>
      </c>
      <c r="O26" s="25">
        <v>5.0030000000000001</v>
      </c>
      <c r="P26" s="25">
        <v>0.439</v>
      </c>
      <c r="Q26" s="25">
        <v>9.7000000000000003E-2</v>
      </c>
      <c r="R26" s="25">
        <v>6.8159999999999998</v>
      </c>
    </row>
    <row r="27" spans="1:18" ht="15.75" thickBot="1">
      <c r="A27" s="22" t="s">
        <v>351</v>
      </c>
      <c r="B27" s="23" t="s">
        <v>148</v>
      </c>
      <c r="C27" s="24" t="s">
        <v>262</v>
      </c>
      <c r="D27" s="25">
        <v>2.3730000000000002</v>
      </c>
      <c r="E27" s="25">
        <v>2.9000000000000001E-2</v>
      </c>
      <c r="F27" s="25">
        <v>14.042999999999999</v>
      </c>
      <c r="G27" s="25">
        <v>13.492000000000001</v>
      </c>
      <c r="H27" s="25">
        <v>24.925000000000001</v>
      </c>
      <c r="I27" s="25">
        <v>6.25</v>
      </c>
      <c r="J27" s="25">
        <v>11.73</v>
      </c>
      <c r="K27" s="25">
        <v>29.033999999999999</v>
      </c>
      <c r="L27" s="25">
        <v>0.57999999999999996</v>
      </c>
      <c r="M27" s="25">
        <v>0.628</v>
      </c>
      <c r="N27" s="25">
        <v>0.35599999999999998</v>
      </c>
      <c r="O27" s="25">
        <v>1.806</v>
      </c>
      <c r="P27" s="25">
        <v>0.36699999999999999</v>
      </c>
      <c r="Q27" s="25">
        <v>8.7999999999999995E-2</v>
      </c>
      <c r="R27" s="25">
        <v>5.6980000000000004</v>
      </c>
    </row>
    <row r="28" spans="1:18" ht="15.75" thickBot="1">
      <c r="A28" s="22" t="s">
        <v>355</v>
      </c>
      <c r="B28" s="23" t="s">
        <v>154</v>
      </c>
      <c r="C28" s="24" t="s">
        <v>262</v>
      </c>
      <c r="D28" s="25">
        <v>2.1520000000000001</v>
      </c>
      <c r="E28" s="25">
        <v>7.2999999999999995E-2</v>
      </c>
      <c r="F28" s="25">
        <v>34.085000000000001</v>
      </c>
      <c r="G28" s="25">
        <v>16.3</v>
      </c>
      <c r="H28" s="25">
        <v>71.665000000000006</v>
      </c>
      <c r="I28" s="25">
        <v>12.555</v>
      </c>
      <c r="J28" s="25">
        <v>18.077999999999999</v>
      </c>
      <c r="K28" s="25">
        <v>36.533000000000001</v>
      </c>
      <c r="L28" s="25">
        <v>0.629</v>
      </c>
      <c r="M28" s="25">
        <v>1.258</v>
      </c>
      <c r="N28" s="25">
        <v>0.45100000000000001</v>
      </c>
      <c r="O28" s="25">
        <v>2.7280000000000002</v>
      </c>
      <c r="P28" s="25">
        <v>0.215</v>
      </c>
      <c r="Q28" s="25">
        <v>6.2E-2</v>
      </c>
      <c r="R28" s="25">
        <v>5.9189999999999996</v>
      </c>
    </row>
    <row r="29" spans="1:18" ht="15.75" thickBot="1">
      <c r="A29" s="22" t="s">
        <v>336</v>
      </c>
      <c r="B29" s="23" t="s">
        <v>149</v>
      </c>
      <c r="C29" s="24" t="s">
        <v>262</v>
      </c>
      <c r="D29" s="25">
        <v>2.4670000000000001</v>
      </c>
      <c r="E29" s="25">
        <v>0.04</v>
      </c>
      <c r="F29" s="25">
        <v>7.2530000000000001</v>
      </c>
      <c r="G29" s="25">
        <v>17.707000000000001</v>
      </c>
      <c r="H29" s="25">
        <v>38.645000000000003</v>
      </c>
      <c r="I29" s="25">
        <v>8.5850000000000009</v>
      </c>
      <c r="J29" s="25">
        <v>7.9489999999999998</v>
      </c>
      <c r="K29" s="25">
        <v>43.951000000000001</v>
      </c>
      <c r="L29" s="25">
        <v>0.54300000000000004</v>
      </c>
      <c r="M29" s="25">
        <v>0.47099999999999997</v>
      </c>
      <c r="N29" s="25">
        <v>0.45100000000000001</v>
      </c>
      <c r="O29" s="25">
        <v>1.655</v>
      </c>
      <c r="P29" s="25">
        <v>0.20799999999999999</v>
      </c>
      <c r="Q29" s="25">
        <v>0.111</v>
      </c>
      <c r="R29" s="25">
        <v>5.718</v>
      </c>
    </row>
    <row r="30" spans="1:18" ht="15.75" thickBot="1">
      <c r="A30" s="22" t="s">
        <v>324</v>
      </c>
      <c r="B30" s="23" t="s">
        <v>125</v>
      </c>
      <c r="C30" s="24" t="s">
        <v>262</v>
      </c>
      <c r="D30" s="25">
        <v>2.609</v>
      </c>
      <c r="E30" s="25">
        <v>6.0999999999999999E-2</v>
      </c>
      <c r="F30" s="25">
        <v>55.186</v>
      </c>
      <c r="G30" s="25">
        <v>21.856000000000002</v>
      </c>
      <c r="H30" s="25">
        <v>54.26</v>
      </c>
      <c r="I30" s="25">
        <v>19.539000000000001</v>
      </c>
      <c r="J30" s="25">
        <v>27.164999999999999</v>
      </c>
      <c r="K30" s="25">
        <v>54.372</v>
      </c>
      <c r="L30" s="25">
        <v>0.54100000000000004</v>
      </c>
      <c r="M30" s="25">
        <v>1.6850000000000001</v>
      </c>
      <c r="N30" s="25">
        <v>1.06</v>
      </c>
      <c r="O30" s="25">
        <v>3.3090000000000002</v>
      </c>
      <c r="P30" s="25">
        <v>0.19</v>
      </c>
      <c r="Q30" s="25">
        <v>0.16500000000000001</v>
      </c>
      <c r="R30" s="25">
        <v>5.0579999999999998</v>
      </c>
    </row>
    <row r="31" spans="1:18" ht="15.75" thickBot="1">
      <c r="A31" s="22" t="s">
        <v>331</v>
      </c>
      <c r="B31" s="23" t="s">
        <v>130</v>
      </c>
      <c r="C31" s="24" t="s">
        <v>262</v>
      </c>
      <c r="D31" s="25">
        <v>3.8130000000000002</v>
      </c>
      <c r="E31" s="25">
        <v>6.5000000000000002E-2</v>
      </c>
      <c r="F31" s="25">
        <v>31.951000000000001</v>
      </c>
      <c r="G31" s="25">
        <v>19.204999999999998</v>
      </c>
      <c r="H31" s="25">
        <v>83.281000000000006</v>
      </c>
      <c r="I31" s="25">
        <v>29.581</v>
      </c>
      <c r="J31" s="25">
        <v>39.012999999999998</v>
      </c>
      <c r="K31" s="25">
        <v>64.894000000000005</v>
      </c>
      <c r="L31" s="25">
        <v>0.65300000000000002</v>
      </c>
      <c r="M31" s="25">
        <v>0.997</v>
      </c>
      <c r="N31" s="25">
        <v>0.59799999999999998</v>
      </c>
      <c r="O31" s="25">
        <v>2.1840000000000002</v>
      </c>
      <c r="P31" s="25">
        <v>0.105</v>
      </c>
      <c r="Q31" s="25">
        <v>0.314</v>
      </c>
      <c r="R31" s="25">
        <v>5.6310000000000002</v>
      </c>
    </row>
    <row r="32" spans="1:18" ht="15.75" thickBot="1">
      <c r="A32" s="22" t="s">
        <v>360</v>
      </c>
      <c r="B32" s="23" t="s">
        <v>361</v>
      </c>
      <c r="C32" s="24" t="s">
        <v>262</v>
      </c>
      <c r="D32" s="25">
        <v>3.1320000000000001</v>
      </c>
      <c r="E32" s="25">
        <v>6.3E-2</v>
      </c>
      <c r="F32" s="25">
        <v>26.251999999999999</v>
      </c>
      <c r="G32" s="25">
        <v>19.181000000000001</v>
      </c>
      <c r="H32" s="25">
        <v>65.061999999999998</v>
      </c>
      <c r="I32" s="25">
        <v>29.946999999999999</v>
      </c>
      <c r="J32" s="25">
        <v>25.545000000000002</v>
      </c>
      <c r="K32" s="25">
        <v>68.055999999999997</v>
      </c>
      <c r="L32" s="25">
        <v>0.71799999999999997</v>
      </c>
      <c r="M32" s="25">
        <v>1.119</v>
      </c>
      <c r="N32" s="25">
        <v>0.441</v>
      </c>
      <c r="O32" s="25">
        <v>3.1030000000000002</v>
      </c>
      <c r="P32" s="25">
        <v>0.192</v>
      </c>
      <c r="Q32" s="25">
        <v>0.124</v>
      </c>
      <c r="R32" s="25">
        <v>4.9109999999999996</v>
      </c>
    </row>
    <row r="33" spans="1:18" ht="15.75" thickBot="1">
      <c r="A33" s="22" t="s">
        <v>327</v>
      </c>
      <c r="B33" s="23" t="s">
        <v>126</v>
      </c>
      <c r="C33" s="24" t="s">
        <v>262</v>
      </c>
      <c r="D33" s="25">
        <v>2.5489999999999999</v>
      </c>
      <c r="E33" s="25">
        <v>8.3000000000000004E-2</v>
      </c>
      <c r="F33" s="25">
        <v>35.633000000000003</v>
      </c>
      <c r="G33" s="25">
        <v>18.03</v>
      </c>
      <c r="H33" s="25">
        <v>62.16</v>
      </c>
      <c r="I33" s="25">
        <v>17.207000000000001</v>
      </c>
      <c r="J33" s="25">
        <v>69.430000000000007</v>
      </c>
      <c r="K33" s="25">
        <v>88.332999999999998</v>
      </c>
      <c r="L33" s="25">
        <v>0.76400000000000001</v>
      </c>
      <c r="M33" s="25">
        <v>0.71599999999999997</v>
      </c>
      <c r="N33" s="25">
        <v>0.39400000000000002</v>
      </c>
      <c r="O33" s="25">
        <v>4.3280000000000003</v>
      </c>
      <c r="P33" s="25">
        <v>0.27100000000000002</v>
      </c>
      <c r="Q33" s="25">
        <v>7.0999999999999994E-2</v>
      </c>
      <c r="R33" s="25">
        <v>5.7050000000000001</v>
      </c>
    </row>
    <row r="34" spans="1:18" ht="15.75" thickBot="1">
      <c r="A34" s="22" t="s">
        <v>334</v>
      </c>
      <c r="B34" s="23" t="s">
        <v>131</v>
      </c>
      <c r="C34" s="24" t="s">
        <v>262</v>
      </c>
      <c r="D34" s="25">
        <v>2.8490000000000002</v>
      </c>
      <c r="E34" s="25">
        <v>7.1999999999999995E-2</v>
      </c>
      <c r="F34" s="25">
        <v>53.863999999999997</v>
      </c>
      <c r="G34" s="25">
        <v>23.693000000000001</v>
      </c>
      <c r="H34" s="25">
        <v>97.22</v>
      </c>
      <c r="I34" s="25">
        <v>34.295999999999999</v>
      </c>
      <c r="J34" s="25">
        <v>61.953000000000003</v>
      </c>
      <c r="K34" s="25">
        <v>81.063000000000002</v>
      </c>
      <c r="L34" s="25">
        <v>0.70299999999999996</v>
      </c>
      <c r="M34" s="25">
        <v>0.56100000000000005</v>
      </c>
      <c r="N34" s="25">
        <v>0.36</v>
      </c>
      <c r="O34" s="25">
        <v>4.008</v>
      </c>
      <c r="P34" s="25">
        <v>0.26400000000000001</v>
      </c>
      <c r="Q34" s="25">
        <v>0.11</v>
      </c>
      <c r="R34" s="25">
        <v>4.5830000000000002</v>
      </c>
    </row>
    <row r="35" spans="1:18" ht="15.75" thickBot="1">
      <c r="A35" s="22" t="s">
        <v>335</v>
      </c>
      <c r="B35" s="23" t="s">
        <v>132</v>
      </c>
      <c r="C35" s="24" t="s">
        <v>262</v>
      </c>
      <c r="D35" s="25">
        <v>3.056</v>
      </c>
      <c r="E35" s="25">
        <v>7.8E-2</v>
      </c>
      <c r="F35" s="25">
        <v>33.082000000000001</v>
      </c>
      <c r="G35" s="25">
        <v>22.593</v>
      </c>
      <c r="H35" s="25">
        <v>88.585999999999999</v>
      </c>
      <c r="I35" s="25">
        <v>32.442999999999998</v>
      </c>
      <c r="J35" s="25">
        <v>51.606000000000002</v>
      </c>
      <c r="K35" s="25">
        <v>93.94</v>
      </c>
      <c r="L35" s="25">
        <v>0.73</v>
      </c>
      <c r="M35" s="25">
        <v>0.46300000000000002</v>
      </c>
      <c r="N35" s="25">
        <v>0.49199999999999999</v>
      </c>
      <c r="O35" s="25">
        <v>2.8839999999999999</v>
      </c>
      <c r="P35" s="25">
        <v>0.20499999999999999</v>
      </c>
      <c r="Q35" s="25">
        <v>0.13200000000000001</v>
      </c>
      <c r="R35" s="25">
        <v>5.2030000000000003</v>
      </c>
    </row>
    <row r="36" spans="1:18" ht="15.75" thickBot="1">
      <c r="A36" s="22" t="s">
        <v>332</v>
      </c>
      <c r="B36" s="23" t="s">
        <v>133</v>
      </c>
      <c r="C36" s="24" t="s">
        <v>262</v>
      </c>
      <c r="D36" s="25">
        <v>2.3170000000000002</v>
      </c>
      <c r="E36" s="25">
        <v>3.6999999999999998E-2</v>
      </c>
      <c r="F36" s="25">
        <v>30.376000000000001</v>
      </c>
      <c r="G36" s="25">
        <v>19.02</v>
      </c>
      <c r="H36" s="25">
        <v>81.097999999999999</v>
      </c>
      <c r="I36" s="25">
        <v>31.504999999999999</v>
      </c>
      <c r="J36" s="25">
        <v>53.512</v>
      </c>
      <c r="K36" s="25">
        <v>63.103000000000002</v>
      </c>
      <c r="L36" s="25">
        <v>0.61699999999999999</v>
      </c>
      <c r="M36" s="25">
        <v>0.85499999999999998</v>
      </c>
      <c r="N36" s="25">
        <v>0.53300000000000003</v>
      </c>
      <c r="O36" s="25">
        <v>2.2949999999999999</v>
      </c>
      <c r="P36" s="25">
        <v>9.8000000000000004E-2</v>
      </c>
      <c r="Q36" s="25">
        <v>0.36899999999999999</v>
      </c>
      <c r="R36" s="25">
        <v>4.8099999999999996</v>
      </c>
    </row>
    <row r="37" spans="1:18" ht="15.75" thickBot="1">
      <c r="A37" s="22" t="s">
        <v>362</v>
      </c>
      <c r="B37" s="23" t="s">
        <v>156</v>
      </c>
      <c r="C37" s="24" t="s">
        <v>262</v>
      </c>
      <c r="D37" s="25">
        <v>2.528</v>
      </c>
      <c r="E37" s="25">
        <v>7.5999999999999998E-2</v>
      </c>
      <c r="F37" s="25">
        <v>7.8090000000000002</v>
      </c>
      <c r="G37" s="25">
        <v>17.64</v>
      </c>
      <c r="H37" s="25">
        <v>21.917000000000002</v>
      </c>
      <c r="I37" s="25">
        <v>12.44</v>
      </c>
      <c r="J37" s="25">
        <v>14.853</v>
      </c>
      <c r="K37" s="25">
        <v>26.135000000000002</v>
      </c>
      <c r="L37" s="25">
        <v>0.67</v>
      </c>
      <c r="M37" s="25">
        <v>0.36599999999999999</v>
      </c>
      <c r="N37" s="25">
        <v>0.45100000000000001</v>
      </c>
      <c r="O37" s="25">
        <v>2.8159999999999998</v>
      </c>
      <c r="P37" s="25">
        <v>0.432</v>
      </c>
      <c r="Q37" s="25">
        <v>0.12</v>
      </c>
      <c r="R37" s="25">
        <v>5.3520000000000003</v>
      </c>
    </row>
    <row r="38" spans="1:18" ht="15.75" thickBot="1">
      <c r="A38" s="22" t="s">
        <v>345</v>
      </c>
      <c r="B38" s="23" t="s">
        <v>150</v>
      </c>
      <c r="C38" s="24" t="s">
        <v>262</v>
      </c>
      <c r="D38" s="25">
        <v>3.1040000000000001</v>
      </c>
      <c r="E38" s="25">
        <v>4.3999999999999997E-2</v>
      </c>
      <c r="F38" s="25">
        <v>19.861000000000001</v>
      </c>
      <c r="G38" s="25">
        <v>98.070999999999998</v>
      </c>
      <c r="H38" s="25">
        <v>123.10899999999999</v>
      </c>
      <c r="I38" s="25">
        <v>8.6460000000000008</v>
      </c>
      <c r="J38" s="25">
        <v>10.718</v>
      </c>
      <c r="K38" s="25">
        <v>36.078000000000003</v>
      </c>
      <c r="L38" s="25">
        <v>0.71899999999999997</v>
      </c>
      <c r="M38" s="25">
        <v>0.73499999999999999</v>
      </c>
      <c r="N38" s="25">
        <v>0.58599999999999997</v>
      </c>
      <c r="O38" s="25">
        <v>7.4749999999999996</v>
      </c>
      <c r="P38" s="25">
        <v>0.45900000000000002</v>
      </c>
      <c r="Q38" s="25">
        <v>0.13700000000000001</v>
      </c>
      <c r="R38" s="25">
        <v>6.2080000000000002</v>
      </c>
    </row>
    <row r="39" spans="1:18" ht="15.75" thickBot="1">
      <c r="A39" s="18" t="s">
        <v>354</v>
      </c>
      <c r="B39" s="19" t="s">
        <v>151</v>
      </c>
      <c r="C39" s="20" t="s">
        <v>262</v>
      </c>
      <c r="D39" s="21">
        <v>1.8149999999999999</v>
      </c>
      <c r="E39" s="21">
        <v>5.5E-2</v>
      </c>
      <c r="F39" s="21">
        <v>17.204000000000001</v>
      </c>
      <c r="G39" s="21">
        <v>18.082999999999998</v>
      </c>
      <c r="H39" s="21">
        <v>42.654000000000003</v>
      </c>
      <c r="I39" s="21">
        <v>10.901999999999999</v>
      </c>
      <c r="J39" s="21">
        <v>14.167</v>
      </c>
      <c r="K39" s="21">
        <v>33.655999999999999</v>
      </c>
      <c r="L39" s="21">
        <v>0.54800000000000004</v>
      </c>
      <c r="M39" s="21">
        <v>1.19</v>
      </c>
      <c r="N39" s="21">
        <v>0.52500000000000002</v>
      </c>
      <c r="O39" s="21">
        <v>5.556</v>
      </c>
      <c r="P39" s="21">
        <v>0.38500000000000001</v>
      </c>
      <c r="Q39" s="21">
        <v>0.124</v>
      </c>
      <c r="R39" s="21">
        <v>5.5090000000000003</v>
      </c>
    </row>
    <row r="40" spans="1:18" ht="15.75" thickBot="1">
      <c r="A40" s="22" t="s">
        <v>359</v>
      </c>
      <c r="B40" s="23" t="s">
        <v>157</v>
      </c>
      <c r="C40" s="24" t="s">
        <v>262</v>
      </c>
      <c r="D40" s="25">
        <v>2.5249999999999999</v>
      </c>
      <c r="E40" s="25">
        <v>3.4000000000000002E-2</v>
      </c>
      <c r="F40" s="25">
        <v>7.4470000000000001</v>
      </c>
      <c r="G40" s="25">
        <v>15.266999999999999</v>
      </c>
      <c r="H40" s="25">
        <v>18.88</v>
      </c>
      <c r="I40" s="25">
        <v>12.353999999999999</v>
      </c>
      <c r="J40" s="25">
        <v>14.847</v>
      </c>
      <c r="K40" s="25">
        <v>32.823</v>
      </c>
      <c r="L40" s="25">
        <v>0.73099999999999998</v>
      </c>
      <c r="M40" s="25">
        <v>0.52100000000000002</v>
      </c>
      <c r="N40" s="25">
        <v>0.317</v>
      </c>
      <c r="O40" s="25">
        <v>2.17</v>
      </c>
      <c r="P40" s="25">
        <v>0.19400000000000001</v>
      </c>
      <c r="Q40" s="25">
        <v>0.113</v>
      </c>
      <c r="R40" s="25">
        <v>6.601</v>
      </c>
    </row>
    <row r="41" spans="1:18" ht="15.75" thickBot="1">
      <c r="A41" s="22" t="s">
        <v>341</v>
      </c>
      <c r="B41" s="23" t="s">
        <v>152</v>
      </c>
      <c r="C41" s="24" t="s">
        <v>262</v>
      </c>
      <c r="D41" s="25">
        <v>1.7889999999999999</v>
      </c>
      <c r="E41" s="25">
        <v>7.1999999999999995E-2</v>
      </c>
      <c r="F41" s="25">
        <v>9.1769999999999996</v>
      </c>
      <c r="G41" s="25">
        <v>17.968</v>
      </c>
      <c r="H41" s="25">
        <v>26.210999999999999</v>
      </c>
      <c r="I41" s="25">
        <v>9.423</v>
      </c>
      <c r="J41" s="25">
        <v>12.196</v>
      </c>
      <c r="K41" s="25">
        <v>30.271999999999998</v>
      </c>
      <c r="L41" s="25">
        <v>0.97099999999999997</v>
      </c>
      <c r="M41" s="25">
        <v>0.73499999999999999</v>
      </c>
      <c r="N41" s="25">
        <v>0.38700000000000001</v>
      </c>
      <c r="O41" s="25">
        <v>5.4909999999999997</v>
      </c>
      <c r="P41" s="25">
        <v>0.38800000000000001</v>
      </c>
      <c r="Q41" s="25">
        <v>0.112</v>
      </c>
      <c r="R41" s="25">
        <v>6.5830000000000002</v>
      </c>
    </row>
    <row r="42" spans="1:18" ht="15.75" thickBot="1">
      <c r="A42" s="18" t="s">
        <v>261</v>
      </c>
      <c r="B42" s="19" t="s">
        <v>46</v>
      </c>
      <c r="C42" s="20" t="s">
        <v>262</v>
      </c>
      <c r="D42" s="21">
        <v>2.9950000000000001</v>
      </c>
      <c r="E42" s="21">
        <v>5.2999999999999999E-2</v>
      </c>
      <c r="F42" s="21">
        <v>12.662000000000001</v>
      </c>
      <c r="G42" s="21">
        <v>14.19</v>
      </c>
      <c r="H42" s="21">
        <v>29.477</v>
      </c>
      <c r="I42" s="21">
        <v>9.5809999999999995</v>
      </c>
      <c r="J42" s="21">
        <v>12.456</v>
      </c>
      <c r="K42" s="21">
        <v>23.321000000000002</v>
      </c>
      <c r="L42" s="21">
        <v>0.29899999999999999</v>
      </c>
      <c r="M42" s="21">
        <v>0.253</v>
      </c>
      <c r="N42" s="21">
        <v>0.51800000000000002</v>
      </c>
      <c r="O42" s="21">
        <v>1.78</v>
      </c>
      <c r="P42" s="21">
        <v>0.18099999999999999</v>
      </c>
      <c r="Q42" s="21">
        <v>3.6999999999999998E-2</v>
      </c>
      <c r="R42" s="21">
        <v>5.9619999999999997</v>
      </c>
    </row>
    <row r="43" spans="1:18" ht="15.75" thickBot="1">
      <c r="A43" s="22" t="s">
        <v>281</v>
      </c>
      <c r="B43" s="23" t="s">
        <v>83</v>
      </c>
      <c r="C43" s="24" t="s">
        <v>262</v>
      </c>
      <c r="D43" s="25">
        <v>2.6389999999999998</v>
      </c>
      <c r="E43" s="25">
        <v>0.04</v>
      </c>
      <c r="F43" s="25">
        <v>30.995999999999999</v>
      </c>
      <c r="G43" s="25">
        <v>16.62</v>
      </c>
      <c r="H43" s="25">
        <v>29.821999999999999</v>
      </c>
      <c r="I43" s="25">
        <v>7.3179999999999996</v>
      </c>
      <c r="J43" s="25">
        <v>22.498999999999999</v>
      </c>
      <c r="K43" s="25">
        <v>29.419</v>
      </c>
      <c r="L43" s="25">
        <v>0.53800000000000003</v>
      </c>
      <c r="M43" s="25">
        <v>6.9189999999999996</v>
      </c>
      <c r="N43" s="25">
        <v>0.41399999999999998</v>
      </c>
      <c r="O43" s="25">
        <v>0.58899999999999997</v>
      </c>
      <c r="P43" s="25">
        <v>0.27100000000000002</v>
      </c>
      <c r="Q43" s="25">
        <v>6.4000000000000001E-2</v>
      </c>
      <c r="R43" s="25">
        <v>5.976</v>
      </c>
    </row>
    <row r="44" spans="1:18" ht="15.75" thickBot="1">
      <c r="A44" s="22" t="s">
        <v>282</v>
      </c>
      <c r="B44" s="23" t="s">
        <v>84</v>
      </c>
      <c r="C44" s="24" t="s">
        <v>262</v>
      </c>
      <c r="D44" s="25">
        <v>2.5310000000000001</v>
      </c>
      <c r="E44" s="25">
        <v>1.4E-2</v>
      </c>
      <c r="F44" s="25">
        <v>54.078000000000003</v>
      </c>
      <c r="G44" s="25">
        <v>28.905999999999999</v>
      </c>
      <c r="H44" s="25">
        <v>55.075000000000003</v>
      </c>
      <c r="I44" s="25">
        <v>14.622999999999999</v>
      </c>
      <c r="J44" s="25">
        <v>33.17</v>
      </c>
      <c r="K44" s="25">
        <v>39.715000000000003</v>
      </c>
      <c r="L44" s="25">
        <v>0.51600000000000001</v>
      </c>
      <c r="M44" s="25">
        <v>6.43</v>
      </c>
      <c r="N44" s="25">
        <v>0.66500000000000004</v>
      </c>
      <c r="O44" s="25">
        <v>0.47399999999999998</v>
      </c>
      <c r="P44" s="25">
        <v>0.20599999999999999</v>
      </c>
      <c r="Q44" s="25">
        <v>7.5999999999999998E-2</v>
      </c>
      <c r="R44" s="25">
        <v>9.3559999999999999</v>
      </c>
    </row>
    <row r="45" spans="1:18" ht="15.75" thickBot="1">
      <c r="A45" s="22" t="s">
        <v>280</v>
      </c>
      <c r="B45" s="23" t="s">
        <v>85</v>
      </c>
      <c r="C45" s="24" t="s">
        <v>262</v>
      </c>
      <c r="D45" s="25">
        <v>2.448</v>
      </c>
      <c r="E45" s="25">
        <v>4.7E-2</v>
      </c>
      <c r="F45" s="25">
        <v>15.432</v>
      </c>
      <c r="G45" s="25">
        <v>10.917</v>
      </c>
      <c r="H45" s="25">
        <v>18.724</v>
      </c>
      <c r="I45" s="25">
        <v>14.554</v>
      </c>
      <c r="J45" s="25">
        <v>53.127000000000002</v>
      </c>
      <c r="K45" s="25">
        <v>67.385000000000005</v>
      </c>
      <c r="L45" s="25">
        <v>0.79300000000000004</v>
      </c>
      <c r="M45" s="25">
        <v>0.40799999999999997</v>
      </c>
      <c r="N45" s="25">
        <v>0.41499999999999998</v>
      </c>
      <c r="O45" s="25">
        <v>1.9179999999999999</v>
      </c>
      <c r="P45" s="25">
        <v>0.253</v>
      </c>
      <c r="Q45" s="25">
        <v>7.1999999999999995E-2</v>
      </c>
      <c r="R45" s="25">
        <v>7.5270000000000001</v>
      </c>
    </row>
    <row r="46" spans="1:18" ht="15.75" thickBot="1">
      <c r="A46" s="22" t="s">
        <v>322</v>
      </c>
      <c r="B46" s="23" t="s">
        <v>257</v>
      </c>
      <c r="C46" s="24" t="s">
        <v>262</v>
      </c>
      <c r="D46" s="25">
        <v>2.3130000000000002</v>
      </c>
      <c r="E46" s="25">
        <v>4.8000000000000001E-2</v>
      </c>
      <c r="F46" s="25">
        <v>4.3760000000000003</v>
      </c>
      <c r="G46" s="25">
        <v>23.099</v>
      </c>
      <c r="H46" s="25">
        <v>20.05</v>
      </c>
      <c r="I46" s="25">
        <v>8.66</v>
      </c>
      <c r="J46" s="25">
        <v>10.058</v>
      </c>
      <c r="K46" s="25">
        <v>20.684000000000001</v>
      </c>
      <c r="L46" s="25">
        <v>1.0249999999999999</v>
      </c>
      <c r="M46" s="25">
        <v>0.48399999999999999</v>
      </c>
      <c r="N46" s="25">
        <v>0.39100000000000001</v>
      </c>
      <c r="O46" s="25">
        <v>1.238</v>
      </c>
      <c r="P46" s="25">
        <v>0.16700000000000001</v>
      </c>
      <c r="Q46" s="25">
        <v>4.4999999999999998E-2</v>
      </c>
      <c r="R46" s="25">
        <v>5.875</v>
      </c>
    </row>
    <row r="47" spans="1:18" ht="15.75" thickBot="1">
      <c r="A47" s="22" t="s">
        <v>293</v>
      </c>
      <c r="B47" s="23" t="s">
        <v>88</v>
      </c>
      <c r="C47" s="24" t="s">
        <v>262</v>
      </c>
      <c r="D47" s="25">
        <v>1.9750000000000001</v>
      </c>
      <c r="E47" s="25">
        <v>4.1000000000000002E-2</v>
      </c>
      <c r="F47" s="25">
        <v>49.963999999999999</v>
      </c>
      <c r="G47" s="25">
        <v>13.504</v>
      </c>
      <c r="H47" s="25">
        <v>48.344000000000001</v>
      </c>
      <c r="I47" s="25">
        <v>15.513</v>
      </c>
      <c r="J47" s="25">
        <v>29.687000000000001</v>
      </c>
      <c r="K47" s="25">
        <v>43.332000000000001</v>
      </c>
      <c r="L47" s="25">
        <v>0.504</v>
      </c>
      <c r="M47" s="25">
        <v>6.9779999999999998</v>
      </c>
      <c r="N47" s="25">
        <v>0.46800000000000003</v>
      </c>
      <c r="O47" s="25">
        <v>0.57299999999999995</v>
      </c>
      <c r="P47" s="25">
        <v>0.247</v>
      </c>
      <c r="Q47" s="25">
        <v>0.108</v>
      </c>
      <c r="R47" s="25">
        <v>6.516</v>
      </c>
    </row>
    <row r="48" spans="1:18" ht="15.75" thickBot="1">
      <c r="A48" s="22" t="s">
        <v>319</v>
      </c>
      <c r="B48" s="23" t="s">
        <v>320</v>
      </c>
      <c r="C48" s="24" t="s">
        <v>262</v>
      </c>
      <c r="D48" s="25">
        <v>2.8940000000000001</v>
      </c>
      <c r="E48" s="25">
        <v>2.7E-2</v>
      </c>
      <c r="F48" s="25">
        <v>3.8519999999999999</v>
      </c>
      <c r="G48" s="25">
        <v>55.137999999999998</v>
      </c>
      <c r="H48" s="25">
        <v>18.588000000000001</v>
      </c>
      <c r="I48" s="25">
        <v>12.509</v>
      </c>
      <c r="J48" s="25">
        <v>17.177</v>
      </c>
      <c r="K48" s="25">
        <v>21.573</v>
      </c>
      <c r="L48" s="25">
        <v>1.6950000000000001</v>
      </c>
      <c r="M48" s="25">
        <v>0.78900000000000003</v>
      </c>
      <c r="N48" s="25">
        <v>0.30399999999999999</v>
      </c>
      <c r="O48" s="25">
        <v>1.151</v>
      </c>
      <c r="P48" s="25">
        <v>0.14499999999999999</v>
      </c>
      <c r="Q48" s="25">
        <v>6.5000000000000002E-2</v>
      </c>
      <c r="R48" s="25">
        <v>4.2720000000000002</v>
      </c>
    </row>
    <row r="49" spans="1:18" ht="15.75" thickBot="1">
      <c r="A49" s="22" t="s">
        <v>266</v>
      </c>
      <c r="B49" s="23" t="s">
        <v>69</v>
      </c>
      <c r="C49" s="24" t="s">
        <v>262</v>
      </c>
      <c r="D49" s="25">
        <v>1.79</v>
      </c>
      <c r="E49" s="25">
        <v>5.1999999999999998E-2</v>
      </c>
      <c r="F49" s="25">
        <v>64.397999999999996</v>
      </c>
      <c r="G49" s="25">
        <v>13.135</v>
      </c>
      <c r="H49" s="25">
        <v>73.257000000000005</v>
      </c>
      <c r="I49" s="25">
        <v>28.734999999999999</v>
      </c>
      <c r="J49" s="25">
        <v>48.417000000000002</v>
      </c>
      <c r="K49" s="25">
        <v>84.501000000000005</v>
      </c>
      <c r="L49" s="25">
        <v>0.45</v>
      </c>
      <c r="M49" s="25">
        <v>2.62</v>
      </c>
      <c r="N49" s="25">
        <v>0.46</v>
      </c>
      <c r="O49" s="25">
        <v>0.57399999999999995</v>
      </c>
      <c r="P49" s="25">
        <v>0.19400000000000001</v>
      </c>
      <c r="Q49" s="25">
        <v>6.5000000000000002E-2</v>
      </c>
      <c r="R49" s="25">
        <v>9.8149999999999995</v>
      </c>
    </row>
    <row r="50" spans="1:18" ht="15.75" thickBot="1">
      <c r="A50" s="22" t="s">
        <v>292</v>
      </c>
      <c r="B50" s="23" t="s">
        <v>89</v>
      </c>
      <c r="C50" s="24" t="s">
        <v>262</v>
      </c>
      <c r="D50" s="25">
        <v>1.903</v>
      </c>
      <c r="E50" s="25">
        <v>3.6999999999999998E-2</v>
      </c>
      <c r="F50" s="25">
        <v>20.646000000000001</v>
      </c>
      <c r="G50" s="25">
        <v>16.109000000000002</v>
      </c>
      <c r="H50" s="25">
        <v>35.177</v>
      </c>
      <c r="I50" s="25">
        <v>16.271999999999998</v>
      </c>
      <c r="J50" s="25">
        <v>15.34</v>
      </c>
      <c r="K50" s="25">
        <v>40.082000000000001</v>
      </c>
      <c r="L50" s="25">
        <v>0.28499999999999998</v>
      </c>
      <c r="M50" s="25">
        <v>0.40799999999999997</v>
      </c>
      <c r="N50" s="25">
        <v>0.441</v>
      </c>
      <c r="O50" s="25">
        <v>1.2330000000000001</v>
      </c>
      <c r="P50" s="25">
        <v>0.23599999999999999</v>
      </c>
      <c r="Q50" s="25">
        <v>7.3999999999999996E-2</v>
      </c>
      <c r="R50" s="25">
        <v>6.9189999999999996</v>
      </c>
    </row>
    <row r="51" spans="1:18" ht="15.75" thickBot="1">
      <c r="A51" s="22" t="s">
        <v>271</v>
      </c>
      <c r="B51" s="23" t="s">
        <v>77</v>
      </c>
      <c r="C51" s="24" t="s">
        <v>262</v>
      </c>
      <c r="D51" s="25">
        <v>5.0330000000000004</v>
      </c>
      <c r="E51" s="25">
        <v>8.1000000000000003E-2</v>
      </c>
      <c r="F51" s="25">
        <v>2.8490000000000002</v>
      </c>
      <c r="G51" s="25">
        <v>35.799999999999997</v>
      </c>
      <c r="H51" s="25">
        <v>13.14</v>
      </c>
      <c r="I51" s="25">
        <v>15.563000000000001</v>
      </c>
      <c r="J51" s="25">
        <v>13.433</v>
      </c>
      <c r="K51" s="25">
        <v>76.015000000000001</v>
      </c>
      <c r="L51" s="25">
        <v>1.157</v>
      </c>
      <c r="M51" s="25">
        <v>0.27300000000000002</v>
      </c>
      <c r="N51" s="25">
        <v>0.437</v>
      </c>
      <c r="O51" s="25">
        <v>0.35899999999999999</v>
      </c>
      <c r="P51" s="25">
        <v>0.13500000000000001</v>
      </c>
      <c r="Q51" s="25">
        <v>4.7E-2</v>
      </c>
      <c r="R51" s="25">
        <v>9.5749999999999993</v>
      </c>
    </row>
    <row r="52" spans="1:18" ht="15.75" thickBot="1">
      <c r="A52" s="22" t="s">
        <v>275</v>
      </c>
      <c r="B52" s="23" t="s">
        <v>78</v>
      </c>
      <c r="C52" s="24" t="s">
        <v>262</v>
      </c>
      <c r="D52" s="25">
        <v>2.21</v>
      </c>
      <c r="E52" s="25">
        <v>8.1000000000000003E-2</v>
      </c>
      <c r="F52" s="25">
        <v>60.454999999999998</v>
      </c>
      <c r="G52" s="25">
        <v>29.966999999999999</v>
      </c>
      <c r="H52" s="25">
        <v>66.685000000000002</v>
      </c>
      <c r="I52" s="25">
        <v>13.962</v>
      </c>
      <c r="J52" s="25">
        <v>25.039000000000001</v>
      </c>
      <c r="K52" s="25">
        <v>56.932000000000002</v>
      </c>
      <c r="L52" s="25">
        <v>0.68600000000000005</v>
      </c>
      <c r="M52" s="25">
        <v>7.5810000000000004</v>
      </c>
      <c r="N52" s="25">
        <v>0.57299999999999995</v>
      </c>
      <c r="O52" s="25">
        <v>0.873</v>
      </c>
      <c r="P52" s="25">
        <v>0.14099999999999999</v>
      </c>
      <c r="Q52" s="25">
        <v>0.127</v>
      </c>
      <c r="R52" s="25">
        <v>7.6520000000000001</v>
      </c>
    </row>
    <row r="53" spans="1:18" ht="15.75" thickBot="1">
      <c r="A53" s="22" t="s">
        <v>276</v>
      </c>
      <c r="B53" s="23" t="s">
        <v>79</v>
      </c>
      <c r="C53" s="24" t="s">
        <v>262</v>
      </c>
      <c r="D53" s="25">
        <v>2.1539999999999999</v>
      </c>
      <c r="E53" s="25">
        <v>6.5000000000000002E-2</v>
      </c>
      <c r="F53" s="25">
        <v>57.579000000000001</v>
      </c>
      <c r="G53" s="25">
        <v>16.152000000000001</v>
      </c>
      <c r="H53" s="25">
        <v>84.168999999999997</v>
      </c>
      <c r="I53" s="25">
        <v>17.873999999999999</v>
      </c>
      <c r="J53" s="25">
        <v>39.430999999999997</v>
      </c>
      <c r="K53" s="25">
        <v>63.505000000000003</v>
      </c>
      <c r="L53" s="25">
        <v>0.39100000000000001</v>
      </c>
      <c r="M53" s="25">
        <v>10.311999999999999</v>
      </c>
      <c r="N53" s="25">
        <v>0.82799999999999996</v>
      </c>
      <c r="O53" s="25">
        <v>0.68600000000000005</v>
      </c>
      <c r="P53" s="25">
        <v>0.246</v>
      </c>
      <c r="Q53" s="25">
        <v>0.11700000000000001</v>
      </c>
      <c r="R53" s="25">
        <v>6.6020000000000003</v>
      </c>
    </row>
    <row r="54" spans="1:18" ht="15.75" thickBot="1">
      <c r="A54" s="22" t="s">
        <v>286</v>
      </c>
      <c r="B54" s="23" t="s">
        <v>90</v>
      </c>
      <c r="C54" s="24" t="s">
        <v>262</v>
      </c>
      <c r="D54" s="25">
        <v>2.3380000000000001</v>
      </c>
      <c r="E54" s="25">
        <v>8.4000000000000005E-2</v>
      </c>
      <c r="F54" s="25">
        <v>26.472999999999999</v>
      </c>
      <c r="G54" s="25">
        <v>17.154</v>
      </c>
      <c r="H54" s="25">
        <v>28.143999999999998</v>
      </c>
      <c r="I54" s="25">
        <v>14.045999999999999</v>
      </c>
      <c r="J54" s="25">
        <v>28.937999999999999</v>
      </c>
      <c r="K54" s="25">
        <v>25.227</v>
      </c>
      <c r="L54" s="25">
        <v>0.99399999999999999</v>
      </c>
      <c r="M54" s="25">
        <v>5.7469999999999999</v>
      </c>
      <c r="N54" s="25">
        <v>0.47099999999999997</v>
      </c>
      <c r="O54" s="25">
        <v>0.68400000000000005</v>
      </c>
      <c r="P54" s="25">
        <v>0.19500000000000001</v>
      </c>
      <c r="Q54" s="25">
        <v>0.127</v>
      </c>
      <c r="R54" s="25">
        <v>4.6150000000000002</v>
      </c>
    </row>
    <row r="55" spans="1:18" ht="15.75" thickBot="1">
      <c r="A55" s="22" t="s">
        <v>284</v>
      </c>
      <c r="B55" s="23" t="s">
        <v>86</v>
      </c>
      <c r="C55" s="24" t="s">
        <v>262</v>
      </c>
      <c r="D55" s="25">
        <v>2.9830000000000001</v>
      </c>
      <c r="E55" s="25">
        <v>7.0490000000000004</v>
      </c>
      <c r="F55" s="25">
        <v>5.024</v>
      </c>
      <c r="G55" s="25">
        <v>24.257000000000001</v>
      </c>
      <c r="H55" s="25">
        <v>16.151</v>
      </c>
      <c r="I55" s="25">
        <v>7.5250000000000004</v>
      </c>
      <c r="J55" s="25">
        <v>16.192</v>
      </c>
      <c r="K55" s="25">
        <v>46.094000000000001</v>
      </c>
      <c r="L55" s="25">
        <v>0.54700000000000004</v>
      </c>
      <c r="M55" s="25">
        <v>0.41099999999999998</v>
      </c>
      <c r="N55" s="25">
        <v>0.27100000000000002</v>
      </c>
      <c r="O55" s="25">
        <v>1.079</v>
      </c>
      <c r="P55" s="25">
        <v>0.16700000000000001</v>
      </c>
      <c r="Q55" s="25">
        <v>7.9000000000000001E-2</v>
      </c>
      <c r="R55" s="25">
        <v>5.7249999999999996</v>
      </c>
    </row>
    <row r="56" spans="1:18" ht="15.75" thickBot="1">
      <c r="A56" s="22" t="s">
        <v>294</v>
      </c>
      <c r="B56" s="23" t="s">
        <v>91</v>
      </c>
      <c r="C56" s="24" t="s">
        <v>262</v>
      </c>
      <c r="D56" s="25">
        <v>1.772</v>
      </c>
      <c r="E56" s="25">
        <v>7.3999999999999996E-2</v>
      </c>
      <c r="F56" s="25">
        <v>33.917000000000002</v>
      </c>
      <c r="G56" s="25">
        <v>26.385000000000002</v>
      </c>
      <c r="H56" s="25">
        <v>41.54</v>
      </c>
      <c r="I56" s="25">
        <v>18.925999999999998</v>
      </c>
      <c r="J56" s="25">
        <v>49.533999999999999</v>
      </c>
      <c r="K56" s="25">
        <v>35.563000000000002</v>
      </c>
      <c r="L56" s="25">
        <v>1.357</v>
      </c>
      <c r="M56" s="25">
        <v>5.415</v>
      </c>
      <c r="N56" s="25">
        <v>0.34799999999999998</v>
      </c>
      <c r="O56" s="25">
        <v>6.9720000000000004</v>
      </c>
      <c r="P56" s="25">
        <v>0.32800000000000001</v>
      </c>
      <c r="Q56" s="25">
        <v>9.2999999999999999E-2</v>
      </c>
      <c r="R56" s="25">
        <v>6.2370000000000001</v>
      </c>
    </row>
    <row r="57" spans="1:18" ht="15.75" thickBot="1">
      <c r="A57" s="22" t="s">
        <v>283</v>
      </c>
      <c r="B57" s="23" t="s">
        <v>87</v>
      </c>
      <c r="C57" s="24" t="s">
        <v>262</v>
      </c>
      <c r="D57" s="25">
        <v>2.8239999999999998</v>
      </c>
      <c r="E57" s="25">
        <v>4.7709999999999999</v>
      </c>
      <c r="F57" s="25">
        <v>11.009</v>
      </c>
      <c r="G57" s="25">
        <v>37.265000000000001</v>
      </c>
      <c r="H57" s="25">
        <v>21.132000000000001</v>
      </c>
      <c r="I57" s="25">
        <v>14.448</v>
      </c>
      <c r="J57" s="25">
        <v>17.544</v>
      </c>
      <c r="K57" s="25">
        <v>43.146999999999998</v>
      </c>
      <c r="L57" s="25">
        <v>1.2569999999999999</v>
      </c>
      <c r="M57" s="25">
        <v>0.34899999999999998</v>
      </c>
      <c r="N57" s="25">
        <v>0.51</v>
      </c>
      <c r="O57" s="25">
        <v>3.9929999999999999</v>
      </c>
      <c r="P57" s="25">
        <v>0.38700000000000001</v>
      </c>
      <c r="Q57" s="25">
        <v>8.5999999999999993E-2</v>
      </c>
      <c r="R57" s="25">
        <v>5.843</v>
      </c>
    </row>
    <row r="58" spans="1:18" ht="15.75" thickBot="1">
      <c r="A58" s="18" t="s">
        <v>288</v>
      </c>
      <c r="B58" s="19" t="s">
        <v>92</v>
      </c>
      <c r="C58" s="20" t="s">
        <v>262</v>
      </c>
      <c r="D58" s="21">
        <v>3.2669999999999999</v>
      </c>
      <c r="E58" s="21">
        <v>0.11700000000000001</v>
      </c>
      <c r="F58" s="21">
        <v>5.34</v>
      </c>
      <c r="G58" s="21">
        <v>49.244</v>
      </c>
      <c r="H58" s="21">
        <v>7.8929999999999998</v>
      </c>
      <c r="I58" s="21">
        <v>20.876999999999999</v>
      </c>
      <c r="J58" s="21">
        <v>17.850999999999999</v>
      </c>
      <c r="K58" s="21">
        <v>28.311</v>
      </c>
      <c r="L58" s="21">
        <v>1.7729999999999999</v>
      </c>
      <c r="M58" s="21">
        <v>0.42599999999999999</v>
      </c>
      <c r="N58" s="21">
        <v>0.50600000000000001</v>
      </c>
      <c r="O58" s="21">
        <v>0.51300000000000001</v>
      </c>
      <c r="P58" s="21">
        <v>0.122</v>
      </c>
      <c r="Q58" s="21">
        <v>4.4999999999999998E-2</v>
      </c>
      <c r="R58" s="21">
        <v>4.9020000000000001</v>
      </c>
    </row>
    <row r="59" spans="1:18" ht="15.75" thickBot="1">
      <c r="A59" s="22" t="s">
        <v>272</v>
      </c>
      <c r="B59" s="23" t="s">
        <v>80</v>
      </c>
      <c r="C59" s="24" t="s">
        <v>262</v>
      </c>
      <c r="D59" s="25">
        <v>1.544</v>
      </c>
      <c r="E59" s="25">
        <v>7.0000000000000001E-3</v>
      </c>
      <c r="F59" s="25">
        <v>10.241</v>
      </c>
      <c r="G59" s="25">
        <v>20.465</v>
      </c>
      <c r="H59" s="25">
        <v>21.48</v>
      </c>
      <c r="I59" s="25">
        <v>9.2149999999999999</v>
      </c>
      <c r="J59" s="25">
        <v>8.6980000000000004</v>
      </c>
      <c r="K59" s="25">
        <v>90.144000000000005</v>
      </c>
      <c r="L59" s="25">
        <v>0.22700000000000001</v>
      </c>
      <c r="M59" s="25">
        <v>1.5740000000000001</v>
      </c>
      <c r="N59" s="25">
        <v>0.48199999999999998</v>
      </c>
      <c r="O59" s="25">
        <v>1.857</v>
      </c>
      <c r="P59" s="25">
        <v>0.26500000000000001</v>
      </c>
      <c r="Q59" s="25">
        <v>0.13800000000000001</v>
      </c>
      <c r="R59" s="25">
        <v>7.4859999999999998</v>
      </c>
    </row>
    <row r="60" spans="1:18" ht="15.75" thickBot="1">
      <c r="A60" s="22" t="s">
        <v>269</v>
      </c>
      <c r="B60" s="23" t="s">
        <v>70</v>
      </c>
      <c r="C60" s="24" t="s">
        <v>262</v>
      </c>
      <c r="D60" s="25">
        <v>3.0649999999999999</v>
      </c>
      <c r="E60" s="25">
        <v>3.1E-2</v>
      </c>
      <c r="F60" s="25">
        <v>6.0629999999999997</v>
      </c>
      <c r="G60" s="25">
        <v>13.93</v>
      </c>
      <c r="H60" s="25">
        <v>25.190999999999999</v>
      </c>
      <c r="I60" s="25">
        <v>9.3149999999999995</v>
      </c>
      <c r="J60" s="25">
        <v>11.499000000000001</v>
      </c>
      <c r="K60" s="25">
        <v>63.124000000000002</v>
      </c>
      <c r="L60" s="25">
        <v>0.32500000000000001</v>
      </c>
      <c r="M60" s="25">
        <v>0.161</v>
      </c>
      <c r="N60" s="25">
        <v>0.41799999999999998</v>
      </c>
      <c r="O60" s="25">
        <v>1.3149999999999999</v>
      </c>
      <c r="P60" s="25">
        <v>9.9000000000000005E-2</v>
      </c>
      <c r="Q60" s="25">
        <v>0.08</v>
      </c>
      <c r="R60" s="25">
        <v>5.782</v>
      </c>
    </row>
    <row r="61" spans="1:18" ht="15.75" thickBot="1">
      <c r="A61" s="22" t="s">
        <v>295</v>
      </c>
      <c r="B61" s="23" t="s">
        <v>93</v>
      </c>
      <c r="C61" s="24" t="s">
        <v>262</v>
      </c>
      <c r="D61" s="25">
        <v>2.177</v>
      </c>
      <c r="E61" s="25">
        <v>9.4E-2</v>
      </c>
      <c r="F61" s="25">
        <v>10.82</v>
      </c>
      <c r="G61" s="25">
        <v>57.494</v>
      </c>
      <c r="H61" s="25">
        <v>17.494</v>
      </c>
      <c r="I61" s="25">
        <v>18.652000000000001</v>
      </c>
      <c r="J61" s="25">
        <v>18.344000000000001</v>
      </c>
      <c r="K61" s="25">
        <v>42.735999999999997</v>
      </c>
      <c r="L61" s="25">
        <v>1.383</v>
      </c>
      <c r="M61" s="25">
        <v>0.47599999999999998</v>
      </c>
      <c r="N61" s="25">
        <v>0.40699999999999997</v>
      </c>
      <c r="O61" s="25">
        <v>5.9710000000000001</v>
      </c>
      <c r="P61" s="25">
        <v>0.16900000000000001</v>
      </c>
      <c r="Q61" s="25">
        <v>4.4999999999999998E-2</v>
      </c>
      <c r="R61" s="25">
        <v>6.5860000000000003</v>
      </c>
    </row>
    <row r="62" spans="1:18" ht="15.75" thickBot="1">
      <c r="A62" s="22" t="s">
        <v>267</v>
      </c>
      <c r="B62" s="23" t="s">
        <v>71</v>
      </c>
      <c r="C62" s="24" t="s">
        <v>262</v>
      </c>
      <c r="D62" s="25">
        <v>1.9079999999999999</v>
      </c>
      <c r="E62" s="25">
        <v>7.8E-2</v>
      </c>
      <c r="F62" s="25">
        <v>5.1189999999999998</v>
      </c>
      <c r="G62" s="25">
        <v>19.760999999999999</v>
      </c>
      <c r="H62" s="25">
        <v>17.602</v>
      </c>
      <c r="I62" s="25">
        <v>11.670999999999999</v>
      </c>
      <c r="J62" s="25">
        <v>11.763999999999999</v>
      </c>
      <c r="K62" s="25">
        <v>68.62</v>
      </c>
      <c r="L62" s="25">
        <v>1.3819999999999999</v>
      </c>
      <c r="M62" s="25">
        <v>1.0609999999999999</v>
      </c>
      <c r="N62" s="25">
        <v>13.612</v>
      </c>
      <c r="O62" s="25">
        <v>1.4970000000000001</v>
      </c>
      <c r="P62" s="25">
        <v>0.24299999999999999</v>
      </c>
      <c r="Q62" s="25">
        <v>6.3E-2</v>
      </c>
      <c r="R62" s="25">
        <v>7.1210000000000004</v>
      </c>
    </row>
    <row r="63" spans="1:18" ht="15.75" thickBot="1">
      <c r="A63" s="22" t="s">
        <v>268</v>
      </c>
      <c r="B63" s="23" t="s">
        <v>72</v>
      </c>
      <c r="C63" s="24" t="s">
        <v>262</v>
      </c>
      <c r="D63" s="25">
        <v>2.286</v>
      </c>
      <c r="E63" s="25">
        <v>0.04</v>
      </c>
      <c r="F63" s="25">
        <v>59.064</v>
      </c>
      <c r="G63" s="25">
        <v>10.865</v>
      </c>
      <c r="H63" s="25">
        <v>34.143000000000001</v>
      </c>
      <c r="I63" s="25">
        <v>14.476000000000001</v>
      </c>
      <c r="J63" s="25">
        <v>23.931999999999999</v>
      </c>
      <c r="K63" s="25">
        <v>43.244999999999997</v>
      </c>
      <c r="L63" s="25">
        <v>0.57499999999999996</v>
      </c>
      <c r="M63" s="25">
        <v>6.7460000000000004</v>
      </c>
      <c r="N63" s="25">
        <v>0.45800000000000002</v>
      </c>
      <c r="O63" s="25">
        <v>0.93500000000000005</v>
      </c>
      <c r="P63" s="25">
        <v>0.13100000000000001</v>
      </c>
      <c r="Q63" s="25">
        <v>5.8000000000000003E-2</v>
      </c>
      <c r="R63" s="25">
        <v>5.1829999999999998</v>
      </c>
    </row>
    <row r="64" spans="1:18" ht="15.75" thickBot="1">
      <c r="A64" s="22" t="s">
        <v>277</v>
      </c>
      <c r="B64" s="23" t="s">
        <v>81</v>
      </c>
      <c r="C64" s="24" t="s">
        <v>262</v>
      </c>
      <c r="D64" s="25">
        <v>2.0270000000000001</v>
      </c>
      <c r="E64" s="25">
        <v>5.1999999999999998E-2</v>
      </c>
      <c r="F64" s="25">
        <v>9.6669999999999998</v>
      </c>
      <c r="G64" s="25">
        <v>17.303999999999998</v>
      </c>
      <c r="H64" s="25">
        <v>39.720999999999997</v>
      </c>
      <c r="I64" s="25">
        <v>10.018000000000001</v>
      </c>
      <c r="J64" s="25">
        <v>13.412000000000001</v>
      </c>
      <c r="K64" s="25">
        <v>73.257999999999996</v>
      </c>
      <c r="L64" s="25">
        <v>0.44700000000000001</v>
      </c>
      <c r="M64" s="25">
        <v>0.16800000000000001</v>
      </c>
      <c r="N64" s="25">
        <v>0.40600000000000003</v>
      </c>
      <c r="O64" s="25">
        <v>0.69899999999999995</v>
      </c>
      <c r="P64" s="25">
        <v>0.22700000000000001</v>
      </c>
      <c r="Q64" s="25">
        <v>0.108</v>
      </c>
      <c r="R64" s="25">
        <v>8.4039999999999999</v>
      </c>
    </row>
    <row r="65" spans="1:18" ht="15.75" thickBot="1">
      <c r="A65" s="22" t="s">
        <v>287</v>
      </c>
      <c r="B65" s="23" t="s">
        <v>94</v>
      </c>
      <c r="C65" s="24" t="s">
        <v>262</v>
      </c>
      <c r="D65" s="25">
        <v>1.9</v>
      </c>
      <c r="E65" s="25">
        <v>8.2000000000000003E-2</v>
      </c>
      <c r="F65" s="25">
        <v>8.8819999999999997</v>
      </c>
      <c r="G65" s="25">
        <v>19.827000000000002</v>
      </c>
      <c r="H65" s="25">
        <v>12.456</v>
      </c>
      <c r="I65" s="25">
        <v>14.95</v>
      </c>
      <c r="J65" s="25">
        <v>12.436999999999999</v>
      </c>
      <c r="K65" s="25">
        <v>21.033999999999999</v>
      </c>
      <c r="L65" s="25">
        <v>0.92100000000000004</v>
      </c>
      <c r="M65" s="25">
        <v>0.2</v>
      </c>
      <c r="N65" s="25">
        <v>0.36499999999999999</v>
      </c>
      <c r="O65" s="25">
        <v>3.4380000000000002</v>
      </c>
      <c r="P65" s="25">
        <v>0.39700000000000002</v>
      </c>
      <c r="Q65" s="25">
        <v>0.11</v>
      </c>
      <c r="R65" s="25">
        <v>9.1460000000000008</v>
      </c>
    </row>
    <row r="66" spans="1:18" ht="15.75" thickBot="1">
      <c r="A66" s="22" t="s">
        <v>308</v>
      </c>
      <c r="B66" s="23" t="s">
        <v>102</v>
      </c>
      <c r="C66" s="24" t="s">
        <v>262</v>
      </c>
      <c r="D66" s="25">
        <v>2.4020000000000001</v>
      </c>
      <c r="E66" s="25">
        <v>2.5000000000000001E-2</v>
      </c>
      <c r="F66" s="25">
        <v>7.2510000000000003</v>
      </c>
      <c r="G66" s="25">
        <v>24.606999999999999</v>
      </c>
      <c r="H66" s="25">
        <v>22.466999999999999</v>
      </c>
      <c r="I66" s="25">
        <v>14.225</v>
      </c>
      <c r="J66" s="25">
        <v>20.077999999999999</v>
      </c>
      <c r="K66" s="25">
        <v>29.122</v>
      </c>
      <c r="L66" s="25">
        <v>1.18</v>
      </c>
      <c r="M66" s="25">
        <v>0.32900000000000001</v>
      </c>
      <c r="N66" s="25">
        <v>0.41899999999999998</v>
      </c>
      <c r="O66" s="25">
        <v>5.6130000000000004</v>
      </c>
      <c r="P66" s="25">
        <v>0.27600000000000002</v>
      </c>
      <c r="Q66" s="25">
        <v>0.1</v>
      </c>
      <c r="R66" s="25">
        <v>4.0590000000000002</v>
      </c>
    </row>
    <row r="67" spans="1:18" ht="15.75" thickBot="1">
      <c r="A67" s="22" t="s">
        <v>314</v>
      </c>
      <c r="B67" s="23" t="s">
        <v>103</v>
      </c>
      <c r="C67" s="24" t="s">
        <v>262</v>
      </c>
      <c r="D67" s="25">
        <v>2.165</v>
      </c>
      <c r="E67" s="25">
        <v>0.03</v>
      </c>
      <c r="F67" s="25">
        <v>10.724</v>
      </c>
      <c r="G67" s="25">
        <v>33.569000000000003</v>
      </c>
      <c r="H67" s="25">
        <v>23.754000000000001</v>
      </c>
      <c r="I67" s="25">
        <v>14.792999999999999</v>
      </c>
      <c r="J67" s="25">
        <v>14.958</v>
      </c>
      <c r="K67" s="25">
        <v>39.835000000000001</v>
      </c>
      <c r="L67" s="25">
        <v>0.94</v>
      </c>
      <c r="M67" s="25">
        <v>0.38400000000000001</v>
      </c>
      <c r="N67" s="25">
        <v>0.38700000000000001</v>
      </c>
      <c r="O67" s="25">
        <v>6.2930000000000001</v>
      </c>
      <c r="P67" s="25">
        <v>0.30299999999999999</v>
      </c>
      <c r="Q67" s="25">
        <v>0.11700000000000001</v>
      </c>
      <c r="R67" s="25">
        <v>5.5039999999999996</v>
      </c>
    </row>
    <row r="68" spans="1:18" ht="15.75" thickBot="1">
      <c r="A68" s="22" t="s">
        <v>301</v>
      </c>
      <c r="B68" s="23" t="s">
        <v>104</v>
      </c>
      <c r="C68" s="24" t="s">
        <v>262</v>
      </c>
      <c r="D68" s="25">
        <v>2.3769999999999998</v>
      </c>
      <c r="E68" s="25">
        <v>4.2000000000000003E-2</v>
      </c>
      <c r="F68" s="25">
        <v>10.403</v>
      </c>
      <c r="G68" s="25">
        <v>29.593</v>
      </c>
      <c r="H68" s="25">
        <v>31.824999999999999</v>
      </c>
      <c r="I68" s="25">
        <v>9.8409999999999993</v>
      </c>
      <c r="J68" s="25">
        <v>18.902999999999999</v>
      </c>
      <c r="K68" s="25">
        <v>32.255000000000003</v>
      </c>
      <c r="L68" s="25">
        <v>1.218</v>
      </c>
      <c r="M68" s="25">
        <v>0.73799999999999999</v>
      </c>
      <c r="N68" s="25">
        <v>0.438</v>
      </c>
      <c r="O68" s="25">
        <v>3.149</v>
      </c>
      <c r="P68" s="25">
        <v>0.65</v>
      </c>
      <c r="Q68" s="25">
        <v>0.14199999999999999</v>
      </c>
      <c r="R68" s="25">
        <v>7.6689999999999996</v>
      </c>
    </row>
    <row r="69" spans="1:18" ht="15.75" thickBot="1">
      <c r="A69" s="22" t="s">
        <v>305</v>
      </c>
      <c r="B69" s="23" t="s">
        <v>105</v>
      </c>
      <c r="C69" s="24" t="s">
        <v>262</v>
      </c>
      <c r="D69" s="25">
        <v>1.357</v>
      </c>
      <c r="E69" s="25">
        <v>5.7000000000000002E-2</v>
      </c>
      <c r="F69" s="25">
        <v>11.919</v>
      </c>
      <c r="G69" s="25">
        <v>20.373000000000001</v>
      </c>
      <c r="H69" s="25">
        <v>44.094999999999999</v>
      </c>
      <c r="I69" s="25">
        <v>11.333</v>
      </c>
      <c r="J69" s="25">
        <v>18.513999999999999</v>
      </c>
      <c r="K69" s="25">
        <v>27.248000000000001</v>
      </c>
      <c r="L69" s="25">
        <v>0.51100000000000001</v>
      </c>
      <c r="M69" s="25">
        <v>0.74</v>
      </c>
      <c r="N69" s="25">
        <v>0.505</v>
      </c>
      <c r="O69" s="25">
        <v>2.391</v>
      </c>
      <c r="P69" s="25">
        <v>0.32800000000000001</v>
      </c>
      <c r="Q69" s="25">
        <v>0.13400000000000001</v>
      </c>
      <c r="R69" s="25">
        <v>7.8959999999999999</v>
      </c>
    </row>
    <row r="70" spans="1:18" ht="15.75" thickBot="1">
      <c r="A70" s="22" t="s">
        <v>303</v>
      </c>
      <c r="B70" s="23" t="s">
        <v>106</v>
      </c>
      <c r="C70" s="24" t="s">
        <v>262</v>
      </c>
      <c r="D70" s="25">
        <v>2.0350000000000001</v>
      </c>
      <c r="E70" s="25">
        <v>4.3999999999999997E-2</v>
      </c>
      <c r="F70" s="25">
        <v>10.696</v>
      </c>
      <c r="G70" s="25">
        <v>21.309000000000001</v>
      </c>
      <c r="H70" s="25">
        <v>17.940999999999999</v>
      </c>
      <c r="I70" s="25">
        <v>6.2969999999999997</v>
      </c>
      <c r="J70" s="25">
        <v>11.372999999999999</v>
      </c>
      <c r="K70" s="25">
        <v>21.477</v>
      </c>
      <c r="L70" s="25">
        <v>0.247</v>
      </c>
      <c r="M70" s="25">
        <v>0.377</v>
      </c>
      <c r="N70" s="25">
        <v>0.52700000000000002</v>
      </c>
      <c r="O70" s="25">
        <v>0.92</v>
      </c>
      <c r="P70" s="25">
        <v>0.64400000000000002</v>
      </c>
      <c r="Q70" s="25">
        <v>0.107</v>
      </c>
      <c r="R70" s="25">
        <v>6.0629999999999997</v>
      </c>
    </row>
    <row r="71" spans="1:18" ht="15.75" thickBot="1">
      <c r="A71" s="22" t="s">
        <v>311</v>
      </c>
      <c r="B71" s="23" t="s">
        <v>312</v>
      </c>
      <c r="C71" s="24" t="s">
        <v>262</v>
      </c>
      <c r="D71" s="25">
        <v>2.8860000000000001</v>
      </c>
      <c r="E71" s="25">
        <v>4.9000000000000002E-2</v>
      </c>
      <c r="F71" s="25">
        <v>10.645</v>
      </c>
      <c r="G71" s="25">
        <v>13.531000000000001</v>
      </c>
      <c r="H71" s="25">
        <v>12.324999999999999</v>
      </c>
      <c r="I71" s="25">
        <v>9.282</v>
      </c>
      <c r="J71" s="25">
        <v>14.132</v>
      </c>
      <c r="K71" s="25">
        <v>26.942</v>
      </c>
      <c r="L71" s="25">
        <v>0.58399999999999996</v>
      </c>
      <c r="M71" s="25">
        <v>0.439</v>
      </c>
      <c r="N71" s="25">
        <v>0.42799999999999999</v>
      </c>
      <c r="O71" s="25">
        <v>1.244</v>
      </c>
      <c r="P71" s="25">
        <v>0.125</v>
      </c>
      <c r="Q71" s="25">
        <v>0.16500000000000001</v>
      </c>
      <c r="R71" s="25">
        <v>6.6</v>
      </c>
    </row>
    <row r="72" spans="1:18" ht="15.75" thickBot="1">
      <c r="A72" s="22" t="s">
        <v>313</v>
      </c>
      <c r="B72" s="23" t="s">
        <v>107</v>
      </c>
      <c r="C72" s="24" t="s">
        <v>262</v>
      </c>
      <c r="D72" s="25">
        <v>2.2269999999999999</v>
      </c>
      <c r="E72" s="25">
        <v>3.9E-2</v>
      </c>
      <c r="F72" s="25">
        <v>16.834</v>
      </c>
      <c r="G72" s="25">
        <v>14.069000000000001</v>
      </c>
      <c r="H72" s="25">
        <v>21.405999999999999</v>
      </c>
      <c r="I72" s="25">
        <v>11.167999999999999</v>
      </c>
      <c r="J72" s="25">
        <v>9.7579999999999991</v>
      </c>
      <c r="K72" s="25">
        <v>35.267000000000003</v>
      </c>
      <c r="L72" s="25">
        <v>0.47499999999999998</v>
      </c>
      <c r="M72" s="25">
        <v>1.0109999999999999</v>
      </c>
      <c r="N72" s="25">
        <v>0.34599999999999997</v>
      </c>
      <c r="O72" s="25">
        <v>2.6880000000000002</v>
      </c>
      <c r="P72" s="25">
        <v>0.154</v>
      </c>
      <c r="Q72" s="25">
        <v>0.17399999999999999</v>
      </c>
      <c r="R72" s="25">
        <v>9.2940000000000005</v>
      </c>
    </row>
    <row r="73" spans="1:18" ht="15.75" thickBot="1">
      <c r="A73" s="22" t="s">
        <v>273</v>
      </c>
      <c r="B73" s="23" t="s">
        <v>82</v>
      </c>
      <c r="C73" s="24" t="s">
        <v>262</v>
      </c>
      <c r="D73" s="25">
        <v>2.831</v>
      </c>
      <c r="E73" s="25">
        <v>2.5000000000000001E-2</v>
      </c>
      <c r="F73" s="25">
        <v>0.91400000000000003</v>
      </c>
      <c r="G73" s="25">
        <v>14.75</v>
      </c>
      <c r="H73" s="25">
        <v>124.06</v>
      </c>
      <c r="I73" s="25">
        <v>5.96</v>
      </c>
      <c r="J73" s="25">
        <v>5.343</v>
      </c>
      <c r="K73" s="25">
        <v>36.585999999999999</v>
      </c>
      <c r="L73" s="25">
        <v>0.2</v>
      </c>
      <c r="M73" s="25">
        <v>3.6539999999999999</v>
      </c>
      <c r="N73" s="25">
        <v>0.373</v>
      </c>
      <c r="O73" s="25">
        <v>2.0299999999999998</v>
      </c>
      <c r="P73" s="25">
        <v>0.13200000000000001</v>
      </c>
      <c r="Q73" s="25">
        <v>9.4E-2</v>
      </c>
      <c r="R73" s="25">
        <v>9.8640000000000008</v>
      </c>
    </row>
    <row r="74" spans="1:18" ht="15.75" thickBot="1">
      <c r="A74" s="22" t="s">
        <v>263</v>
      </c>
      <c r="B74" s="23" t="s">
        <v>66</v>
      </c>
      <c r="C74" s="24" t="s">
        <v>262</v>
      </c>
      <c r="D74" s="25">
        <v>1.82</v>
      </c>
      <c r="E74" s="25">
        <v>3.1E-2</v>
      </c>
      <c r="F74" s="25">
        <v>10.121</v>
      </c>
      <c r="G74" s="25">
        <v>10.452999999999999</v>
      </c>
      <c r="H74" s="25">
        <v>109.902</v>
      </c>
      <c r="I74" s="25">
        <v>8.3040000000000003</v>
      </c>
      <c r="J74" s="25">
        <v>3.012</v>
      </c>
      <c r="K74" s="25">
        <v>50.622</v>
      </c>
      <c r="L74" s="25">
        <v>0.41499999999999998</v>
      </c>
      <c r="M74" s="25">
        <v>5.2859999999999996</v>
      </c>
      <c r="N74" s="25">
        <v>0.33700000000000002</v>
      </c>
      <c r="O74" s="25">
        <v>1.996</v>
      </c>
      <c r="P74" s="25">
        <v>0.158</v>
      </c>
      <c r="Q74" s="25">
        <v>5.2999999999999999E-2</v>
      </c>
      <c r="R74" s="25">
        <v>5.9749999999999996</v>
      </c>
    </row>
    <row r="75" spans="1:18" ht="15.75" thickBot="1">
      <c r="A75" s="22" t="s">
        <v>363</v>
      </c>
      <c r="B75" s="23" t="s">
        <v>160</v>
      </c>
      <c r="C75" s="24" t="s">
        <v>262</v>
      </c>
      <c r="D75" s="25">
        <v>2.714</v>
      </c>
      <c r="E75" s="25">
        <v>0.04</v>
      </c>
      <c r="F75" s="25">
        <v>10.602</v>
      </c>
      <c r="G75" s="25">
        <v>10.066000000000001</v>
      </c>
      <c r="H75" s="25">
        <v>45.006999999999998</v>
      </c>
      <c r="I75" s="25">
        <v>9.4600000000000009</v>
      </c>
      <c r="J75" s="25">
        <v>10.965</v>
      </c>
      <c r="K75" s="25">
        <v>40.798999999999999</v>
      </c>
      <c r="L75" s="25">
        <v>0.33</v>
      </c>
      <c r="M75" s="25">
        <v>0.80200000000000005</v>
      </c>
      <c r="N75" s="25">
        <v>0.438</v>
      </c>
      <c r="O75" s="25">
        <v>1.2270000000000001</v>
      </c>
      <c r="P75" s="25">
        <v>8.6999999999999994E-2</v>
      </c>
      <c r="Q75" s="25">
        <v>5.7000000000000002E-2</v>
      </c>
      <c r="R75" s="25">
        <v>5.7329999999999997</v>
      </c>
    </row>
    <row r="76" spans="1:18" ht="15.75" thickBot="1">
      <c r="A76" s="18" t="s">
        <v>297</v>
      </c>
      <c r="B76" s="19" t="s">
        <v>100</v>
      </c>
      <c r="C76" s="20" t="s">
        <v>262</v>
      </c>
      <c r="D76" s="21">
        <v>1.8959999999999999</v>
      </c>
      <c r="E76" s="21">
        <v>7.4999999999999997E-2</v>
      </c>
      <c r="F76" s="21">
        <v>9.6240000000000006</v>
      </c>
      <c r="G76" s="21">
        <v>24.501000000000001</v>
      </c>
      <c r="H76" s="21">
        <v>25.44</v>
      </c>
      <c r="I76" s="21">
        <v>12.731</v>
      </c>
      <c r="J76" s="21">
        <v>15.901</v>
      </c>
      <c r="K76" s="21">
        <v>25.952000000000002</v>
      </c>
      <c r="L76" s="21">
        <v>0.82399999999999995</v>
      </c>
      <c r="M76" s="21">
        <v>0.61</v>
      </c>
      <c r="N76" s="21">
        <v>0.44900000000000001</v>
      </c>
      <c r="O76" s="21">
        <v>5.3559999999999999</v>
      </c>
      <c r="P76" s="21">
        <v>0.53200000000000003</v>
      </c>
      <c r="Q76" s="21">
        <v>0.113</v>
      </c>
      <c r="R76" s="21">
        <v>3.0880000000000001</v>
      </c>
    </row>
    <row r="77" spans="1:18" ht="15.75" thickBot="1">
      <c r="A77" s="22" t="s">
        <v>316</v>
      </c>
      <c r="B77" s="23" t="s">
        <v>108</v>
      </c>
      <c r="C77" s="24" t="s">
        <v>262</v>
      </c>
      <c r="D77" s="25">
        <v>2.3109999999999999</v>
      </c>
      <c r="E77" s="25">
        <v>2.9000000000000001E-2</v>
      </c>
      <c r="F77" s="25">
        <v>13.484999999999999</v>
      </c>
      <c r="G77" s="25">
        <v>22.399000000000001</v>
      </c>
      <c r="H77" s="25">
        <v>44.545000000000002</v>
      </c>
      <c r="I77" s="25">
        <v>13.388</v>
      </c>
      <c r="J77" s="25">
        <v>21.315000000000001</v>
      </c>
      <c r="K77" s="25">
        <v>36.427</v>
      </c>
      <c r="L77" s="25">
        <v>0.628</v>
      </c>
      <c r="M77" s="25">
        <v>1.38</v>
      </c>
      <c r="N77" s="25">
        <v>0.40899999999999997</v>
      </c>
      <c r="O77" s="25">
        <v>2.8580000000000001</v>
      </c>
      <c r="P77" s="25">
        <v>0.19800000000000001</v>
      </c>
      <c r="Q77" s="25">
        <v>0.10199999999999999</v>
      </c>
      <c r="R77" s="25">
        <v>5.5179999999999998</v>
      </c>
    </row>
    <row r="78" spans="1:18" ht="15.75" thickBot="1">
      <c r="A78" s="22" t="s">
        <v>298</v>
      </c>
      <c r="B78" s="23" t="s">
        <v>109</v>
      </c>
      <c r="C78" s="24" t="s">
        <v>262</v>
      </c>
      <c r="D78" s="25">
        <v>1.5940000000000001</v>
      </c>
      <c r="E78" s="25">
        <v>2.4E-2</v>
      </c>
      <c r="F78" s="25">
        <v>15.593</v>
      </c>
      <c r="G78" s="25">
        <v>18.37</v>
      </c>
      <c r="H78" s="25">
        <v>43.747</v>
      </c>
      <c r="I78" s="25">
        <v>14.265000000000001</v>
      </c>
      <c r="J78" s="25">
        <v>26.263999999999999</v>
      </c>
      <c r="K78" s="25">
        <v>39.093000000000004</v>
      </c>
      <c r="L78" s="25">
        <v>0.21299999999999999</v>
      </c>
      <c r="M78" s="25">
        <v>1.117</v>
      </c>
      <c r="N78" s="25">
        <v>0.498</v>
      </c>
      <c r="O78" s="25">
        <v>1.573</v>
      </c>
      <c r="P78" s="25">
        <v>0.34300000000000003</v>
      </c>
      <c r="Q78" s="25">
        <v>0.112</v>
      </c>
      <c r="R78" s="25">
        <v>2.218</v>
      </c>
    </row>
    <row r="79" spans="1:18" ht="15.75" thickBot="1">
      <c r="A79" s="22" t="s">
        <v>306</v>
      </c>
      <c r="B79" s="23" t="s">
        <v>110</v>
      </c>
      <c r="C79" s="24" t="s">
        <v>262</v>
      </c>
      <c r="D79" s="25">
        <v>2.2890000000000001</v>
      </c>
      <c r="E79" s="25">
        <v>5.0999999999999997E-2</v>
      </c>
      <c r="F79" s="25">
        <v>3.33</v>
      </c>
      <c r="G79" s="25">
        <v>19.542000000000002</v>
      </c>
      <c r="H79" s="25">
        <v>27.053999999999998</v>
      </c>
      <c r="I79" s="25">
        <v>3.94</v>
      </c>
      <c r="J79" s="25">
        <v>1.349</v>
      </c>
      <c r="K79" s="25">
        <v>12.832000000000001</v>
      </c>
      <c r="L79" s="25">
        <v>0.43</v>
      </c>
      <c r="M79" s="25">
        <v>1.056</v>
      </c>
      <c r="N79" s="25">
        <v>0.44500000000000001</v>
      </c>
      <c r="O79" s="25">
        <v>1.8169999999999999</v>
      </c>
      <c r="P79" s="25">
        <v>0.246</v>
      </c>
      <c r="Q79" s="25">
        <v>6.0999999999999999E-2</v>
      </c>
      <c r="R79" s="25">
        <v>7.3109999999999999</v>
      </c>
    </row>
    <row r="80" spans="1:18" ht="15.75" thickBot="1">
      <c r="A80" s="22" t="s">
        <v>310</v>
      </c>
      <c r="B80" s="23" t="s">
        <v>111</v>
      </c>
      <c r="C80" s="24" t="s">
        <v>262</v>
      </c>
      <c r="D80" s="25">
        <v>2.0019999999999998</v>
      </c>
      <c r="E80" s="25">
        <v>3.5000000000000003E-2</v>
      </c>
      <c r="F80" s="25">
        <v>11.083</v>
      </c>
      <c r="G80" s="25">
        <v>34.676000000000002</v>
      </c>
      <c r="H80" s="25">
        <v>39.284999999999997</v>
      </c>
      <c r="I80" s="25">
        <v>9.8940000000000001</v>
      </c>
      <c r="J80" s="25">
        <v>10.377000000000001</v>
      </c>
      <c r="K80" s="25">
        <v>18.43</v>
      </c>
      <c r="L80" s="25">
        <v>0.88800000000000001</v>
      </c>
      <c r="M80" s="25">
        <v>1.2350000000000001</v>
      </c>
      <c r="N80" s="25">
        <v>0.36399999999999999</v>
      </c>
      <c r="O80" s="25">
        <v>1.331</v>
      </c>
      <c r="P80" s="25">
        <v>0.13</v>
      </c>
      <c r="Q80" s="25">
        <v>0.314</v>
      </c>
      <c r="R80" s="25">
        <v>4.1130000000000004</v>
      </c>
    </row>
    <row r="81" spans="1:18" ht="15.75" thickBot="1">
      <c r="A81" s="22" t="s">
        <v>264</v>
      </c>
      <c r="B81" s="23" t="s">
        <v>67</v>
      </c>
      <c r="C81" s="24" t="s">
        <v>262</v>
      </c>
      <c r="D81" s="25">
        <v>1.988</v>
      </c>
      <c r="E81" s="25">
        <v>5.0999999999999997E-2</v>
      </c>
      <c r="F81" s="25">
        <v>6.4610000000000003</v>
      </c>
      <c r="G81" s="25">
        <v>18.004000000000001</v>
      </c>
      <c r="H81" s="25">
        <v>122.44199999999999</v>
      </c>
      <c r="I81" s="25">
        <v>7.7140000000000004</v>
      </c>
      <c r="J81" s="25">
        <v>6.6459999999999999</v>
      </c>
      <c r="K81" s="25">
        <v>64.302000000000007</v>
      </c>
      <c r="L81" s="25">
        <v>0.33400000000000002</v>
      </c>
      <c r="M81" s="25">
        <v>4.9089999999999998</v>
      </c>
      <c r="N81" s="25">
        <v>0.38800000000000001</v>
      </c>
      <c r="O81" s="25">
        <v>3.4359999999999999</v>
      </c>
      <c r="P81" s="25">
        <v>0.26600000000000001</v>
      </c>
      <c r="Q81" s="25">
        <v>6.4000000000000001E-2</v>
      </c>
      <c r="R81" s="25">
        <v>5.165</v>
      </c>
    </row>
    <row r="82" spans="1:18" ht="15.75" thickBot="1">
      <c r="A82" s="22" t="s">
        <v>265</v>
      </c>
      <c r="B82" s="23" t="s">
        <v>68</v>
      </c>
      <c r="C82" s="24" t="s">
        <v>262</v>
      </c>
      <c r="D82" s="25">
        <v>1.423</v>
      </c>
      <c r="E82" s="25">
        <v>5.5E-2</v>
      </c>
      <c r="F82" s="25">
        <v>15.102</v>
      </c>
      <c r="G82" s="25">
        <v>17.015000000000001</v>
      </c>
      <c r="H82" s="25">
        <v>35.774000000000001</v>
      </c>
      <c r="I82" s="25">
        <v>9.1329999999999991</v>
      </c>
      <c r="J82" s="25">
        <v>10.675000000000001</v>
      </c>
      <c r="K82" s="25">
        <v>51.235999999999997</v>
      </c>
      <c r="L82" s="25">
        <v>0.23799999999999999</v>
      </c>
      <c r="M82" s="25">
        <v>1.0760000000000001</v>
      </c>
      <c r="N82" s="25">
        <v>0.35199999999999998</v>
      </c>
      <c r="O82" s="25">
        <v>1.9630000000000001</v>
      </c>
      <c r="P82" s="25">
        <v>0.19700000000000001</v>
      </c>
      <c r="Q82" s="25">
        <v>9.1999999999999998E-2</v>
      </c>
      <c r="R82" s="25">
        <v>8.15</v>
      </c>
    </row>
    <row r="83" spans="1:18" ht="15.75" thickBot="1">
      <c r="A83" s="22" t="s">
        <v>321</v>
      </c>
      <c r="B83" s="23" t="s">
        <v>121</v>
      </c>
      <c r="C83" s="24" t="s">
        <v>262</v>
      </c>
      <c r="D83" s="25">
        <v>2.3570000000000002</v>
      </c>
      <c r="E83" s="25">
        <v>4.2999999999999997E-2</v>
      </c>
      <c r="F83" s="25">
        <v>11.64</v>
      </c>
      <c r="G83" s="25">
        <v>12.292999999999999</v>
      </c>
      <c r="H83" s="25">
        <v>19.079000000000001</v>
      </c>
      <c r="I83" s="25">
        <v>7.3449999999999998</v>
      </c>
      <c r="J83" s="25">
        <v>6.2149999999999999</v>
      </c>
      <c r="K83" s="25">
        <v>19.762</v>
      </c>
      <c r="L83" s="25">
        <v>0.83799999999999997</v>
      </c>
      <c r="M83" s="25">
        <v>0.75600000000000001</v>
      </c>
      <c r="N83" s="25">
        <v>0.45400000000000001</v>
      </c>
      <c r="O83" s="25">
        <v>2.371</v>
      </c>
      <c r="P83" s="25">
        <v>0.22900000000000001</v>
      </c>
      <c r="Q83" s="25">
        <v>5.6000000000000001E-2</v>
      </c>
      <c r="R83" s="25">
        <v>4.0730000000000004</v>
      </c>
    </row>
    <row r="84" spans="1:18" ht="15.75" thickBot="1">
      <c r="A84" s="22" t="s">
        <v>309</v>
      </c>
      <c r="B84" s="23" t="s">
        <v>112</v>
      </c>
      <c r="C84" s="24" t="s">
        <v>262</v>
      </c>
      <c r="D84" s="25">
        <v>2.0209999999999999</v>
      </c>
      <c r="E84" s="25">
        <v>3.4000000000000002E-2</v>
      </c>
      <c r="F84" s="25">
        <v>17.658999999999999</v>
      </c>
      <c r="G84" s="25">
        <v>13.61</v>
      </c>
      <c r="H84" s="25">
        <v>29.018000000000001</v>
      </c>
      <c r="I84" s="25">
        <v>7.4749999999999996</v>
      </c>
      <c r="J84" s="25">
        <v>12.724</v>
      </c>
      <c r="K84" s="25">
        <v>38.325000000000003</v>
      </c>
      <c r="L84" s="25">
        <v>0.54400000000000004</v>
      </c>
      <c r="M84" s="25">
        <v>0.68799999999999994</v>
      </c>
      <c r="N84" s="25">
        <v>3.371</v>
      </c>
      <c r="O84" s="25">
        <v>1.8180000000000001</v>
      </c>
      <c r="P84" s="25">
        <v>0.113</v>
      </c>
      <c r="Q84" s="25">
        <v>0.27400000000000002</v>
      </c>
      <c r="R84" s="25">
        <v>3.8029999999999999</v>
      </c>
    </row>
    <row r="85" spans="1:18" ht="15.75" thickBot="1">
      <c r="A85" s="22" t="s">
        <v>315</v>
      </c>
      <c r="B85" s="23" t="s">
        <v>113</v>
      </c>
      <c r="C85" s="24" t="s">
        <v>262</v>
      </c>
      <c r="D85" s="25">
        <v>2.782</v>
      </c>
      <c r="E85" s="25">
        <v>5.1999999999999998E-2</v>
      </c>
      <c r="F85" s="25">
        <v>10.227</v>
      </c>
      <c r="G85" s="25">
        <v>25.969000000000001</v>
      </c>
      <c r="H85" s="25">
        <v>24.713000000000001</v>
      </c>
      <c r="I85" s="25">
        <v>9.4019999999999992</v>
      </c>
      <c r="J85" s="25">
        <v>15.109</v>
      </c>
      <c r="K85" s="25">
        <v>19.864000000000001</v>
      </c>
      <c r="L85" s="25">
        <v>0.72299999999999998</v>
      </c>
      <c r="M85" s="25">
        <v>0.627</v>
      </c>
      <c r="N85" s="25">
        <v>0.48099999999999998</v>
      </c>
      <c r="O85" s="25">
        <v>5.0170000000000003</v>
      </c>
      <c r="P85" s="25">
        <v>0.20399999999999999</v>
      </c>
      <c r="Q85" s="25">
        <v>0.16500000000000001</v>
      </c>
      <c r="R85" s="25">
        <v>5.5019999999999998</v>
      </c>
    </row>
    <row r="86" spans="1:18" ht="15.75" thickBot="1">
      <c r="A86" s="22" t="s">
        <v>302</v>
      </c>
      <c r="B86" s="23" t="s">
        <v>114</v>
      </c>
      <c r="C86" s="24" t="s">
        <v>262</v>
      </c>
      <c r="D86" s="25">
        <v>1.9</v>
      </c>
      <c r="E86" s="25">
        <v>5.0999999999999997E-2</v>
      </c>
      <c r="F86" s="25">
        <v>13.695</v>
      </c>
      <c r="G86" s="25">
        <v>38.447000000000003</v>
      </c>
      <c r="H86" s="25">
        <v>51.625999999999998</v>
      </c>
      <c r="I86" s="25">
        <v>10.301</v>
      </c>
      <c r="J86" s="25">
        <v>19.311</v>
      </c>
      <c r="K86" s="25">
        <v>45.084000000000003</v>
      </c>
      <c r="L86" s="25">
        <v>0.41399999999999998</v>
      </c>
      <c r="M86" s="25">
        <v>0.78600000000000003</v>
      </c>
      <c r="N86" s="25">
        <v>1.2649999999999999</v>
      </c>
      <c r="O86" s="25">
        <v>4.16</v>
      </c>
      <c r="P86" s="25">
        <v>0.19900000000000001</v>
      </c>
      <c r="Q86" s="25">
        <v>1.2150000000000001</v>
      </c>
      <c r="R86" s="25">
        <v>5.5549999999999997</v>
      </c>
    </row>
    <row r="87" spans="1:18" ht="15.75" thickBot="1">
      <c r="A87" s="22" t="s">
        <v>299</v>
      </c>
      <c r="B87" s="23" t="s">
        <v>115</v>
      </c>
      <c r="C87" s="24" t="s">
        <v>262</v>
      </c>
      <c r="D87" s="25">
        <v>1.4059999999999999</v>
      </c>
      <c r="E87" s="25">
        <v>2.5000000000000001E-2</v>
      </c>
      <c r="F87" s="25">
        <v>25.716000000000001</v>
      </c>
      <c r="G87" s="25">
        <v>19.202000000000002</v>
      </c>
      <c r="H87" s="25">
        <v>33.706000000000003</v>
      </c>
      <c r="I87" s="25">
        <v>18.678000000000001</v>
      </c>
      <c r="J87" s="25">
        <v>24.399000000000001</v>
      </c>
      <c r="K87" s="25">
        <v>47.95</v>
      </c>
      <c r="L87" s="25">
        <v>0.61599999999999999</v>
      </c>
      <c r="M87" s="25">
        <v>0.95699999999999996</v>
      </c>
      <c r="N87" s="25">
        <v>2.6</v>
      </c>
      <c r="O87" s="25">
        <v>2.7160000000000002</v>
      </c>
      <c r="P87" s="25">
        <v>0.25</v>
      </c>
      <c r="Q87" s="25">
        <v>0.374</v>
      </c>
      <c r="R87" s="25">
        <v>7.3630000000000004</v>
      </c>
    </row>
    <row r="88" spans="1:18" ht="15.75" thickBot="1">
      <c r="A88" s="22" t="s">
        <v>279</v>
      </c>
      <c r="B88" s="23" t="s">
        <v>76</v>
      </c>
      <c r="C88" s="24" t="s">
        <v>262</v>
      </c>
      <c r="D88" s="25">
        <v>3.1850000000000001</v>
      </c>
      <c r="E88" s="25">
        <v>2.34</v>
      </c>
      <c r="F88" s="25">
        <v>8.4220000000000006</v>
      </c>
      <c r="G88" s="25">
        <v>32.512</v>
      </c>
      <c r="H88" s="25">
        <v>49.231999999999999</v>
      </c>
      <c r="I88" s="25">
        <v>8.3290000000000006</v>
      </c>
      <c r="J88" s="25">
        <v>16.356999999999999</v>
      </c>
      <c r="K88" s="25">
        <v>40.051000000000002</v>
      </c>
      <c r="L88" s="25">
        <v>0.94</v>
      </c>
      <c r="M88" s="25">
        <v>0.997</v>
      </c>
      <c r="N88" s="25">
        <v>0.60099999999999998</v>
      </c>
      <c r="O88" s="25">
        <v>8.0860000000000003</v>
      </c>
      <c r="P88" s="25">
        <v>0.55100000000000005</v>
      </c>
      <c r="Q88" s="25">
        <v>0.14799999999999999</v>
      </c>
      <c r="R88" s="25">
        <v>8.1359999999999992</v>
      </c>
    </row>
    <row r="89" spans="1:18" ht="15.75" thickBot="1">
      <c r="A89" s="22" t="s">
        <v>278</v>
      </c>
      <c r="B89" s="23" t="s">
        <v>73</v>
      </c>
      <c r="C89" s="24" t="s">
        <v>262</v>
      </c>
      <c r="D89" s="25">
        <v>1.8</v>
      </c>
      <c r="E89" s="25">
        <v>5.3999999999999999E-2</v>
      </c>
      <c r="F89" s="25">
        <v>11.366</v>
      </c>
      <c r="G89" s="25">
        <v>32.249000000000002</v>
      </c>
      <c r="H89" s="25">
        <v>34.195999999999998</v>
      </c>
      <c r="I89" s="25">
        <v>9.2219999999999995</v>
      </c>
      <c r="J89" s="25">
        <v>12.31</v>
      </c>
      <c r="K89" s="25">
        <v>44.268999999999998</v>
      </c>
      <c r="L89" s="25">
        <v>0.52600000000000002</v>
      </c>
      <c r="M89" s="25">
        <v>1.1020000000000001</v>
      </c>
      <c r="N89" s="25">
        <v>1.716</v>
      </c>
      <c r="O89" s="25">
        <v>7.0679999999999996</v>
      </c>
      <c r="P89" s="25">
        <v>0.26500000000000001</v>
      </c>
      <c r="Q89" s="25">
        <v>0.33500000000000002</v>
      </c>
      <c r="R89" s="25">
        <v>7.2270000000000003</v>
      </c>
    </row>
    <row r="90" spans="1:18" ht="15.75" thickBot="1">
      <c r="A90" s="22" t="s">
        <v>304</v>
      </c>
      <c r="B90" s="23" t="s">
        <v>116</v>
      </c>
      <c r="C90" s="24" t="s">
        <v>262</v>
      </c>
      <c r="D90" s="25">
        <v>2.7559999999999998</v>
      </c>
      <c r="E90" s="25">
        <v>6.2E-2</v>
      </c>
      <c r="F90" s="25">
        <v>7.9089999999999998</v>
      </c>
      <c r="G90" s="25">
        <v>16.213999999999999</v>
      </c>
      <c r="H90" s="25">
        <v>32.097000000000001</v>
      </c>
      <c r="I90" s="25">
        <v>6.7510000000000003</v>
      </c>
      <c r="J90" s="25">
        <v>8.9390000000000001</v>
      </c>
      <c r="K90" s="25">
        <v>17.135000000000002</v>
      </c>
      <c r="L90" s="25">
        <v>0.69499999999999995</v>
      </c>
      <c r="M90" s="25">
        <v>1.587</v>
      </c>
      <c r="N90" s="25">
        <v>0.44500000000000001</v>
      </c>
      <c r="O90" s="25">
        <v>1.56</v>
      </c>
      <c r="P90" s="25">
        <v>0.29799999999999999</v>
      </c>
      <c r="Q90" s="25">
        <v>0.52400000000000002</v>
      </c>
      <c r="R90" s="25">
        <v>8.3330000000000002</v>
      </c>
    </row>
    <row r="91" spans="1:18" ht="15.75" thickBot="1">
      <c r="A91" s="22" t="s">
        <v>300</v>
      </c>
      <c r="B91" s="23" t="s">
        <v>117</v>
      </c>
      <c r="C91" s="24" t="s">
        <v>262</v>
      </c>
      <c r="D91" s="25">
        <v>2.1819999999999999</v>
      </c>
      <c r="E91" s="25">
        <v>2.7E-2</v>
      </c>
      <c r="F91" s="25">
        <v>3.806</v>
      </c>
      <c r="G91" s="25">
        <v>22.788</v>
      </c>
      <c r="H91" s="25">
        <v>39.973999999999997</v>
      </c>
      <c r="I91" s="25">
        <v>10.183</v>
      </c>
      <c r="J91" s="25">
        <v>8.2840000000000007</v>
      </c>
      <c r="K91" s="25">
        <v>38.292999999999999</v>
      </c>
      <c r="L91" s="25">
        <v>0.248</v>
      </c>
      <c r="M91" s="25">
        <v>0.78900000000000003</v>
      </c>
      <c r="N91" s="25">
        <v>0.59399999999999997</v>
      </c>
      <c r="O91" s="25">
        <v>1.6459999999999999</v>
      </c>
      <c r="P91" s="25">
        <v>0.184</v>
      </c>
      <c r="Q91" s="25">
        <v>0.246</v>
      </c>
      <c r="R91" s="25">
        <v>6.6020000000000003</v>
      </c>
    </row>
    <row r="92" spans="1:18" ht="15.75" thickBot="1">
      <c r="A92" s="22" t="s">
        <v>270</v>
      </c>
      <c r="B92" s="23" t="s">
        <v>74</v>
      </c>
      <c r="C92" s="24" t="s">
        <v>262</v>
      </c>
      <c r="D92" s="25">
        <v>2.02</v>
      </c>
      <c r="E92" s="25">
        <v>5.7000000000000002E-2</v>
      </c>
      <c r="F92" s="25">
        <v>12.284000000000001</v>
      </c>
      <c r="G92" s="25">
        <v>15.573</v>
      </c>
      <c r="H92" s="25">
        <v>48.749000000000002</v>
      </c>
      <c r="I92" s="25">
        <v>16.818000000000001</v>
      </c>
      <c r="J92" s="25">
        <v>15.035</v>
      </c>
      <c r="K92" s="25">
        <v>49.365000000000002</v>
      </c>
      <c r="L92" s="25">
        <v>0.42</v>
      </c>
      <c r="M92" s="25">
        <v>1.4530000000000001</v>
      </c>
      <c r="N92" s="25">
        <v>2.032</v>
      </c>
      <c r="O92" s="25">
        <v>7.101</v>
      </c>
      <c r="P92" s="25">
        <v>1.143</v>
      </c>
      <c r="Q92" s="25">
        <v>1.089</v>
      </c>
      <c r="R92" s="25">
        <v>4.556</v>
      </c>
    </row>
    <row r="93" spans="1:18" ht="15.75" thickBot="1">
      <c r="A93" s="22" t="s">
        <v>307</v>
      </c>
      <c r="B93" s="23" t="s">
        <v>118</v>
      </c>
      <c r="C93" s="24" t="s">
        <v>262</v>
      </c>
      <c r="D93" s="25">
        <v>2.3940000000000001</v>
      </c>
      <c r="E93" s="25">
        <v>5.7000000000000002E-2</v>
      </c>
      <c r="F93" s="25">
        <v>9.9079999999999995</v>
      </c>
      <c r="G93" s="25">
        <v>25.651</v>
      </c>
      <c r="H93" s="25">
        <v>23.59</v>
      </c>
      <c r="I93" s="25">
        <v>12.077999999999999</v>
      </c>
      <c r="J93" s="25">
        <v>22.183</v>
      </c>
      <c r="K93" s="25">
        <v>27.212</v>
      </c>
      <c r="L93" s="25">
        <v>0.74199999999999999</v>
      </c>
      <c r="M93" s="25">
        <v>0.55200000000000005</v>
      </c>
      <c r="N93" s="25">
        <v>0.44800000000000001</v>
      </c>
      <c r="O93" s="25">
        <v>7.431</v>
      </c>
      <c r="P93" s="25">
        <v>0.48099999999999998</v>
      </c>
      <c r="Q93" s="25">
        <v>0.11</v>
      </c>
      <c r="R93" s="25">
        <v>7.2050000000000001</v>
      </c>
    </row>
    <row r="94" spans="1:18" ht="15.75" thickBot="1">
      <c r="A94" s="18" t="s">
        <v>296</v>
      </c>
      <c r="B94" s="19" t="s">
        <v>101</v>
      </c>
      <c r="C94" s="20" t="s">
        <v>262</v>
      </c>
      <c r="D94" s="21">
        <v>2.4550000000000001</v>
      </c>
      <c r="E94" s="21">
        <v>4.8000000000000001E-2</v>
      </c>
      <c r="F94" s="21">
        <v>3.0840000000000001</v>
      </c>
      <c r="G94" s="21">
        <v>32.094000000000001</v>
      </c>
      <c r="H94" s="21">
        <v>24.39</v>
      </c>
      <c r="I94" s="21">
        <v>10.154999999999999</v>
      </c>
      <c r="J94" s="21">
        <v>3.6619999999999999</v>
      </c>
      <c r="K94" s="21">
        <v>10.557</v>
      </c>
      <c r="L94" s="21">
        <v>0.17</v>
      </c>
      <c r="M94" s="21">
        <v>0.67800000000000005</v>
      </c>
      <c r="N94" s="21">
        <v>3.9969999999999999</v>
      </c>
      <c r="O94" s="21">
        <v>18.568000000000001</v>
      </c>
      <c r="P94" s="21">
        <v>0.129</v>
      </c>
      <c r="Q94" s="21">
        <v>0.4</v>
      </c>
      <c r="R94" s="21">
        <v>3.645</v>
      </c>
    </row>
    <row r="95" spans="1:18" ht="15.75" thickBot="1">
      <c r="A95" s="22" t="s">
        <v>318</v>
      </c>
      <c r="B95" s="23" t="s">
        <v>119</v>
      </c>
      <c r="C95" s="24" t="s">
        <v>262</v>
      </c>
      <c r="D95" s="25">
        <v>3.0950000000000002</v>
      </c>
      <c r="E95" s="25">
        <v>4.8000000000000001E-2</v>
      </c>
      <c r="F95" s="25">
        <v>4.7160000000000002</v>
      </c>
      <c r="G95" s="25">
        <v>21.16</v>
      </c>
      <c r="H95" s="25">
        <v>22.312999999999999</v>
      </c>
      <c r="I95" s="25">
        <v>2.1059999999999999</v>
      </c>
      <c r="J95" s="25">
        <v>3.5409999999999999</v>
      </c>
      <c r="K95" s="25">
        <v>39.902000000000001</v>
      </c>
      <c r="L95" s="25">
        <v>0.68500000000000005</v>
      </c>
      <c r="M95" s="25">
        <v>0.39100000000000001</v>
      </c>
      <c r="N95" s="25">
        <v>0.55600000000000005</v>
      </c>
      <c r="O95" s="25">
        <v>18.331</v>
      </c>
      <c r="P95" s="25">
        <v>0.19700000000000001</v>
      </c>
      <c r="Q95" s="25">
        <v>0.44800000000000001</v>
      </c>
      <c r="R95" s="25">
        <v>3.601</v>
      </c>
    </row>
    <row r="96" spans="1:18" ht="15.75" thickBot="1">
      <c r="A96" s="22" t="s">
        <v>285</v>
      </c>
      <c r="B96" s="23" t="s">
        <v>95</v>
      </c>
      <c r="C96" s="24" t="s">
        <v>262</v>
      </c>
      <c r="D96" s="25">
        <v>2.4489999999999998</v>
      </c>
      <c r="E96" s="25">
        <v>2.4E-2</v>
      </c>
      <c r="F96" s="25">
        <v>3.0920000000000001</v>
      </c>
      <c r="G96" s="25">
        <v>13.58</v>
      </c>
      <c r="H96" s="25">
        <v>44.027000000000001</v>
      </c>
      <c r="I96" s="25">
        <v>8.1210000000000004</v>
      </c>
      <c r="J96" s="25">
        <v>5.4779999999999998</v>
      </c>
      <c r="K96" s="25">
        <v>20.802</v>
      </c>
      <c r="L96" s="25">
        <v>0.67</v>
      </c>
      <c r="M96" s="25">
        <v>0.34599999999999997</v>
      </c>
      <c r="N96" s="25">
        <v>0.70499999999999996</v>
      </c>
      <c r="O96" s="25">
        <v>3.524</v>
      </c>
      <c r="P96" s="25">
        <v>0.152</v>
      </c>
      <c r="Q96" s="25">
        <v>0.47099999999999997</v>
      </c>
      <c r="R96" s="25">
        <v>9.2729999999999997</v>
      </c>
    </row>
    <row r="97" spans="1:18" ht="15.75" thickBot="1">
      <c r="A97" s="22" t="s">
        <v>289</v>
      </c>
      <c r="B97" s="23" t="s">
        <v>97</v>
      </c>
      <c r="C97" s="24" t="s">
        <v>262</v>
      </c>
      <c r="D97" s="25">
        <v>2.1320000000000001</v>
      </c>
      <c r="E97" s="25">
        <v>2.1999999999999999E-2</v>
      </c>
      <c r="F97" s="25">
        <v>81.448999999999998</v>
      </c>
      <c r="G97" s="25">
        <v>15.11</v>
      </c>
      <c r="H97" s="25">
        <v>15.468999999999999</v>
      </c>
      <c r="I97" s="25">
        <v>5.1280000000000001</v>
      </c>
      <c r="J97" s="25">
        <v>4.5620000000000003</v>
      </c>
      <c r="K97" s="25">
        <v>25.606000000000002</v>
      </c>
      <c r="L97" s="25">
        <v>0.54400000000000004</v>
      </c>
      <c r="M97" s="25">
        <v>1.8120000000000001</v>
      </c>
      <c r="N97" s="25">
        <v>0.61099999999999999</v>
      </c>
      <c r="O97" s="25">
        <v>0.85399999999999998</v>
      </c>
      <c r="P97" s="25">
        <v>0.16</v>
      </c>
      <c r="Q97" s="25">
        <v>7.6999999999999999E-2</v>
      </c>
      <c r="R97" s="25">
        <v>6.117</v>
      </c>
    </row>
    <row r="98" spans="1:18" ht="15.75" thickBot="1">
      <c r="A98" s="22" t="s">
        <v>274</v>
      </c>
      <c r="B98" s="23" t="s">
        <v>75</v>
      </c>
      <c r="C98" s="24" t="s">
        <v>262</v>
      </c>
      <c r="D98" s="25">
        <v>1.9990000000000001</v>
      </c>
      <c r="E98" s="25">
        <v>1.2999999999999999E-2</v>
      </c>
      <c r="F98" s="25">
        <v>3.3330000000000002</v>
      </c>
      <c r="G98" s="25">
        <v>10.135</v>
      </c>
      <c r="H98" s="25">
        <v>31.56</v>
      </c>
      <c r="I98" s="25">
        <v>3.677</v>
      </c>
      <c r="J98" s="25">
        <v>9.02</v>
      </c>
      <c r="K98" s="25">
        <v>16.86</v>
      </c>
      <c r="L98" s="25">
        <v>0.38500000000000001</v>
      </c>
      <c r="M98" s="25">
        <v>1.23</v>
      </c>
      <c r="N98" s="25">
        <v>5.4050000000000002</v>
      </c>
      <c r="O98" s="25">
        <v>4.7850000000000001</v>
      </c>
      <c r="P98" s="25">
        <v>0.13800000000000001</v>
      </c>
      <c r="Q98" s="25">
        <v>0.20399999999999999</v>
      </c>
      <c r="R98" s="25">
        <v>8.3539999999999992</v>
      </c>
    </row>
    <row r="99" spans="1:18" ht="15.75" thickBot="1">
      <c r="A99" s="22" t="s">
        <v>323</v>
      </c>
      <c r="B99" s="23" t="s">
        <v>122</v>
      </c>
      <c r="C99" s="24" t="s">
        <v>262</v>
      </c>
      <c r="D99" s="25">
        <v>3.0539999999999998</v>
      </c>
      <c r="E99" s="25">
        <v>1.7000000000000001E-2</v>
      </c>
      <c r="F99" s="25">
        <v>2.069</v>
      </c>
      <c r="G99" s="25">
        <v>15.362</v>
      </c>
      <c r="H99" s="25">
        <v>33.972000000000001</v>
      </c>
      <c r="I99" s="25">
        <v>3.8980000000000001</v>
      </c>
      <c r="J99" s="25">
        <v>2.121</v>
      </c>
      <c r="K99" s="25">
        <v>27.1</v>
      </c>
      <c r="L99" s="25">
        <v>0.33800000000000002</v>
      </c>
      <c r="M99" s="25">
        <v>1.0349999999999999</v>
      </c>
      <c r="N99" s="25">
        <v>0.89200000000000002</v>
      </c>
      <c r="O99" s="25">
        <v>5.0490000000000004</v>
      </c>
      <c r="P99" s="25">
        <v>0.215</v>
      </c>
      <c r="Q99" s="25">
        <v>0.17899999999999999</v>
      </c>
      <c r="R99" s="25">
        <v>3.4009999999999998</v>
      </c>
    </row>
    <row r="100" spans="1:18" ht="15.75" thickBot="1">
      <c r="A100" s="22" t="s">
        <v>290</v>
      </c>
      <c r="B100" s="23" t="s">
        <v>98</v>
      </c>
      <c r="C100" s="24" t="s">
        <v>262</v>
      </c>
      <c r="D100" s="25">
        <v>1.8360000000000001</v>
      </c>
      <c r="E100" s="25">
        <v>2.1000000000000001E-2</v>
      </c>
      <c r="F100" s="25">
        <v>1.0860000000000001</v>
      </c>
      <c r="G100" s="25">
        <v>17.181000000000001</v>
      </c>
      <c r="H100" s="25">
        <v>18.948</v>
      </c>
      <c r="I100" s="25">
        <v>5.2569999999999997</v>
      </c>
      <c r="J100" s="25">
        <v>3.7530000000000001</v>
      </c>
      <c r="K100" s="25">
        <v>31.488</v>
      </c>
      <c r="L100" s="25">
        <v>0.48299999999999998</v>
      </c>
      <c r="M100" s="25">
        <v>0.91600000000000004</v>
      </c>
      <c r="N100" s="25">
        <v>1.1279999999999999</v>
      </c>
      <c r="O100" s="25">
        <v>8.07</v>
      </c>
      <c r="P100" s="25">
        <v>0.192</v>
      </c>
      <c r="Q100" s="25">
        <v>1.024</v>
      </c>
      <c r="R100" s="25">
        <v>6.4989999999999997</v>
      </c>
    </row>
    <row r="101" spans="1:18" ht="15.75" thickBot="1">
      <c r="A101" s="22" t="s">
        <v>291</v>
      </c>
      <c r="B101" s="23" t="s">
        <v>99</v>
      </c>
      <c r="C101" s="24" t="s">
        <v>262</v>
      </c>
      <c r="D101" s="25">
        <v>1.615</v>
      </c>
      <c r="E101" s="25">
        <v>4.7E-2</v>
      </c>
      <c r="F101" s="25">
        <v>4.1340000000000003</v>
      </c>
      <c r="G101" s="25">
        <v>15.09</v>
      </c>
      <c r="H101" s="25">
        <v>21.969000000000001</v>
      </c>
      <c r="I101" s="25">
        <v>9.67</v>
      </c>
      <c r="J101" s="25">
        <v>5.2380000000000004</v>
      </c>
      <c r="K101" s="25">
        <v>27.605</v>
      </c>
      <c r="L101" s="25">
        <v>0.27300000000000002</v>
      </c>
      <c r="M101" s="25">
        <v>0.41799999999999998</v>
      </c>
      <c r="N101" s="25">
        <v>0.64800000000000002</v>
      </c>
      <c r="O101" s="25">
        <v>0.98099999999999998</v>
      </c>
      <c r="P101" s="25">
        <v>0.17299999999999999</v>
      </c>
      <c r="Q101" s="25">
        <v>7.6999999999999999E-2</v>
      </c>
      <c r="R101" s="25">
        <v>6.7009999999999996</v>
      </c>
    </row>
    <row r="102" spans="1:18" ht="15.75" thickBot="1">
      <c r="A102" s="22" t="s">
        <v>317</v>
      </c>
      <c r="B102" s="23" t="s">
        <v>120</v>
      </c>
      <c r="C102" s="24" t="s">
        <v>262</v>
      </c>
      <c r="D102" s="25">
        <v>2.7949999999999999</v>
      </c>
      <c r="E102" s="25">
        <v>3.6999999999999998E-2</v>
      </c>
      <c r="F102" s="25">
        <v>9.2360000000000007</v>
      </c>
      <c r="G102" s="25">
        <v>20.501000000000001</v>
      </c>
      <c r="H102" s="25">
        <v>42.203000000000003</v>
      </c>
      <c r="I102" s="25">
        <v>9.7629999999999999</v>
      </c>
      <c r="J102" s="25">
        <v>6.7160000000000002</v>
      </c>
      <c r="K102" s="25">
        <v>45.088999999999999</v>
      </c>
      <c r="L102" s="25">
        <v>0.58499999999999996</v>
      </c>
      <c r="M102" s="25">
        <v>0.496</v>
      </c>
      <c r="N102" s="25">
        <v>0.78300000000000003</v>
      </c>
      <c r="O102" s="25">
        <v>4.5810000000000004</v>
      </c>
      <c r="P102" s="25">
        <v>0.28699999999999998</v>
      </c>
      <c r="Q102" s="25">
        <v>1.423</v>
      </c>
      <c r="R102" s="25">
        <v>5.8390000000000004</v>
      </c>
    </row>
    <row r="103" spans="1:18" ht="15.75" thickBot="1">
      <c r="A103" s="22" t="s">
        <v>356</v>
      </c>
      <c r="B103" s="23" t="s">
        <v>161</v>
      </c>
      <c r="C103" s="24" t="s">
        <v>262</v>
      </c>
      <c r="D103" s="25">
        <v>2.774</v>
      </c>
      <c r="E103" s="25">
        <v>6.0999999999999999E-2</v>
      </c>
      <c r="F103" s="25">
        <v>26.681999999999999</v>
      </c>
      <c r="G103" s="25">
        <v>13.709</v>
      </c>
      <c r="H103" s="25">
        <v>51.250999999999998</v>
      </c>
      <c r="I103" s="25">
        <v>21.949000000000002</v>
      </c>
      <c r="J103" s="25">
        <v>54.886000000000003</v>
      </c>
      <c r="K103" s="25">
        <v>65.623999999999995</v>
      </c>
      <c r="L103" s="25">
        <v>0.42399999999999999</v>
      </c>
      <c r="M103" s="25">
        <v>0.86199999999999999</v>
      </c>
      <c r="N103" s="25">
        <v>0.54700000000000004</v>
      </c>
      <c r="O103" s="25">
        <v>3.3079999999999998</v>
      </c>
      <c r="P103" s="25">
        <v>0.22600000000000001</v>
      </c>
      <c r="Q103" s="25">
        <v>0.17599999999999999</v>
      </c>
      <c r="R103" s="25">
        <v>6.2510000000000003</v>
      </c>
    </row>
  </sheetData>
  <mergeCells count="3">
    <mergeCell ref="A2:A3"/>
    <mergeCell ref="B2:B3"/>
    <mergeCell ref="C2:C3"/>
  </mergeCells>
  <phoneticPr fontId="1" type="noConversion"/>
  <pageMargins left="0.7" right="0.7" top="0.75" bottom="0.75" header="0.3" footer="0.3"/>
  <pageSetup paperSize="9" orientation="portrait" horizontalDpi="4294967292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R424"/>
  <sheetViews>
    <sheetView topLeftCell="A181" workbookViewId="0">
      <selection activeCell="D191" sqref="D191"/>
    </sheetView>
  </sheetViews>
  <sheetFormatPr defaultRowHeight="14.25"/>
  <sheetData>
    <row r="1" spans="1:18">
      <c r="A1" s="35">
        <v>269</v>
      </c>
      <c r="B1" s="35" t="s">
        <v>882</v>
      </c>
      <c r="C1" s="35" t="s">
        <v>883</v>
      </c>
      <c r="D1" s="36">
        <v>2.7469999999999999</v>
      </c>
      <c r="E1" s="36">
        <v>3.5000000000000003E-2</v>
      </c>
      <c r="F1" s="36">
        <v>37.155999999999999</v>
      </c>
      <c r="G1" s="36">
        <v>18.056000000000001</v>
      </c>
      <c r="H1" s="36">
        <v>70.468000000000004</v>
      </c>
      <c r="I1" s="36">
        <v>15.957000000000001</v>
      </c>
      <c r="J1" s="36">
        <v>74.272999999999996</v>
      </c>
      <c r="K1" s="36">
        <v>99.488</v>
      </c>
      <c r="L1" s="36">
        <v>0.57099999999999995</v>
      </c>
      <c r="M1" s="36">
        <v>0.46600000000000003</v>
      </c>
      <c r="N1" s="36">
        <v>0.56200000000000006</v>
      </c>
      <c r="O1" s="37">
        <v>0.60699999999999998</v>
      </c>
      <c r="P1" s="37">
        <v>0.18990000000000001</v>
      </c>
      <c r="Q1" s="37">
        <v>2.6073</v>
      </c>
      <c r="R1" s="37">
        <v>5.5697999999999999</v>
      </c>
    </row>
    <row r="2" spans="1:18">
      <c r="A2" s="35">
        <v>271</v>
      </c>
      <c r="B2" s="35" t="s">
        <v>886</v>
      </c>
      <c r="C2" s="35" t="s">
        <v>887</v>
      </c>
      <c r="D2" s="36">
        <v>2.306</v>
      </c>
      <c r="E2" s="36">
        <v>5.3999999999999999E-2</v>
      </c>
      <c r="F2" s="36">
        <v>33.453000000000003</v>
      </c>
      <c r="G2" s="36">
        <v>24.196000000000002</v>
      </c>
      <c r="H2" s="36">
        <v>47.868000000000002</v>
      </c>
      <c r="I2" s="36">
        <v>12.496</v>
      </c>
      <c r="J2" s="36">
        <v>41.116</v>
      </c>
      <c r="K2" s="36">
        <v>30.648</v>
      </c>
      <c r="L2" s="36">
        <v>0.626</v>
      </c>
      <c r="M2" s="36">
        <v>2.331</v>
      </c>
      <c r="N2" s="36">
        <v>0.40600000000000003</v>
      </c>
      <c r="O2" s="37">
        <v>49.305900000000001</v>
      </c>
      <c r="P2" s="37">
        <v>0.2152</v>
      </c>
      <c r="Q2" s="37">
        <v>0.1986</v>
      </c>
      <c r="R2" s="37">
        <v>7.9560000000000004</v>
      </c>
    </row>
    <row r="3" spans="1:18">
      <c r="A3" s="35">
        <v>274</v>
      </c>
      <c r="B3" s="35" t="s">
        <v>892</v>
      </c>
      <c r="C3" s="35" t="s">
        <v>893</v>
      </c>
      <c r="D3" s="36">
        <v>2.0510000000000002</v>
      </c>
      <c r="E3" s="36">
        <v>5.7000000000000002E-2</v>
      </c>
      <c r="F3" s="36">
        <v>20.256</v>
      </c>
      <c r="G3" s="36">
        <v>19.344000000000001</v>
      </c>
      <c r="H3" s="36">
        <v>73.569000000000003</v>
      </c>
      <c r="I3" s="36">
        <v>17.475999999999999</v>
      </c>
      <c r="J3" s="36">
        <v>9.3610000000000007</v>
      </c>
      <c r="K3" s="36">
        <v>57.621000000000002</v>
      </c>
      <c r="L3" s="36">
        <v>0.35799999999999998</v>
      </c>
      <c r="M3" s="36">
        <v>0.88300000000000001</v>
      </c>
      <c r="N3" s="36">
        <v>0.496</v>
      </c>
      <c r="O3" s="37">
        <v>8.5376999999999992</v>
      </c>
      <c r="P3" s="37">
        <v>0.315</v>
      </c>
      <c r="Q3" s="37">
        <v>9.11E-2</v>
      </c>
      <c r="R3" s="37">
        <v>6.1017000000000001</v>
      </c>
    </row>
    <row r="4" spans="1:18">
      <c r="A4" s="35">
        <v>273</v>
      </c>
      <c r="B4" s="35" t="s">
        <v>890</v>
      </c>
      <c r="C4" s="35" t="s">
        <v>891</v>
      </c>
      <c r="D4" s="36">
        <v>3.2330000000000001</v>
      </c>
      <c r="E4" s="36">
        <v>4.5999999999999999E-2</v>
      </c>
      <c r="F4" s="36">
        <v>12.468999999999999</v>
      </c>
      <c r="G4" s="36">
        <v>14.894</v>
      </c>
      <c r="H4" s="36">
        <v>26.658000000000001</v>
      </c>
      <c r="I4" s="36">
        <v>6.9809999999999999</v>
      </c>
      <c r="J4" s="36">
        <v>4.484</v>
      </c>
      <c r="K4" s="36">
        <v>39.802</v>
      </c>
      <c r="L4" s="36">
        <v>0.32300000000000001</v>
      </c>
      <c r="M4" s="36">
        <v>0.51500000000000001</v>
      </c>
      <c r="N4" s="36">
        <v>0.55800000000000005</v>
      </c>
      <c r="O4" s="37">
        <v>30.596499999999999</v>
      </c>
      <c r="P4" s="37">
        <v>0.2341</v>
      </c>
      <c r="Q4" s="37">
        <v>0.25319999999999998</v>
      </c>
      <c r="R4" s="37">
        <v>5.0583</v>
      </c>
    </row>
    <row r="5" spans="1:18">
      <c r="A5" s="35">
        <v>262</v>
      </c>
      <c r="B5" s="35" t="s">
        <v>871</v>
      </c>
      <c r="C5" s="35" t="s">
        <v>872</v>
      </c>
      <c r="D5" s="36">
        <v>3.84</v>
      </c>
      <c r="E5" s="36">
        <v>4.1000000000000002E-2</v>
      </c>
      <c r="F5" s="36">
        <v>12.916</v>
      </c>
      <c r="G5" s="36">
        <v>18.564</v>
      </c>
      <c r="H5" s="36">
        <v>38.268999999999998</v>
      </c>
      <c r="I5" s="36">
        <v>15.006</v>
      </c>
      <c r="J5" s="36">
        <v>13.829000000000001</v>
      </c>
      <c r="K5" s="36">
        <v>27.66</v>
      </c>
      <c r="L5" s="36">
        <v>0.90500000000000003</v>
      </c>
      <c r="M5" s="36">
        <v>0.40200000000000002</v>
      </c>
      <c r="N5" s="36">
        <v>0.49099999999999999</v>
      </c>
      <c r="O5" s="37">
        <v>4.9183000000000003</v>
      </c>
      <c r="P5" s="37">
        <v>0.84430000000000005</v>
      </c>
      <c r="Q5" s="37">
        <v>0.18659999999999999</v>
      </c>
      <c r="R5" s="37">
        <v>7.1752000000000002</v>
      </c>
    </row>
    <row r="6" spans="1:18">
      <c r="A6" s="35">
        <v>259</v>
      </c>
      <c r="B6" s="35" t="s">
        <v>865</v>
      </c>
      <c r="C6" s="35" t="s">
        <v>866</v>
      </c>
      <c r="D6" s="36">
        <v>3.294</v>
      </c>
      <c r="E6" s="36">
        <v>4.5999999999999999E-2</v>
      </c>
      <c r="F6" s="36">
        <v>12.327999999999999</v>
      </c>
      <c r="G6" s="36">
        <v>17.713999999999999</v>
      </c>
      <c r="H6" s="36">
        <v>32.792999999999999</v>
      </c>
      <c r="I6" s="36">
        <v>13.317</v>
      </c>
      <c r="J6" s="36">
        <v>11.215999999999999</v>
      </c>
      <c r="K6" s="36">
        <v>35.018999999999998</v>
      </c>
      <c r="L6" s="36">
        <v>0.73499999999999999</v>
      </c>
      <c r="M6" s="36">
        <v>0.36299999999999999</v>
      </c>
      <c r="N6" s="36">
        <v>0.47</v>
      </c>
      <c r="O6" s="37">
        <v>6.85</v>
      </c>
      <c r="P6" s="37">
        <v>1.0190999999999999</v>
      </c>
      <c r="Q6" s="37">
        <v>0.15840000000000001</v>
      </c>
      <c r="R6" s="37">
        <v>5.3682999999999996</v>
      </c>
    </row>
    <row r="7" spans="1:18">
      <c r="A7" s="35">
        <v>260</v>
      </c>
      <c r="B7" s="35" t="s">
        <v>867</v>
      </c>
      <c r="C7" s="35" t="s">
        <v>868</v>
      </c>
      <c r="D7" s="36">
        <v>2.7490000000000001</v>
      </c>
      <c r="E7" s="36">
        <v>8.7999999999999995E-2</v>
      </c>
      <c r="F7" s="36">
        <v>8.4580000000000002</v>
      </c>
      <c r="G7" s="36">
        <v>27.891999999999999</v>
      </c>
      <c r="H7" s="36">
        <v>34.664000000000001</v>
      </c>
      <c r="I7" s="36">
        <v>10.281000000000001</v>
      </c>
      <c r="J7" s="36">
        <v>19.167999999999999</v>
      </c>
      <c r="K7" s="36">
        <v>40.673999999999999</v>
      </c>
      <c r="L7" s="36">
        <v>1.3779999999999999</v>
      </c>
      <c r="M7" s="36">
        <v>0.40100000000000002</v>
      </c>
      <c r="N7" s="36">
        <v>0.36299999999999999</v>
      </c>
      <c r="O7" s="37">
        <v>6.3516000000000004</v>
      </c>
      <c r="P7" s="37">
        <v>0.92290000000000005</v>
      </c>
      <c r="Q7" s="37">
        <v>0.1056</v>
      </c>
      <c r="R7" s="37">
        <v>5.8898000000000001</v>
      </c>
    </row>
    <row r="8" spans="1:18">
      <c r="A8" s="35">
        <v>261</v>
      </c>
      <c r="B8" s="35" t="s">
        <v>869</v>
      </c>
      <c r="C8" s="35" t="s">
        <v>870</v>
      </c>
      <c r="D8" s="36">
        <v>3.2989999999999999</v>
      </c>
      <c r="E8" s="36">
        <v>4.1000000000000002E-2</v>
      </c>
      <c r="F8" s="36">
        <v>14.064</v>
      </c>
      <c r="G8" s="36">
        <v>20.228999999999999</v>
      </c>
      <c r="H8" s="36">
        <v>33.523000000000003</v>
      </c>
      <c r="I8" s="36">
        <v>15.496</v>
      </c>
      <c r="J8" s="36">
        <v>13.657999999999999</v>
      </c>
      <c r="K8" s="36">
        <v>36.942999999999998</v>
      </c>
      <c r="L8" s="36">
        <v>1.0369999999999999</v>
      </c>
      <c r="M8" s="36">
        <v>0.27100000000000002</v>
      </c>
      <c r="N8" s="36">
        <v>0.51400000000000001</v>
      </c>
      <c r="O8" s="37">
        <v>6.4166999999999996</v>
      </c>
      <c r="P8" s="37">
        <v>0.95030000000000003</v>
      </c>
      <c r="Q8" s="37">
        <v>0.12540000000000001</v>
      </c>
      <c r="R8" s="37">
        <v>5.4341999999999997</v>
      </c>
    </row>
    <row r="9" spans="1:18">
      <c r="A9" s="35">
        <v>270</v>
      </c>
      <c r="B9" s="35" t="s">
        <v>884</v>
      </c>
      <c r="C9" s="35" t="s">
        <v>885</v>
      </c>
      <c r="D9" s="36">
        <v>2.2229999999999999</v>
      </c>
      <c r="E9" s="36">
        <v>6.4000000000000001E-2</v>
      </c>
      <c r="F9" s="36">
        <v>11.981999999999999</v>
      </c>
      <c r="G9" s="36">
        <v>27.574999999999999</v>
      </c>
      <c r="H9" s="36">
        <v>17.318000000000001</v>
      </c>
      <c r="I9" s="36">
        <v>18.715</v>
      </c>
      <c r="J9" s="36">
        <v>15.691000000000001</v>
      </c>
      <c r="K9" s="36">
        <v>44.982999999999997</v>
      </c>
      <c r="L9" s="36">
        <v>1.599</v>
      </c>
      <c r="M9" s="36">
        <v>0.25800000000000001</v>
      </c>
      <c r="N9" s="36">
        <v>0.58699999999999997</v>
      </c>
      <c r="O9" s="37">
        <v>1.157</v>
      </c>
      <c r="P9" s="37">
        <v>8.1299999999999997E-2</v>
      </c>
      <c r="Q9" s="37">
        <v>5.6599999999999998E-2</v>
      </c>
      <c r="R9" s="37">
        <v>5.2972999999999999</v>
      </c>
    </row>
    <row r="10" spans="1:18">
      <c r="A10" s="35">
        <v>252</v>
      </c>
      <c r="B10" s="35" t="s">
        <v>139</v>
      </c>
      <c r="C10" s="35" t="s">
        <v>854</v>
      </c>
      <c r="D10" s="36">
        <v>3.0550000000000002</v>
      </c>
      <c r="E10" s="36">
        <v>2.7E-2</v>
      </c>
      <c r="F10" s="36">
        <v>21.286000000000001</v>
      </c>
      <c r="G10" s="36">
        <v>14.632</v>
      </c>
      <c r="H10" s="36">
        <v>43.938000000000002</v>
      </c>
      <c r="I10" s="36">
        <v>13.247999999999999</v>
      </c>
      <c r="J10" s="36">
        <v>9.8140000000000001</v>
      </c>
      <c r="K10" s="36">
        <v>44.127000000000002</v>
      </c>
      <c r="L10" s="36">
        <v>0.42799999999999999</v>
      </c>
      <c r="M10" s="36">
        <v>0.72499999999999998</v>
      </c>
      <c r="N10" s="36">
        <v>0.69699999999999995</v>
      </c>
      <c r="O10" s="37">
        <v>1.5049999999999999</v>
      </c>
      <c r="P10" s="37">
        <v>0.1076</v>
      </c>
      <c r="Q10" s="37">
        <v>2.0573999999999999</v>
      </c>
      <c r="R10" s="37">
        <v>4.7253999999999996</v>
      </c>
    </row>
    <row r="11" spans="1:18">
      <c r="A11" s="35">
        <v>253</v>
      </c>
      <c r="B11" s="35" t="s">
        <v>140</v>
      </c>
      <c r="C11" s="35" t="s">
        <v>855</v>
      </c>
      <c r="D11" s="36">
        <v>2.2669999999999999</v>
      </c>
      <c r="E11" s="36">
        <v>5.1999999999999998E-2</v>
      </c>
      <c r="F11" s="36">
        <v>20.93</v>
      </c>
      <c r="G11" s="36">
        <v>22.792000000000002</v>
      </c>
      <c r="H11" s="36">
        <v>57.024999999999999</v>
      </c>
      <c r="I11" s="36">
        <v>15.88</v>
      </c>
      <c r="J11" s="36">
        <v>23.349</v>
      </c>
      <c r="K11" s="36">
        <v>41.932000000000002</v>
      </c>
      <c r="L11" s="36">
        <v>0.877</v>
      </c>
      <c r="M11" s="36">
        <v>1.071</v>
      </c>
      <c r="N11" s="36">
        <v>0.84</v>
      </c>
      <c r="O11" s="37">
        <v>2.5051999999999999</v>
      </c>
      <c r="P11" s="37">
        <v>0.14360000000000001</v>
      </c>
      <c r="Q11" s="37">
        <v>1.2596000000000001</v>
      </c>
      <c r="R11" s="37">
        <v>10.717000000000001</v>
      </c>
    </row>
    <row r="12" spans="1:18">
      <c r="A12" s="35">
        <v>264</v>
      </c>
      <c r="B12" s="35" t="s">
        <v>874</v>
      </c>
      <c r="C12" s="35" t="s">
        <v>875</v>
      </c>
      <c r="D12" s="36">
        <v>3.6779999999999999</v>
      </c>
      <c r="E12" s="36">
        <v>4.8000000000000001E-2</v>
      </c>
      <c r="F12" s="36">
        <v>11.032999999999999</v>
      </c>
      <c r="G12" s="36">
        <v>16.66</v>
      </c>
      <c r="H12" s="36">
        <v>33.579000000000001</v>
      </c>
      <c r="I12" s="36">
        <v>15.865</v>
      </c>
      <c r="J12" s="36">
        <v>17.434000000000001</v>
      </c>
      <c r="K12" s="36">
        <v>35.96</v>
      </c>
      <c r="L12" s="36">
        <v>0.183</v>
      </c>
      <c r="M12" s="36">
        <v>0.48</v>
      </c>
      <c r="N12" s="36">
        <v>0.56499999999999995</v>
      </c>
      <c r="O12" s="37">
        <v>5.2675999999999998</v>
      </c>
      <c r="P12" s="37">
        <v>0.9506</v>
      </c>
      <c r="Q12" s="37">
        <v>0.15690000000000001</v>
      </c>
      <c r="R12" s="37">
        <v>6.0911999999999997</v>
      </c>
    </row>
    <row r="13" spans="1:18">
      <c r="A13" s="35">
        <v>247</v>
      </c>
      <c r="B13" s="35" t="s">
        <v>847</v>
      </c>
      <c r="C13" s="35" t="s">
        <v>848</v>
      </c>
      <c r="D13" s="36">
        <v>3.7869999999999999</v>
      </c>
      <c r="E13" s="36">
        <v>4.8000000000000001E-2</v>
      </c>
      <c r="F13" s="36">
        <v>90.111999999999995</v>
      </c>
      <c r="G13" s="36">
        <v>19.347999999999999</v>
      </c>
      <c r="H13" s="36">
        <v>106.11799999999999</v>
      </c>
      <c r="I13" s="36">
        <v>22.922000000000001</v>
      </c>
      <c r="J13" s="36">
        <v>36.341999999999999</v>
      </c>
      <c r="K13" s="36">
        <v>57.755000000000003</v>
      </c>
      <c r="L13" s="36">
        <v>0.46200000000000002</v>
      </c>
      <c r="M13" s="36">
        <v>2.2050000000000001</v>
      </c>
      <c r="N13" s="36">
        <v>0.623</v>
      </c>
      <c r="O13" s="37">
        <v>2.1880000000000002</v>
      </c>
      <c r="P13" s="37">
        <v>0.1832</v>
      </c>
      <c r="Q13" s="37">
        <v>0.31730000000000003</v>
      </c>
      <c r="R13" s="37">
        <v>5.5152000000000001</v>
      </c>
    </row>
    <row r="14" spans="1:18">
      <c r="A14" s="35">
        <v>246</v>
      </c>
      <c r="B14" s="35" t="s">
        <v>845</v>
      </c>
      <c r="C14" s="35" t="s">
        <v>846</v>
      </c>
      <c r="D14" s="36">
        <v>3.8260000000000001</v>
      </c>
      <c r="E14" s="36">
        <v>0.04</v>
      </c>
      <c r="F14" s="36">
        <v>81.784999999999997</v>
      </c>
      <c r="G14" s="36">
        <v>14.666</v>
      </c>
      <c r="H14" s="36">
        <v>102.18300000000001</v>
      </c>
      <c r="I14" s="36">
        <v>15.234</v>
      </c>
      <c r="J14" s="36">
        <v>42.468000000000004</v>
      </c>
      <c r="K14" s="36">
        <v>58.057000000000002</v>
      </c>
      <c r="L14" s="36">
        <v>0.53700000000000003</v>
      </c>
      <c r="M14" s="36">
        <v>3.9569999999999999</v>
      </c>
      <c r="N14" s="36">
        <v>0.59499999999999997</v>
      </c>
      <c r="O14" s="37">
        <v>3.4333</v>
      </c>
      <c r="P14" s="37">
        <v>0.20899999999999999</v>
      </c>
      <c r="Q14" s="37">
        <v>0.39939999999999998</v>
      </c>
      <c r="R14" s="37">
        <v>5.4960000000000004</v>
      </c>
    </row>
    <row r="15" spans="1:18">
      <c r="A15" s="35">
        <v>275</v>
      </c>
      <c r="B15" s="35" t="s">
        <v>366</v>
      </c>
      <c r="C15" s="35" t="s">
        <v>894</v>
      </c>
      <c r="D15" s="36">
        <v>4.1260000000000003</v>
      </c>
      <c r="E15" s="36">
        <v>9.0999999999999998E-2</v>
      </c>
      <c r="F15" s="36">
        <v>7.8810000000000002</v>
      </c>
      <c r="G15" s="36">
        <v>37.366999999999997</v>
      </c>
      <c r="H15" s="36">
        <v>18.204000000000001</v>
      </c>
      <c r="I15" s="36">
        <v>17.649999999999999</v>
      </c>
      <c r="J15" s="36">
        <v>18.811</v>
      </c>
      <c r="K15" s="36">
        <v>45.036000000000001</v>
      </c>
      <c r="L15" s="36">
        <v>1.246</v>
      </c>
      <c r="M15" s="36">
        <v>1.0580000000000001</v>
      </c>
      <c r="N15" s="36">
        <v>0.626</v>
      </c>
      <c r="O15" s="37">
        <v>0.89659999999999995</v>
      </c>
      <c r="P15" s="37">
        <v>0.1153</v>
      </c>
      <c r="Q15" s="37">
        <v>6.2799999999999995E-2</v>
      </c>
      <c r="R15" s="37">
        <v>5.3361999999999998</v>
      </c>
    </row>
    <row r="16" spans="1:18">
      <c r="A16" s="35">
        <v>276</v>
      </c>
      <c r="B16" s="35" t="s">
        <v>895</v>
      </c>
      <c r="C16" s="35" t="s">
        <v>896</v>
      </c>
      <c r="D16" s="36">
        <v>2.5409999999999999</v>
      </c>
      <c r="E16" s="36">
        <v>0.12</v>
      </c>
      <c r="F16" s="36">
        <v>5.2750000000000004</v>
      </c>
      <c r="G16" s="36">
        <v>52.881</v>
      </c>
      <c r="H16" s="36">
        <v>13.465999999999999</v>
      </c>
      <c r="I16" s="36">
        <v>13.103</v>
      </c>
      <c r="J16" s="36">
        <v>23.364999999999998</v>
      </c>
      <c r="K16" s="36">
        <v>35.267000000000003</v>
      </c>
      <c r="L16" s="36">
        <v>1.5620000000000001</v>
      </c>
      <c r="M16" s="36">
        <v>0.75900000000000001</v>
      </c>
      <c r="N16" s="36">
        <v>0.25700000000000001</v>
      </c>
      <c r="O16" s="37">
        <v>1.3045</v>
      </c>
      <c r="P16" s="37">
        <v>0.12039999999999999</v>
      </c>
      <c r="Q16" s="37">
        <v>3.3300000000000003E-2</v>
      </c>
      <c r="R16" s="37">
        <v>6.5975999999999999</v>
      </c>
    </row>
    <row r="17" spans="1:18">
      <c r="A17" s="35">
        <v>277</v>
      </c>
      <c r="B17" s="35" t="s">
        <v>897</v>
      </c>
      <c r="C17" s="35" t="s">
        <v>898</v>
      </c>
      <c r="D17" s="36">
        <v>2.0390000000000001</v>
      </c>
      <c r="E17" s="36">
        <v>9.1999999999999998E-2</v>
      </c>
      <c r="F17" s="36">
        <v>5.5750000000000002</v>
      </c>
      <c r="G17" s="36">
        <v>53.534999999999997</v>
      </c>
      <c r="H17" s="36">
        <v>11.994</v>
      </c>
      <c r="I17" s="36">
        <v>12.071999999999999</v>
      </c>
      <c r="J17" s="36">
        <v>31.86</v>
      </c>
      <c r="K17" s="36">
        <v>34.665999999999997</v>
      </c>
      <c r="L17" s="36">
        <v>0.72199999999999998</v>
      </c>
      <c r="M17" s="36">
        <v>0.81100000000000005</v>
      </c>
      <c r="N17" s="36">
        <v>0.16700000000000001</v>
      </c>
      <c r="O17" s="37">
        <v>1.6887000000000001</v>
      </c>
      <c r="P17" s="37">
        <v>0.1077</v>
      </c>
      <c r="Q17" s="37">
        <v>4.48E-2</v>
      </c>
      <c r="R17" s="37">
        <v>7.2556000000000003</v>
      </c>
    </row>
    <row r="18" spans="1:18">
      <c r="A18" s="35">
        <v>248</v>
      </c>
      <c r="B18" s="35" t="s">
        <v>134</v>
      </c>
      <c r="C18" s="35" t="s">
        <v>849</v>
      </c>
      <c r="D18" s="36">
        <v>3.718</v>
      </c>
      <c r="E18" s="36">
        <v>4.5999999999999999E-2</v>
      </c>
      <c r="F18" s="36">
        <v>63.75</v>
      </c>
      <c r="G18" s="36">
        <v>8.2420000000000009</v>
      </c>
      <c r="H18" s="36">
        <v>36.209000000000003</v>
      </c>
      <c r="I18" s="36">
        <v>90.043999999999997</v>
      </c>
      <c r="J18" s="36">
        <v>18.744</v>
      </c>
      <c r="K18" s="36">
        <v>61.991999999999997</v>
      </c>
      <c r="L18" s="36">
        <v>0.309</v>
      </c>
      <c r="M18" s="36">
        <v>1.573</v>
      </c>
      <c r="N18" s="36">
        <v>0.57499999999999996</v>
      </c>
      <c r="O18" s="37">
        <v>7.9394999999999998</v>
      </c>
      <c r="P18" s="37">
        <v>0.87229999999999996</v>
      </c>
      <c r="Q18" s="37">
        <v>0.48209999999999997</v>
      </c>
      <c r="R18" s="37">
        <v>6.4264000000000001</v>
      </c>
    </row>
    <row r="19" spans="1:18">
      <c r="A19" s="35">
        <v>255</v>
      </c>
      <c r="B19" s="35" t="s">
        <v>858</v>
      </c>
      <c r="C19" s="35" t="s">
        <v>859</v>
      </c>
      <c r="D19" s="36">
        <v>2.5249999999999999</v>
      </c>
      <c r="E19" s="36">
        <v>5.3999999999999999E-2</v>
      </c>
      <c r="F19" s="36">
        <v>24.523</v>
      </c>
      <c r="G19" s="36">
        <v>23.875</v>
      </c>
      <c r="H19" s="36">
        <v>54.820999999999998</v>
      </c>
      <c r="I19" s="36">
        <v>16.295000000000002</v>
      </c>
      <c r="J19" s="36">
        <v>26.449000000000002</v>
      </c>
      <c r="K19" s="36">
        <v>85.885000000000005</v>
      </c>
      <c r="L19" s="36">
        <v>0.46200000000000002</v>
      </c>
      <c r="M19" s="36">
        <v>0.95</v>
      </c>
      <c r="N19" s="36">
        <v>0.38400000000000001</v>
      </c>
      <c r="O19" s="37">
        <v>1.6322000000000001</v>
      </c>
      <c r="P19" s="37">
        <v>6.0499999999999998E-2</v>
      </c>
      <c r="Q19" s="37">
        <v>6.7799999999999999E-2</v>
      </c>
      <c r="R19" s="37">
        <v>9.2697000000000003</v>
      </c>
    </row>
    <row r="20" spans="1:18">
      <c r="A20" s="35">
        <v>265</v>
      </c>
      <c r="B20" s="35" t="s">
        <v>876</v>
      </c>
      <c r="C20" s="35" t="s">
        <v>877</v>
      </c>
      <c r="D20" s="36">
        <v>2.9129999999999998</v>
      </c>
      <c r="E20" s="36">
        <v>3.5999999999999997E-2</v>
      </c>
      <c r="F20" s="36">
        <v>98.739000000000004</v>
      </c>
      <c r="G20" s="36">
        <v>19.161999999999999</v>
      </c>
      <c r="H20" s="36">
        <v>100.967</v>
      </c>
      <c r="I20" s="36">
        <v>26.399000000000001</v>
      </c>
      <c r="J20" s="36">
        <v>61.594000000000001</v>
      </c>
      <c r="K20" s="36">
        <v>82.992000000000004</v>
      </c>
      <c r="L20" s="36">
        <v>0.48699999999999999</v>
      </c>
      <c r="M20" s="36">
        <v>2.242</v>
      </c>
      <c r="N20" s="36">
        <v>0.54500000000000004</v>
      </c>
      <c r="O20" s="37">
        <v>11.132300000000001</v>
      </c>
      <c r="P20" s="37">
        <v>0.17460000000000001</v>
      </c>
      <c r="Q20" s="37">
        <v>0.32529999999999998</v>
      </c>
      <c r="R20" s="37">
        <v>5.2896999999999998</v>
      </c>
    </row>
    <row r="21" spans="1:18">
      <c r="A21" s="35">
        <v>266</v>
      </c>
      <c r="B21" s="35" t="s">
        <v>159</v>
      </c>
      <c r="C21" s="35" t="s">
        <v>878</v>
      </c>
      <c r="D21" s="36">
        <v>3.2610000000000001</v>
      </c>
      <c r="E21" s="36">
        <v>4.8000000000000001E-2</v>
      </c>
      <c r="F21" s="36">
        <v>106.71299999999999</v>
      </c>
      <c r="G21" s="36">
        <v>18.295999999999999</v>
      </c>
      <c r="H21" s="36">
        <v>129.999</v>
      </c>
      <c r="I21" s="36">
        <v>28.324000000000002</v>
      </c>
      <c r="J21" s="36">
        <v>59.408999999999999</v>
      </c>
      <c r="K21" s="36">
        <v>68.578999999999994</v>
      </c>
      <c r="L21" s="36">
        <v>0.36699999999999999</v>
      </c>
      <c r="M21" s="36">
        <v>3.6389999999999998</v>
      </c>
      <c r="N21" s="36">
        <v>0.7</v>
      </c>
      <c r="O21" s="37">
        <v>6.4462999999999999</v>
      </c>
      <c r="P21" s="37">
        <v>0.33379999999999999</v>
      </c>
      <c r="Q21" s="37">
        <v>0.36049999999999999</v>
      </c>
      <c r="R21" s="37">
        <v>4.3697999999999997</v>
      </c>
    </row>
    <row r="22" spans="1:18">
      <c r="A22" s="35">
        <v>267</v>
      </c>
      <c r="B22" s="35" t="s">
        <v>153</v>
      </c>
      <c r="C22" s="35" t="s">
        <v>879</v>
      </c>
      <c r="D22" s="36">
        <v>3.181</v>
      </c>
      <c r="E22" s="36">
        <v>3.3000000000000002E-2</v>
      </c>
      <c r="F22" s="36">
        <v>109.749</v>
      </c>
      <c r="G22" s="36">
        <v>18.666</v>
      </c>
      <c r="H22" s="36">
        <v>118.42100000000001</v>
      </c>
      <c r="I22" s="36">
        <v>28.527999999999999</v>
      </c>
      <c r="J22" s="36">
        <v>39.337000000000003</v>
      </c>
      <c r="K22" s="36">
        <v>94.221999999999994</v>
      </c>
      <c r="L22" s="36">
        <v>0.32200000000000001</v>
      </c>
      <c r="M22" s="36">
        <v>5.4219999999999997</v>
      </c>
      <c r="N22" s="36">
        <v>0.67800000000000005</v>
      </c>
      <c r="O22" s="37">
        <v>6.9366000000000003</v>
      </c>
      <c r="P22" s="37">
        <v>0.2286</v>
      </c>
      <c r="Q22" s="37">
        <v>0.3271</v>
      </c>
      <c r="R22" s="37">
        <v>3.8834</v>
      </c>
    </row>
    <row r="23" spans="1:18">
      <c r="A23" s="35">
        <v>242</v>
      </c>
      <c r="B23" s="35" t="s">
        <v>838</v>
      </c>
      <c r="C23" s="35" t="s">
        <v>839</v>
      </c>
      <c r="D23" s="36">
        <v>12.119</v>
      </c>
      <c r="E23" s="36">
        <v>4.3999999999999997E-2</v>
      </c>
      <c r="F23" s="36">
        <v>10.455</v>
      </c>
      <c r="G23" s="36">
        <v>18.16</v>
      </c>
      <c r="H23" s="36">
        <v>19.312999999999999</v>
      </c>
      <c r="I23" s="36">
        <v>10.254</v>
      </c>
      <c r="J23" s="36">
        <v>9.4629999999999992</v>
      </c>
      <c r="K23" s="36">
        <v>46.52</v>
      </c>
      <c r="L23" s="36">
        <v>0.68200000000000005</v>
      </c>
      <c r="M23" s="36">
        <v>1.1339999999999999</v>
      </c>
      <c r="N23" s="36">
        <v>0.83799999999999997</v>
      </c>
      <c r="O23" s="37">
        <v>2.0714000000000001</v>
      </c>
      <c r="P23" s="37">
        <v>0.17419999999999999</v>
      </c>
      <c r="Q23" s="37">
        <v>3.4700000000000002E-2</v>
      </c>
      <c r="R23" s="37">
        <v>7.0277000000000003</v>
      </c>
    </row>
    <row r="24" spans="1:18">
      <c r="A24" s="35">
        <v>249</v>
      </c>
      <c r="B24" s="35" t="s">
        <v>850</v>
      </c>
      <c r="C24" s="35" t="s">
        <v>851</v>
      </c>
      <c r="D24" s="36">
        <v>3.2320000000000002</v>
      </c>
      <c r="E24" s="36">
        <v>6.3E-2</v>
      </c>
      <c r="F24" s="36">
        <v>12.042</v>
      </c>
      <c r="G24" s="36">
        <v>13.212</v>
      </c>
      <c r="H24" s="36">
        <v>24.181000000000001</v>
      </c>
      <c r="I24" s="36">
        <v>18.596</v>
      </c>
      <c r="J24" s="36">
        <v>10.766999999999999</v>
      </c>
      <c r="K24" s="36">
        <v>30.49</v>
      </c>
      <c r="L24" s="36">
        <v>0.754</v>
      </c>
      <c r="M24" s="36">
        <v>0.57399999999999995</v>
      </c>
      <c r="N24" s="36">
        <v>0.51100000000000001</v>
      </c>
      <c r="O24" s="37">
        <v>1.1244000000000001</v>
      </c>
      <c r="P24" s="37">
        <v>0.14080000000000001</v>
      </c>
      <c r="Q24" s="37">
        <v>1.0611999999999999</v>
      </c>
      <c r="R24" s="37">
        <v>4.4462999999999999</v>
      </c>
    </row>
    <row r="25" spans="1:18">
      <c r="A25" s="35">
        <v>244</v>
      </c>
      <c r="B25" s="35" t="s">
        <v>126</v>
      </c>
      <c r="C25" s="35" t="s">
        <v>842</v>
      </c>
      <c r="D25" s="36">
        <v>3.556</v>
      </c>
      <c r="E25" s="36">
        <v>5.3999999999999999E-2</v>
      </c>
      <c r="F25" s="36">
        <v>38.094999999999999</v>
      </c>
      <c r="G25" s="36">
        <v>18.797999999999998</v>
      </c>
      <c r="H25" s="36">
        <v>81.213999999999999</v>
      </c>
      <c r="I25" s="36">
        <v>15.143000000000001</v>
      </c>
      <c r="J25" s="36">
        <v>79.007999999999996</v>
      </c>
      <c r="K25" s="36">
        <v>64.778000000000006</v>
      </c>
      <c r="L25" s="36">
        <v>0.56499999999999995</v>
      </c>
      <c r="M25" s="36">
        <v>0.51500000000000001</v>
      </c>
      <c r="N25" s="36">
        <v>0.55100000000000005</v>
      </c>
      <c r="O25" s="37">
        <v>4.0410000000000004</v>
      </c>
      <c r="P25" s="37">
        <v>0.31609999999999999</v>
      </c>
      <c r="Q25" s="37">
        <v>6.8500000000000005E-2</v>
      </c>
      <c r="R25" s="37">
        <v>4.7286999999999999</v>
      </c>
    </row>
    <row r="26" spans="1:18">
      <c r="A26" s="35">
        <v>245</v>
      </c>
      <c r="B26" s="35" t="s">
        <v>843</v>
      </c>
      <c r="C26" s="35" t="s">
        <v>844</v>
      </c>
      <c r="D26" s="36">
        <v>3.4350000000000001</v>
      </c>
      <c r="E26" s="36">
        <v>4.3999999999999997E-2</v>
      </c>
      <c r="F26" s="36">
        <v>49.326999999999998</v>
      </c>
      <c r="G26" s="36">
        <v>14.605</v>
      </c>
      <c r="H26" s="36">
        <v>94.396000000000001</v>
      </c>
      <c r="I26" s="36">
        <v>27.538</v>
      </c>
      <c r="J26" s="36">
        <v>84.453000000000003</v>
      </c>
      <c r="K26" s="36">
        <v>101.142</v>
      </c>
      <c r="L26" s="36">
        <v>0.56100000000000005</v>
      </c>
      <c r="M26" s="36">
        <v>0.95199999999999996</v>
      </c>
      <c r="N26" s="36">
        <v>0.55000000000000004</v>
      </c>
      <c r="O26" s="37">
        <v>3.2456</v>
      </c>
      <c r="P26" s="37">
        <v>0.27829999999999999</v>
      </c>
      <c r="Q26" s="37">
        <v>8.09E-2</v>
      </c>
      <c r="R26" s="37">
        <v>6.2984</v>
      </c>
    </row>
    <row r="27" spans="1:18">
      <c r="A27" s="35">
        <v>250</v>
      </c>
      <c r="B27" s="35" t="s">
        <v>131</v>
      </c>
      <c r="C27" s="35" t="s">
        <v>852</v>
      </c>
      <c r="D27" s="36">
        <v>3.4220000000000002</v>
      </c>
      <c r="E27" s="36">
        <v>5.2999999999999999E-2</v>
      </c>
      <c r="F27" s="36">
        <v>53.77</v>
      </c>
      <c r="G27" s="36">
        <v>18.170999999999999</v>
      </c>
      <c r="H27" s="36">
        <v>104.952</v>
      </c>
      <c r="I27" s="36">
        <v>45.911999999999999</v>
      </c>
      <c r="J27" s="36">
        <v>64.245000000000005</v>
      </c>
      <c r="K27" s="36">
        <v>112.77200000000001</v>
      </c>
      <c r="L27" s="36">
        <v>0.628</v>
      </c>
      <c r="M27" s="36">
        <v>0.44800000000000001</v>
      </c>
      <c r="N27" s="36">
        <v>0.53600000000000003</v>
      </c>
      <c r="O27" s="37">
        <v>2.8978999999999999</v>
      </c>
      <c r="P27" s="37">
        <v>0.30520000000000003</v>
      </c>
      <c r="Q27" s="37">
        <v>0.1114</v>
      </c>
      <c r="R27" s="37">
        <v>4.3307000000000002</v>
      </c>
    </row>
    <row r="28" spans="1:18">
      <c r="A28" s="35">
        <v>243</v>
      </c>
      <c r="B28" s="35" t="s">
        <v>840</v>
      </c>
      <c r="C28" s="35" t="s">
        <v>841</v>
      </c>
      <c r="D28" s="36">
        <v>3.2290000000000001</v>
      </c>
      <c r="E28" s="36">
        <v>4.7E-2</v>
      </c>
      <c r="F28" s="36">
        <v>43.472999999999999</v>
      </c>
      <c r="G28" s="36">
        <v>14.603</v>
      </c>
      <c r="H28" s="36">
        <v>83.256</v>
      </c>
      <c r="I28" s="36">
        <v>16.504999999999999</v>
      </c>
      <c r="J28" s="36">
        <v>73.715000000000003</v>
      </c>
      <c r="K28" s="36">
        <v>66.751000000000005</v>
      </c>
      <c r="L28" s="36">
        <v>0.56000000000000005</v>
      </c>
      <c r="M28" s="36">
        <v>0.68100000000000005</v>
      </c>
      <c r="N28" s="36">
        <v>0.65100000000000002</v>
      </c>
      <c r="O28" s="37">
        <v>3.5123000000000002</v>
      </c>
      <c r="P28" s="37">
        <v>0.30659999999999998</v>
      </c>
      <c r="Q28" s="37">
        <v>8.8099999999999998E-2</v>
      </c>
      <c r="R28" s="37">
        <v>6.3224</v>
      </c>
    </row>
    <row r="29" spans="1:18">
      <c r="A29" s="35">
        <v>251</v>
      </c>
      <c r="B29" s="35" t="s">
        <v>132</v>
      </c>
      <c r="C29" s="35" t="s">
        <v>853</v>
      </c>
      <c r="D29" s="36">
        <v>3.5840000000000001</v>
      </c>
      <c r="E29" s="36">
        <v>6.0999999999999999E-2</v>
      </c>
      <c r="F29" s="36">
        <v>43.972000000000001</v>
      </c>
      <c r="G29" s="36">
        <v>20.218</v>
      </c>
      <c r="H29" s="36">
        <v>107.515</v>
      </c>
      <c r="I29" s="36">
        <v>37.554000000000002</v>
      </c>
      <c r="J29" s="36">
        <v>49.442</v>
      </c>
      <c r="K29" s="36">
        <v>113.36499999999999</v>
      </c>
      <c r="L29" s="36">
        <v>0.56499999999999995</v>
      </c>
      <c r="M29" s="36">
        <v>0.55500000000000005</v>
      </c>
      <c r="N29" s="36">
        <v>0.56000000000000005</v>
      </c>
      <c r="O29" s="37">
        <v>2.6671</v>
      </c>
      <c r="P29" s="37">
        <v>0.28289999999999998</v>
      </c>
      <c r="Q29" s="37">
        <v>0.14990000000000001</v>
      </c>
      <c r="R29" s="37">
        <v>3.6429</v>
      </c>
    </row>
    <row r="30" spans="1:18">
      <c r="A30" s="35">
        <v>257</v>
      </c>
      <c r="B30" s="35" t="s">
        <v>861</v>
      </c>
      <c r="C30" s="35" t="s">
        <v>862</v>
      </c>
      <c r="D30" s="36">
        <v>3.1629999999999998</v>
      </c>
      <c r="E30" s="36">
        <v>4.2999999999999997E-2</v>
      </c>
      <c r="F30" s="36">
        <v>23.422999999999998</v>
      </c>
      <c r="G30" s="36">
        <v>15.08</v>
      </c>
      <c r="H30" s="36">
        <v>61.353000000000002</v>
      </c>
      <c r="I30" s="36">
        <v>17.719000000000001</v>
      </c>
      <c r="J30" s="36">
        <v>22.713999999999999</v>
      </c>
      <c r="K30" s="36">
        <v>58.851999999999997</v>
      </c>
      <c r="L30" s="36">
        <v>0.74299999999999999</v>
      </c>
      <c r="M30" s="36">
        <v>1.22</v>
      </c>
      <c r="N30" s="36">
        <v>0.56899999999999995</v>
      </c>
      <c r="O30" s="37">
        <v>14.2836</v>
      </c>
      <c r="P30" s="37">
        <v>0.80669999999999997</v>
      </c>
      <c r="Q30" s="37">
        <v>0.16819999999999999</v>
      </c>
      <c r="R30" s="37">
        <v>4.5622999999999996</v>
      </c>
    </row>
    <row r="31" spans="1:18">
      <c r="A31" s="35">
        <v>258</v>
      </c>
      <c r="B31" s="35" t="s">
        <v>863</v>
      </c>
      <c r="C31" s="35" t="s">
        <v>864</v>
      </c>
      <c r="D31" s="36">
        <v>3.1120000000000001</v>
      </c>
      <c r="E31" s="36">
        <v>3.4000000000000002E-2</v>
      </c>
      <c r="F31" s="36">
        <v>22.431000000000001</v>
      </c>
      <c r="G31" s="36">
        <v>22.561</v>
      </c>
      <c r="H31" s="36">
        <v>32.037999999999997</v>
      </c>
      <c r="I31" s="36">
        <v>11.291</v>
      </c>
      <c r="J31" s="36">
        <v>14.454000000000001</v>
      </c>
      <c r="K31" s="36">
        <v>66.13</v>
      </c>
      <c r="L31" s="36">
        <v>0.45600000000000002</v>
      </c>
      <c r="M31" s="36">
        <v>0.55900000000000005</v>
      </c>
      <c r="N31" s="36">
        <v>0.55000000000000004</v>
      </c>
      <c r="O31" s="37">
        <v>26.4757</v>
      </c>
      <c r="P31" s="37">
        <v>0.82250000000000001</v>
      </c>
      <c r="Q31" s="37">
        <v>0.2162</v>
      </c>
      <c r="R31" s="37">
        <v>3.8077000000000001</v>
      </c>
    </row>
    <row r="32" spans="1:18">
      <c r="A32" s="35">
        <v>256</v>
      </c>
      <c r="B32" s="35" t="s">
        <v>150</v>
      </c>
      <c r="C32" s="35" t="s">
        <v>860</v>
      </c>
      <c r="D32" s="36">
        <v>3.7330000000000001</v>
      </c>
      <c r="E32" s="36">
        <v>3.6999999999999998E-2</v>
      </c>
      <c r="F32" s="36">
        <v>23.07</v>
      </c>
      <c r="G32" s="36">
        <v>87.706000000000003</v>
      </c>
      <c r="H32" s="36">
        <v>142.59</v>
      </c>
      <c r="I32" s="36">
        <v>9.4250000000000007</v>
      </c>
      <c r="J32" s="36">
        <v>10.736000000000001</v>
      </c>
      <c r="K32" s="36">
        <v>48.14</v>
      </c>
      <c r="L32" s="36">
        <v>0.54200000000000004</v>
      </c>
      <c r="M32" s="36">
        <v>0.68</v>
      </c>
      <c r="N32" s="36">
        <v>0.60499999999999998</v>
      </c>
      <c r="O32" s="37">
        <v>7.2061000000000002</v>
      </c>
      <c r="P32" s="37">
        <v>0.49440000000000001</v>
      </c>
      <c r="Q32" s="37">
        <v>0.2225</v>
      </c>
      <c r="R32" s="37">
        <v>5.2922000000000002</v>
      </c>
    </row>
    <row r="33" spans="1:18">
      <c r="A33" s="35">
        <v>254</v>
      </c>
      <c r="B33" s="35" t="s">
        <v>856</v>
      </c>
      <c r="C33" s="35" t="s">
        <v>857</v>
      </c>
      <c r="D33" s="36">
        <v>3.044</v>
      </c>
      <c r="E33" s="36">
        <v>4.1000000000000002E-2</v>
      </c>
      <c r="F33" s="36">
        <v>22.765999999999998</v>
      </c>
      <c r="G33" s="36">
        <v>13.458</v>
      </c>
      <c r="H33" s="36">
        <v>47.863</v>
      </c>
      <c r="I33" s="36">
        <v>7.9630000000000001</v>
      </c>
      <c r="J33" s="36">
        <v>11.74</v>
      </c>
      <c r="K33" s="36">
        <v>62.384</v>
      </c>
      <c r="L33" s="36">
        <v>0.33600000000000002</v>
      </c>
      <c r="M33" s="36">
        <v>0.88400000000000001</v>
      </c>
      <c r="N33" s="36">
        <v>1.323</v>
      </c>
      <c r="O33" s="37">
        <v>1.8293999999999999</v>
      </c>
      <c r="P33" s="37">
        <v>0.19470000000000001</v>
      </c>
      <c r="Q33" s="37">
        <v>1.4504999999999999</v>
      </c>
      <c r="R33" s="37">
        <v>6.7717999999999998</v>
      </c>
    </row>
    <row r="34" spans="1:18">
      <c r="A34" s="35">
        <v>241</v>
      </c>
      <c r="B34" s="35" t="s">
        <v>836</v>
      </c>
      <c r="C34" s="35" t="s">
        <v>837</v>
      </c>
      <c r="D34" s="36">
        <v>59.317999999999998</v>
      </c>
      <c r="E34" s="36">
        <v>7.0000000000000007E-2</v>
      </c>
      <c r="F34" s="36">
        <v>37.817</v>
      </c>
      <c r="G34" s="36">
        <v>21.472000000000001</v>
      </c>
      <c r="H34" s="36">
        <v>495.85500000000002</v>
      </c>
      <c r="I34" s="36">
        <v>9.6489999999999991</v>
      </c>
      <c r="J34" s="36">
        <v>32.527999999999999</v>
      </c>
      <c r="K34" s="36">
        <v>31.625</v>
      </c>
      <c r="L34" s="36">
        <v>0.32600000000000001</v>
      </c>
      <c r="M34" s="36">
        <v>1.3620000000000001</v>
      </c>
      <c r="N34" s="36">
        <v>6.694</v>
      </c>
      <c r="O34" s="37">
        <v>28.763100000000001</v>
      </c>
      <c r="P34" s="37">
        <v>1.9908999999999999</v>
      </c>
      <c r="Q34" s="37">
        <v>2.5057</v>
      </c>
      <c r="R34" s="37">
        <v>5.6391</v>
      </c>
    </row>
    <row r="35" spans="1:18">
      <c r="A35" s="35">
        <v>268</v>
      </c>
      <c r="B35" s="35" t="s">
        <v>880</v>
      </c>
      <c r="C35" s="35" t="s">
        <v>881</v>
      </c>
      <c r="D35" s="36">
        <v>1.96</v>
      </c>
      <c r="E35" s="36">
        <v>3.5999999999999997E-2</v>
      </c>
      <c r="F35" s="36">
        <v>21.184999999999999</v>
      </c>
      <c r="G35" s="36">
        <v>17.611000000000001</v>
      </c>
      <c r="H35" s="36">
        <v>17.158999999999999</v>
      </c>
      <c r="I35" s="36">
        <v>4.7009999999999996</v>
      </c>
      <c r="J35" s="36">
        <v>17.762</v>
      </c>
      <c r="K35" s="36">
        <v>32.402000000000001</v>
      </c>
      <c r="L35" s="36">
        <v>0.63900000000000001</v>
      </c>
      <c r="M35" s="36">
        <v>2.1859999999999999</v>
      </c>
      <c r="N35" s="36">
        <v>0.33</v>
      </c>
      <c r="O35" s="37">
        <v>15.594200000000001</v>
      </c>
      <c r="P35" s="37">
        <v>0.11310000000000001</v>
      </c>
      <c r="Q35" s="37">
        <v>0.12180000000000001</v>
      </c>
      <c r="R35" s="37">
        <v>7.8893000000000004</v>
      </c>
    </row>
    <row r="36" spans="1:18">
      <c r="A36" s="35">
        <v>3</v>
      </c>
      <c r="B36" s="35" t="s">
        <v>393</v>
      </c>
      <c r="C36" s="35" t="s">
        <v>394</v>
      </c>
      <c r="D36" s="36">
        <v>3.05</v>
      </c>
      <c r="E36" s="36">
        <v>4.9000000000000002E-2</v>
      </c>
      <c r="F36" s="36">
        <v>9.9789999999999992</v>
      </c>
      <c r="G36" s="36">
        <v>18.504999999999999</v>
      </c>
      <c r="H36" s="36">
        <v>24.231999999999999</v>
      </c>
      <c r="I36" s="36">
        <v>11.427</v>
      </c>
      <c r="J36" s="36">
        <v>8.843</v>
      </c>
      <c r="K36" s="36">
        <v>48.698</v>
      </c>
      <c r="L36" s="36">
        <v>0.38500000000000001</v>
      </c>
      <c r="M36" s="36">
        <v>0.60799999999999998</v>
      </c>
      <c r="N36" s="36">
        <v>0.36299999999999999</v>
      </c>
      <c r="O36" s="37">
        <v>4.6797000000000004</v>
      </c>
      <c r="P36" s="37">
        <v>0.26750000000000002</v>
      </c>
      <c r="Q36" s="37">
        <v>8.5199999999999998E-2</v>
      </c>
      <c r="R36" s="37">
        <v>4.5465999999999998</v>
      </c>
    </row>
    <row r="37" spans="1:18">
      <c r="A37" s="35">
        <v>133</v>
      </c>
      <c r="B37" s="35" t="s">
        <v>83</v>
      </c>
      <c r="C37" s="35" t="s">
        <v>640</v>
      </c>
      <c r="D37" s="36">
        <v>2.0179999999999998</v>
      </c>
      <c r="E37" s="36">
        <v>3.4000000000000002E-2</v>
      </c>
      <c r="F37" s="36">
        <v>44.359000000000002</v>
      </c>
      <c r="G37" s="36">
        <v>15.252000000000001</v>
      </c>
      <c r="H37" s="36">
        <v>35.378</v>
      </c>
      <c r="I37" s="36">
        <v>6.84</v>
      </c>
      <c r="J37" s="36">
        <v>33.908999999999999</v>
      </c>
      <c r="K37" s="36">
        <v>28.652000000000001</v>
      </c>
      <c r="L37" s="36">
        <v>0.54</v>
      </c>
      <c r="M37" s="36">
        <v>6.79</v>
      </c>
      <c r="N37" s="36">
        <v>0.51800000000000002</v>
      </c>
      <c r="O37" s="37">
        <v>0.40160000000000001</v>
      </c>
      <c r="P37" s="37">
        <v>0.3367</v>
      </c>
      <c r="Q37" s="37">
        <v>8.7999999999999995E-2</v>
      </c>
      <c r="R37" s="37">
        <v>4.5426000000000002</v>
      </c>
    </row>
    <row r="38" spans="1:18">
      <c r="A38" s="35">
        <v>134</v>
      </c>
      <c r="B38" s="35" t="s">
        <v>641</v>
      </c>
      <c r="C38" s="35" t="s">
        <v>642</v>
      </c>
      <c r="D38" s="36">
        <v>3.2170000000000001</v>
      </c>
      <c r="E38" s="36">
        <v>0.09</v>
      </c>
      <c r="F38" s="36">
        <v>50.5</v>
      </c>
      <c r="G38" s="36">
        <v>14.808</v>
      </c>
      <c r="H38" s="36">
        <v>51.616</v>
      </c>
      <c r="I38" s="36">
        <v>11.013</v>
      </c>
      <c r="J38" s="36">
        <v>35.567999999999998</v>
      </c>
      <c r="K38" s="36">
        <v>57.17</v>
      </c>
      <c r="L38" s="36">
        <v>0.443</v>
      </c>
      <c r="M38" s="36">
        <v>5.69</v>
      </c>
      <c r="N38" s="36">
        <v>0.496</v>
      </c>
      <c r="O38" s="37">
        <v>0.30470000000000003</v>
      </c>
      <c r="P38" s="37">
        <v>0.1656</v>
      </c>
      <c r="Q38" s="37">
        <v>7.2499999999999995E-2</v>
      </c>
      <c r="R38" s="37">
        <v>5.9165999999999999</v>
      </c>
    </row>
    <row r="39" spans="1:18">
      <c r="A39" s="35">
        <v>135</v>
      </c>
      <c r="B39" s="35" t="s">
        <v>84</v>
      </c>
      <c r="C39" s="35" t="s">
        <v>643</v>
      </c>
      <c r="D39" s="36">
        <v>2.71</v>
      </c>
      <c r="E39" s="36">
        <v>0.01</v>
      </c>
      <c r="F39" s="36">
        <v>59.808999999999997</v>
      </c>
      <c r="G39" s="36">
        <v>38.554000000000002</v>
      </c>
      <c r="H39" s="36">
        <v>62.64</v>
      </c>
      <c r="I39" s="36">
        <v>11.324</v>
      </c>
      <c r="J39" s="36">
        <v>40.365000000000002</v>
      </c>
      <c r="K39" s="36">
        <v>35.954000000000001</v>
      </c>
      <c r="L39" s="36">
        <v>0.57599999999999996</v>
      </c>
      <c r="M39" s="36">
        <v>8.4990000000000006</v>
      </c>
      <c r="N39" s="36">
        <v>0.74199999999999999</v>
      </c>
      <c r="O39" s="37">
        <v>0.39460000000000001</v>
      </c>
      <c r="P39" s="37">
        <v>0.25140000000000001</v>
      </c>
      <c r="Q39" s="37">
        <v>9.2200000000000004E-2</v>
      </c>
      <c r="R39" s="37">
        <v>6.5529999999999999</v>
      </c>
    </row>
    <row r="40" spans="1:18">
      <c r="A40" s="35">
        <v>162</v>
      </c>
      <c r="B40" s="35" t="s">
        <v>690</v>
      </c>
      <c r="C40" s="35" t="s">
        <v>691</v>
      </c>
      <c r="D40" s="36">
        <v>1.671</v>
      </c>
      <c r="E40" s="36">
        <v>3.5000000000000003E-2</v>
      </c>
      <c r="F40" s="36">
        <v>17.449000000000002</v>
      </c>
      <c r="G40" s="36">
        <v>17.475000000000001</v>
      </c>
      <c r="H40" s="36">
        <v>35.04</v>
      </c>
      <c r="I40" s="36">
        <v>12.616</v>
      </c>
      <c r="J40" s="36">
        <v>17.873000000000001</v>
      </c>
      <c r="K40" s="36">
        <v>30.181999999999999</v>
      </c>
      <c r="L40" s="36">
        <v>0.84099999999999997</v>
      </c>
      <c r="M40" s="36">
        <v>1.4179999999999999</v>
      </c>
      <c r="N40" s="36">
        <v>0.49099999999999999</v>
      </c>
      <c r="O40" s="37">
        <v>0.66800000000000004</v>
      </c>
      <c r="P40" s="37">
        <v>0.16400000000000001</v>
      </c>
      <c r="Q40" s="37">
        <v>7.9600000000000004E-2</v>
      </c>
      <c r="R40" s="37">
        <v>8.4100999999999999</v>
      </c>
    </row>
    <row r="41" spans="1:18">
      <c r="A41" s="35">
        <v>131</v>
      </c>
      <c r="B41" s="35" t="s">
        <v>637</v>
      </c>
      <c r="C41" s="35" t="s">
        <v>638</v>
      </c>
      <c r="D41" s="36">
        <v>2.0230000000000001</v>
      </c>
      <c r="E41" s="36">
        <v>0.04</v>
      </c>
      <c r="F41" s="36">
        <v>14.859</v>
      </c>
      <c r="G41" s="36">
        <v>17.513999999999999</v>
      </c>
      <c r="H41" s="36">
        <v>31.445</v>
      </c>
      <c r="I41" s="36">
        <v>22.606999999999999</v>
      </c>
      <c r="J41" s="36">
        <v>206.11799999999999</v>
      </c>
      <c r="K41" s="36">
        <v>66.134</v>
      </c>
      <c r="L41" s="36">
        <v>0.80800000000000005</v>
      </c>
      <c r="M41" s="36">
        <v>1.3819999999999999</v>
      </c>
      <c r="N41" s="36">
        <v>0.54500000000000004</v>
      </c>
      <c r="O41" s="37">
        <v>0.98119999999999996</v>
      </c>
      <c r="P41" s="37">
        <v>0.24060000000000001</v>
      </c>
      <c r="Q41" s="37">
        <v>9.5200000000000007E-2</v>
      </c>
      <c r="R41" s="37">
        <v>5.3631000000000002</v>
      </c>
    </row>
    <row r="42" spans="1:18">
      <c r="A42" s="35">
        <v>132</v>
      </c>
      <c r="B42" s="35" t="s">
        <v>85</v>
      </c>
      <c r="C42" s="35" t="s">
        <v>639</v>
      </c>
      <c r="D42" s="36">
        <v>2.431</v>
      </c>
      <c r="E42" s="36">
        <v>4.1000000000000002E-2</v>
      </c>
      <c r="F42" s="36">
        <v>24.253</v>
      </c>
      <c r="G42" s="36">
        <v>9.0020000000000007</v>
      </c>
      <c r="H42" s="36">
        <v>24.367000000000001</v>
      </c>
      <c r="I42" s="36">
        <v>11.47</v>
      </c>
      <c r="J42" s="36">
        <v>74.522999999999996</v>
      </c>
      <c r="K42" s="36">
        <v>59.384</v>
      </c>
      <c r="L42" s="36">
        <v>0.85099999999999998</v>
      </c>
      <c r="M42" s="36">
        <v>0.54500000000000004</v>
      </c>
      <c r="N42" s="36">
        <v>0.45700000000000002</v>
      </c>
      <c r="O42" s="37">
        <v>1.5778000000000001</v>
      </c>
      <c r="P42" s="37">
        <v>0.3543</v>
      </c>
      <c r="Q42" s="37">
        <v>7.9799999999999996E-2</v>
      </c>
      <c r="R42" s="37">
        <v>6.9194000000000004</v>
      </c>
    </row>
    <row r="43" spans="1:18">
      <c r="A43" s="35">
        <v>9</v>
      </c>
      <c r="B43" s="35" t="s">
        <v>405</v>
      </c>
      <c r="C43" s="35" t="s">
        <v>406</v>
      </c>
      <c r="D43" s="36">
        <v>4.6059999999999999</v>
      </c>
      <c r="E43" s="36">
        <v>4.1000000000000002E-2</v>
      </c>
      <c r="F43" s="36">
        <v>8.0489999999999995</v>
      </c>
      <c r="G43" s="36">
        <v>12.951000000000001</v>
      </c>
      <c r="H43" s="36">
        <v>23.407</v>
      </c>
      <c r="I43" s="36">
        <v>9.0540000000000003</v>
      </c>
      <c r="J43" s="36">
        <v>25.361999999999998</v>
      </c>
      <c r="K43" s="36">
        <v>35.476999999999997</v>
      </c>
      <c r="L43" s="36">
        <v>0.74099999999999999</v>
      </c>
      <c r="M43" s="36">
        <v>0.189</v>
      </c>
      <c r="N43" s="36">
        <v>0.57999999999999996</v>
      </c>
      <c r="O43" s="37">
        <v>1.0747</v>
      </c>
      <c r="P43" s="37">
        <v>0.24540000000000001</v>
      </c>
      <c r="Q43" s="37">
        <v>0.1103</v>
      </c>
      <c r="R43" s="37">
        <v>10.5259</v>
      </c>
    </row>
    <row r="44" spans="1:18">
      <c r="A44" s="35">
        <v>10</v>
      </c>
      <c r="B44" s="35" t="s">
        <v>407</v>
      </c>
      <c r="C44" s="35" t="s">
        <v>408</v>
      </c>
      <c r="D44" s="36">
        <v>3.1440000000000001</v>
      </c>
      <c r="E44" s="36">
        <v>3.9E-2</v>
      </c>
      <c r="F44" s="36">
        <v>9.9359999999999999</v>
      </c>
      <c r="G44" s="36">
        <v>10.731999999999999</v>
      </c>
      <c r="H44" s="36">
        <v>30.85</v>
      </c>
      <c r="I44" s="36">
        <v>11.638999999999999</v>
      </c>
      <c r="J44" s="36">
        <v>8.6959999999999997</v>
      </c>
      <c r="K44" s="36">
        <v>66.691999999999993</v>
      </c>
      <c r="L44" s="36">
        <v>0.31900000000000001</v>
      </c>
      <c r="M44" s="36">
        <v>0.22</v>
      </c>
      <c r="N44" s="36">
        <v>0.35499999999999998</v>
      </c>
      <c r="O44" s="37">
        <v>1.9767999999999999</v>
      </c>
      <c r="P44" s="37">
        <v>0.27779999999999999</v>
      </c>
      <c r="Q44" s="37">
        <v>0.1802</v>
      </c>
      <c r="R44" s="37">
        <v>4.1463000000000001</v>
      </c>
    </row>
    <row r="45" spans="1:18">
      <c r="A45" s="35">
        <v>11</v>
      </c>
      <c r="B45" s="35" t="s">
        <v>409</v>
      </c>
      <c r="C45" s="35" t="s">
        <v>410</v>
      </c>
      <c r="D45" s="36">
        <v>3.91</v>
      </c>
      <c r="E45" s="36">
        <v>5.8999999999999997E-2</v>
      </c>
      <c r="F45" s="36">
        <v>5.7220000000000004</v>
      </c>
      <c r="G45" s="36">
        <v>22.388000000000002</v>
      </c>
      <c r="H45" s="36">
        <v>14.539</v>
      </c>
      <c r="I45" s="36">
        <v>9.9640000000000004</v>
      </c>
      <c r="J45" s="36">
        <v>17.628</v>
      </c>
      <c r="K45" s="36">
        <v>46.51</v>
      </c>
      <c r="L45" s="36">
        <v>1.494</v>
      </c>
      <c r="M45" s="36">
        <v>0.34399999999999997</v>
      </c>
      <c r="N45" s="36">
        <v>0.58899999999999997</v>
      </c>
      <c r="O45" s="37">
        <v>0.80559999999999998</v>
      </c>
      <c r="P45" s="37">
        <v>0.29620000000000002</v>
      </c>
      <c r="Q45" s="37">
        <v>4.8099999999999997E-2</v>
      </c>
      <c r="R45" s="37">
        <v>10.8004</v>
      </c>
    </row>
    <row r="46" spans="1:18">
      <c r="A46" s="35">
        <v>12</v>
      </c>
      <c r="B46" s="35" t="s">
        <v>411</v>
      </c>
      <c r="C46" s="35" t="s">
        <v>412</v>
      </c>
      <c r="D46" s="36">
        <v>5.1779999999999999</v>
      </c>
      <c r="E46" s="36">
        <v>6.2E-2</v>
      </c>
      <c r="F46" s="36">
        <v>3.7589999999999999</v>
      </c>
      <c r="G46" s="36">
        <v>27.774000000000001</v>
      </c>
      <c r="H46" s="36">
        <v>14.441000000000001</v>
      </c>
      <c r="I46" s="36">
        <v>10.461</v>
      </c>
      <c r="J46" s="36">
        <v>15.292999999999999</v>
      </c>
      <c r="K46" s="36">
        <v>32.277000000000001</v>
      </c>
      <c r="L46" s="36">
        <v>1.633</v>
      </c>
      <c r="M46" s="36">
        <v>0.38200000000000001</v>
      </c>
      <c r="N46" s="36">
        <v>0.58299999999999996</v>
      </c>
      <c r="O46" s="37">
        <v>1.0668</v>
      </c>
      <c r="P46" s="37">
        <v>0.26989999999999997</v>
      </c>
      <c r="Q46" s="37">
        <v>3.2800000000000003E-2</v>
      </c>
      <c r="R46" s="37">
        <v>12.9558</v>
      </c>
    </row>
    <row r="47" spans="1:18">
      <c r="A47" s="35">
        <v>76</v>
      </c>
      <c r="B47" s="35" t="s">
        <v>534</v>
      </c>
      <c r="C47" s="35" t="s">
        <v>535</v>
      </c>
      <c r="D47" s="36">
        <v>4.032</v>
      </c>
      <c r="E47" s="36">
        <v>0.04</v>
      </c>
      <c r="F47" s="36">
        <v>3.931</v>
      </c>
      <c r="G47" s="36">
        <v>21.579000000000001</v>
      </c>
      <c r="H47" s="36">
        <v>26.731999999999999</v>
      </c>
      <c r="I47" s="36">
        <v>8.66</v>
      </c>
      <c r="J47" s="36">
        <v>11.823</v>
      </c>
      <c r="K47" s="36">
        <v>56.570999999999998</v>
      </c>
      <c r="L47" s="36">
        <v>0.49399999999999999</v>
      </c>
      <c r="M47" s="36">
        <v>0.26600000000000001</v>
      </c>
      <c r="N47" s="36">
        <v>1.6220000000000001</v>
      </c>
      <c r="O47" s="37">
        <v>0.47189999999999999</v>
      </c>
      <c r="P47" s="37">
        <v>0.17610000000000001</v>
      </c>
      <c r="Q47" s="37">
        <v>3.9199999999999999E-2</v>
      </c>
      <c r="R47" s="37">
        <v>7.6092000000000004</v>
      </c>
    </row>
    <row r="48" spans="1:18">
      <c r="A48" s="35">
        <v>77</v>
      </c>
      <c r="B48" s="35" t="s">
        <v>536</v>
      </c>
      <c r="C48" s="35" t="s">
        <v>537</v>
      </c>
      <c r="D48" s="36">
        <v>3.3820000000000001</v>
      </c>
      <c r="E48" s="36">
        <v>3.3000000000000002E-2</v>
      </c>
      <c r="F48" s="36">
        <v>6.8209999999999997</v>
      </c>
      <c r="G48" s="36">
        <v>10.878</v>
      </c>
      <c r="H48" s="36">
        <v>33.713000000000001</v>
      </c>
      <c r="I48" s="36">
        <v>15.15</v>
      </c>
      <c r="J48" s="36">
        <v>14.486000000000001</v>
      </c>
      <c r="K48" s="36">
        <v>67.834999999999994</v>
      </c>
      <c r="L48" s="36">
        <v>1.0660000000000001</v>
      </c>
      <c r="M48" s="36">
        <v>1.2789999999999999</v>
      </c>
      <c r="N48" s="36">
        <v>0.52700000000000002</v>
      </c>
      <c r="O48" s="37">
        <v>0.52400000000000002</v>
      </c>
      <c r="P48" s="37">
        <v>0.20749999999999999</v>
      </c>
      <c r="Q48" s="37">
        <v>3.9600000000000003E-2</v>
      </c>
      <c r="R48" s="37">
        <v>6.9019000000000004</v>
      </c>
    </row>
    <row r="49" spans="1:18">
      <c r="A49" s="35">
        <v>79</v>
      </c>
      <c r="B49" s="35" t="s">
        <v>540</v>
      </c>
      <c r="C49" s="35" t="s">
        <v>541</v>
      </c>
      <c r="D49" s="36">
        <v>3.8889999999999998</v>
      </c>
      <c r="E49" s="36">
        <v>4.5999999999999999E-2</v>
      </c>
      <c r="F49" s="36">
        <v>0.48</v>
      </c>
      <c r="G49" s="36">
        <v>24.794</v>
      </c>
      <c r="H49" s="36">
        <v>21.175000000000001</v>
      </c>
      <c r="I49" s="36">
        <v>11.486000000000001</v>
      </c>
      <c r="J49" s="36">
        <v>15.404</v>
      </c>
      <c r="K49" s="36">
        <v>53.914999999999999</v>
      </c>
      <c r="L49" s="36">
        <v>1.633</v>
      </c>
      <c r="M49" s="36">
        <v>0.23499999999999999</v>
      </c>
      <c r="N49" s="36">
        <v>0.39600000000000002</v>
      </c>
      <c r="O49" s="37">
        <v>0.27989999999999998</v>
      </c>
      <c r="P49" s="37">
        <v>0.1651</v>
      </c>
      <c r="Q49" s="37">
        <v>3.0800000000000001E-2</v>
      </c>
      <c r="R49" s="37">
        <v>4.8918999999999997</v>
      </c>
    </row>
    <row r="50" spans="1:18">
      <c r="A50" s="35">
        <v>78</v>
      </c>
      <c r="B50" s="35" t="s">
        <v>538</v>
      </c>
      <c r="C50" s="35" t="s">
        <v>539</v>
      </c>
      <c r="D50" s="36">
        <v>6.4189999999999996</v>
      </c>
      <c r="E50" s="36">
        <v>0.108</v>
      </c>
      <c r="F50" s="36">
        <v>0.72499999999999998</v>
      </c>
      <c r="G50" s="36">
        <v>39.881999999999998</v>
      </c>
      <c r="H50" s="36">
        <v>14.87</v>
      </c>
      <c r="I50" s="36">
        <v>16.939</v>
      </c>
      <c r="J50" s="36">
        <v>18.576000000000001</v>
      </c>
      <c r="K50" s="36">
        <v>118.776</v>
      </c>
      <c r="L50" s="36">
        <v>1.133</v>
      </c>
      <c r="M50" s="36">
        <v>0.40300000000000002</v>
      </c>
      <c r="N50" s="36">
        <v>0.38200000000000001</v>
      </c>
      <c r="O50" s="37">
        <v>0.49049999999999999</v>
      </c>
      <c r="P50" s="37">
        <v>0.1578</v>
      </c>
      <c r="Q50" s="37">
        <v>4.9200000000000001E-2</v>
      </c>
      <c r="R50" s="37">
        <v>4.3098000000000001</v>
      </c>
    </row>
    <row r="51" spans="1:18">
      <c r="A51" s="35">
        <v>82</v>
      </c>
      <c r="B51" s="35" t="s">
        <v>545</v>
      </c>
      <c r="C51" s="35" t="s">
        <v>546</v>
      </c>
      <c r="D51" s="36">
        <v>4.9370000000000003</v>
      </c>
      <c r="E51" s="36">
        <v>1.4E-2</v>
      </c>
      <c r="F51" s="36">
        <v>4.1589999999999998</v>
      </c>
      <c r="G51" s="36">
        <v>26.681000000000001</v>
      </c>
      <c r="H51" s="36">
        <v>18.353000000000002</v>
      </c>
      <c r="I51" s="36">
        <v>12.507</v>
      </c>
      <c r="J51" s="36">
        <v>6.2690000000000001</v>
      </c>
      <c r="K51" s="36">
        <v>76.763000000000005</v>
      </c>
      <c r="L51" s="36">
        <v>0.65200000000000002</v>
      </c>
      <c r="M51" s="36">
        <v>2.1230000000000002</v>
      </c>
      <c r="N51" s="36">
        <v>0.42099999999999999</v>
      </c>
      <c r="O51" s="37">
        <v>0.80989999999999995</v>
      </c>
      <c r="P51" s="37">
        <v>0.16220000000000001</v>
      </c>
      <c r="Q51" s="37">
        <v>8.6699999999999999E-2</v>
      </c>
      <c r="R51" s="37">
        <v>6.9829999999999997</v>
      </c>
    </row>
    <row r="52" spans="1:18">
      <c r="A52" s="35">
        <v>67</v>
      </c>
      <c r="B52" s="35" t="s">
        <v>516</v>
      </c>
      <c r="C52" s="35" t="s">
        <v>517</v>
      </c>
      <c r="D52" s="36">
        <v>4.5430000000000001</v>
      </c>
      <c r="E52" s="36">
        <v>0.27100000000000002</v>
      </c>
      <c r="F52" s="36">
        <v>9.14</v>
      </c>
      <c r="G52" s="36">
        <v>16.657</v>
      </c>
      <c r="H52" s="36">
        <v>17.472999999999999</v>
      </c>
      <c r="I52" s="36">
        <v>13.108000000000001</v>
      </c>
      <c r="J52" s="36">
        <v>10.821</v>
      </c>
      <c r="K52" s="36">
        <v>62.009</v>
      </c>
      <c r="L52" s="36">
        <v>0.83499999999999996</v>
      </c>
      <c r="M52" s="36">
        <v>2.2669999999999999</v>
      </c>
      <c r="N52" s="36">
        <v>0.58599999999999997</v>
      </c>
      <c r="O52" s="37">
        <v>1.3149</v>
      </c>
      <c r="P52" s="37">
        <v>0.1885</v>
      </c>
      <c r="Q52" s="37">
        <v>0.06</v>
      </c>
      <c r="R52" s="37">
        <v>6.3042999999999996</v>
      </c>
    </row>
    <row r="53" spans="1:18">
      <c r="A53" s="35">
        <v>66</v>
      </c>
      <c r="B53" s="35" t="s">
        <v>514</v>
      </c>
      <c r="C53" s="35" t="s">
        <v>515</v>
      </c>
      <c r="D53" s="36">
        <v>5.7240000000000002</v>
      </c>
      <c r="E53" s="36">
        <v>8.5000000000000006E-2</v>
      </c>
      <c r="F53" s="36">
        <v>24.085000000000001</v>
      </c>
      <c r="G53" s="36">
        <v>25.225000000000001</v>
      </c>
      <c r="H53" s="36">
        <v>27.826000000000001</v>
      </c>
      <c r="I53" s="36">
        <v>18.925000000000001</v>
      </c>
      <c r="J53" s="36">
        <v>20.646999999999998</v>
      </c>
      <c r="K53" s="36">
        <v>35.981999999999999</v>
      </c>
      <c r="L53" s="36">
        <v>0.57199999999999995</v>
      </c>
      <c r="M53" s="36">
        <v>5.0819999999999999</v>
      </c>
      <c r="N53" s="36">
        <v>0.38400000000000001</v>
      </c>
      <c r="O53" s="37">
        <v>2.9245000000000001</v>
      </c>
      <c r="P53" s="37">
        <v>0.26340000000000002</v>
      </c>
      <c r="Q53" s="37">
        <v>7.7499999999999999E-2</v>
      </c>
      <c r="R53" s="37">
        <v>8.0356000000000005</v>
      </c>
    </row>
    <row r="54" spans="1:18">
      <c r="A54" s="35">
        <v>62</v>
      </c>
      <c r="B54" s="35" t="s">
        <v>506</v>
      </c>
      <c r="C54" s="35" t="s">
        <v>507</v>
      </c>
      <c r="D54" s="36">
        <v>1.3</v>
      </c>
      <c r="E54" s="36">
        <v>4.5999999999999999E-2</v>
      </c>
      <c r="F54" s="36">
        <v>18.292000000000002</v>
      </c>
      <c r="G54" s="36">
        <v>14.957000000000001</v>
      </c>
      <c r="H54" s="36">
        <v>27.460999999999999</v>
      </c>
      <c r="I54" s="36">
        <v>16.824000000000002</v>
      </c>
      <c r="J54" s="36">
        <v>22.001000000000001</v>
      </c>
      <c r="K54" s="36">
        <v>126.114</v>
      </c>
      <c r="L54" s="36">
        <v>0.22</v>
      </c>
      <c r="M54" s="36">
        <v>5.1150000000000002</v>
      </c>
      <c r="N54" s="36">
        <v>0.41199999999999998</v>
      </c>
      <c r="O54" s="37">
        <v>0.94259999999999999</v>
      </c>
      <c r="P54" s="37">
        <v>0.1739</v>
      </c>
      <c r="Q54" s="37">
        <v>5.8000000000000003E-2</v>
      </c>
      <c r="R54" s="37">
        <v>9.0913000000000004</v>
      </c>
    </row>
    <row r="55" spans="1:18">
      <c r="A55" s="35">
        <v>63</v>
      </c>
      <c r="B55" s="35" t="s">
        <v>508</v>
      </c>
      <c r="C55" s="35" t="s">
        <v>509</v>
      </c>
      <c r="D55" s="36">
        <v>2.238</v>
      </c>
      <c r="E55" s="36">
        <v>6.0999999999999999E-2</v>
      </c>
      <c r="F55" s="36">
        <v>40.151000000000003</v>
      </c>
      <c r="G55" s="36">
        <v>20.567</v>
      </c>
      <c r="H55" s="36">
        <v>36.837000000000003</v>
      </c>
      <c r="I55" s="36">
        <v>16.875</v>
      </c>
      <c r="J55" s="36">
        <v>19.588999999999999</v>
      </c>
      <c r="K55" s="36">
        <v>109.655</v>
      </c>
      <c r="L55" s="36">
        <v>0.45600000000000002</v>
      </c>
      <c r="M55" s="36">
        <v>5.5780000000000003</v>
      </c>
      <c r="N55" s="36">
        <v>0.40699999999999997</v>
      </c>
      <c r="O55" s="37">
        <v>1.0137</v>
      </c>
      <c r="P55" s="37">
        <v>0.21759999999999999</v>
      </c>
      <c r="Q55" s="37">
        <v>0.11269999999999999</v>
      </c>
      <c r="R55" s="37">
        <v>7.4432999999999998</v>
      </c>
    </row>
    <row r="56" spans="1:18">
      <c r="A56" s="35">
        <v>64</v>
      </c>
      <c r="B56" s="35" t="s">
        <v>510</v>
      </c>
      <c r="C56" s="35" t="s">
        <v>511</v>
      </c>
      <c r="D56" s="36">
        <v>2.585</v>
      </c>
      <c r="E56" s="36">
        <v>6.8000000000000005E-2</v>
      </c>
      <c r="F56" s="36">
        <v>41.094999999999999</v>
      </c>
      <c r="G56" s="36">
        <v>15.683999999999999</v>
      </c>
      <c r="H56" s="36">
        <v>48.387</v>
      </c>
      <c r="I56" s="36">
        <v>23.954000000000001</v>
      </c>
      <c r="J56" s="36">
        <v>43.204999999999998</v>
      </c>
      <c r="K56" s="36">
        <v>73.850999999999999</v>
      </c>
      <c r="L56" s="36">
        <v>0.34399999999999997</v>
      </c>
      <c r="M56" s="36">
        <v>5.3209999999999997</v>
      </c>
      <c r="N56" s="36">
        <v>0.373</v>
      </c>
      <c r="O56" s="37">
        <v>0.68940000000000001</v>
      </c>
      <c r="P56" s="37">
        <v>0.15310000000000001</v>
      </c>
      <c r="Q56" s="37">
        <v>9.4399999999999998E-2</v>
      </c>
      <c r="R56" s="37">
        <v>7.2351000000000001</v>
      </c>
    </row>
    <row r="57" spans="1:18">
      <c r="A57" s="35">
        <v>163</v>
      </c>
      <c r="B57" s="35" t="s">
        <v>692</v>
      </c>
      <c r="C57" s="35" t="s">
        <v>693</v>
      </c>
      <c r="D57" s="36">
        <v>1.9179999999999999</v>
      </c>
      <c r="E57" s="36">
        <v>3.2000000000000001E-2</v>
      </c>
      <c r="F57" s="36">
        <v>38.241999999999997</v>
      </c>
      <c r="G57" s="36">
        <v>8.9239999999999995</v>
      </c>
      <c r="H57" s="36">
        <v>33.945999999999998</v>
      </c>
      <c r="I57" s="36">
        <v>9.9990000000000006</v>
      </c>
      <c r="J57" s="36">
        <v>18.745999999999999</v>
      </c>
      <c r="K57" s="36">
        <v>22.361000000000001</v>
      </c>
      <c r="L57" s="36">
        <v>0.60899999999999999</v>
      </c>
      <c r="M57" s="36">
        <v>6.7880000000000003</v>
      </c>
      <c r="N57" s="36">
        <v>0.36799999999999999</v>
      </c>
      <c r="O57" s="37">
        <v>0.7379</v>
      </c>
      <c r="P57" s="37">
        <v>0.14660000000000001</v>
      </c>
      <c r="Q57" s="37">
        <v>0.1338</v>
      </c>
      <c r="R57" s="37">
        <v>5.7759999999999998</v>
      </c>
    </row>
    <row r="58" spans="1:18">
      <c r="A58" s="35">
        <v>164</v>
      </c>
      <c r="B58" s="35" t="s">
        <v>694</v>
      </c>
      <c r="C58" s="35" t="s">
        <v>695</v>
      </c>
      <c r="D58" s="36">
        <v>1.349</v>
      </c>
      <c r="E58" s="36">
        <v>3.6999999999999998E-2</v>
      </c>
      <c r="F58" s="36">
        <v>54.420999999999999</v>
      </c>
      <c r="G58" s="36">
        <v>15.503</v>
      </c>
      <c r="H58" s="36">
        <v>41.079000000000001</v>
      </c>
      <c r="I58" s="36">
        <v>9.8059999999999992</v>
      </c>
      <c r="J58" s="36">
        <v>28.042999999999999</v>
      </c>
      <c r="K58" s="36">
        <v>62.167000000000002</v>
      </c>
      <c r="L58" s="36">
        <v>0.69399999999999995</v>
      </c>
      <c r="M58" s="36">
        <v>6.6630000000000003</v>
      </c>
      <c r="N58" s="36">
        <v>0.30199999999999999</v>
      </c>
      <c r="O58" s="37">
        <v>0.70779999999999998</v>
      </c>
      <c r="P58" s="37">
        <v>0.13980000000000001</v>
      </c>
      <c r="Q58" s="37">
        <v>8.9800000000000005E-2</v>
      </c>
      <c r="R58" s="37">
        <v>5.8319000000000001</v>
      </c>
    </row>
    <row r="59" spans="1:18">
      <c r="A59" s="35">
        <v>165</v>
      </c>
      <c r="B59" s="35" t="s">
        <v>88</v>
      </c>
      <c r="C59" s="35" t="s">
        <v>696</v>
      </c>
      <c r="D59" s="36">
        <v>1.7849999999999999</v>
      </c>
      <c r="E59" s="36">
        <v>0.04</v>
      </c>
      <c r="F59" s="36">
        <v>80.558999999999997</v>
      </c>
      <c r="G59" s="36">
        <v>12.638</v>
      </c>
      <c r="H59" s="36">
        <v>55.8</v>
      </c>
      <c r="I59" s="36">
        <v>21.526</v>
      </c>
      <c r="J59" s="36">
        <v>44.326999999999998</v>
      </c>
      <c r="K59" s="36">
        <v>39.426000000000002</v>
      </c>
      <c r="L59" s="36">
        <v>0.67200000000000004</v>
      </c>
      <c r="M59" s="36">
        <v>9.08</v>
      </c>
      <c r="N59" s="36">
        <v>0.41599999999999998</v>
      </c>
      <c r="O59" s="37">
        <v>0.73939999999999995</v>
      </c>
      <c r="P59" s="37">
        <v>0.1923</v>
      </c>
      <c r="Q59" s="37">
        <v>0.12089999999999999</v>
      </c>
      <c r="R59" s="37">
        <v>5.4198000000000004</v>
      </c>
    </row>
    <row r="60" spans="1:18">
      <c r="A60" s="35">
        <v>166</v>
      </c>
      <c r="B60" s="35" t="s">
        <v>697</v>
      </c>
      <c r="C60" s="35" t="s">
        <v>698</v>
      </c>
      <c r="D60" s="36">
        <v>1.1359999999999999</v>
      </c>
      <c r="E60" s="36">
        <v>4.9000000000000002E-2</v>
      </c>
      <c r="F60" s="36">
        <v>22.588000000000001</v>
      </c>
      <c r="G60" s="36">
        <v>16.614000000000001</v>
      </c>
      <c r="H60" s="36">
        <v>28.622</v>
      </c>
      <c r="I60" s="36">
        <v>10.920999999999999</v>
      </c>
      <c r="J60" s="36">
        <v>21.643999999999998</v>
      </c>
      <c r="K60" s="36">
        <v>48.418999999999997</v>
      </c>
      <c r="L60" s="36">
        <v>0.83899999999999997</v>
      </c>
      <c r="M60" s="36">
        <v>0.97799999999999998</v>
      </c>
      <c r="N60" s="36">
        <v>0.32700000000000001</v>
      </c>
      <c r="O60" s="37">
        <v>0.63070000000000004</v>
      </c>
      <c r="P60" s="37">
        <v>0.1613</v>
      </c>
      <c r="Q60" s="37">
        <v>7.6700000000000004E-2</v>
      </c>
      <c r="R60" s="37">
        <v>8.1556999999999995</v>
      </c>
    </row>
    <row r="61" spans="1:18">
      <c r="A61" s="35">
        <v>233</v>
      </c>
      <c r="B61" s="35" t="s">
        <v>320</v>
      </c>
      <c r="C61" s="35" t="s">
        <v>821</v>
      </c>
      <c r="D61" s="36">
        <v>3.5030000000000001</v>
      </c>
      <c r="E61" s="36">
        <v>2.7E-2</v>
      </c>
      <c r="F61" s="36">
        <v>5.3040000000000003</v>
      </c>
      <c r="G61" s="36">
        <v>42.387999999999998</v>
      </c>
      <c r="H61" s="36">
        <v>25.268999999999998</v>
      </c>
      <c r="I61" s="36">
        <v>11.185</v>
      </c>
      <c r="J61" s="36">
        <v>20.236000000000001</v>
      </c>
      <c r="K61" s="36">
        <v>20.388999999999999</v>
      </c>
      <c r="L61" s="36">
        <v>1.3560000000000001</v>
      </c>
      <c r="M61" s="36">
        <v>0.66500000000000004</v>
      </c>
      <c r="N61" s="36">
        <v>0.42099999999999999</v>
      </c>
      <c r="O61" s="37">
        <v>0.88649999999999995</v>
      </c>
      <c r="P61" s="37">
        <v>0.18629999999999999</v>
      </c>
      <c r="Q61" s="37">
        <v>6.3E-2</v>
      </c>
      <c r="R61" s="37">
        <v>3.214</v>
      </c>
    </row>
    <row r="62" spans="1:18">
      <c r="A62" s="35">
        <v>1</v>
      </c>
      <c r="B62" s="35" t="s">
        <v>389</v>
      </c>
      <c r="C62" s="35" t="s">
        <v>390</v>
      </c>
      <c r="D62" s="36">
        <v>1.798</v>
      </c>
      <c r="E62" s="36">
        <v>0.05</v>
      </c>
      <c r="F62" s="36">
        <v>22.088999999999999</v>
      </c>
      <c r="G62" s="36">
        <v>17.393000000000001</v>
      </c>
      <c r="H62" s="36">
        <v>33.231000000000002</v>
      </c>
      <c r="I62" s="36">
        <v>11.488</v>
      </c>
      <c r="J62" s="36">
        <v>30.986000000000001</v>
      </c>
      <c r="K62" s="36">
        <v>55.54</v>
      </c>
      <c r="L62" s="36">
        <v>0.84599999999999997</v>
      </c>
      <c r="M62" s="36">
        <v>1.054</v>
      </c>
      <c r="N62" s="36">
        <v>0.55300000000000005</v>
      </c>
      <c r="O62" s="37">
        <v>0.42009999999999997</v>
      </c>
      <c r="P62" s="37">
        <v>0.17460000000000001</v>
      </c>
      <c r="Q62" s="37">
        <v>3.0599999999999999E-2</v>
      </c>
      <c r="R62" s="37">
        <v>9.9643999999999995</v>
      </c>
    </row>
    <row r="63" spans="1:18">
      <c r="A63" s="35">
        <v>30</v>
      </c>
      <c r="B63" s="35" t="s">
        <v>69</v>
      </c>
      <c r="C63" s="35" t="s">
        <v>446</v>
      </c>
      <c r="D63" s="36">
        <v>1.903</v>
      </c>
      <c r="E63" s="36">
        <v>4.2999999999999997E-2</v>
      </c>
      <c r="F63" s="36">
        <v>95.828000000000003</v>
      </c>
      <c r="G63" s="36">
        <v>9.7870000000000008</v>
      </c>
      <c r="H63" s="36">
        <v>100.001</v>
      </c>
      <c r="I63" s="36">
        <v>35.344000000000001</v>
      </c>
      <c r="J63" s="36">
        <v>34.634999999999998</v>
      </c>
      <c r="K63" s="36">
        <v>80.918999999999997</v>
      </c>
      <c r="L63" s="36">
        <v>0.38800000000000001</v>
      </c>
      <c r="M63" s="36">
        <v>3.351</v>
      </c>
      <c r="N63" s="36">
        <v>0.379</v>
      </c>
      <c r="O63" s="37">
        <v>0.76759999999999995</v>
      </c>
      <c r="P63" s="37">
        <v>0.1658</v>
      </c>
      <c r="Q63" s="37">
        <v>7.6899999999999996E-2</v>
      </c>
      <c r="R63" s="37">
        <v>8.3508999999999993</v>
      </c>
    </row>
    <row r="64" spans="1:18">
      <c r="A64" s="35">
        <v>4</v>
      </c>
      <c r="B64" s="35" t="s">
        <v>395</v>
      </c>
      <c r="C64" s="35" t="s">
        <v>396</v>
      </c>
      <c r="D64" s="36">
        <v>4.7089999999999996</v>
      </c>
      <c r="E64" s="36">
        <v>7.6999999999999999E-2</v>
      </c>
      <c r="F64" s="36">
        <v>22.66</v>
      </c>
      <c r="G64" s="36">
        <v>13.529</v>
      </c>
      <c r="H64" s="36">
        <v>33.113</v>
      </c>
      <c r="I64" s="36">
        <v>12.840999999999999</v>
      </c>
      <c r="J64" s="36">
        <v>25.638000000000002</v>
      </c>
      <c r="K64" s="36">
        <v>43.889000000000003</v>
      </c>
      <c r="L64" s="36">
        <v>0.42099999999999999</v>
      </c>
      <c r="M64" s="36">
        <v>0.38500000000000001</v>
      </c>
      <c r="N64" s="36">
        <v>0.64600000000000002</v>
      </c>
      <c r="O64" s="37">
        <v>1.6074999999999999</v>
      </c>
      <c r="P64" s="37">
        <v>0.21560000000000001</v>
      </c>
      <c r="Q64" s="37">
        <v>4.1099999999999998E-2</v>
      </c>
      <c r="R64" s="37">
        <v>9.4319000000000006</v>
      </c>
    </row>
    <row r="65" spans="1:18">
      <c r="A65" s="35">
        <v>32</v>
      </c>
      <c r="B65" s="35" t="s">
        <v>449</v>
      </c>
      <c r="C65" s="35" t="s">
        <v>450</v>
      </c>
      <c r="D65" s="36">
        <v>2.2389999999999999</v>
      </c>
      <c r="E65" s="36">
        <v>5.7000000000000002E-2</v>
      </c>
      <c r="F65" s="36">
        <v>43.091999999999999</v>
      </c>
      <c r="G65" s="36">
        <v>16.774999999999999</v>
      </c>
      <c r="H65" s="36">
        <v>44.789000000000001</v>
      </c>
      <c r="I65" s="36">
        <v>20.52</v>
      </c>
      <c r="J65" s="36">
        <v>38.930999999999997</v>
      </c>
      <c r="K65" s="36">
        <v>71.438000000000002</v>
      </c>
      <c r="L65" s="36">
        <v>0.44400000000000001</v>
      </c>
      <c r="M65" s="36">
        <v>3.157</v>
      </c>
      <c r="N65" s="36">
        <v>0.626</v>
      </c>
      <c r="O65" s="37">
        <v>0.62719999999999998</v>
      </c>
      <c r="P65" s="37">
        <v>0.35870000000000002</v>
      </c>
      <c r="Q65" s="37">
        <v>8.8800000000000004E-2</v>
      </c>
      <c r="R65" s="37">
        <v>11.984500000000001</v>
      </c>
    </row>
    <row r="66" spans="1:18">
      <c r="A66" s="35">
        <v>272</v>
      </c>
      <c r="B66" s="35" t="s">
        <v>888</v>
      </c>
      <c r="C66" s="35" t="s">
        <v>889</v>
      </c>
      <c r="D66" s="36">
        <v>1.5049999999999999</v>
      </c>
      <c r="E66" s="36">
        <v>0.125</v>
      </c>
      <c r="F66" s="36">
        <v>6.3010000000000002</v>
      </c>
      <c r="G66" s="36">
        <v>53.895000000000003</v>
      </c>
      <c r="H66" s="36">
        <v>14.813000000000001</v>
      </c>
      <c r="I66" s="36">
        <v>14.042</v>
      </c>
      <c r="J66" s="36">
        <v>24.742000000000001</v>
      </c>
      <c r="K66" s="36">
        <v>76.522999999999996</v>
      </c>
      <c r="L66" s="36">
        <v>2.145</v>
      </c>
      <c r="M66" s="36">
        <v>0.40799999999999997</v>
      </c>
      <c r="N66" s="36">
        <v>0.35199999999999998</v>
      </c>
      <c r="O66" s="37">
        <v>1.1540999999999999</v>
      </c>
      <c r="P66" s="37">
        <v>8.7599999999999997E-2</v>
      </c>
      <c r="Q66" s="37">
        <v>3.2000000000000001E-2</v>
      </c>
      <c r="R66" s="37">
        <v>6.2519</v>
      </c>
    </row>
    <row r="67" spans="1:18">
      <c r="A67" s="35">
        <v>175</v>
      </c>
      <c r="B67" s="35" t="s">
        <v>713</v>
      </c>
      <c r="C67" s="35" t="s">
        <v>714</v>
      </c>
      <c r="D67" s="36">
        <v>1.76</v>
      </c>
      <c r="E67" s="36">
        <v>0.14399999999999999</v>
      </c>
      <c r="F67" s="36">
        <v>5.0309999999999997</v>
      </c>
      <c r="G67" s="36">
        <v>38.216999999999999</v>
      </c>
      <c r="H67" s="36">
        <v>18.715</v>
      </c>
      <c r="I67" s="36">
        <v>14.393000000000001</v>
      </c>
      <c r="J67" s="36">
        <v>24.338999999999999</v>
      </c>
      <c r="K67" s="36">
        <v>43.29</v>
      </c>
      <c r="L67" s="36">
        <v>2.395</v>
      </c>
      <c r="M67" s="36">
        <v>0.83099999999999996</v>
      </c>
      <c r="N67" s="36">
        <v>0.38900000000000001</v>
      </c>
      <c r="O67" s="37">
        <v>2.3946999999999998</v>
      </c>
      <c r="P67" s="37">
        <v>0.12670000000000001</v>
      </c>
      <c r="Q67" s="37">
        <v>8.8599999999999998E-2</v>
      </c>
      <c r="R67" s="37">
        <v>5.3441000000000001</v>
      </c>
    </row>
    <row r="68" spans="1:18">
      <c r="A68" s="35">
        <v>42</v>
      </c>
      <c r="B68" s="35" t="s">
        <v>467</v>
      </c>
      <c r="C68" s="35" t="s">
        <v>468</v>
      </c>
      <c r="D68" s="36">
        <v>1.5329999999999999</v>
      </c>
      <c r="E68" s="36">
        <v>6.2E-2</v>
      </c>
      <c r="F68" s="36">
        <v>1.93</v>
      </c>
      <c r="G68" s="36">
        <v>14.584</v>
      </c>
      <c r="H68" s="36">
        <v>14.595000000000001</v>
      </c>
      <c r="I68" s="36">
        <v>22.26</v>
      </c>
      <c r="J68" s="36">
        <v>11.448</v>
      </c>
      <c r="K68" s="36">
        <v>108.371</v>
      </c>
      <c r="L68" s="36">
        <v>1.6140000000000001</v>
      </c>
      <c r="M68" s="36">
        <v>0.45900000000000002</v>
      </c>
      <c r="N68" s="36">
        <v>0.40500000000000003</v>
      </c>
      <c r="O68" s="37">
        <v>0.73480000000000001</v>
      </c>
      <c r="P68" s="37">
        <v>0.1147</v>
      </c>
      <c r="Q68" s="37">
        <v>3.7499999999999999E-2</v>
      </c>
      <c r="R68" s="37">
        <v>3.57</v>
      </c>
    </row>
    <row r="69" spans="1:18">
      <c r="A69" s="35">
        <v>43</v>
      </c>
      <c r="B69" s="35" t="s">
        <v>469</v>
      </c>
      <c r="C69" s="35" t="s">
        <v>470</v>
      </c>
      <c r="D69" s="36">
        <v>3.444</v>
      </c>
      <c r="E69" s="36">
        <v>0.17599999999999999</v>
      </c>
      <c r="F69" s="36">
        <v>0.9</v>
      </c>
      <c r="G69" s="36">
        <v>45.052999999999997</v>
      </c>
      <c r="H69" s="36">
        <v>13.459</v>
      </c>
      <c r="I69" s="36">
        <v>15.938000000000001</v>
      </c>
      <c r="J69" s="36">
        <v>17.873000000000001</v>
      </c>
      <c r="K69" s="36">
        <v>18.574999999999999</v>
      </c>
      <c r="L69" s="36">
        <v>2.5009999999999999</v>
      </c>
      <c r="M69" s="36">
        <v>0.51500000000000001</v>
      </c>
      <c r="N69" s="36">
        <v>0.36599999999999999</v>
      </c>
      <c r="O69" s="37">
        <v>0.53349999999999997</v>
      </c>
      <c r="P69" s="37">
        <v>0.27650000000000002</v>
      </c>
      <c r="Q69" s="37">
        <v>1.6500000000000001E-2</v>
      </c>
      <c r="R69" s="37">
        <v>8.9067000000000007</v>
      </c>
    </row>
    <row r="70" spans="1:18">
      <c r="A70" s="35">
        <v>84</v>
      </c>
      <c r="B70" s="35" t="s">
        <v>549</v>
      </c>
      <c r="C70" s="35" t="s">
        <v>550</v>
      </c>
      <c r="D70" s="36">
        <v>6.24</v>
      </c>
      <c r="E70" s="36">
        <v>8.4000000000000005E-2</v>
      </c>
      <c r="F70" s="36">
        <v>2.2160000000000002</v>
      </c>
      <c r="G70" s="36">
        <v>32.86</v>
      </c>
      <c r="H70" s="36">
        <v>13.962</v>
      </c>
      <c r="I70" s="36">
        <v>18.492000000000001</v>
      </c>
      <c r="J70" s="36">
        <v>12.868</v>
      </c>
      <c r="K70" s="36">
        <v>68.988</v>
      </c>
      <c r="L70" s="36">
        <v>1.758</v>
      </c>
      <c r="M70" s="36">
        <v>0.183</v>
      </c>
      <c r="N70" s="36">
        <v>0.38200000000000001</v>
      </c>
      <c r="O70" s="37">
        <v>0.58130000000000004</v>
      </c>
      <c r="P70" s="37">
        <v>0.1346</v>
      </c>
      <c r="Q70" s="37">
        <v>8.43E-2</v>
      </c>
      <c r="R70" s="37">
        <v>4.0105000000000004</v>
      </c>
    </row>
    <row r="71" spans="1:18">
      <c r="A71" s="35">
        <v>83</v>
      </c>
      <c r="B71" s="35" t="s">
        <v>547</v>
      </c>
      <c r="C71" s="35" t="s">
        <v>548</v>
      </c>
      <c r="D71" s="36">
        <v>5.2750000000000004</v>
      </c>
      <c r="E71" s="36">
        <v>5.6000000000000001E-2</v>
      </c>
      <c r="F71" s="36">
        <v>8.7620000000000005</v>
      </c>
      <c r="G71" s="36">
        <v>27.187000000000001</v>
      </c>
      <c r="H71" s="36">
        <v>25.143000000000001</v>
      </c>
      <c r="I71" s="36">
        <v>14.622</v>
      </c>
      <c r="J71" s="36">
        <v>8.7639999999999993</v>
      </c>
      <c r="K71" s="36">
        <v>125.167</v>
      </c>
      <c r="L71" s="36">
        <v>0.89200000000000002</v>
      </c>
      <c r="M71" s="36">
        <v>0.746</v>
      </c>
      <c r="N71" s="36">
        <v>0.31900000000000001</v>
      </c>
      <c r="O71" s="37">
        <v>0.96840000000000004</v>
      </c>
      <c r="P71" s="37">
        <v>0.1593</v>
      </c>
      <c r="Q71" s="37">
        <v>6.7900000000000002E-2</v>
      </c>
      <c r="R71" s="37">
        <v>4.5354000000000001</v>
      </c>
    </row>
    <row r="72" spans="1:18">
      <c r="A72" s="35">
        <v>150</v>
      </c>
      <c r="B72" s="35" t="s">
        <v>669</v>
      </c>
      <c r="C72" s="35" t="s">
        <v>670</v>
      </c>
      <c r="D72" s="36">
        <v>2.81</v>
      </c>
      <c r="E72" s="36">
        <v>0.14599999999999999</v>
      </c>
      <c r="F72" s="36">
        <v>5.3170000000000002</v>
      </c>
      <c r="G72" s="36">
        <v>47.978999999999999</v>
      </c>
      <c r="H72" s="36">
        <v>8.7889999999999997</v>
      </c>
      <c r="I72" s="36">
        <v>13.673999999999999</v>
      </c>
      <c r="J72" s="36">
        <v>20.841999999999999</v>
      </c>
      <c r="K72" s="36">
        <v>19.417999999999999</v>
      </c>
      <c r="L72" s="36">
        <v>2.2959999999999998</v>
      </c>
      <c r="M72" s="36">
        <v>0.68400000000000005</v>
      </c>
      <c r="N72" s="36">
        <v>0.39300000000000002</v>
      </c>
      <c r="O72" s="37">
        <v>0.43640000000000001</v>
      </c>
      <c r="P72" s="37">
        <v>5.7500000000000002E-2</v>
      </c>
      <c r="Q72" s="37">
        <v>6.7699999999999996E-2</v>
      </c>
      <c r="R72" s="37">
        <v>4.2239000000000004</v>
      </c>
    </row>
    <row r="73" spans="1:18">
      <c r="A73" s="35">
        <v>85</v>
      </c>
      <c r="B73" s="35" t="s">
        <v>551</v>
      </c>
      <c r="C73" s="35" t="s">
        <v>552</v>
      </c>
      <c r="D73" s="36">
        <v>4.601</v>
      </c>
      <c r="E73" s="36">
        <v>0.11</v>
      </c>
      <c r="F73" s="36">
        <v>1.373</v>
      </c>
      <c r="G73" s="36">
        <v>26.484999999999999</v>
      </c>
      <c r="H73" s="36">
        <v>14.028</v>
      </c>
      <c r="I73" s="36">
        <v>16.728000000000002</v>
      </c>
      <c r="J73" s="36">
        <v>18.577999999999999</v>
      </c>
      <c r="K73" s="36">
        <v>62.670999999999999</v>
      </c>
      <c r="L73" s="36">
        <v>2.2570000000000001</v>
      </c>
      <c r="M73" s="36">
        <v>0.26700000000000002</v>
      </c>
      <c r="N73" s="36">
        <v>0.39500000000000002</v>
      </c>
      <c r="O73" s="37">
        <v>0.66269999999999996</v>
      </c>
      <c r="P73" s="37">
        <v>0.1158</v>
      </c>
      <c r="Q73" s="37">
        <v>7.3899999999999993E-2</v>
      </c>
      <c r="R73" s="37">
        <v>4.8646000000000003</v>
      </c>
    </row>
    <row r="74" spans="1:18">
      <c r="A74" s="35">
        <v>86</v>
      </c>
      <c r="B74" s="35" t="s">
        <v>553</v>
      </c>
      <c r="C74" s="35" t="s">
        <v>554</v>
      </c>
      <c r="D74" s="36">
        <v>4.6070000000000002</v>
      </c>
      <c r="E74" s="36">
        <v>0.254</v>
      </c>
      <c r="F74" s="36">
        <v>2.2589999999999999</v>
      </c>
      <c r="G74" s="36">
        <v>32.524000000000001</v>
      </c>
      <c r="H74" s="36">
        <v>15.09</v>
      </c>
      <c r="I74" s="36">
        <v>20.931999999999999</v>
      </c>
      <c r="J74" s="36">
        <v>12.81</v>
      </c>
      <c r="K74" s="36">
        <v>68.617999999999995</v>
      </c>
      <c r="L74" s="36">
        <v>2.0089999999999999</v>
      </c>
      <c r="M74" s="36">
        <v>0.30399999999999999</v>
      </c>
      <c r="N74" s="36">
        <v>0.38500000000000001</v>
      </c>
      <c r="O74" s="37">
        <v>0.85160000000000002</v>
      </c>
      <c r="P74" s="37">
        <v>0.1305</v>
      </c>
      <c r="Q74" s="37">
        <v>7.6200000000000004E-2</v>
      </c>
      <c r="R74" s="37">
        <v>4.6786000000000003</v>
      </c>
    </row>
    <row r="75" spans="1:18">
      <c r="A75" s="35">
        <v>87</v>
      </c>
      <c r="B75" s="35" t="s">
        <v>555</v>
      </c>
      <c r="C75" s="35" t="s">
        <v>556</v>
      </c>
      <c r="D75" s="36">
        <v>5.05</v>
      </c>
      <c r="E75" s="36">
        <v>0.1</v>
      </c>
      <c r="F75" s="36">
        <v>1.4059999999999999</v>
      </c>
      <c r="G75" s="36">
        <v>39.101999999999997</v>
      </c>
      <c r="H75" s="36">
        <v>11.887</v>
      </c>
      <c r="I75" s="36">
        <v>17.791</v>
      </c>
      <c r="J75" s="36">
        <v>11.099</v>
      </c>
      <c r="K75" s="36">
        <v>65.103999999999999</v>
      </c>
      <c r="L75" s="36">
        <v>1.429</v>
      </c>
      <c r="M75" s="36">
        <v>0.22</v>
      </c>
      <c r="N75" s="36">
        <v>0.39200000000000002</v>
      </c>
      <c r="O75" s="37">
        <v>0.64770000000000005</v>
      </c>
      <c r="P75" s="37">
        <v>0.12479999999999999</v>
      </c>
      <c r="Q75" s="37">
        <v>7.7899999999999997E-2</v>
      </c>
      <c r="R75" s="37">
        <v>5.7634999999999996</v>
      </c>
    </row>
    <row r="76" spans="1:18">
      <c r="A76" s="35">
        <v>80</v>
      </c>
      <c r="B76" s="35" t="s">
        <v>542</v>
      </c>
      <c r="C76" s="35" t="s">
        <v>543</v>
      </c>
      <c r="D76" s="36">
        <v>3.7170000000000001</v>
      </c>
      <c r="E76" s="36">
        <v>5.7000000000000002E-2</v>
      </c>
      <c r="F76" s="36">
        <v>0.76400000000000001</v>
      </c>
      <c r="G76" s="36">
        <v>29.209</v>
      </c>
      <c r="H76" s="36">
        <v>17.158999999999999</v>
      </c>
      <c r="I76" s="36">
        <v>19.837</v>
      </c>
      <c r="J76" s="36">
        <v>19.391999999999999</v>
      </c>
      <c r="K76" s="36">
        <v>41.686</v>
      </c>
      <c r="L76" s="36">
        <v>1.621</v>
      </c>
      <c r="M76" s="36">
        <v>0.47599999999999998</v>
      </c>
      <c r="N76" s="36">
        <v>0.65800000000000003</v>
      </c>
      <c r="O76" s="37">
        <v>0.34839999999999999</v>
      </c>
      <c r="P76" s="37">
        <v>0.224</v>
      </c>
      <c r="Q76" s="37">
        <v>2.69E-2</v>
      </c>
      <c r="R76" s="37">
        <v>7.0088999999999997</v>
      </c>
    </row>
    <row r="77" spans="1:18">
      <c r="A77" s="35">
        <v>81</v>
      </c>
      <c r="B77" s="35" t="s">
        <v>77</v>
      </c>
      <c r="C77" s="35" t="s">
        <v>544</v>
      </c>
      <c r="D77" s="36">
        <v>6.0469999999999997</v>
      </c>
      <c r="E77" s="36">
        <v>0.124</v>
      </c>
      <c r="F77" s="36">
        <v>2.4470000000000001</v>
      </c>
      <c r="G77" s="36">
        <v>46.319000000000003</v>
      </c>
      <c r="H77" s="36">
        <v>14.786</v>
      </c>
      <c r="I77" s="36">
        <v>19.166</v>
      </c>
      <c r="J77" s="36">
        <v>13.476000000000001</v>
      </c>
      <c r="K77" s="36">
        <v>101.346</v>
      </c>
      <c r="L77" s="36">
        <v>1.2629999999999999</v>
      </c>
      <c r="M77" s="36">
        <v>0.36099999999999999</v>
      </c>
      <c r="N77" s="36">
        <v>0.37</v>
      </c>
      <c r="O77" s="37">
        <v>0.43740000000000001</v>
      </c>
      <c r="P77" s="37">
        <v>9.9099999999999994E-2</v>
      </c>
      <c r="Q77" s="37">
        <v>4.4999999999999998E-2</v>
      </c>
      <c r="R77" s="37">
        <v>6.3989000000000003</v>
      </c>
    </row>
    <row r="78" spans="1:18">
      <c r="A78" s="35">
        <v>236</v>
      </c>
      <c r="B78" s="35" t="s">
        <v>826</v>
      </c>
      <c r="C78" s="35" t="s">
        <v>827</v>
      </c>
      <c r="D78" s="36">
        <v>3.2850000000000001</v>
      </c>
      <c r="E78" s="36">
        <v>0.123</v>
      </c>
      <c r="F78" s="36">
        <v>3.274</v>
      </c>
      <c r="G78" s="36">
        <v>36.999000000000002</v>
      </c>
      <c r="H78" s="36">
        <v>15.802</v>
      </c>
      <c r="I78" s="36">
        <v>10.16</v>
      </c>
      <c r="J78" s="36">
        <v>20.093</v>
      </c>
      <c r="K78" s="36">
        <v>31.736999999999998</v>
      </c>
      <c r="L78" s="36">
        <v>1.3779999999999999</v>
      </c>
      <c r="M78" s="36">
        <v>0.58199999999999996</v>
      </c>
      <c r="N78" s="36">
        <v>0.30099999999999999</v>
      </c>
      <c r="O78" s="37">
        <v>0.57369999999999999</v>
      </c>
      <c r="P78" s="37">
        <v>0.1507</v>
      </c>
      <c r="Q78" s="37">
        <v>3.73E-2</v>
      </c>
      <c r="R78" s="37">
        <v>7.1109999999999998</v>
      </c>
    </row>
    <row r="79" spans="1:18">
      <c r="A79" s="35">
        <v>237</v>
      </c>
      <c r="B79" s="35" t="s">
        <v>828</v>
      </c>
      <c r="C79" s="35" t="s">
        <v>829</v>
      </c>
      <c r="D79" s="36">
        <v>5.0970000000000004</v>
      </c>
      <c r="E79" s="36">
        <v>0.104</v>
      </c>
      <c r="F79" s="36">
        <v>2.8490000000000002</v>
      </c>
      <c r="G79" s="36">
        <v>38.042000000000002</v>
      </c>
      <c r="H79" s="36">
        <v>15.202</v>
      </c>
      <c r="I79" s="36">
        <v>8.8610000000000007</v>
      </c>
      <c r="J79" s="36">
        <v>22.335000000000001</v>
      </c>
      <c r="K79" s="36">
        <v>28.902999999999999</v>
      </c>
      <c r="L79" s="36">
        <v>1.2150000000000001</v>
      </c>
      <c r="M79" s="36">
        <v>0.46400000000000002</v>
      </c>
      <c r="N79" s="36">
        <v>0.41799999999999998</v>
      </c>
      <c r="O79" s="37">
        <v>0.57650000000000001</v>
      </c>
      <c r="P79" s="37">
        <v>0.16969999999999999</v>
      </c>
      <c r="Q79" s="37">
        <v>3.3500000000000002E-2</v>
      </c>
      <c r="R79" s="37">
        <v>8.3341999999999992</v>
      </c>
    </row>
    <row r="80" spans="1:18">
      <c r="A80" s="35">
        <v>73</v>
      </c>
      <c r="B80" s="35" t="s">
        <v>528</v>
      </c>
      <c r="C80" s="35" t="s">
        <v>529</v>
      </c>
      <c r="D80" s="36">
        <v>8.9309999999999992</v>
      </c>
      <c r="E80" s="36">
        <v>0.43</v>
      </c>
      <c r="F80" s="36">
        <v>0.96399999999999997</v>
      </c>
      <c r="G80" s="36">
        <v>32.801000000000002</v>
      </c>
      <c r="H80" s="36">
        <v>9.5470000000000006</v>
      </c>
      <c r="I80" s="36">
        <v>19.943999999999999</v>
      </c>
      <c r="J80" s="36">
        <v>11.598000000000001</v>
      </c>
      <c r="K80" s="36">
        <v>58.372999999999998</v>
      </c>
      <c r="L80" s="36">
        <v>1.6619999999999999</v>
      </c>
      <c r="M80" s="36">
        <v>0.28199999999999997</v>
      </c>
      <c r="N80" s="36">
        <v>0.31900000000000001</v>
      </c>
      <c r="O80" s="37">
        <v>0.3881</v>
      </c>
      <c r="P80" s="37">
        <v>9.7100000000000006E-2</v>
      </c>
      <c r="Q80" s="37">
        <v>4.19E-2</v>
      </c>
      <c r="R80" s="37">
        <v>3.9155000000000002</v>
      </c>
    </row>
    <row r="81" spans="1:18">
      <c r="A81" s="35">
        <v>65</v>
      </c>
      <c r="B81" s="35" t="s">
        <v>512</v>
      </c>
      <c r="C81" s="35" t="s">
        <v>513</v>
      </c>
      <c r="D81" s="36">
        <v>4.6130000000000004</v>
      </c>
      <c r="E81" s="36">
        <v>8.7999999999999995E-2</v>
      </c>
      <c r="F81" s="36">
        <v>27.420999999999999</v>
      </c>
      <c r="G81" s="36">
        <v>29.146000000000001</v>
      </c>
      <c r="H81" s="36">
        <v>24.472000000000001</v>
      </c>
      <c r="I81" s="36">
        <v>18.14</v>
      </c>
      <c r="J81" s="36">
        <v>23.606000000000002</v>
      </c>
      <c r="K81" s="36">
        <v>49.53</v>
      </c>
      <c r="L81" s="36">
        <v>0.52900000000000003</v>
      </c>
      <c r="M81" s="36">
        <v>6.8109999999999999</v>
      </c>
      <c r="N81" s="36">
        <v>0.39700000000000002</v>
      </c>
      <c r="O81" s="37">
        <v>1.2137</v>
      </c>
      <c r="P81" s="37">
        <v>0.2228</v>
      </c>
      <c r="Q81" s="37">
        <v>5.8599999999999999E-2</v>
      </c>
      <c r="R81" s="37">
        <v>6.4055999999999997</v>
      </c>
    </row>
    <row r="82" spans="1:18">
      <c r="A82" s="35">
        <v>71</v>
      </c>
      <c r="B82" s="35" t="s">
        <v>524</v>
      </c>
      <c r="C82" s="35" t="s">
        <v>525</v>
      </c>
      <c r="D82" s="36">
        <v>2.2850000000000001</v>
      </c>
      <c r="E82" s="36">
        <v>0.29399999999999998</v>
      </c>
      <c r="F82" s="36">
        <v>29.545000000000002</v>
      </c>
      <c r="G82" s="36">
        <v>20.181999999999999</v>
      </c>
      <c r="H82" s="36">
        <v>21.882999999999999</v>
      </c>
      <c r="I82" s="36">
        <v>13.500999999999999</v>
      </c>
      <c r="J82" s="36">
        <v>34.595999999999997</v>
      </c>
      <c r="K82" s="36">
        <v>51.726999999999997</v>
      </c>
      <c r="L82" s="36">
        <v>1.899</v>
      </c>
      <c r="M82" s="36">
        <v>4.9039999999999999</v>
      </c>
      <c r="N82" s="36">
        <v>0.49</v>
      </c>
      <c r="O82" s="37">
        <v>0.32969999999999999</v>
      </c>
      <c r="P82" s="37">
        <v>0.16159999999999999</v>
      </c>
      <c r="Q82" s="37">
        <v>3.3300000000000003E-2</v>
      </c>
      <c r="R82" s="37">
        <v>9.3333999999999993</v>
      </c>
    </row>
    <row r="83" spans="1:18">
      <c r="A83" s="35">
        <v>72</v>
      </c>
      <c r="B83" s="35" t="s">
        <v>526</v>
      </c>
      <c r="C83" s="35" t="s">
        <v>527</v>
      </c>
      <c r="D83" s="36">
        <v>3.3279999999999998</v>
      </c>
      <c r="E83" s="36">
        <v>0.255</v>
      </c>
      <c r="F83" s="36">
        <v>1.625</v>
      </c>
      <c r="G83" s="36">
        <v>27.494</v>
      </c>
      <c r="H83" s="36">
        <v>15.648</v>
      </c>
      <c r="I83" s="36">
        <v>12.337</v>
      </c>
      <c r="J83" s="36">
        <v>15.162000000000001</v>
      </c>
      <c r="K83" s="36">
        <v>33.11</v>
      </c>
      <c r="L83" s="36">
        <v>1.7170000000000001</v>
      </c>
      <c r="M83" s="36">
        <v>0.313</v>
      </c>
      <c r="N83" s="36">
        <v>0.82599999999999996</v>
      </c>
      <c r="O83" s="37">
        <v>0.31919999999999998</v>
      </c>
      <c r="P83" s="37">
        <v>0.13439999999999999</v>
      </c>
      <c r="Q83" s="37">
        <v>3.1E-2</v>
      </c>
      <c r="R83" s="37">
        <v>6.1135000000000002</v>
      </c>
    </row>
    <row r="84" spans="1:18">
      <c r="A84" s="35">
        <v>70</v>
      </c>
      <c r="B84" s="35" t="s">
        <v>522</v>
      </c>
      <c r="C84" s="35" t="s">
        <v>523</v>
      </c>
      <c r="D84" s="36">
        <v>6.8310000000000004</v>
      </c>
      <c r="E84" s="36">
        <v>1.131</v>
      </c>
      <c r="F84" s="36">
        <v>3.7530000000000001</v>
      </c>
      <c r="G84" s="36">
        <v>31.664000000000001</v>
      </c>
      <c r="H84" s="36">
        <v>18.419</v>
      </c>
      <c r="I84" s="36">
        <v>18.07</v>
      </c>
      <c r="J84" s="36">
        <v>12.664</v>
      </c>
      <c r="K84" s="36">
        <v>81.921999999999997</v>
      </c>
      <c r="L84" s="36">
        <v>1.7150000000000001</v>
      </c>
      <c r="M84" s="36">
        <v>0.434</v>
      </c>
      <c r="N84" s="36">
        <v>0.54800000000000004</v>
      </c>
      <c r="O84" s="37">
        <v>0.95379999999999998</v>
      </c>
      <c r="P84" s="37">
        <v>0.1273</v>
      </c>
      <c r="Q84" s="37">
        <v>6.2E-2</v>
      </c>
      <c r="R84" s="37">
        <v>4.0235000000000003</v>
      </c>
    </row>
    <row r="85" spans="1:18">
      <c r="A85" s="35">
        <v>68</v>
      </c>
      <c r="B85" s="35" t="s">
        <v>518</v>
      </c>
      <c r="C85" s="35" t="s">
        <v>519</v>
      </c>
      <c r="D85" s="36">
        <v>4.5030000000000001</v>
      </c>
      <c r="E85" s="36">
        <v>8.8999999999999996E-2</v>
      </c>
      <c r="F85" s="36">
        <v>0.17799999999999999</v>
      </c>
      <c r="G85" s="36">
        <v>22.137</v>
      </c>
      <c r="H85" s="36">
        <v>17.489999999999998</v>
      </c>
      <c r="I85" s="36">
        <v>12.116</v>
      </c>
      <c r="J85" s="36">
        <v>16.661999999999999</v>
      </c>
      <c r="K85" s="36">
        <v>34.921999999999997</v>
      </c>
      <c r="L85" s="36">
        <v>1.6279999999999999</v>
      </c>
      <c r="M85" s="36">
        <v>0.17199999999999999</v>
      </c>
      <c r="N85" s="36">
        <v>0.46100000000000002</v>
      </c>
      <c r="O85" s="37">
        <v>0.27339999999999998</v>
      </c>
      <c r="P85" s="37">
        <v>0.20519999999999999</v>
      </c>
      <c r="Q85" s="37">
        <v>3.1E-2</v>
      </c>
      <c r="R85" s="37">
        <v>6.8593999999999999</v>
      </c>
    </row>
    <row r="86" spans="1:18">
      <c r="A86" s="35">
        <v>69</v>
      </c>
      <c r="B86" s="35" t="s">
        <v>520</v>
      </c>
      <c r="C86" s="35" t="s">
        <v>521</v>
      </c>
      <c r="D86" s="36">
        <v>4.7990000000000004</v>
      </c>
      <c r="E86" s="36">
        <v>7.0999999999999994E-2</v>
      </c>
      <c r="F86" s="36">
        <v>19.902999999999999</v>
      </c>
      <c r="G86" s="36">
        <v>30.626999999999999</v>
      </c>
      <c r="H86" s="36">
        <v>22.689</v>
      </c>
      <c r="I86" s="36">
        <v>19.5</v>
      </c>
      <c r="J86" s="36">
        <v>20.161999999999999</v>
      </c>
      <c r="K86" s="36">
        <v>93.597999999999999</v>
      </c>
      <c r="L86" s="36">
        <v>1.224</v>
      </c>
      <c r="M86" s="36">
        <v>6.3150000000000004</v>
      </c>
      <c r="N86" s="36">
        <v>0.28499999999999998</v>
      </c>
      <c r="O86" s="37">
        <v>0.38940000000000002</v>
      </c>
      <c r="P86" s="37">
        <v>0.1167</v>
      </c>
      <c r="Q86" s="37">
        <v>8.1000000000000003E-2</v>
      </c>
      <c r="R86" s="37">
        <v>4.8368000000000002</v>
      </c>
    </row>
    <row r="87" spans="1:18">
      <c r="A87" s="35">
        <v>2</v>
      </c>
      <c r="B87" s="35" t="s">
        <v>391</v>
      </c>
      <c r="C87" s="35" t="s">
        <v>392</v>
      </c>
      <c r="D87" s="36">
        <v>5.0810000000000004</v>
      </c>
      <c r="E87" s="36">
        <v>5.6000000000000001E-2</v>
      </c>
      <c r="F87" s="36">
        <v>11.211</v>
      </c>
      <c r="G87" s="36">
        <v>15.188000000000001</v>
      </c>
      <c r="H87" s="36">
        <v>18.940999999999999</v>
      </c>
      <c r="I87" s="36">
        <v>7.6909999999999998</v>
      </c>
      <c r="J87" s="36">
        <v>17.344000000000001</v>
      </c>
      <c r="K87" s="36">
        <v>29.138999999999999</v>
      </c>
      <c r="L87" s="36">
        <v>0.35</v>
      </c>
      <c r="M87" s="36">
        <v>0.35899999999999999</v>
      </c>
      <c r="N87" s="36">
        <v>1.1000000000000001</v>
      </c>
      <c r="O87" s="37">
        <v>0.5121</v>
      </c>
      <c r="P87" s="37">
        <v>0.223</v>
      </c>
      <c r="Q87" s="37">
        <v>0.2581</v>
      </c>
      <c r="R87" s="37">
        <v>10.5662</v>
      </c>
    </row>
    <row r="88" spans="1:18">
      <c r="A88" s="35">
        <v>31</v>
      </c>
      <c r="B88" s="35" t="s">
        <v>447</v>
      </c>
      <c r="C88" s="35" t="s">
        <v>448</v>
      </c>
      <c r="D88" s="36">
        <v>2.9670000000000001</v>
      </c>
      <c r="E88" s="36">
        <v>0.04</v>
      </c>
      <c r="F88" s="36">
        <v>44.652999999999999</v>
      </c>
      <c r="G88" s="36">
        <v>17.257999999999999</v>
      </c>
      <c r="H88" s="36">
        <v>44.649000000000001</v>
      </c>
      <c r="I88" s="36">
        <v>14.757999999999999</v>
      </c>
      <c r="J88" s="36">
        <v>34.322000000000003</v>
      </c>
      <c r="K88" s="36">
        <v>88.35</v>
      </c>
      <c r="L88" s="36">
        <v>0.46200000000000002</v>
      </c>
      <c r="M88" s="36">
        <v>1.7330000000000001</v>
      </c>
      <c r="N88" s="36">
        <v>0.41099999999999998</v>
      </c>
      <c r="O88" s="37">
        <v>0.58860000000000001</v>
      </c>
      <c r="P88" s="37">
        <v>0.29930000000000001</v>
      </c>
      <c r="Q88" s="37">
        <v>6.8500000000000005E-2</v>
      </c>
      <c r="R88" s="37">
        <v>10.305300000000001</v>
      </c>
    </row>
    <row r="89" spans="1:18">
      <c r="A89" s="35">
        <v>112</v>
      </c>
      <c r="B89" s="35" t="s">
        <v>603</v>
      </c>
      <c r="C89" s="35" t="s">
        <v>604</v>
      </c>
      <c r="D89" s="36">
        <v>1.7629999999999999</v>
      </c>
      <c r="E89" s="36">
        <v>6.2E-2</v>
      </c>
      <c r="F89" s="36">
        <v>33.47</v>
      </c>
      <c r="G89" s="36">
        <v>18.920999999999999</v>
      </c>
      <c r="H89" s="36">
        <v>47.960999999999999</v>
      </c>
      <c r="I89" s="36">
        <v>11.510999999999999</v>
      </c>
      <c r="J89" s="36">
        <v>21.097999999999999</v>
      </c>
      <c r="K89" s="36">
        <v>32.539000000000001</v>
      </c>
      <c r="L89" s="36">
        <v>0.81200000000000006</v>
      </c>
      <c r="M89" s="36">
        <v>1.4950000000000001</v>
      </c>
      <c r="N89" s="36">
        <v>0.313</v>
      </c>
      <c r="O89" s="37">
        <v>1.4495</v>
      </c>
      <c r="P89" s="37">
        <v>0.12520000000000001</v>
      </c>
      <c r="Q89" s="37">
        <v>0.1061</v>
      </c>
      <c r="R89" s="37">
        <v>6.8029999999999999</v>
      </c>
    </row>
    <row r="90" spans="1:18">
      <c r="A90" s="35">
        <v>113</v>
      </c>
      <c r="B90" s="35" t="s">
        <v>78</v>
      </c>
      <c r="C90" s="35" t="s">
        <v>605</v>
      </c>
      <c r="D90" s="36">
        <v>1.7430000000000001</v>
      </c>
      <c r="E90" s="36">
        <v>7.0000000000000007E-2</v>
      </c>
      <c r="F90" s="36">
        <v>58.563000000000002</v>
      </c>
      <c r="G90" s="36">
        <v>26.715</v>
      </c>
      <c r="H90" s="36">
        <v>81.953000000000003</v>
      </c>
      <c r="I90" s="36">
        <v>13.005000000000001</v>
      </c>
      <c r="J90" s="36">
        <v>20.846</v>
      </c>
      <c r="K90" s="36">
        <v>57.701000000000001</v>
      </c>
      <c r="L90" s="36">
        <v>0.74299999999999999</v>
      </c>
      <c r="M90" s="36">
        <v>8.2200000000000006</v>
      </c>
      <c r="N90" s="36">
        <v>0.48299999999999998</v>
      </c>
      <c r="O90" s="37">
        <v>0.68320000000000003</v>
      </c>
      <c r="P90" s="37">
        <v>0.12479999999999999</v>
      </c>
      <c r="Q90" s="37">
        <v>0.16789999999999999</v>
      </c>
      <c r="R90" s="37">
        <v>5.5955000000000004</v>
      </c>
    </row>
    <row r="91" spans="1:18">
      <c r="A91" s="35">
        <v>114</v>
      </c>
      <c r="B91" s="35" t="s">
        <v>606</v>
      </c>
      <c r="C91" s="35" t="s">
        <v>607</v>
      </c>
      <c r="D91" s="36">
        <v>1.841</v>
      </c>
      <c r="E91" s="36">
        <v>3.9E-2</v>
      </c>
      <c r="F91" s="36">
        <v>58.35</v>
      </c>
      <c r="G91" s="36">
        <v>14.109</v>
      </c>
      <c r="H91" s="36">
        <v>58.945999999999998</v>
      </c>
      <c r="I91" s="36">
        <v>13.819000000000001</v>
      </c>
      <c r="J91" s="36">
        <v>24.282</v>
      </c>
      <c r="K91" s="36">
        <v>55.744999999999997</v>
      </c>
      <c r="L91" s="36">
        <v>0.53500000000000003</v>
      </c>
      <c r="M91" s="36">
        <v>3.794</v>
      </c>
      <c r="N91" s="36">
        <v>0.36699999999999999</v>
      </c>
      <c r="O91" s="37">
        <v>1.3631</v>
      </c>
      <c r="P91" s="37">
        <v>0.15740000000000001</v>
      </c>
      <c r="Q91" s="37">
        <v>0.14199999999999999</v>
      </c>
      <c r="R91" s="37">
        <v>8.2254000000000005</v>
      </c>
    </row>
    <row r="92" spans="1:18">
      <c r="A92" s="35">
        <v>115</v>
      </c>
      <c r="B92" s="35" t="s">
        <v>608</v>
      </c>
      <c r="C92" s="35" t="s">
        <v>609</v>
      </c>
      <c r="D92" s="36">
        <v>2.5510000000000002</v>
      </c>
      <c r="E92" s="36">
        <v>3.4000000000000002E-2</v>
      </c>
      <c r="F92" s="36">
        <v>41.506999999999998</v>
      </c>
      <c r="G92" s="36">
        <v>19.728999999999999</v>
      </c>
      <c r="H92" s="36">
        <v>60.1</v>
      </c>
      <c r="I92" s="36">
        <v>10.192</v>
      </c>
      <c r="J92" s="36">
        <v>23.416</v>
      </c>
      <c r="K92" s="36">
        <v>69.938000000000002</v>
      </c>
      <c r="L92" s="36">
        <v>0.30299999999999999</v>
      </c>
      <c r="M92" s="36">
        <v>6.0919999999999996</v>
      </c>
      <c r="N92" s="36">
        <v>0.41599999999999998</v>
      </c>
      <c r="O92" s="37">
        <v>0.73870000000000002</v>
      </c>
      <c r="P92" s="37">
        <v>0.13730000000000001</v>
      </c>
      <c r="Q92" s="37">
        <v>0.13250000000000001</v>
      </c>
      <c r="R92" s="37">
        <v>6.7157999999999998</v>
      </c>
    </row>
    <row r="93" spans="1:18">
      <c r="A93" s="35">
        <v>116</v>
      </c>
      <c r="B93" s="35" t="s">
        <v>79</v>
      </c>
      <c r="C93" s="35" t="s">
        <v>610</v>
      </c>
      <c r="D93" s="36">
        <v>1.9319999999999999</v>
      </c>
      <c r="E93" s="36">
        <v>5.6000000000000001E-2</v>
      </c>
      <c r="F93" s="36">
        <v>65.356999999999999</v>
      </c>
      <c r="G93" s="36">
        <v>15.942</v>
      </c>
      <c r="H93" s="36">
        <v>99.200999999999993</v>
      </c>
      <c r="I93" s="36">
        <v>12.042999999999999</v>
      </c>
      <c r="J93" s="36">
        <v>38.61</v>
      </c>
      <c r="K93" s="36">
        <v>74.254999999999995</v>
      </c>
      <c r="L93" s="36">
        <v>0.30599999999999999</v>
      </c>
      <c r="M93" s="36">
        <v>13.08</v>
      </c>
      <c r="N93" s="36">
        <v>0.58199999999999996</v>
      </c>
      <c r="O93" s="37">
        <v>0.78810000000000002</v>
      </c>
      <c r="P93" s="37">
        <v>0.20250000000000001</v>
      </c>
      <c r="Q93" s="37">
        <v>0.124</v>
      </c>
      <c r="R93" s="37">
        <v>5.6085000000000003</v>
      </c>
    </row>
    <row r="94" spans="1:18">
      <c r="A94" s="35">
        <v>147</v>
      </c>
      <c r="B94" s="35" t="s">
        <v>90</v>
      </c>
      <c r="C94" s="35" t="s">
        <v>664</v>
      </c>
      <c r="D94" s="36">
        <v>1.871</v>
      </c>
      <c r="E94" s="36">
        <v>7.3999999999999996E-2</v>
      </c>
      <c r="F94" s="36">
        <v>36.691000000000003</v>
      </c>
      <c r="G94" s="36">
        <v>20.405000000000001</v>
      </c>
      <c r="H94" s="36">
        <v>44.802999999999997</v>
      </c>
      <c r="I94" s="36">
        <v>10.324</v>
      </c>
      <c r="J94" s="36">
        <v>30.408000000000001</v>
      </c>
      <c r="K94" s="36">
        <v>22.312000000000001</v>
      </c>
      <c r="L94" s="36">
        <v>1.484</v>
      </c>
      <c r="M94" s="36">
        <v>7.6050000000000004</v>
      </c>
      <c r="N94" s="36">
        <v>0.33800000000000002</v>
      </c>
      <c r="O94" s="37">
        <v>0.75180000000000002</v>
      </c>
      <c r="P94" s="37">
        <v>0.14180000000000001</v>
      </c>
      <c r="Q94" s="37">
        <v>0.1411</v>
      </c>
      <c r="R94" s="37">
        <v>4.7073</v>
      </c>
    </row>
    <row r="95" spans="1:18">
      <c r="A95" s="35">
        <v>50</v>
      </c>
      <c r="B95" s="35" t="s">
        <v>483</v>
      </c>
      <c r="C95" s="35" t="s">
        <v>484</v>
      </c>
      <c r="D95" s="36">
        <v>3.363</v>
      </c>
      <c r="E95" s="36">
        <v>0.20399999999999999</v>
      </c>
      <c r="F95" s="36">
        <v>2.3650000000000002</v>
      </c>
      <c r="G95" s="36">
        <v>53.670999999999999</v>
      </c>
      <c r="H95" s="36">
        <v>11.797000000000001</v>
      </c>
      <c r="I95" s="36">
        <v>17.645</v>
      </c>
      <c r="J95" s="36">
        <v>13.23</v>
      </c>
      <c r="K95" s="36">
        <v>64.983000000000004</v>
      </c>
      <c r="L95" s="36">
        <v>2.0819999999999999</v>
      </c>
      <c r="M95" s="36">
        <v>0.434</v>
      </c>
      <c r="N95" s="36">
        <v>0.50600000000000001</v>
      </c>
      <c r="O95" s="37">
        <v>0.8155</v>
      </c>
      <c r="P95" s="37">
        <v>0.15740000000000001</v>
      </c>
      <c r="Q95" s="37">
        <v>2.0899999999999998E-2</v>
      </c>
      <c r="R95" s="37">
        <v>7.5143000000000004</v>
      </c>
    </row>
    <row r="96" spans="1:18">
      <c r="A96" s="35">
        <v>51</v>
      </c>
      <c r="B96" s="35" t="s">
        <v>485</v>
      </c>
      <c r="C96" s="35" t="s">
        <v>486</v>
      </c>
      <c r="D96" s="36">
        <v>4.032</v>
      </c>
      <c r="E96" s="36">
        <v>0.21299999999999999</v>
      </c>
      <c r="F96" s="36">
        <v>3.319</v>
      </c>
      <c r="G96" s="36">
        <v>40.143000000000001</v>
      </c>
      <c r="H96" s="36">
        <v>13.271000000000001</v>
      </c>
      <c r="I96" s="36">
        <v>17.173999999999999</v>
      </c>
      <c r="J96" s="36">
        <v>15.487</v>
      </c>
      <c r="K96" s="36">
        <v>86.400999999999996</v>
      </c>
      <c r="L96" s="36">
        <v>1.952</v>
      </c>
      <c r="M96" s="36">
        <v>0.38900000000000001</v>
      </c>
      <c r="N96" s="36">
        <v>0.626</v>
      </c>
      <c r="O96" s="37">
        <v>0.91610000000000003</v>
      </c>
      <c r="P96" s="37">
        <v>0.112</v>
      </c>
      <c r="Q96" s="37">
        <v>2.5100000000000001E-2</v>
      </c>
      <c r="R96" s="37">
        <v>5.3362999999999996</v>
      </c>
    </row>
    <row r="97" spans="1:18">
      <c r="A97" s="35">
        <v>46</v>
      </c>
      <c r="B97" s="35" t="s">
        <v>475</v>
      </c>
      <c r="C97" s="35" t="s">
        <v>476</v>
      </c>
      <c r="D97" s="36">
        <v>4.7779999999999996</v>
      </c>
      <c r="E97" s="36">
        <v>0.371</v>
      </c>
      <c r="F97" s="36">
        <v>1.744</v>
      </c>
      <c r="G97" s="36">
        <v>40.86</v>
      </c>
      <c r="H97" s="36">
        <v>11.696</v>
      </c>
      <c r="I97" s="36">
        <v>21.236000000000001</v>
      </c>
      <c r="J97" s="36">
        <v>13.308</v>
      </c>
      <c r="K97" s="36">
        <v>78.691999999999993</v>
      </c>
      <c r="L97" s="36">
        <v>1.6830000000000001</v>
      </c>
      <c r="M97" s="36">
        <v>0.59699999999999998</v>
      </c>
      <c r="N97" s="36">
        <v>0.28199999999999997</v>
      </c>
      <c r="O97" s="37">
        <v>0.81869999999999998</v>
      </c>
      <c r="P97" s="37">
        <v>8.7599999999999997E-2</v>
      </c>
      <c r="Q97" s="37">
        <v>1.7100000000000001E-2</v>
      </c>
      <c r="R97" s="37">
        <v>6.2397999999999998</v>
      </c>
    </row>
    <row r="98" spans="1:18">
      <c r="A98" s="35">
        <v>169</v>
      </c>
      <c r="B98" s="35" t="s">
        <v>91</v>
      </c>
      <c r="C98" s="35" t="s">
        <v>703</v>
      </c>
      <c r="D98" s="36">
        <v>1.3009999999999999</v>
      </c>
      <c r="E98" s="36">
        <v>7.5999999999999998E-2</v>
      </c>
      <c r="F98" s="36">
        <v>47.582999999999998</v>
      </c>
      <c r="G98" s="36">
        <v>36.308</v>
      </c>
      <c r="H98" s="36">
        <v>49.942</v>
      </c>
      <c r="I98" s="36">
        <v>14.207000000000001</v>
      </c>
      <c r="J98" s="36">
        <v>57.335000000000001</v>
      </c>
      <c r="K98" s="36">
        <v>28.088999999999999</v>
      </c>
      <c r="L98" s="36">
        <v>1.829</v>
      </c>
      <c r="M98" s="36">
        <v>8.4830000000000005</v>
      </c>
      <c r="N98" s="36">
        <v>0.30099999999999999</v>
      </c>
      <c r="O98" s="37">
        <v>10.773300000000001</v>
      </c>
      <c r="P98" s="37">
        <v>0.31769999999999998</v>
      </c>
      <c r="Q98" s="37">
        <v>0.11269999999999999</v>
      </c>
      <c r="R98" s="37">
        <v>6.1722999999999999</v>
      </c>
    </row>
    <row r="99" spans="1:18">
      <c r="A99" s="35">
        <v>136</v>
      </c>
      <c r="B99" s="35" t="s">
        <v>644</v>
      </c>
      <c r="C99" s="35" t="s">
        <v>645</v>
      </c>
      <c r="D99" s="36">
        <v>2.0880000000000001</v>
      </c>
      <c r="E99" s="36">
        <v>6.5000000000000002E-2</v>
      </c>
      <c r="F99" s="36">
        <v>92.367000000000004</v>
      </c>
      <c r="G99" s="36">
        <v>16.010999999999999</v>
      </c>
      <c r="H99" s="36">
        <v>111.866</v>
      </c>
      <c r="I99" s="36">
        <v>11.337999999999999</v>
      </c>
      <c r="J99" s="36">
        <v>39.49</v>
      </c>
      <c r="K99" s="36">
        <v>61.351999999999997</v>
      </c>
      <c r="L99" s="36">
        <v>0.502</v>
      </c>
      <c r="M99" s="36">
        <v>6.8460000000000001</v>
      </c>
      <c r="N99" s="36">
        <v>0.625</v>
      </c>
      <c r="O99" s="37">
        <v>16.136700000000001</v>
      </c>
      <c r="P99" s="37">
        <v>1.6837</v>
      </c>
      <c r="Q99" s="37">
        <v>0.1179</v>
      </c>
      <c r="R99" s="37">
        <v>4.9225000000000003</v>
      </c>
    </row>
    <row r="100" spans="1:18">
      <c r="A100" s="35">
        <v>140</v>
      </c>
      <c r="B100" s="35" t="s">
        <v>651</v>
      </c>
      <c r="C100" s="35" t="s">
        <v>652</v>
      </c>
      <c r="D100" s="36">
        <v>2.7410000000000001</v>
      </c>
      <c r="E100" s="36">
        <v>8.2000000000000003E-2</v>
      </c>
      <c r="F100" s="36">
        <v>4.37</v>
      </c>
      <c r="G100" s="36">
        <v>30.664000000000001</v>
      </c>
      <c r="H100" s="36">
        <v>15.994999999999999</v>
      </c>
      <c r="I100" s="36">
        <v>12.04</v>
      </c>
      <c r="J100" s="36">
        <v>18.129000000000001</v>
      </c>
      <c r="K100" s="36">
        <v>41.079000000000001</v>
      </c>
      <c r="L100" s="36">
        <v>2.7629999999999999</v>
      </c>
      <c r="M100" s="36">
        <v>0.52100000000000002</v>
      </c>
      <c r="N100" s="36">
        <v>0.51300000000000001</v>
      </c>
      <c r="O100" s="37">
        <v>0.59260000000000002</v>
      </c>
      <c r="P100" s="37">
        <v>0.1072</v>
      </c>
      <c r="Q100" s="37">
        <v>2.4199999999999999E-2</v>
      </c>
      <c r="R100" s="37">
        <v>4.87</v>
      </c>
    </row>
    <row r="101" spans="1:18">
      <c r="A101" s="35">
        <v>139</v>
      </c>
      <c r="B101" s="35" t="s">
        <v>87</v>
      </c>
      <c r="C101" s="35" t="s">
        <v>650</v>
      </c>
      <c r="D101" s="36">
        <v>2.3109999999999999</v>
      </c>
      <c r="E101" s="36">
        <v>3.37</v>
      </c>
      <c r="F101" s="36">
        <v>14.766999999999999</v>
      </c>
      <c r="G101" s="36">
        <v>26.984999999999999</v>
      </c>
      <c r="H101" s="36">
        <v>25.382999999999999</v>
      </c>
      <c r="I101" s="36">
        <v>11.917</v>
      </c>
      <c r="J101" s="36">
        <v>26.387</v>
      </c>
      <c r="K101" s="36">
        <v>42.197000000000003</v>
      </c>
      <c r="L101" s="36">
        <v>1.887</v>
      </c>
      <c r="M101" s="36">
        <v>0.42699999999999999</v>
      </c>
      <c r="N101" s="36">
        <v>0.64500000000000002</v>
      </c>
      <c r="O101" s="37">
        <v>2.6145</v>
      </c>
      <c r="P101" s="37">
        <v>0.44429999999999997</v>
      </c>
      <c r="Q101" s="37">
        <v>8.5199999999999998E-2</v>
      </c>
      <c r="R101" s="37">
        <v>5.0414000000000003</v>
      </c>
    </row>
    <row r="102" spans="1:18">
      <c r="A102" s="35">
        <v>37</v>
      </c>
      <c r="B102" s="35" t="s">
        <v>459</v>
      </c>
      <c r="C102" s="35" t="s">
        <v>460</v>
      </c>
      <c r="D102" s="36">
        <v>4.7830000000000004</v>
      </c>
      <c r="E102" s="36">
        <v>0.105</v>
      </c>
      <c r="F102" s="36">
        <v>2.1</v>
      </c>
      <c r="G102" s="36">
        <v>21.893000000000001</v>
      </c>
      <c r="H102" s="36">
        <v>8.7449999999999992</v>
      </c>
      <c r="I102" s="36">
        <v>11.154</v>
      </c>
      <c r="J102" s="36">
        <v>8.2050000000000001</v>
      </c>
      <c r="K102" s="36">
        <v>55.139000000000003</v>
      </c>
      <c r="L102" s="36">
        <v>1.83</v>
      </c>
      <c r="M102" s="36">
        <v>0.34300000000000003</v>
      </c>
      <c r="N102" s="36">
        <v>0.50600000000000001</v>
      </c>
      <c r="O102" s="37">
        <v>0.31559999999999999</v>
      </c>
      <c r="P102" s="37">
        <v>0.2069</v>
      </c>
      <c r="Q102" s="37">
        <v>3.3500000000000002E-2</v>
      </c>
      <c r="R102" s="37">
        <v>10.266500000000001</v>
      </c>
    </row>
    <row r="103" spans="1:18">
      <c r="A103" s="35">
        <v>44</v>
      </c>
      <c r="B103" s="35" t="s">
        <v>471</v>
      </c>
      <c r="C103" s="35" t="s">
        <v>472</v>
      </c>
      <c r="D103" s="36">
        <v>4.4829999999999997</v>
      </c>
      <c r="E103" s="36">
        <v>0.218</v>
      </c>
      <c r="F103" s="36">
        <v>1.794</v>
      </c>
      <c r="G103" s="36">
        <v>47.593000000000004</v>
      </c>
      <c r="H103" s="36">
        <v>13.775</v>
      </c>
      <c r="I103" s="36">
        <v>16.507999999999999</v>
      </c>
      <c r="J103" s="36">
        <v>19.616</v>
      </c>
      <c r="K103" s="36">
        <v>36.220999999999997</v>
      </c>
      <c r="L103" s="36">
        <v>2.3740000000000001</v>
      </c>
      <c r="M103" s="36">
        <v>0.16800000000000001</v>
      </c>
      <c r="N103" s="36">
        <v>0.44900000000000001</v>
      </c>
      <c r="O103" s="37">
        <v>0.52070000000000005</v>
      </c>
      <c r="P103" s="37">
        <v>0.14030000000000001</v>
      </c>
      <c r="Q103" s="37">
        <v>1.6299999999999999E-2</v>
      </c>
      <c r="R103" s="37">
        <v>9.2696000000000005</v>
      </c>
    </row>
    <row r="104" spans="1:18">
      <c r="A104" s="35">
        <v>45</v>
      </c>
      <c r="B104" s="35" t="s">
        <v>473</v>
      </c>
      <c r="C104" s="35" t="s">
        <v>474</v>
      </c>
      <c r="D104" s="36">
        <v>4.601</v>
      </c>
      <c r="E104" s="36">
        <v>0.247</v>
      </c>
      <c r="F104" s="36">
        <v>1.165</v>
      </c>
      <c r="G104" s="36">
        <v>45.564</v>
      </c>
      <c r="H104" s="36">
        <v>9.859</v>
      </c>
      <c r="I104" s="36">
        <v>19.367000000000001</v>
      </c>
      <c r="J104" s="36">
        <v>16.178000000000001</v>
      </c>
      <c r="K104" s="36">
        <v>58.167999999999999</v>
      </c>
      <c r="L104" s="36">
        <v>1.7030000000000001</v>
      </c>
      <c r="M104" s="36">
        <v>0.28100000000000003</v>
      </c>
      <c r="N104" s="36">
        <v>0.26200000000000001</v>
      </c>
      <c r="O104" s="37">
        <v>0.71220000000000006</v>
      </c>
      <c r="P104" s="37">
        <v>9.3299999999999994E-2</v>
      </c>
      <c r="Q104" s="37">
        <v>1.78E-2</v>
      </c>
      <c r="R104" s="37">
        <v>5.5407999999999999</v>
      </c>
    </row>
    <row r="105" spans="1:18">
      <c r="A105" s="35">
        <v>151</v>
      </c>
      <c r="B105" s="35" t="s">
        <v>671</v>
      </c>
      <c r="C105" s="35" t="s">
        <v>672</v>
      </c>
      <c r="D105" s="36">
        <v>1.7170000000000001</v>
      </c>
      <c r="E105" s="36">
        <v>0.10299999999999999</v>
      </c>
      <c r="F105" s="36">
        <v>6.4059999999999997</v>
      </c>
      <c r="G105" s="36">
        <v>37.220999999999997</v>
      </c>
      <c r="H105" s="36">
        <v>12.64</v>
      </c>
      <c r="I105" s="36">
        <v>13.959</v>
      </c>
      <c r="J105" s="36">
        <v>23.472000000000001</v>
      </c>
      <c r="K105" s="36">
        <v>30.38</v>
      </c>
      <c r="L105" s="36">
        <v>2.5569999999999999</v>
      </c>
      <c r="M105" s="36">
        <v>1.6160000000000001</v>
      </c>
      <c r="N105" s="36">
        <v>0.307</v>
      </c>
      <c r="O105" s="37">
        <v>0.49840000000000001</v>
      </c>
      <c r="P105" s="37">
        <v>8.7499999999999994E-2</v>
      </c>
      <c r="Q105" s="37">
        <v>6.4799999999999996E-2</v>
      </c>
      <c r="R105" s="37">
        <v>4.6007999999999996</v>
      </c>
    </row>
    <row r="106" spans="1:18">
      <c r="A106" s="35">
        <v>152</v>
      </c>
      <c r="B106" s="35" t="s">
        <v>92</v>
      </c>
      <c r="C106" s="35" t="s">
        <v>673</v>
      </c>
      <c r="D106" s="36">
        <v>2.5640000000000001</v>
      </c>
      <c r="E106" s="36">
        <v>9.1999999999999998E-2</v>
      </c>
      <c r="F106" s="36">
        <v>6.8609999999999998</v>
      </c>
      <c r="G106" s="36">
        <v>45.752000000000002</v>
      </c>
      <c r="H106" s="36">
        <v>11.991</v>
      </c>
      <c r="I106" s="36">
        <v>17.951000000000001</v>
      </c>
      <c r="J106" s="36">
        <v>25.321000000000002</v>
      </c>
      <c r="K106" s="36">
        <v>23.736999999999998</v>
      </c>
      <c r="L106" s="36">
        <v>2.8929999999999998</v>
      </c>
      <c r="M106" s="36">
        <v>0.39400000000000002</v>
      </c>
      <c r="N106" s="36">
        <v>0.378</v>
      </c>
      <c r="O106" s="37">
        <v>0.62649999999999995</v>
      </c>
      <c r="P106" s="37">
        <v>9.1499999999999998E-2</v>
      </c>
      <c r="Q106" s="37">
        <v>7.4700000000000003E-2</v>
      </c>
      <c r="R106" s="37">
        <v>5.1043000000000003</v>
      </c>
    </row>
    <row r="107" spans="1:18">
      <c r="A107" s="35">
        <v>154</v>
      </c>
      <c r="B107" s="35" t="s">
        <v>676</v>
      </c>
      <c r="C107" s="35" t="s">
        <v>677</v>
      </c>
      <c r="D107" s="36">
        <v>2.44</v>
      </c>
      <c r="E107" s="36">
        <v>7.9000000000000001E-2</v>
      </c>
      <c r="F107" s="36">
        <v>6.6219999999999999</v>
      </c>
      <c r="G107" s="36">
        <v>46.856999999999999</v>
      </c>
      <c r="H107" s="36">
        <v>15.625999999999999</v>
      </c>
      <c r="I107" s="36">
        <v>16.673999999999999</v>
      </c>
      <c r="J107" s="36">
        <v>18.361999999999998</v>
      </c>
      <c r="K107" s="36">
        <v>32.692999999999998</v>
      </c>
      <c r="L107" s="36">
        <v>2.2890000000000001</v>
      </c>
      <c r="M107" s="36">
        <v>0.49099999999999999</v>
      </c>
      <c r="N107" s="36">
        <v>0.30399999999999999</v>
      </c>
      <c r="O107" s="37">
        <v>0.54720000000000002</v>
      </c>
      <c r="P107" s="37">
        <v>0.10249999999999999</v>
      </c>
      <c r="Q107" s="37">
        <v>0.1009</v>
      </c>
      <c r="R107" s="37">
        <v>3.8689</v>
      </c>
    </row>
    <row r="108" spans="1:18">
      <c r="A108" s="35">
        <v>239</v>
      </c>
      <c r="B108" s="35" t="s">
        <v>832</v>
      </c>
      <c r="C108" s="35" t="s">
        <v>833</v>
      </c>
      <c r="D108" s="36">
        <v>3.3839999999999999</v>
      </c>
      <c r="E108" s="36">
        <v>9.6000000000000002E-2</v>
      </c>
      <c r="F108" s="36">
        <v>3.0720000000000001</v>
      </c>
      <c r="G108" s="36">
        <v>42.311999999999998</v>
      </c>
      <c r="H108" s="36">
        <v>21.283000000000001</v>
      </c>
      <c r="I108" s="36">
        <v>9.2170000000000005</v>
      </c>
      <c r="J108" s="36">
        <v>18.196000000000002</v>
      </c>
      <c r="K108" s="36">
        <v>23.561</v>
      </c>
      <c r="L108" s="36">
        <v>1.5209999999999999</v>
      </c>
      <c r="M108" s="36">
        <v>0.55700000000000005</v>
      </c>
      <c r="N108" s="36">
        <v>0.48499999999999999</v>
      </c>
      <c r="O108" s="37">
        <v>1.018</v>
      </c>
      <c r="P108" s="37">
        <v>0.21890000000000001</v>
      </c>
      <c r="Q108" s="37">
        <v>3.8199999999999998E-2</v>
      </c>
      <c r="R108" s="37">
        <v>5.3112000000000004</v>
      </c>
    </row>
    <row r="109" spans="1:18">
      <c r="A109" s="35">
        <v>240</v>
      </c>
      <c r="B109" s="35" t="s">
        <v>834</v>
      </c>
      <c r="C109" s="35" t="s">
        <v>835</v>
      </c>
      <c r="D109" s="36">
        <v>2.8260000000000001</v>
      </c>
      <c r="E109" s="36">
        <v>0.115</v>
      </c>
      <c r="F109" s="36">
        <v>2.6019999999999999</v>
      </c>
      <c r="G109" s="36">
        <v>39.039000000000001</v>
      </c>
      <c r="H109" s="36">
        <v>25.98</v>
      </c>
      <c r="I109" s="36">
        <v>9.9280000000000008</v>
      </c>
      <c r="J109" s="36">
        <v>19.475000000000001</v>
      </c>
      <c r="K109" s="36">
        <v>24.614000000000001</v>
      </c>
      <c r="L109" s="36">
        <v>1.7809999999999999</v>
      </c>
      <c r="M109" s="36">
        <v>0.38200000000000001</v>
      </c>
      <c r="N109" s="36">
        <v>0.41199999999999998</v>
      </c>
      <c r="O109" s="37">
        <v>0.90069999999999995</v>
      </c>
      <c r="P109" s="37">
        <v>0.21210000000000001</v>
      </c>
      <c r="Q109" s="37">
        <v>3.4799999999999998E-2</v>
      </c>
      <c r="R109" s="37">
        <v>4.4781000000000004</v>
      </c>
    </row>
    <row r="110" spans="1:18">
      <c r="A110" s="35">
        <v>153</v>
      </c>
      <c r="B110" s="35" t="s">
        <v>674</v>
      </c>
      <c r="C110" s="35" t="s">
        <v>675</v>
      </c>
      <c r="D110" s="36">
        <v>5.2880000000000003</v>
      </c>
      <c r="E110" s="36">
        <v>0.14599999999999999</v>
      </c>
      <c r="F110" s="36">
        <v>4.1189999999999998</v>
      </c>
      <c r="G110" s="36">
        <v>40.753</v>
      </c>
      <c r="H110" s="36">
        <v>9.3940000000000001</v>
      </c>
      <c r="I110" s="36">
        <v>20.204000000000001</v>
      </c>
      <c r="J110" s="36">
        <v>11.691000000000001</v>
      </c>
      <c r="K110" s="36">
        <v>37.26</v>
      </c>
      <c r="L110" s="36">
        <v>1.5589999999999999</v>
      </c>
      <c r="M110" s="36">
        <v>0.28799999999999998</v>
      </c>
      <c r="N110" s="36">
        <v>0.54100000000000004</v>
      </c>
      <c r="O110" s="37">
        <v>0.51729999999999998</v>
      </c>
      <c r="P110" s="37">
        <v>0.126</v>
      </c>
      <c r="Q110" s="37">
        <v>4.4699999999999997E-2</v>
      </c>
      <c r="R110" s="37">
        <v>11.4476</v>
      </c>
    </row>
    <row r="111" spans="1:18">
      <c r="A111" s="35">
        <v>155</v>
      </c>
      <c r="B111" s="35" t="s">
        <v>678</v>
      </c>
      <c r="C111" s="35" t="s">
        <v>679</v>
      </c>
      <c r="D111" s="36">
        <v>3.2909999999999999</v>
      </c>
      <c r="E111" s="36">
        <v>0.154</v>
      </c>
      <c r="F111" s="36">
        <v>4.194</v>
      </c>
      <c r="G111" s="36">
        <v>49.488</v>
      </c>
      <c r="H111" s="36">
        <v>7.07</v>
      </c>
      <c r="I111" s="36">
        <v>23.774999999999999</v>
      </c>
      <c r="J111" s="36">
        <v>14.954000000000001</v>
      </c>
      <c r="K111" s="36">
        <v>46.18</v>
      </c>
      <c r="L111" s="36">
        <v>1.5069999999999999</v>
      </c>
      <c r="M111" s="36">
        <v>0.34599999999999997</v>
      </c>
      <c r="N111" s="36">
        <v>0.36899999999999999</v>
      </c>
      <c r="O111" s="37">
        <v>0.30059999999999998</v>
      </c>
      <c r="P111" s="37">
        <v>0.1782</v>
      </c>
      <c r="Q111" s="37">
        <v>4.02E-2</v>
      </c>
      <c r="R111" s="37">
        <v>8.4903999999999993</v>
      </c>
    </row>
    <row r="112" spans="1:18">
      <c r="A112" s="35">
        <v>75</v>
      </c>
      <c r="B112" s="35" t="s">
        <v>532</v>
      </c>
      <c r="C112" s="35" t="s">
        <v>533</v>
      </c>
      <c r="D112" s="36">
        <v>5.1230000000000002</v>
      </c>
      <c r="E112" s="36">
        <v>0.29799999999999999</v>
      </c>
      <c r="F112" s="36">
        <v>3.2250000000000001</v>
      </c>
      <c r="G112" s="36">
        <v>50.734000000000002</v>
      </c>
      <c r="H112" s="36">
        <v>11.256</v>
      </c>
      <c r="I112" s="36">
        <v>21.390999999999998</v>
      </c>
      <c r="J112" s="36">
        <v>16.896000000000001</v>
      </c>
      <c r="K112" s="36">
        <v>78.552999999999997</v>
      </c>
      <c r="L112" s="36">
        <v>1.3089999999999999</v>
      </c>
      <c r="M112" s="36">
        <v>0.33700000000000002</v>
      </c>
      <c r="N112" s="36">
        <v>0.40200000000000002</v>
      </c>
      <c r="O112" s="37">
        <v>0.40970000000000001</v>
      </c>
      <c r="P112" s="37">
        <v>0.1217</v>
      </c>
      <c r="Q112" s="37">
        <v>4.3700000000000003E-2</v>
      </c>
      <c r="R112" s="37">
        <v>5.4530000000000003</v>
      </c>
    </row>
    <row r="113" spans="1:18">
      <c r="A113" s="35">
        <v>120</v>
      </c>
      <c r="B113" s="35" t="s">
        <v>617</v>
      </c>
      <c r="C113" s="35" t="s">
        <v>618</v>
      </c>
      <c r="D113" s="36">
        <v>2.4209999999999998</v>
      </c>
      <c r="E113" s="36">
        <v>5.3999999999999999E-2</v>
      </c>
      <c r="F113" s="36">
        <v>2.9649999999999999</v>
      </c>
      <c r="G113" s="36">
        <v>29.277999999999999</v>
      </c>
      <c r="H113" s="36">
        <v>12.657</v>
      </c>
      <c r="I113" s="36">
        <v>12.010999999999999</v>
      </c>
      <c r="J113" s="36">
        <v>12.999000000000001</v>
      </c>
      <c r="K113" s="36">
        <v>27.27</v>
      </c>
      <c r="L113" s="36">
        <v>1.6579999999999999</v>
      </c>
      <c r="M113" s="36">
        <v>0.61</v>
      </c>
      <c r="N113" s="36">
        <v>0.40600000000000003</v>
      </c>
      <c r="O113" s="37">
        <v>0.32429999999999998</v>
      </c>
      <c r="P113" s="37">
        <v>0.16250000000000001</v>
      </c>
      <c r="Q113" s="37">
        <v>8.7499999999999994E-2</v>
      </c>
      <c r="R113" s="37">
        <v>6.1368999999999998</v>
      </c>
    </row>
    <row r="114" spans="1:18">
      <c r="A114" s="35">
        <v>74</v>
      </c>
      <c r="B114" s="35" t="s">
        <v>530</v>
      </c>
      <c r="C114" s="35" t="s">
        <v>531</v>
      </c>
      <c r="D114" s="36">
        <v>5.8460000000000001</v>
      </c>
      <c r="E114" s="36">
        <v>0.13100000000000001</v>
      </c>
      <c r="F114" s="36">
        <v>3.1890000000000001</v>
      </c>
      <c r="G114" s="36">
        <v>41.896000000000001</v>
      </c>
      <c r="H114" s="36">
        <v>14.984999999999999</v>
      </c>
      <c r="I114" s="36">
        <v>19.308</v>
      </c>
      <c r="J114" s="36">
        <v>16.559000000000001</v>
      </c>
      <c r="K114" s="36">
        <v>113.916</v>
      </c>
      <c r="L114" s="36">
        <v>1.4259999999999999</v>
      </c>
      <c r="M114" s="36">
        <v>0.223</v>
      </c>
      <c r="N114" s="36">
        <v>0.34399999999999997</v>
      </c>
      <c r="O114" s="37">
        <v>1.1096999999999999</v>
      </c>
      <c r="P114" s="37">
        <v>0.12230000000000001</v>
      </c>
      <c r="Q114" s="37">
        <v>5.8400000000000001E-2</v>
      </c>
      <c r="R114" s="37">
        <v>5.4588000000000001</v>
      </c>
    </row>
    <row r="115" spans="1:18">
      <c r="A115" s="35">
        <v>119</v>
      </c>
      <c r="B115" s="35" t="s">
        <v>615</v>
      </c>
      <c r="C115" s="35" t="s">
        <v>616</v>
      </c>
      <c r="D115" s="36">
        <v>1.635</v>
      </c>
      <c r="E115" s="36">
        <v>0.23799999999999999</v>
      </c>
      <c r="F115" s="36">
        <v>38.722000000000001</v>
      </c>
      <c r="G115" s="36">
        <v>22.77</v>
      </c>
      <c r="H115" s="36">
        <v>33.863999999999997</v>
      </c>
      <c r="I115" s="36">
        <v>9.39</v>
      </c>
      <c r="J115" s="36">
        <v>21.63</v>
      </c>
      <c r="K115" s="36">
        <v>31.821999999999999</v>
      </c>
      <c r="L115" s="36">
        <v>1.145</v>
      </c>
      <c r="M115" s="36">
        <v>6.8360000000000003</v>
      </c>
      <c r="N115" s="36">
        <v>0.40600000000000003</v>
      </c>
      <c r="O115" s="37">
        <v>0.41899999999999998</v>
      </c>
      <c r="P115" s="37">
        <v>0.21609999999999999</v>
      </c>
      <c r="Q115" s="37">
        <v>5.3199999999999997E-2</v>
      </c>
      <c r="R115" s="37">
        <v>4.3167</v>
      </c>
    </row>
    <row r="116" spans="1:18">
      <c r="A116" s="35">
        <v>33</v>
      </c>
      <c r="B116" s="35" t="s">
        <v>451</v>
      </c>
      <c r="C116" s="35" t="s">
        <v>452</v>
      </c>
      <c r="D116" s="36">
        <v>2.093</v>
      </c>
      <c r="E116" s="36">
        <v>6.6000000000000003E-2</v>
      </c>
      <c r="F116" s="36">
        <v>58.625</v>
      </c>
      <c r="G116" s="36">
        <v>15.563000000000001</v>
      </c>
      <c r="H116" s="36">
        <v>59.067</v>
      </c>
      <c r="I116" s="36">
        <v>10.419</v>
      </c>
      <c r="J116" s="36">
        <v>18.850999999999999</v>
      </c>
      <c r="K116" s="36">
        <v>78.275999999999996</v>
      </c>
      <c r="L116" s="36">
        <v>0.43099999999999999</v>
      </c>
      <c r="M116" s="36">
        <v>126.986</v>
      </c>
      <c r="N116" s="36">
        <v>0.75700000000000001</v>
      </c>
      <c r="O116" s="37">
        <v>1.7809999999999999</v>
      </c>
      <c r="P116" s="37">
        <v>0.42770000000000002</v>
      </c>
      <c r="Q116" s="37">
        <v>0.12970000000000001</v>
      </c>
      <c r="R116" s="37">
        <v>9.2128999999999994</v>
      </c>
    </row>
    <row r="117" spans="1:18">
      <c r="A117" s="35">
        <v>117</v>
      </c>
      <c r="B117" s="35" t="s">
        <v>611</v>
      </c>
      <c r="C117" s="35" t="s">
        <v>612</v>
      </c>
      <c r="D117" s="36">
        <v>1.4410000000000001</v>
      </c>
      <c r="E117" s="36">
        <v>0.10299999999999999</v>
      </c>
      <c r="F117" s="36">
        <v>4.7080000000000002</v>
      </c>
      <c r="G117" s="36">
        <v>26.561</v>
      </c>
      <c r="H117" s="36">
        <v>13.321</v>
      </c>
      <c r="I117" s="36">
        <v>13.972</v>
      </c>
      <c r="J117" s="36">
        <v>11.497999999999999</v>
      </c>
      <c r="K117" s="36">
        <v>34.231000000000002</v>
      </c>
      <c r="L117" s="36">
        <v>1.7010000000000001</v>
      </c>
      <c r="M117" s="36">
        <v>0.75700000000000001</v>
      </c>
      <c r="N117" s="36">
        <v>0.42099999999999999</v>
      </c>
      <c r="O117" s="37">
        <v>0.59389999999999998</v>
      </c>
      <c r="P117" s="37">
        <v>0.1241</v>
      </c>
      <c r="Q117" s="37">
        <v>7.46E-2</v>
      </c>
      <c r="R117" s="37">
        <v>7.2999000000000001</v>
      </c>
    </row>
    <row r="118" spans="1:18">
      <c r="A118" s="35">
        <v>235</v>
      </c>
      <c r="B118" s="35" t="s">
        <v>824</v>
      </c>
      <c r="C118" s="35" t="s">
        <v>825</v>
      </c>
      <c r="D118" s="36">
        <v>2.585</v>
      </c>
      <c r="E118" s="36">
        <v>2.3E-2</v>
      </c>
      <c r="F118" s="36">
        <v>8.9440000000000008</v>
      </c>
      <c r="G118" s="36">
        <v>9.86</v>
      </c>
      <c r="H118" s="36">
        <v>16.236999999999998</v>
      </c>
      <c r="I118" s="36">
        <v>7.9370000000000003</v>
      </c>
      <c r="J118" s="36">
        <v>8.8490000000000002</v>
      </c>
      <c r="K118" s="36">
        <v>13.387</v>
      </c>
      <c r="L118" s="36">
        <v>0.37</v>
      </c>
      <c r="M118" s="36">
        <v>0.57199999999999995</v>
      </c>
      <c r="N118" s="36">
        <v>0.49199999999999999</v>
      </c>
      <c r="O118" s="37">
        <v>1.3827</v>
      </c>
      <c r="P118" s="37">
        <v>0.21579999999999999</v>
      </c>
      <c r="Q118" s="37">
        <v>6.08E-2</v>
      </c>
      <c r="R118" s="37">
        <v>8.0980000000000008</v>
      </c>
    </row>
    <row r="119" spans="1:18">
      <c r="A119" s="35">
        <v>61</v>
      </c>
      <c r="B119" s="35" t="s">
        <v>504</v>
      </c>
      <c r="C119" s="35" t="s">
        <v>505</v>
      </c>
      <c r="D119" s="36">
        <v>2.7360000000000002</v>
      </c>
      <c r="E119" s="36">
        <v>0.25800000000000001</v>
      </c>
      <c r="F119" s="36">
        <v>3.37</v>
      </c>
      <c r="G119" s="36">
        <v>30.401</v>
      </c>
      <c r="H119" s="36">
        <v>17.190999999999999</v>
      </c>
      <c r="I119" s="36">
        <v>15.359</v>
      </c>
      <c r="J119" s="36">
        <v>9.2919999999999998</v>
      </c>
      <c r="K119" s="36">
        <v>70.179000000000002</v>
      </c>
      <c r="L119" s="36">
        <v>0.58899999999999997</v>
      </c>
      <c r="M119" s="36">
        <v>0.499</v>
      </c>
      <c r="N119" s="36">
        <v>0.46</v>
      </c>
      <c r="O119" s="37">
        <v>6.5125999999999999</v>
      </c>
      <c r="P119" s="37">
        <v>0.29239999999999999</v>
      </c>
      <c r="Q119" s="37">
        <v>0.10059999999999999</v>
      </c>
      <c r="R119" s="37">
        <v>6.6067</v>
      </c>
    </row>
    <row r="120" spans="1:18">
      <c r="A120" s="35">
        <v>221</v>
      </c>
      <c r="B120" s="35" t="s">
        <v>800</v>
      </c>
      <c r="C120" s="35" t="s">
        <v>801</v>
      </c>
      <c r="D120" s="36">
        <v>2.181</v>
      </c>
      <c r="E120" s="36">
        <v>3.5999999999999997E-2</v>
      </c>
      <c r="F120" s="36">
        <v>18.007000000000001</v>
      </c>
      <c r="G120" s="36">
        <v>30.437999999999999</v>
      </c>
      <c r="H120" s="36">
        <v>13.712999999999999</v>
      </c>
      <c r="I120" s="36">
        <v>10.661</v>
      </c>
      <c r="J120" s="36">
        <v>11.878</v>
      </c>
      <c r="K120" s="36">
        <v>27.92</v>
      </c>
      <c r="L120" s="36">
        <v>0.58499999999999996</v>
      </c>
      <c r="M120" s="36">
        <v>0.873</v>
      </c>
      <c r="N120" s="36">
        <v>0.308</v>
      </c>
      <c r="O120" s="37">
        <v>1.3467</v>
      </c>
      <c r="P120" s="37">
        <v>0.1258</v>
      </c>
      <c r="Q120" s="37">
        <v>6.4199999999999993E-2</v>
      </c>
      <c r="R120" s="37">
        <v>10.8918</v>
      </c>
    </row>
    <row r="121" spans="1:18">
      <c r="A121" s="35">
        <v>91</v>
      </c>
      <c r="B121" s="35" t="s">
        <v>563</v>
      </c>
      <c r="C121" s="35" t="s">
        <v>564</v>
      </c>
      <c r="D121" s="36">
        <v>3.395</v>
      </c>
      <c r="E121" s="36">
        <v>0.67100000000000004</v>
      </c>
      <c r="F121" s="36">
        <v>5.0650000000000004</v>
      </c>
      <c r="G121" s="36">
        <v>42.886000000000003</v>
      </c>
      <c r="H121" s="36">
        <v>12.72</v>
      </c>
      <c r="I121" s="36">
        <v>22.722999999999999</v>
      </c>
      <c r="J121" s="36">
        <v>12.73</v>
      </c>
      <c r="K121" s="36">
        <v>122.479</v>
      </c>
      <c r="L121" s="36">
        <v>1.603</v>
      </c>
      <c r="M121" s="36">
        <v>0.78100000000000003</v>
      </c>
      <c r="N121" s="36">
        <v>0.41799999999999998</v>
      </c>
      <c r="O121" s="37">
        <v>2.6865000000000001</v>
      </c>
      <c r="P121" s="37">
        <v>0.2631</v>
      </c>
      <c r="Q121" s="37">
        <v>9.6799999999999997E-2</v>
      </c>
      <c r="R121" s="37">
        <v>3.6415000000000002</v>
      </c>
    </row>
    <row r="122" spans="1:18">
      <c r="A122" s="35">
        <v>90</v>
      </c>
      <c r="B122" s="35" t="s">
        <v>561</v>
      </c>
      <c r="C122" s="35" t="s">
        <v>562</v>
      </c>
      <c r="D122" s="36">
        <v>4.0679999999999996</v>
      </c>
      <c r="E122" s="36">
        <v>9.0999999999999998E-2</v>
      </c>
      <c r="F122" s="36">
        <v>2.0680000000000001</v>
      </c>
      <c r="G122" s="36">
        <v>43.648000000000003</v>
      </c>
      <c r="H122" s="36">
        <v>14.452</v>
      </c>
      <c r="I122" s="36">
        <v>20.736000000000001</v>
      </c>
      <c r="J122" s="36">
        <v>17.100999999999999</v>
      </c>
      <c r="K122" s="36">
        <v>99.147000000000006</v>
      </c>
      <c r="L122" s="36">
        <v>1.7310000000000001</v>
      </c>
      <c r="M122" s="36">
        <v>1.1479999999999999</v>
      </c>
      <c r="N122" s="36">
        <v>0.69699999999999995</v>
      </c>
      <c r="O122" s="37">
        <v>0.54159999999999997</v>
      </c>
      <c r="P122" s="37">
        <v>0.18160000000000001</v>
      </c>
      <c r="Q122" s="37">
        <v>5.7099999999999998E-2</v>
      </c>
      <c r="R122" s="37">
        <v>4.7945000000000002</v>
      </c>
    </row>
    <row r="123" spans="1:18">
      <c r="A123" s="35">
        <v>89</v>
      </c>
      <c r="B123" s="35" t="s">
        <v>559</v>
      </c>
      <c r="C123" s="35" t="s">
        <v>560</v>
      </c>
      <c r="D123" s="36">
        <v>4.016</v>
      </c>
      <c r="E123" s="36">
        <v>0.106</v>
      </c>
      <c r="F123" s="36">
        <v>2.109</v>
      </c>
      <c r="G123" s="36">
        <v>33.997</v>
      </c>
      <c r="H123" s="36">
        <v>10.085000000000001</v>
      </c>
      <c r="I123" s="36">
        <v>18.565999999999999</v>
      </c>
      <c r="J123" s="36">
        <v>12.366</v>
      </c>
      <c r="K123" s="36">
        <v>101.81699999999999</v>
      </c>
      <c r="L123" s="36">
        <v>2.601</v>
      </c>
      <c r="M123" s="36">
        <v>0.752</v>
      </c>
      <c r="N123" s="36">
        <v>0.58499999999999996</v>
      </c>
      <c r="O123" s="37">
        <v>0.95250000000000001</v>
      </c>
      <c r="P123" s="37">
        <v>0.13850000000000001</v>
      </c>
      <c r="Q123" s="37">
        <v>3.8199999999999998E-2</v>
      </c>
      <c r="R123" s="37">
        <v>4.1984000000000004</v>
      </c>
    </row>
    <row r="124" spans="1:18">
      <c r="A124" s="35">
        <v>92</v>
      </c>
      <c r="B124" s="35" t="s">
        <v>565</v>
      </c>
      <c r="C124" s="35" t="s">
        <v>566</v>
      </c>
      <c r="D124" s="36">
        <v>3.8029999999999999</v>
      </c>
      <c r="E124" s="36">
        <v>7.0000000000000007E-2</v>
      </c>
      <c r="F124" s="36">
        <v>6.5990000000000002</v>
      </c>
      <c r="G124" s="36">
        <v>28.818000000000001</v>
      </c>
      <c r="H124" s="36">
        <v>15.253</v>
      </c>
      <c r="I124" s="36">
        <v>14.759</v>
      </c>
      <c r="J124" s="36">
        <v>17.006</v>
      </c>
      <c r="K124" s="36">
        <v>46.302</v>
      </c>
      <c r="L124" s="36">
        <v>2.5299999999999998</v>
      </c>
      <c r="M124" s="36">
        <v>0.14599999999999999</v>
      </c>
      <c r="N124" s="36">
        <v>0.371</v>
      </c>
      <c r="O124" s="37">
        <v>1.0183</v>
      </c>
      <c r="P124" s="37">
        <v>0.193</v>
      </c>
      <c r="Q124" s="37">
        <v>4.58E-2</v>
      </c>
      <c r="R124" s="37">
        <v>3.7172000000000001</v>
      </c>
    </row>
    <row r="125" spans="1:18">
      <c r="A125" s="35">
        <v>49</v>
      </c>
      <c r="B125" s="35" t="s">
        <v>481</v>
      </c>
      <c r="C125" s="35" t="s">
        <v>482</v>
      </c>
      <c r="D125" s="36">
        <v>3.8319999999999999</v>
      </c>
      <c r="E125" s="36">
        <v>0.26900000000000002</v>
      </c>
      <c r="F125" s="36">
        <v>2.5470000000000002</v>
      </c>
      <c r="G125" s="36">
        <v>39.411999999999999</v>
      </c>
      <c r="H125" s="36">
        <v>11.449</v>
      </c>
      <c r="I125" s="36">
        <v>17.347000000000001</v>
      </c>
      <c r="J125" s="36">
        <v>11.942</v>
      </c>
      <c r="K125" s="36">
        <v>93.007000000000005</v>
      </c>
      <c r="L125" s="36">
        <v>1.55</v>
      </c>
      <c r="M125" s="36">
        <v>0.35</v>
      </c>
      <c r="N125" s="36">
        <v>0.75800000000000001</v>
      </c>
      <c r="O125" s="37">
        <v>1.1751</v>
      </c>
      <c r="P125" s="37">
        <v>8.0100000000000005E-2</v>
      </c>
      <c r="Q125" s="37">
        <v>2.7799999999999998E-2</v>
      </c>
      <c r="R125" s="37">
        <v>4.1143999999999998</v>
      </c>
    </row>
    <row r="126" spans="1:18">
      <c r="A126" s="35">
        <v>47</v>
      </c>
      <c r="B126" s="35" t="s">
        <v>477</v>
      </c>
      <c r="C126" s="35" t="s">
        <v>478</v>
      </c>
      <c r="D126" s="36">
        <v>4.3250000000000002</v>
      </c>
      <c r="E126" s="36">
        <v>0.189</v>
      </c>
      <c r="F126" s="36">
        <v>0.96299999999999997</v>
      </c>
      <c r="G126" s="36">
        <v>51.883000000000003</v>
      </c>
      <c r="H126" s="36">
        <v>10.081</v>
      </c>
      <c r="I126" s="36">
        <v>15.867000000000001</v>
      </c>
      <c r="J126" s="36">
        <v>15.04</v>
      </c>
      <c r="K126" s="36">
        <v>69.722999999999999</v>
      </c>
      <c r="L126" s="36">
        <v>1.2030000000000001</v>
      </c>
      <c r="M126" s="36">
        <v>0.223</v>
      </c>
      <c r="N126" s="36">
        <v>0.30399999999999999</v>
      </c>
      <c r="O126" s="37">
        <v>0.78520000000000001</v>
      </c>
      <c r="P126" s="37">
        <v>0.12280000000000001</v>
      </c>
      <c r="Q126" s="37">
        <v>0.03</v>
      </c>
      <c r="R126" s="37">
        <v>4.0003000000000002</v>
      </c>
    </row>
    <row r="127" spans="1:18">
      <c r="A127" s="35">
        <v>13</v>
      </c>
      <c r="B127" s="35" t="s">
        <v>413</v>
      </c>
      <c r="C127" s="35" t="s">
        <v>414</v>
      </c>
      <c r="D127" s="36">
        <v>6.6559999999999997</v>
      </c>
      <c r="E127" s="36">
        <v>0.11700000000000001</v>
      </c>
      <c r="F127" s="36">
        <v>2.7410000000000001</v>
      </c>
      <c r="G127" s="36">
        <v>52.026000000000003</v>
      </c>
      <c r="H127" s="36">
        <v>12.715999999999999</v>
      </c>
      <c r="I127" s="36">
        <v>12.539</v>
      </c>
      <c r="J127" s="36">
        <v>19.22</v>
      </c>
      <c r="K127" s="36">
        <v>57.493000000000002</v>
      </c>
      <c r="L127" s="36">
        <v>2.0659999999999998</v>
      </c>
      <c r="M127" s="36">
        <v>0.46500000000000002</v>
      </c>
      <c r="N127" s="36">
        <v>0.40400000000000003</v>
      </c>
      <c r="O127" s="37">
        <v>0.78129999999999999</v>
      </c>
      <c r="P127" s="37">
        <v>0.1646</v>
      </c>
      <c r="Q127" s="37">
        <v>2.53E-2</v>
      </c>
      <c r="R127" s="37">
        <v>8.3377999999999997</v>
      </c>
    </row>
    <row r="128" spans="1:18">
      <c r="A128" s="35">
        <v>48</v>
      </c>
      <c r="B128" s="35" t="s">
        <v>479</v>
      </c>
      <c r="C128" s="35" t="s">
        <v>480</v>
      </c>
      <c r="D128" s="36">
        <v>5.6420000000000003</v>
      </c>
      <c r="E128" s="36">
        <v>0.316</v>
      </c>
      <c r="F128" s="36">
        <v>1.526</v>
      </c>
      <c r="G128" s="36">
        <v>54.505000000000003</v>
      </c>
      <c r="H128" s="36">
        <v>13.416</v>
      </c>
      <c r="I128" s="36">
        <v>13.474</v>
      </c>
      <c r="J128" s="36">
        <v>20.440999999999999</v>
      </c>
      <c r="K128" s="36">
        <v>87.471999999999994</v>
      </c>
      <c r="L128" s="36">
        <v>1.375</v>
      </c>
      <c r="M128" s="36">
        <v>0.34499999999999997</v>
      </c>
      <c r="N128" s="36">
        <v>0.34599999999999997</v>
      </c>
      <c r="O128" s="37">
        <v>0.4199</v>
      </c>
      <c r="P128" s="37">
        <v>9.2999999999999999E-2</v>
      </c>
      <c r="Q128" s="37">
        <v>2.1100000000000001E-2</v>
      </c>
      <c r="R128" s="37">
        <v>8.7691999999999997</v>
      </c>
    </row>
    <row r="129" spans="1:18">
      <c r="A129" s="35">
        <v>172</v>
      </c>
      <c r="B129" s="35" t="s">
        <v>707</v>
      </c>
      <c r="C129" s="35" t="s">
        <v>708</v>
      </c>
      <c r="D129" s="36">
        <v>2.9670000000000001</v>
      </c>
      <c r="E129" s="36">
        <v>0.16700000000000001</v>
      </c>
      <c r="F129" s="36">
        <v>4.7359999999999998</v>
      </c>
      <c r="G129" s="36">
        <v>55.51</v>
      </c>
      <c r="H129" s="36">
        <v>8.6809999999999992</v>
      </c>
      <c r="I129" s="36">
        <v>24.56</v>
      </c>
      <c r="J129" s="36">
        <v>13.097</v>
      </c>
      <c r="K129" s="36">
        <v>60.292000000000002</v>
      </c>
      <c r="L129" s="36">
        <v>1.837</v>
      </c>
      <c r="M129" s="36">
        <v>0.38700000000000001</v>
      </c>
      <c r="N129" s="36">
        <v>0.41</v>
      </c>
      <c r="O129" s="37">
        <v>4.5308000000000002</v>
      </c>
      <c r="P129" s="37">
        <v>0.42530000000000001</v>
      </c>
      <c r="Q129" s="37">
        <v>4.9500000000000002E-2</v>
      </c>
      <c r="R129" s="37">
        <v>7.4957000000000003</v>
      </c>
    </row>
    <row r="130" spans="1:18">
      <c r="A130" s="35">
        <v>14</v>
      </c>
      <c r="B130" s="35" t="s">
        <v>415</v>
      </c>
      <c r="C130" s="35" t="s">
        <v>416</v>
      </c>
      <c r="D130" s="36">
        <v>6.5679999999999996</v>
      </c>
      <c r="E130" s="36">
        <v>0.187</v>
      </c>
      <c r="F130" s="36">
        <v>6.2220000000000004</v>
      </c>
      <c r="G130" s="36">
        <v>41.493000000000002</v>
      </c>
      <c r="H130" s="36">
        <v>12.718</v>
      </c>
      <c r="I130" s="36">
        <v>13.239000000000001</v>
      </c>
      <c r="J130" s="36">
        <v>14.884</v>
      </c>
      <c r="K130" s="36">
        <v>51.084000000000003</v>
      </c>
      <c r="L130" s="36">
        <v>2.2999999999999998</v>
      </c>
      <c r="M130" s="36">
        <v>0.33300000000000002</v>
      </c>
      <c r="N130" s="36">
        <v>0.83</v>
      </c>
      <c r="O130" s="37">
        <v>0.875</v>
      </c>
      <c r="P130" s="37">
        <v>0.17860000000000001</v>
      </c>
      <c r="Q130" s="37">
        <v>2.87E-2</v>
      </c>
      <c r="R130" s="37">
        <v>10.056800000000001</v>
      </c>
    </row>
    <row r="131" spans="1:18">
      <c r="A131" s="35">
        <v>15</v>
      </c>
      <c r="B131" s="35" t="s">
        <v>417</v>
      </c>
      <c r="C131" s="35" t="s">
        <v>418</v>
      </c>
      <c r="D131" s="36">
        <v>4.8860000000000001</v>
      </c>
      <c r="E131" s="36">
        <v>9.6000000000000002E-2</v>
      </c>
      <c r="F131" s="36">
        <v>2.7360000000000002</v>
      </c>
      <c r="G131" s="36">
        <v>38.718000000000004</v>
      </c>
      <c r="H131" s="36">
        <v>11.462</v>
      </c>
      <c r="I131" s="36">
        <v>12.117000000000001</v>
      </c>
      <c r="J131" s="36">
        <v>10.257999999999999</v>
      </c>
      <c r="K131" s="36">
        <v>37.479999999999997</v>
      </c>
      <c r="L131" s="36">
        <v>1.4259999999999999</v>
      </c>
      <c r="M131" s="36">
        <v>0.40300000000000002</v>
      </c>
      <c r="N131" s="36">
        <v>0.69199999999999995</v>
      </c>
      <c r="O131" s="37">
        <v>0.70679999999999998</v>
      </c>
      <c r="P131" s="37">
        <v>0.2359</v>
      </c>
      <c r="Q131" s="37">
        <v>2.3900000000000001E-2</v>
      </c>
      <c r="R131" s="37">
        <v>6.9499000000000004</v>
      </c>
    </row>
    <row r="132" spans="1:18">
      <c r="A132" s="35">
        <v>170</v>
      </c>
      <c r="B132" s="35" t="s">
        <v>93</v>
      </c>
      <c r="C132" s="35" t="s">
        <v>704</v>
      </c>
      <c r="D132" s="36">
        <v>1.647</v>
      </c>
      <c r="E132" s="36">
        <v>0.09</v>
      </c>
      <c r="F132" s="36">
        <v>13.773</v>
      </c>
      <c r="G132" s="36">
        <v>45.856000000000002</v>
      </c>
      <c r="H132" s="36">
        <v>19.783000000000001</v>
      </c>
      <c r="I132" s="36">
        <v>14.372</v>
      </c>
      <c r="J132" s="36">
        <v>19.521000000000001</v>
      </c>
      <c r="K132" s="36">
        <v>32.003999999999998</v>
      </c>
      <c r="L132" s="36">
        <v>2.19</v>
      </c>
      <c r="M132" s="36">
        <v>0.56000000000000005</v>
      </c>
      <c r="N132" s="36">
        <v>0.40200000000000002</v>
      </c>
      <c r="O132" s="37">
        <v>7.1707000000000001</v>
      </c>
      <c r="P132" s="37">
        <v>0.16</v>
      </c>
      <c r="Q132" s="37">
        <v>5.3800000000000001E-2</v>
      </c>
      <c r="R132" s="37">
        <v>5.5812999999999997</v>
      </c>
    </row>
    <row r="133" spans="1:18">
      <c r="A133" s="35">
        <v>137</v>
      </c>
      <c r="B133" s="35" t="s">
        <v>646</v>
      </c>
      <c r="C133" s="35" t="s">
        <v>647</v>
      </c>
      <c r="D133" s="36">
        <v>6.9</v>
      </c>
      <c r="E133" s="36">
        <v>6.5000000000000002E-2</v>
      </c>
      <c r="F133" s="36">
        <v>4.0439999999999996</v>
      </c>
      <c r="G133" s="36">
        <v>17.242999999999999</v>
      </c>
      <c r="H133" s="36">
        <v>13.55</v>
      </c>
      <c r="I133" s="36">
        <v>9.33</v>
      </c>
      <c r="J133" s="36">
        <v>20.853000000000002</v>
      </c>
      <c r="K133" s="36">
        <v>47.418999999999997</v>
      </c>
      <c r="L133" s="36">
        <v>2.1560000000000001</v>
      </c>
      <c r="M133" s="36">
        <v>0.72199999999999998</v>
      </c>
      <c r="N133" s="36">
        <v>0.40300000000000002</v>
      </c>
      <c r="O133" s="37">
        <v>0.42880000000000001</v>
      </c>
      <c r="P133" s="37">
        <v>0.25009999999999999</v>
      </c>
      <c r="Q133" s="37">
        <v>4.0899999999999999E-2</v>
      </c>
      <c r="R133" s="37">
        <v>5.2599</v>
      </c>
    </row>
    <row r="134" spans="1:18">
      <c r="A134" s="35">
        <v>171</v>
      </c>
      <c r="B134" s="35" t="s">
        <v>705</v>
      </c>
      <c r="C134" s="35" t="s">
        <v>706</v>
      </c>
      <c r="D134" s="36">
        <v>2.7090000000000001</v>
      </c>
      <c r="E134" s="36">
        <v>0.157</v>
      </c>
      <c r="F134" s="36">
        <v>1.51</v>
      </c>
      <c r="G134" s="36">
        <v>58.07</v>
      </c>
      <c r="H134" s="36">
        <v>8.6150000000000002</v>
      </c>
      <c r="I134" s="36">
        <v>22.98</v>
      </c>
      <c r="J134" s="36">
        <v>13.284000000000001</v>
      </c>
      <c r="K134" s="36">
        <v>49.390999999999998</v>
      </c>
      <c r="L134" s="36">
        <v>1.8240000000000001</v>
      </c>
      <c r="M134" s="36">
        <v>0.35499999999999998</v>
      </c>
      <c r="N134" s="36">
        <v>0.45100000000000001</v>
      </c>
      <c r="O134" s="37">
        <v>3.4897999999999998</v>
      </c>
      <c r="P134" s="37">
        <v>0.1237</v>
      </c>
      <c r="Q134" s="37">
        <v>2.93E-2</v>
      </c>
      <c r="R134" s="37">
        <v>10.2659</v>
      </c>
    </row>
    <row r="135" spans="1:18">
      <c r="A135" s="35">
        <v>138</v>
      </c>
      <c r="B135" s="35" t="s">
        <v>648</v>
      </c>
      <c r="C135" s="35" t="s">
        <v>649</v>
      </c>
      <c r="D135" s="36">
        <v>3.153</v>
      </c>
      <c r="E135" s="36">
        <v>7.6999999999999999E-2</v>
      </c>
      <c r="F135" s="36">
        <v>6.8730000000000002</v>
      </c>
      <c r="G135" s="36">
        <v>21.986999999999998</v>
      </c>
      <c r="H135" s="36">
        <v>19.724</v>
      </c>
      <c r="I135" s="36">
        <v>9.7530000000000001</v>
      </c>
      <c r="J135" s="36">
        <v>20.969000000000001</v>
      </c>
      <c r="K135" s="36">
        <v>15.243</v>
      </c>
      <c r="L135" s="36">
        <v>1.903</v>
      </c>
      <c r="M135" s="36">
        <v>0.51100000000000001</v>
      </c>
      <c r="N135" s="36">
        <v>0.56899999999999995</v>
      </c>
      <c r="O135" s="37">
        <v>1.8288</v>
      </c>
      <c r="P135" s="37">
        <v>0.48899999999999999</v>
      </c>
      <c r="Q135" s="37">
        <v>7.6600000000000001E-2</v>
      </c>
      <c r="R135" s="37">
        <v>4.1837999999999997</v>
      </c>
    </row>
    <row r="136" spans="1:18">
      <c r="A136" s="35">
        <v>173</v>
      </c>
      <c r="B136" s="35" t="s">
        <v>709</v>
      </c>
      <c r="C136" s="35" t="s">
        <v>710</v>
      </c>
      <c r="D136" s="36">
        <v>1.4890000000000001</v>
      </c>
      <c r="E136" s="36">
        <v>2.9000000000000001E-2</v>
      </c>
      <c r="F136" s="36">
        <v>75.826999999999998</v>
      </c>
      <c r="G136" s="36">
        <v>12.641</v>
      </c>
      <c r="H136" s="36">
        <v>48.921999999999997</v>
      </c>
      <c r="I136" s="36">
        <v>7.4480000000000004</v>
      </c>
      <c r="J136" s="36">
        <v>35.539000000000001</v>
      </c>
      <c r="K136" s="36">
        <v>26.667999999999999</v>
      </c>
      <c r="L136" s="36">
        <v>0.46600000000000003</v>
      </c>
      <c r="M136" s="36">
        <v>11.173999999999999</v>
      </c>
      <c r="N136" s="36">
        <v>0.48099999999999998</v>
      </c>
      <c r="O136" s="37">
        <v>7.4733000000000001</v>
      </c>
      <c r="P136" s="37">
        <v>0.12659999999999999</v>
      </c>
      <c r="Q136" s="37">
        <v>0.17860000000000001</v>
      </c>
      <c r="R136" s="37">
        <v>7.1105</v>
      </c>
    </row>
    <row r="137" spans="1:18">
      <c r="A137" s="35">
        <v>38</v>
      </c>
      <c r="B137" s="35" t="s">
        <v>71</v>
      </c>
      <c r="C137" s="35" t="s">
        <v>461</v>
      </c>
      <c r="D137" s="36">
        <v>2.1989999999999998</v>
      </c>
      <c r="E137" s="36">
        <v>8.8999999999999996E-2</v>
      </c>
      <c r="F137" s="36">
        <v>3.9689999999999999</v>
      </c>
      <c r="G137" s="36">
        <v>26.86</v>
      </c>
      <c r="H137" s="36">
        <v>11.657999999999999</v>
      </c>
      <c r="I137" s="36">
        <v>10.975</v>
      </c>
      <c r="J137" s="36">
        <v>13.867000000000001</v>
      </c>
      <c r="K137" s="36">
        <v>57.743000000000002</v>
      </c>
      <c r="L137" s="36">
        <v>2.0219999999999998</v>
      </c>
      <c r="M137" s="36">
        <v>0.77800000000000002</v>
      </c>
      <c r="N137" s="36">
        <v>16.195</v>
      </c>
      <c r="O137" s="37">
        <v>1.0691999999999999</v>
      </c>
      <c r="P137" s="37">
        <v>0.27900000000000003</v>
      </c>
      <c r="Q137" s="37">
        <v>5.1900000000000002E-2</v>
      </c>
      <c r="R137" s="37">
        <v>7.2960000000000003</v>
      </c>
    </row>
    <row r="138" spans="1:18">
      <c r="A138" s="35">
        <v>39</v>
      </c>
      <c r="B138" s="35" t="s">
        <v>462</v>
      </c>
      <c r="C138" s="35" t="s">
        <v>463</v>
      </c>
      <c r="D138" s="36">
        <v>6.0380000000000003</v>
      </c>
      <c r="E138" s="36">
        <v>9.4E-2</v>
      </c>
      <c r="F138" s="36">
        <v>1.2050000000000001</v>
      </c>
      <c r="G138" s="36">
        <v>45.470999999999997</v>
      </c>
      <c r="H138" s="36">
        <v>13.217000000000001</v>
      </c>
      <c r="I138" s="36">
        <v>15.502000000000001</v>
      </c>
      <c r="J138" s="36">
        <v>18.494</v>
      </c>
      <c r="K138" s="36">
        <v>69.097999999999999</v>
      </c>
      <c r="L138" s="36">
        <v>1.8859999999999999</v>
      </c>
      <c r="M138" s="36">
        <v>0.21099999999999999</v>
      </c>
      <c r="N138" s="36">
        <v>0.42599999999999999</v>
      </c>
      <c r="O138" s="37">
        <v>0.65759999999999996</v>
      </c>
      <c r="P138" s="37">
        <v>0.1215</v>
      </c>
      <c r="Q138" s="37">
        <v>2.9899999999999999E-2</v>
      </c>
      <c r="R138" s="37">
        <v>5.8460999999999999</v>
      </c>
    </row>
    <row r="139" spans="1:18">
      <c r="A139" s="35">
        <v>40</v>
      </c>
      <c r="B139" s="35" t="s">
        <v>464</v>
      </c>
      <c r="C139" s="35" t="s">
        <v>465</v>
      </c>
      <c r="D139" s="36">
        <v>4.516</v>
      </c>
      <c r="E139" s="36">
        <v>8.2000000000000003E-2</v>
      </c>
      <c r="F139" s="36">
        <v>2.202</v>
      </c>
      <c r="G139" s="36">
        <v>37.938000000000002</v>
      </c>
      <c r="H139" s="36">
        <v>15.805999999999999</v>
      </c>
      <c r="I139" s="36">
        <v>14.672000000000001</v>
      </c>
      <c r="J139" s="36">
        <v>16.257999999999999</v>
      </c>
      <c r="K139" s="36">
        <v>46.002000000000002</v>
      </c>
      <c r="L139" s="36">
        <v>2.0489999999999999</v>
      </c>
      <c r="M139" s="36">
        <v>0.16</v>
      </c>
      <c r="N139" s="36">
        <v>0.36399999999999999</v>
      </c>
      <c r="O139" s="37">
        <v>0.64549999999999996</v>
      </c>
      <c r="P139" s="37">
        <v>9.8000000000000004E-2</v>
      </c>
      <c r="Q139" s="37">
        <v>1.8800000000000001E-2</v>
      </c>
      <c r="R139" s="37">
        <v>12.411899999999999</v>
      </c>
    </row>
    <row r="140" spans="1:18">
      <c r="A140" s="35">
        <v>41</v>
      </c>
      <c r="B140" s="35" t="s">
        <v>72</v>
      </c>
      <c r="C140" s="35" t="s">
        <v>466</v>
      </c>
      <c r="D140" s="36">
        <v>2.7719999999999998</v>
      </c>
      <c r="E140" s="36">
        <v>5.8999999999999997E-2</v>
      </c>
      <c r="F140" s="36">
        <v>45.798000000000002</v>
      </c>
      <c r="G140" s="36">
        <v>14.423</v>
      </c>
      <c r="H140" s="36">
        <v>27.53</v>
      </c>
      <c r="I140" s="36">
        <v>14.972</v>
      </c>
      <c r="J140" s="36">
        <v>31.704999999999998</v>
      </c>
      <c r="K140" s="36">
        <v>31.992000000000001</v>
      </c>
      <c r="L140" s="36">
        <v>0.84299999999999997</v>
      </c>
      <c r="M140" s="36">
        <v>8.1240000000000006</v>
      </c>
      <c r="N140" s="36">
        <v>0.56399999999999995</v>
      </c>
      <c r="O140" s="37">
        <v>0.6542</v>
      </c>
      <c r="P140" s="37">
        <v>0.18859999999999999</v>
      </c>
      <c r="Q140" s="37">
        <v>4.8099999999999997E-2</v>
      </c>
      <c r="R140" s="37">
        <v>6.9095000000000004</v>
      </c>
    </row>
    <row r="141" spans="1:18">
      <c r="A141" s="35">
        <v>34</v>
      </c>
      <c r="B141" s="35" t="s">
        <v>453</v>
      </c>
      <c r="C141" s="35" t="s">
        <v>454</v>
      </c>
      <c r="D141" s="36">
        <v>2.2280000000000002</v>
      </c>
      <c r="E141" s="36">
        <v>6.6000000000000003E-2</v>
      </c>
      <c r="F141" s="36">
        <v>16.809999999999999</v>
      </c>
      <c r="G141" s="36">
        <v>14.289</v>
      </c>
      <c r="H141" s="36">
        <v>41.494999999999997</v>
      </c>
      <c r="I141" s="36">
        <v>15.733000000000001</v>
      </c>
      <c r="J141" s="36">
        <v>35.185000000000002</v>
      </c>
      <c r="K141" s="36">
        <v>77.909000000000006</v>
      </c>
      <c r="L141" s="36">
        <v>0.71699999999999997</v>
      </c>
      <c r="M141" s="36">
        <v>0.47599999999999998</v>
      </c>
      <c r="N141" s="36">
        <v>0.59599999999999997</v>
      </c>
      <c r="O141" s="37">
        <v>1.9332</v>
      </c>
      <c r="P141" s="37">
        <v>0.23019999999999999</v>
      </c>
      <c r="Q141" s="37">
        <v>4.7300000000000002E-2</v>
      </c>
      <c r="R141" s="37">
        <v>10.6188</v>
      </c>
    </row>
    <row r="142" spans="1:18">
      <c r="A142" s="35">
        <v>149</v>
      </c>
      <c r="B142" s="35" t="s">
        <v>667</v>
      </c>
      <c r="C142" s="35" t="s">
        <v>668</v>
      </c>
      <c r="D142" s="36">
        <v>2.0609999999999999</v>
      </c>
      <c r="E142" s="36">
        <v>0.122</v>
      </c>
      <c r="F142" s="36">
        <v>10.289</v>
      </c>
      <c r="G142" s="36">
        <v>23.259</v>
      </c>
      <c r="H142" s="36">
        <v>19.858000000000001</v>
      </c>
      <c r="I142" s="36">
        <v>13.599</v>
      </c>
      <c r="J142" s="36">
        <v>22.544</v>
      </c>
      <c r="K142" s="36">
        <v>29.478000000000002</v>
      </c>
      <c r="L142" s="36">
        <v>2.7170000000000001</v>
      </c>
      <c r="M142" s="36">
        <v>0.53600000000000003</v>
      </c>
      <c r="N142" s="36">
        <v>0.42699999999999999</v>
      </c>
      <c r="O142" s="37">
        <v>6.7080000000000002</v>
      </c>
      <c r="P142" s="37">
        <v>0.37380000000000002</v>
      </c>
      <c r="Q142" s="37">
        <v>0.13700000000000001</v>
      </c>
      <c r="R142" s="37">
        <v>4.5797999999999996</v>
      </c>
    </row>
    <row r="143" spans="1:18">
      <c r="A143" s="35">
        <v>148</v>
      </c>
      <c r="B143" s="35" t="s">
        <v>665</v>
      </c>
      <c r="C143" s="35" t="s">
        <v>666</v>
      </c>
      <c r="D143" s="36">
        <v>1.659</v>
      </c>
      <c r="E143" s="36">
        <v>9.4E-2</v>
      </c>
      <c r="F143" s="36">
        <v>12.243</v>
      </c>
      <c r="G143" s="36">
        <v>15.742000000000001</v>
      </c>
      <c r="H143" s="36">
        <v>23.812999999999999</v>
      </c>
      <c r="I143" s="36">
        <v>14.446</v>
      </c>
      <c r="J143" s="36">
        <v>17.661000000000001</v>
      </c>
      <c r="K143" s="36">
        <v>30.045000000000002</v>
      </c>
      <c r="L143" s="36">
        <v>1.0089999999999999</v>
      </c>
      <c r="M143" s="36">
        <v>0.28499999999999998</v>
      </c>
      <c r="N143" s="36">
        <v>0.41899999999999998</v>
      </c>
      <c r="O143" s="37">
        <v>7.2226999999999997</v>
      </c>
      <c r="P143" s="37">
        <v>0.46429999999999999</v>
      </c>
      <c r="Q143" s="37">
        <v>0.20469999999999999</v>
      </c>
      <c r="R143" s="37">
        <v>7.8630000000000004</v>
      </c>
    </row>
    <row r="144" spans="1:18">
      <c r="A144" s="35">
        <v>59</v>
      </c>
      <c r="B144" s="35" t="s">
        <v>500</v>
      </c>
      <c r="C144" s="35" t="s">
        <v>501</v>
      </c>
      <c r="D144" s="36">
        <v>7.21</v>
      </c>
      <c r="E144" s="36">
        <v>0.08</v>
      </c>
      <c r="F144" s="36">
        <v>10.731</v>
      </c>
      <c r="G144" s="36">
        <v>42.753999999999998</v>
      </c>
      <c r="H144" s="36">
        <v>32.813000000000002</v>
      </c>
      <c r="I144" s="36">
        <v>16.905000000000001</v>
      </c>
      <c r="J144" s="36">
        <v>13.991</v>
      </c>
      <c r="K144" s="36">
        <v>83.424000000000007</v>
      </c>
      <c r="L144" s="36">
        <v>1.4419999999999999</v>
      </c>
      <c r="M144" s="36">
        <v>0.71899999999999997</v>
      </c>
      <c r="N144" s="36">
        <v>0.72799999999999998</v>
      </c>
      <c r="O144" s="37">
        <v>9.1163000000000007</v>
      </c>
      <c r="P144" s="37">
        <v>0.48459999999999998</v>
      </c>
      <c r="Q144" s="37">
        <v>0.14349999999999999</v>
      </c>
      <c r="R144" s="37">
        <v>3.5110000000000001</v>
      </c>
    </row>
    <row r="145" spans="1:18">
      <c r="A145" s="35">
        <v>60</v>
      </c>
      <c r="B145" s="35" t="s">
        <v>502</v>
      </c>
      <c r="C145" s="35" t="s">
        <v>503</v>
      </c>
      <c r="D145" s="36">
        <v>2.899</v>
      </c>
      <c r="E145" s="36">
        <v>2.3E-2</v>
      </c>
      <c r="F145" s="36">
        <v>17.010999999999999</v>
      </c>
      <c r="G145" s="36">
        <v>23.692</v>
      </c>
      <c r="H145" s="36">
        <v>48.024000000000001</v>
      </c>
      <c r="I145" s="36">
        <v>22.58</v>
      </c>
      <c r="J145" s="36">
        <v>22.312000000000001</v>
      </c>
      <c r="K145" s="36">
        <v>66.313999999999993</v>
      </c>
      <c r="L145" s="36">
        <v>1.6040000000000001</v>
      </c>
      <c r="M145" s="36">
        <v>0.40899999999999997</v>
      </c>
      <c r="N145" s="36">
        <v>1.47</v>
      </c>
      <c r="O145" s="37">
        <v>6.8251999999999997</v>
      </c>
      <c r="P145" s="37">
        <v>1.0205</v>
      </c>
      <c r="Q145" s="37">
        <v>0.16669999999999999</v>
      </c>
      <c r="R145" s="37">
        <v>7.2544000000000004</v>
      </c>
    </row>
    <row r="146" spans="1:18">
      <c r="A146" s="35">
        <v>204</v>
      </c>
      <c r="B146" s="35" t="s">
        <v>767</v>
      </c>
      <c r="C146" s="35" t="s">
        <v>768</v>
      </c>
      <c r="D146" s="36">
        <v>3.2429999999999999</v>
      </c>
      <c r="E146" s="36">
        <v>6.2E-2</v>
      </c>
      <c r="F146" s="36">
        <v>10.451000000000001</v>
      </c>
      <c r="G146" s="36">
        <v>19.417000000000002</v>
      </c>
      <c r="H146" s="36">
        <v>34.656999999999996</v>
      </c>
      <c r="I146" s="36">
        <v>8.4429999999999996</v>
      </c>
      <c r="J146" s="36">
        <v>18.75</v>
      </c>
      <c r="K146" s="36">
        <v>23.984000000000002</v>
      </c>
      <c r="L146" s="36">
        <v>0.82299999999999995</v>
      </c>
      <c r="M146" s="36">
        <v>0.42299999999999999</v>
      </c>
      <c r="N146" s="36">
        <v>0.71399999999999997</v>
      </c>
      <c r="O146" s="37">
        <v>2.8294999999999999</v>
      </c>
      <c r="P146" s="37">
        <v>0.49709999999999999</v>
      </c>
      <c r="Q146" s="37">
        <v>0.18729999999999999</v>
      </c>
      <c r="R146" s="37">
        <v>7.5941000000000001</v>
      </c>
    </row>
    <row r="147" spans="1:18">
      <c r="A147" s="35">
        <v>218</v>
      </c>
      <c r="B147" s="35" t="s">
        <v>794</v>
      </c>
      <c r="C147" s="35" t="s">
        <v>795</v>
      </c>
      <c r="D147" s="36">
        <v>1.4339999999999999</v>
      </c>
      <c r="E147" s="36">
        <v>3.2000000000000001E-2</v>
      </c>
      <c r="F147" s="36">
        <v>8.1649999999999991</v>
      </c>
      <c r="G147" s="36">
        <v>12.638</v>
      </c>
      <c r="H147" s="36">
        <v>10.913</v>
      </c>
      <c r="I147" s="36">
        <v>8.8160000000000007</v>
      </c>
      <c r="J147" s="36">
        <v>10.503</v>
      </c>
      <c r="K147" s="36">
        <v>22.443999999999999</v>
      </c>
      <c r="L147" s="36">
        <v>0.20100000000000001</v>
      </c>
      <c r="M147" s="36">
        <v>0.50800000000000001</v>
      </c>
      <c r="N147" s="36">
        <v>0.28899999999999998</v>
      </c>
      <c r="O147" s="37">
        <v>2.1756000000000002</v>
      </c>
      <c r="P147" s="37">
        <v>0.155</v>
      </c>
      <c r="Q147" s="37">
        <v>7.3899999999999993E-2</v>
      </c>
      <c r="R147" s="37">
        <v>10.2181</v>
      </c>
    </row>
    <row r="148" spans="1:18">
      <c r="A148" s="35">
        <v>18</v>
      </c>
      <c r="B148" s="35" t="s">
        <v>423</v>
      </c>
      <c r="C148" s="35" t="s">
        <v>424</v>
      </c>
      <c r="D148" s="36">
        <v>1.7569999999999999</v>
      </c>
      <c r="E148" s="36">
        <v>3.6999999999999998E-2</v>
      </c>
      <c r="F148" s="36">
        <v>18.297999999999998</v>
      </c>
      <c r="G148" s="36">
        <v>13.968</v>
      </c>
      <c r="H148" s="36">
        <v>73.736000000000004</v>
      </c>
      <c r="I148" s="36">
        <v>16.911999999999999</v>
      </c>
      <c r="J148" s="36">
        <v>12.912000000000001</v>
      </c>
      <c r="K148" s="36">
        <v>116.1</v>
      </c>
      <c r="L148" s="36">
        <v>0.39400000000000002</v>
      </c>
      <c r="M148" s="36">
        <v>0.875</v>
      </c>
      <c r="N148" s="36">
        <v>0.313</v>
      </c>
      <c r="O148" s="37">
        <v>1.9537</v>
      </c>
      <c r="P148" s="37">
        <v>0.1153</v>
      </c>
      <c r="Q148" s="37">
        <v>4.8099999999999997E-2</v>
      </c>
      <c r="R148" s="37">
        <v>9.1364000000000001</v>
      </c>
    </row>
    <row r="149" spans="1:18">
      <c r="A149" s="35">
        <v>17</v>
      </c>
      <c r="B149" s="35" t="s">
        <v>421</v>
      </c>
      <c r="C149" s="35" t="s">
        <v>422</v>
      </c>
      <c r="D149" s="36">
        <v>4.41</v>
      </c>
      <c r="E149" s="36">
        <v>7.8E-2</v>
      </c>
      <c r="F149" s="36">
        <v>4.5380000000000003</v>
      </c>
      <c r="G149" s="36">
        <v>40.057000000000002</v>
      </c>
      <c r="H149" s="36">
        <v>17.507000000000001</v>
      </c>
      <c r="I149" s="36">
        <v>10.026999999999999</v>
      </c>
      <c r="J149" s="36">
        <v>17.492999999999999</v>
      </c>
      <c r="K149" s="36">
        <v>56.436</v>
      </c>
      <c r="L149" s="36">
        <v>2.698</v>
      </c>
      <c r="M149" s="36">
        <v>0.51900000000000002</v>
      </c>
      <c r="N149" s="36">
        <v>0.57599999999999996</v>
      </c>
      <c r="O149" s="37">
        <v>0.79179999999999995</v>
      </c>
      <c r="P149" s="37">
        <v>0.16439999999999999</v>
      </c>
      <c r="Q149" s="37">
        <v>3.6600000000000001E-2</v>
      </c>
      <c r="R149" s="37">
        <v>8.7567000000000004</v>
      </c>
    </row>
    <row r="150" spans="1:18">
      <c r="A150" s="35">
        <v>16</v>
      </c>
      <c r="B150" s="35" t="s">
        <v>419</v>
      </c>
      <c r="C150" s="35" t="s">
        <v>420</v>
      </c>
      <c r="D150" s="36">
        <v>4.0620000000000003</v>
      </c>
      <c r="E150" s="36">
        <v>0.186</v>
      </c>
      <c r="F150" s="36">
        <v>3.1150000000000002</v>
      </c>
      <c r="G150" s="36">
        <v>49.38</v>
      </c>
      <c r="H150" s="36">
        <v>12.2</v>
      </c>
      <c r="I150" s="36">
        <v>15.978</v>
      </c>
      <c r="J150" s="36">
        <v>16.919</v>
      </c>
      <c r="K150" s="36">
        <v>59.673999999999999</v>
      </c>
      <c r="L150" s="36">
        <v>2.1560000000000001</v>
      </c>
      <c r="M150" s="36">
        <v>0.33500000000000002</v>
      </c>
      <c r="N150" s="36">
        <v>0.501</v>
      </c>
      <c r="O150" s="37">
        <v>0.59950000000000003</v>
      </c>
      <c r="P150" s="37">
        <v>0.156</v>
      </c>
      <c r="Q150" s="37">
        <v>3.8600000000000002E-2</v>
      </c>
      <c r="R150" s="37">
        <v>9.6730999999999998</v>
      </c>
    </row>
    <row r="151" spans="1:18">
      <c r="A151" s="35">
        <v>174</v>
      </c>
      <c r="B151" s="35" t="s">
        <v>711</v>
      </c>
      <c r="C151" s="35" t="s">
        <v>712</v>
      </c>
      <c r="D151" s="36">
        <v>2.157</v>
      </c>
      <c r="E151" s="36">
        <v>7.0000000000000001E-3</v>
      </c>
      <c r="F151" s="36">
        <v>34.921999999999997</v>
      </c>
      <c r="G151" s="36">
        <v>9.35</v>
      </c>
      <c r="H151" s="36">
        <v>28.59</v>
      </c>
      <c r="I151" s="36">
        <v>7.7480000000000002</v>
      </c>
      <c r="J151" s="36">
        <v>23.356999999999999</v>
      </c>
      <c r="K151" s="36">
        <v>34.195999999999998</v>
      </c>
      <c r="L151" s="36">
        <v>0.55400000000000005</v>
      </c>
      <c r="M151" s="36">
        <v>8.1389999999999993</v>
      </c>
      <c r="N151" s="36">
        <v>0.38600000000000001</v>
      </c>
      <c r="O151" s="37">
        <v>3.1253000000000002</v>
      </c>
      <c r="P151" s="37">
        <v>6.6199999999999995E-2</v>
      </c>
      <c r="Q151" s="37">
        <v>0.11360000000000001</v>
      </c>
      <c r="R151" s="37">
        <v>6.5735999999999999</v>
      </c>
    </row>
    <row r="152" spans="1:18">
      <c r="A152" s="35">
        <v>88</v>
      </c>
      <c r="B152" s="35" t="s">
        <v>557</v>
      </c>
      <c r="C152" s="35" t="s">
        <v>558</v>
      </c>
      <c r="D152" s="36">
        <v>2.92</v>
      </c>
      <c r="E152" s="36">
        <v>1.9E-2</v>
      </c>
      <c r="F152" s="36">
        <v>8.3829999999999991</v>
      </c>
      <c r="G152" s="36">
        <v>26.818999999999999</v>
      </c>
      <c r="H152" s="36">
        <v>53.436999999999998</v>
      </c>
      <c r="I152" s="36">
        <v>15.496</v>
      </c>
      <c r="J152" s="36">
        <v>18.974</v>
      </c>
      <c r="K152" s="36">
        <v>124.19799999999999</v>
      </c>
      <c r="L152" s="36">
        <v>0.28699999999999998</v>
      </c>
      <c r="M152" s="36">
        <v>3.1230000000000002</v>
      </c>
      <c r="N152" s="36">
        <v>0.32900000000000001</v>
      </c>
      <c r="O152" s="37">
        <v>1.9613</v>
      </c>
      <c r="P152" s="37">
        <v>0.2475</v>
      </c>
      <c r="Q152" s="37">
        <v>9.8599999999999993E-2</v>
      </c>
      <c r="R152" s="37">
        <v>5.3796999999999997</v>
      </c>
    </row>
    <row r="153" spans="1:18">
      <c r="A153" s="35">
        <v>118</v>
      </c>
      <c r="B153" s="35" t="s">
        <v>613</v>
      </c>
      <c r="C153" s="35" t="s">
        <v>614</v>
      </c>
      <c r="D153" s="36">
        <v>2.0819999999999999</v>
      </c>
      <c r="E153" s="36">
        <v>5.8000000000000003E-2</v>
      </c>
      <c r="F153" s="36">
        <v>8.2409999999999997</v>
      </c>
      <c r="G153" s="36">
        <v>16.881</v>
      </c>
      <c r="H153" s="36">
        <v>12.127000000000001</v>
      </c>
      <c r="I153" s="36">
        <v>14.414</v>
      </c>
      <c r="J153" s="36">
        <v>18.800999999999998</v>
      </c>
      <c r="K153" s="36">
        <v>36.744999999999997</v>
      </c>
      <c r="L153" s="36">
        <v>0.65800000000000003</v>
      </c>
      <c r="M153" s="36">
        <v>3.9319999999999999</v>
      </c>
      <c r="N153" s="36">
        <v>0.36299999999999999</v>
      </c>
      <c r="O153" s="37">
        <v>1.4024000000000001</v>
      </c>
      <c r="P153" s="37">
        <v>0.1802</v>
      </c>
      <c r="Q153" s="37">
        <v>4.4600000000000001E-2</v>
      </c>
      <c r="R153" s="37">
        <v>9.9091000000000005</v>
      </c>
    </row>
    <row r="154" spans="1:18">
      <c r="A154" s="35">
        <v>200</v>
      </c>
      <c r="B154" s="35" t="s">
        <v>104</v>
      </c>
      <c r="C154" s="35" t="s">
        <v>761</v>
      </c>
      <c r="D154" s="36">
        <v>3.3140000000000001</v>
      </c>
      <c r="E154" s="36">
        <v>3.2000000000000001E-2</v>
      </c>
      <c r="F154" s="36">
        <v>13.433</v>
      </c>
      <c r="G154" s="36">
        <v>28.847999999999999</v>
      </c>
      <c r="H154" s="36">
        <v>37.786999999999999</v>
      </c>
      <c r="I154" s="36">
        <v>10.436</v>
      </c>
      <c r="J154" s="36">
        <v>23.792000000000002</v>
      </c>
      <c r="K154" s="36">
        <v>27.914999999999999</v>
      </c>
      <c r="L154" s="36">
        <v>0.872</v>
      </c>
      <c r="M154" s="36">
        <v>0.76</v>
      </c>
      <c r="N154" s="36">
        <v>0.52</v>
      </c>
      <c r="O154" s="37">
        <v>2.9529999999999998</v>
      </c>
      <c r="P154" s="37">
        <v>0.98760000000000003</v>
      </c>
      <c r="Q154" s="37">
        <v>0.1653</v>
      </c>
      <c r="R154" s="37">
        <v>5.5438999999999998</v>
      </c>
    </row>
    <row r="155" spans="1:18">
      <c r="A155" s="35">
        <v>185</v>
      </c>
      <c r="B155" s="35" t="s">
        <v>732</v>
      </c>
      <c r="C155" s="35" t="s">
        <v>733</v>
      </c>
      <c r="D155" s="36">
        <v>1.32</v>
      </c>
      <c r="E155" s="36">
        <v>4.2000000000000003E-2</v>
      </c>
      <c r="F155" s="36">
        <v>14.47</v>
      </c>
      <c r="G155" s="36">
        <v>22.459</v>
      </c>
      <c r="H155" s="36">
        <v>34.295000000000002</v>
      </c>
      <c r="I155" s="36">
        <v>13.166</v>
      </c>
      <c r="J155" s="36">
        <v>19.027000000000001</v>
      </c>
      <c r="K155" s="36">
        <v>20.981999999999999</v>
      </c>
      <c r="L155" s="36">
        <v>0.66600000000000004</v>
      </c>
      <c r="M155" s="36">
        <v>1.3069999999999999</v>
      </c>
      <c r="N155" s="36">
        <v>0.42799999999999999</v>
      </c>
      <c r="O155" s="37">
        <v>4.5049999999999999</v>
      </c>
      <c r="P155" s="37">
        <v>0.64349999999999996</v>
      </c>
      <c r="Q155" s="37">
        <v>0.105</v>
      </c>
      <c r="R155" s="37">
        <v>2.6553</v>
      </c>
    </row>
    <row r="156" spans="1:18">
      <c r="A156" s="35">
        <v>222</v>
      </c>
      <c r="B156" s="35" t="s">
        <v>107</v>
      </c>
      <c r="C156" s="35" t="s">
        <v>802</v>
      </c>
      <c r="D156" s="36">
        <v>1.9359999999999999</v>
      </c>
      <c r="E156" s="36">
        <v>5.8999999999999997E-2</v>
      </c>
      <c r="F156" s="36">
        <v>15.31</v>
      </c>
      <c r="G156" s="36">
        <v>18.193999999999999</v>
      </c>
      <c r="H156" s="36">
        <v>22.699000000000002</v>
      </c>
      <c r="I156" s="36">
        <v>13.43</v>
      </c>
      <c r="J156" s="36">
        <v>10.478</v>
      </c>
      <c r="K156" s="36">
        <v>47.457999999999998</v>
      </c>
      <c r="L156" s="36">
        <v>0.52900000000000003</v>
      </c>
      <c r="M156" s="36">
        <v>1.5069999999999999</v>
      </c>
      <c r="N156" s="36">
        <v>0.32900000000000001</v>
      </c>
      <c r="O156" s="37">
        <v>2.8763000000000001</v>
      </c>
      <c r="P156" s="37">
        <v>0.16039999999999999</v>
      </c>
      <c r="Q156" s="37">
        <v>0.1115</v>
      </c>
      <c r="R156" s="37">
        <v>11.6381</v>
      </c>
    </row>
    <row r="157" spans="1:18">
      <c r="A157" s="35">
        <v>203</v>
      </c>
      <c r="B157" s="35" t="s">
        <v>765</v>
      </c>
      <c r="C157" s="35" t="s">
        <v>766</v>
      </c>
      <c r="D157" s="36">
        <v>1.804</v>
      </c>
      <c r="E157" s="36">
        <v>4.9000000000000002E-2</v>
      </c>
      <c r="F157" s="36">
        <v>23.651</v>
      </c>
      <c r="G157" s="36">
        <v>25.004999999999999</v>
      </c>
      <c r="H157" s="36">
        <v>44.694000000000003</v>
      </c>
      <c r="I157" s="36">
        <v>21.419</v>
      </c>
      <c r="J157" s="36">
        <v>28.283999999999999</v>
      </c>
      <c r="K157" s="36">
        <v>67.134</v>
      </c>
      <c r="L157" s="36">
        <v>0.63800000000000001</v>
      </c>
      <c r="M157" s="36">
        <v>1.488</v>
      </c>
      <c r="N157" s="36">
        <v>0.38600000000000001</v>
      </c>
      <c r="O157" s="37">
        <v>2.8993000000000002</v>
      </c>
      <c r="P157" s="37">
        <v>0.12920000000000001</v>
      </c>
      <c r="Q157" s="37">
        <v>0.10970000000000001</v>
      </c>
      <c r="R157" s="37">
        <v>9.9414999999999996</v>
      </c>
    </row>
    <row r="158" spans="1:18">
      <c r="A158" s="35">
        <v>223</v>
      </c>
      <c r="B158" s="35" t="s">
        <v>803</v>
      </c>
      <c r="C158" s="35" t="s">
        <v>804</v>
      </c>
      <c r="D158" s="36">
        <v>3.9729999999999999</v>
      </c>
      <c r="E158" s="36">
        <v>4.4999999999999998E-2</v>
      </c>
      <c r="F158" s="36">
        <v>55.098999999999997</v>
      </c>
      <c r="G158" s="36">
        <v>14.301</v>
      </c>
      <c r="H158" s="36">
        <v>56.637999999999998</v>
      </c>
      <c r="I158" s="36">
        <v>18.303999999999998</v>
      </c>
      <c r="J158" s="36">
        <v>43.259</v>
      </c>
      <c r="K158" s="36">
        <v>117.72199999999999</v>
      </c>
      <c r="L158" s="36">
        <v>0.65800000000000003</v>
      </c>
      <c r="M158" s="36">
        <v>2.5950000000000002</v>
      </c>
      <c r="N158" s="36">
        <v>0.83299999999999996</v>
      </c>
      <c r="O158" s="37">
        <v>1.6167</v>
      </c>
      <c r="P158" s="37">
        <v>0.27760000000000001</v>
      </c>
      <c r="Q158" s="37">
        <v>0.21729999999999999</v>
      </c>
      <c r="R158" s="37">
        <v>2.8355000000000001</v>
      </c>
    </row>
    <row r="159" spans="1:18">
      <c r="A159" s="35">
        <v>220</v>
      </c>
      <c r="B159" s="35" t="s">
        <v>798</v>
      </c>
      <c r="C159" s="35" t="s">
        <v>799</v>
      </c>
      <c r="D159" s="36">
        <v>2.8969999999999998</v>
      </c>
      <c r="E159" s="36">
        <v>4.3999999999999997E-2</v>
      </c>
      <c r="F159" s="36">
        <v>65.661000000000001</v>
      </c>
      <c r="G159" s="36">
        <v>22.9</v>
      </c>
      <c r="H159" s="36">
        <v>62.512999999999998</v>
      </c>
      <c r="I159" s="36">
        <v>10.102</v>
      </c>
      <c r="J159" s="36">
        <v>27.285</v>
      </c>
      <c r="K159" s="36">
        <v>47.643999999999998</v>
      </c>
      <c r="L159" s="36">
        <v>0.47399999999999998</v>
      </c>
      <c r="M159" s="36">
        <v>3.6669999999999998</v>
      </c>
      <c r="N159" s="36">
        <v>0.68</v>
      </c>
      <c r="O159" s="37">
        <v>0.71479999999999999</v>
      </c>
      <c r="P159" s="37">
        <v>0.11550000000000001</v>
      </c>
      <c r="Q159" s="37">
        <v>0.1691</v>
      </c>
      <c r="R159" s="37">
        <v>3.0097999999999998</v>
      </c>
    </row>
    <row r="160" spans="1:18">
      <c r="A160" s="35">
        <v>161</v>
      </c>
      <c r="B160" s="35" t="s">
        <v>688</v>
      </c>
      <c r="C160" s="35" t="s">
        <v>689</v>
      </c>
      <c r="D160" s="36">
        <v>1.2030000000000001</v>
      </c>
      <c r="E160" s="36">
        <v>6.2E-2</v>
      </c>
      <c r="F160" s="36">
        <v>20.571999999999999</v>
      </c>
      <c r="G160" s="36">
        <v>20.553999999999998</v>
      </c>
      <c r="H160" s="36">
        <v>60.170999999999999</v>
      </c>
      <c r="I160" s="36">
        <v>15.787000000000001</v>
      </c>
      <c r="J160" s="36">
        <v>17.111000000000001</v>
      </c>
      <c r="K160" s="36">
        <v>29.887</v>
      </c>
      <c r="L160" s="36">
        <v>0.504</v>
      </c>
      <c r="M160" s="36">
        <v>0.69099999999999995</v>
      </c>
      <c r="N160" s="36">
        <v>0.3</v>
      </c>
      <c r="O160" s="37">
        <v>2.8649</v>
      </c>
      <c r="P160" s="37">
        <v>0.22800000000000001</v>
      </c>
      <c r="Q160" s="37">
        <v>0.1416</v>
      </c>
      <c r="R160" s="37">
        <v>8.0335999999999999</v>
      </c>
    </row>
    <row r="161" spans="1:18">
      <c r="A161" s="35">
        <v>93</v>
      </c>
      <c r="B161" s="35" t="s">
        <v>82</v>
      </c>
      <c r="C161" s="35" t="s">
        <v>567</v>
      </c>
      <c r="D161" s="36">
        <v>4.0049999999999999</v>
      </c>
      <c r="E161" s="36">
        <v>3.1E-2</v>
      </c>
      <c r="F161" s="36">
        <v>0.79300000000000004</v>
      </c>
      <c r="G161" s="36">
        <v>18.324999999999999</v>
      </c>
      <c r="H161" s="36">
        <v>99.694000000000003</v>
      </c>
      <c r="I161" s="36">
        <v>6.4710000000000001</v>
      </c>
      <c r="J161" s="36">
        <v>4.4240000000000004</v>
      </c>
      <c r="K161" s="36">
        <v>38.798000000000002</v>
      </c>
      <c r="L161" s="36">
        <v>0.23400000000000001</v>
      </c>
      <c r="M161" s="36">
        <v>4.6820000000000004</v>
      </c>
      <c r="N161" s="36">
        <v>0.36799999999999999</v>
      </c>
      <c r="O161" s="37">
        <v>2.5573999999999999</v>
      </c>
      <c r="P161" s="37">
        <v>0.1366</v>
      </c>
      <c r="Q161" s="37">
        <v>9.4899999999999998E-2</v>
      </c>
      <c r="R161" s="37">
        <v>7.9141000000000004</v>
      </c>
    </row>
    <row r="162" spans="1:18">
      <c r="A162" s="35">
        <v>94</v>
      </c>
      <c r="B162" s="35" t="s">
        <v>568</v>
      </c>
      <c r="C162" s="35" t="s">
        <v>569</v>
      </c>
      <c r="D162" s="36">
        <v>4.298</v>
      </c>
      <c r="E162" s="36">
        <v>7.8E-2</v>
      </c>
      <c r="F162" s="36">
        <v>1.341</v>
      </c>
      <c r="G162" s="36">
        <v>16.035</v>
      </c>
      <c r="H162" s="36">
        <v>98.73</v>
      </c>
      <c r="I162" s="36">
        <v>6.6950000000000003</v>
      </c>
      <c r="J162" s="36">
        <v>4.8529999999999998</v>
      </c>
      <c r="K162" s="36">
        <v>28.358000000000001</v>
      </c>
      <c r="L162" s="36">
        <v>0.54300000000000004</v>
      </c>
      <c r="M162" s="36">
        <v>4.0720000000000001</v>
      </c>
      <c r="N162" s="36">
        <v>0.39300000000000002</v>
      </c>
      <c r="O162" s="37">
        <v>2.5194999999999999</v>
      </c>
      <c r="P162" s="37">
        <v>0.15110000000000001</v>
      </c>
      <c r="Q162" s="37">
        <v>9.9699999999999997E-2</v>
      </c>
      <c r="R162" s="37">
        <v>4.3891999999999998</v>
      </c>
    </row>
    <row r="163" spans="1:18">
      <c r="A163" s="35">
        <v>36</v>
      </c>
      <c r="B163" s="35" t="s">
        <v>457</v>
      </c>
      <c r="C163" s="35" t="s">
        <v>458</v>
      </c>
      <c r="D163" s="36">
        <v>4.7089999999999996</v>
      </c>
      <c r="E163" s="36">
        <v>0.108</v>
      </c>
      <c r="F163" s="36">
        <v>4.3449999999999998</v>
      </c>
      <c r="G163" s="36">
        <v>39.713000000000001</v>
      </c>
      <c r="H163" s="36">
        <v>17.219000000000001</v>
      </c>
      <c r="I163" s="36">
        <v>13.42</v>
      </c>
      <c r="J163" s="36">
        <v>19.152999999999999</v>
      </c>
      <c r="K163" s="36">
        <v>33.396000000000001</v>
      </c>
      <c r="L163" s="36">
        <v>2.9460000000000002</v>
      </c>
      <c r="M163" s="36">
        <v>0.56699999999999995</v>
      </c>
      <c r="N163" s="36">
        <v>0.57499999999999996</v>
      </c>
      <c r="O163" s="37">
        <v>2.3956</v>
      </c>
      <c r="P163" s="37">
        <v>0.3634</v>
      </c>
      <c r="Q163" s="37">
        <v>6.0199999999999997E-2</v>
      </c>
      <c r="R163" s="37">
        <v>9.7093000000000007</v>
      </c>
    </row>
    <row r="164" spans="1:18">
      <c r="A164" s="35">
        <v>167</v>
      </c>
      <c r="B164" s="35" t="s">
        <v>699</v>
      </c>
      <c r="C164" s="35" t="s">
        <v>700</v>
      </c>
      <c r="D164" s="36">
        <v>1.5329999999999999</v>
      </c>
      <c r="E164" s="36">
        <v>0.11600000000000001</v>
      </c>
      <c r="F164" s="36">
        <v>4.6740000000000004</v>
      </c>
      <c r="G164" s="36">
        <v>36.392000000000003</v>
      </c>
      <c r="H164" s="36">
        <v>10.561</v>
      </c>
      <c r="I164" s="36">
        <v>15.186999999999999</v>
      </c>
      <c r="J164" s="36">
        <v>18.986999999999998</v>
      </c>
      <c r="K164" s="36">
        <v>21.431999999999999</v>
      </c>
      <c r="L164" s="36">
        <v>2.85</v>
      </c>
      <c r="M164" s="36">
        <v>0.373</v>
      </c>
      <c r="N164" s="36">
        <v>0.372</v>
      </c>
      <c r="O164" s="37">
        <v>2.5398000000000001</v>
      </c>
      <c r="P164" s="37">
        <v>0.21529999999999999</v>
      </c>
      <c r="Q164" s="37">
        <v>8.8700000000000001E-2</v>
      </c>
      <c r="R164" s="37">
        <v>8.3201000000000001</v>
      </c>
    </row>
    <row r="165" spans="1:18">
      <c r="A165" s="35">
        <v>5</v>
      </c>
      <c r="B165" s="35" t="s">
        <v>397</v>
      </c>
      <c r="C165" s="35" t="s">
        <v>398</v>
      </c>
      <c r="D165" s="36">
        <v>3.7090000000000001</v>
      </c>
      <c r="E165" s="36">
        <v>6.4000000000000001E-2</v>
      </c>
      <c r="F165" s="36">
        <v>13.244999999999999</v>
      </c>
      <c r="G165" s="36">
        <v>31.611999999999998</v>
      </c>
      <c r="H165" s="36">
        <v>28.66</v>
      </c>
      <c r="I165" s="36">
        <v>22.02</v>
      </c>
      <c r="J165" s="36">
        <v>17.085999999999999</v>
      </c>
      <c r="K165" s="36">
        <v>88.49</v>
      </c>
      <c r="L165" s="36">
        <v>0.38500000000000001</v>
      </c>
      <c r="M165" s="36">
        <v>0.63400000000000001</v>
      </c>
      <c r="N165" s="36">
        <v>0.317</v>
      </c>
      <c r="O165" s="37">
        <v>8.3658999999999999</v>
      </c>
      <c r="P165" s="37">
        <v>0.24729999999999999</v>
      </c>
      <c r="Q165" s="37">
        <v>5.7099999999999998E-2</v>
      </c>
      <c r="R165" s="37">
        <v>7.2012999999999998</v>
      </c>
    </row>
    <row r="166" spans="1:18">
      <c r="A166" s="35">
        <v>6</v>
      </c>
      <c r="B166" s="35" t="s">
        <v>399</v>
      </c>
      <c r="C166" s="35" t="s">
        <v>400</v>
      </c>
      <c r="D166" s="36">
        <v>6.3029999999999999</v>
      </c>
      <c r="E166" s="36">
        <v>0.1</v>
      </c>
      <c r="F166" s="36">
        <v>6.6440000000000001</v>
      </c>
      <c r="G166" s="36">
        <v>32.020000000000003</v>
      </c>
      <c r="H166" s="36">
        <v>18.57</v>
      </c>
      <c r="I166" s="36">
        <v>12.728</v>
      </c>
      <c r="J166" s="36">
        <v>19.631</v>
      </c>
      <c r="K166" s="36">
        <v>47.914999999999999</v>
      </c>
      <c r="L166" s="36">
        <v>1.671</v>
      </c>
      <c r="M166" s="36">
        <v>0.38300000000000001</v>
      </c>
      <c r="N166" s="36">
        <v>1.3140000000000001</v>
      </c>
      <c r="O166" s="37">
        <v>10.895300000000001</v>
      </c>
      <c r="P166" s="37">
        <v>0.9274</v>
      </c>
      <c r="Q166" s="37">
        <v>4.9000000000000002E-2</v>
      </c>
      <c r="R166" s="37">
        <v>11.2043</v>
      </c>
    </row>
    <row r="167" spans="1:18">
      <c r="A167" s="35">
        <v>183</v>
      </c>
      <c r="B167" s="35" t="s">
        <v>728</v>
      </c>
      <c r="C167" s="35" t="s">
        <v>729</v>
      </c>
      <c r="D167" s="36">
        <v>1.32</v>
      </c>
      <c r="E167" s="36">
        <v>3.4000000000000002E-2</v>
      </c>
      <c r="F167" s="36">
        <v>11.173999999999999</v>
      </c>
      <c r="G167" s="36">
        <v>15.856999999999999</v>
      </c>
      <c r="H167" s="36">
        <v>33.646999999999998</v>
      </c>
      <c r="I167" s="36">
        <v>10.603999999999999</v>
      </c>
      <c r="J167" s="36">
        <v>20.536000000000001</v>
      </c>
      <c r="K167" s="36">
        <v>30.407</v>
      </c>
      <c r="L167" s="36">
        <v>1.08</v>
      </c>
      <c r="M167" s="36">
        <v>1.07</v>
      </c>
      <c r="N167" s="36">
        <v>0.42</v>
      </c>
      <c r="O167" s="37">
        <v>6.8489000000000004</v>
      </c>
      <c r="P167" s="37">
        <v>0.57440000000000002</v>
      </c>
      <c r="Q167" s="37">
        <v>0.1351</v>
      </c>
      <c r="R167" s="37">
        <v>4.7728000000000002</v>
      </c>
    </row>
    <row r="168" spans="1:18">
      <c r="A168" s="35">
        <v>201</v>
      </c>
      <c r="B168" s="35" t="s">
        <v>762</v>
      </c>
      <c r="C168" s="35" t="s">
        <v>763</v>
      </c>
      <c r="D168" s="36">
        <v>2.34</v>
      </c>
      <c r="E168" s="36">
        <v>4.3999999999999997E-2</v>
      </c>
      <c r="F168" s="36">
        <v>14.603</v>
      </c>
      <c r="G168" s="36">
        <v>24.536000000000001</v>
      </c>
      <c r="H168" s="36">
        <v>39.319000000000003</v>
      </c>
      <c r="I168" s="36">
        <v>11.336</v>
      </c>
      <c r="J168" s="36">
        <v>28.218</v>
      </c>
      <c r="K168" s="36">
        <v>37.594999999999999</v>
      </c>
      <c r="L168" s="36">
        <v>0.94299999999999995</v>
      </c>
      <c r="M168" s="36">
        <v>0.77</v>
      </c>
      <c r="N168" s="36">
        <v>0.51800000000000002</v>
      </c>
      <c r="O168" s="37">
        <v>4.7371999999999996</v>
      </c>
      <c r="P168" s="37">
        <v>0.9284</v>
      </c>
      <c r="Q168" s="37">
        <v>0.2462</v>
      </c>
      <c r="R168" s="37">
        <v>7.2813999999999997</v>
      </c>
    </row>
    <row r="169" spans="1:18">
      <c r="A169" s="35">
        <v>219</v>
      </c>
      <c r="B169" s="35" t="s">
        <v>796</v>
      </c>
      <c r="C169" s="35" t="s">
        <v>797</v>
      </c>
      <c r="D169" s="36">
        <v>3.625</v>
      </c>
      <c r="E169" s="36">
        <v>5.1999999999999998E-2</v>
      </c>
      <c r="F169" s="36">
        <v>9.9160000000000004</v>
      </c>
      <c r="G169" s="36">
        <v>14.420999999999999</v>
      </c>
      <c r="H169" s="36">
        <v>32.267000000000003</v>
      </c>
      <c r="I169" s="36">
        <v>8.0950000000000006</v>
      </c>
      <c r="J169" s="36">
        <v>19.510999999999999</v>
      </c>
      <c r="K169" s="36">
        <v>20.420000000000002</v>
      </c>
      <c r="L169" s="36">
        <v>0.28000000000000003</v>
      </c>
      <c r="M169" s="36">
        <v>0.79900000000000004</v>
      </c>
      <c r="N169" s="36">
        <v>0.46100000000000002</v>
      </c>
      <c r="O169" s="37">
        <v>1.1182000000000001</v>
      </c>
      <c r="P169" s="37">
        <v>0.17449999999999999</v>
      </c>
      <c r="Q169" s="37">
        <v>0.16830000000000001</v>
      </c>
      <c r="R169" s="37">
        <v>6.8856999999999999</v>
      </c>
    </row>
    <row r="170" spans="1:18">
      <c r="A170" s="35">
        <v>207</v>
      </c>
      <c r="B170" s="35" t="s">
        <v>773</v>
      </c>
      <c r="C170" s="35" t="s">
        <v>774</v>
      </c>
      <c r="D170" s="36">
        <v>2.198</v>
      </c>
      <c r="E170" s="36">
        <v>1.6E-2</v>
      </c>
      <c r="F170" s="36">
        <v>12.974</v>
      </c>
      <c r="G170" s="36">
        <v>13.677</v>
      </c>
      <c r="H170" s="36">
        <v>26.076000000000001</v>
      </c>
      <c r="I170" s="36">
        <v>6.617</v>
      </c>
      <c r="J170" s="36">
        <v>11.628</v>
      </c>
      <c r="K170" s="36">
        <v>42.932000000000002</v>
      </c>
      <c r="L170" s="36">
        <v>0.40600000000000003</v>
      </c>
      <c r="M170" s="36">
        <v>1.583</v>
      </c>
      <c r="N170" s="36">
        <v>0.61399999999999999</v>
      </c>
      <c r="O170" s="37">
        <v>1.4857</v>
      </c>
      <c r="P170" s="37">
        <v>0.33560000000000001</v>
      </c>
      <c r="Q170" s="37">
        <v>8.9700000000000002E-2</v>
      </c>
      <c r="R170" s="37">
        <v>7.9866000000000001</v>
      </c>
    </row>
    <row r="171" spans="1:18">
      <c r="A171" s="35">
        <v>187</v>
      </c>
      <c r="B171" s="35" t="s">
        <v>736</v>
      </c>
      <c r="C171" s="35" t="s">
        <v>737</v>
      </c>
      <c r="D171" s="36">
        <v>1.681</v>
      </c>
      <c r="E171" s="36">
        <v>0.03</v>
      </c>
      <c r="F171" s="36">
        <v>14.005000000000001</v>
      </c>
      <c r="G171" s="36">
        <v>9.4190000000000005</v>
      </c>
      <c r="H171" s="36">
        <v>41.488</v>
      </c>
      <c r="I171" s="36">
        <v>9.8650000000000002</v>
      </c>
      <c r="J171" s="36">
        <v>12.959</v>
      </c>
      <c r="K171" s="36">
        <v>21.117000000000001</v>
      </c>
      <c r="L171" s="36">
        <v>0.59399999999999997</v>
      </c>
      <c r="M171" s="36">
        <v>0.54</v>
      </c>
      <c r="N171" s="36">
        <v>0.35799999999999998</v>
      </c>
      <c r="O171" s="37">
        <v>0.92090000000000005</v>
      </c>
      <c r="P171" s="37">
        <v>0.1321</v>
      </c>
      <c r="Q171" s="37">
        <v>0.10290000000000001</v>
      </c>
      <c r="R171" s="37">
        <v>7.4271000000000003</v>
      </c>
    </row>
    <row r="172" spans="1:18">
      <c r="A172" s="35">
        <v>19</v>
      </c>
      <c r="B172" s="35" t="s">
        <v>67</v>
      </c>
      <c r="C172" s="35" t="s">
        <v>425</v>
      </c>
      <c r="D172" s="36">
        <v>1.87</v>
      </c>
      <c r="E172" s="36">
        <v>5.0999999999999997E-2</v>
      </c>
      <c r="F172" s="36">
        <v>5.3730000000000002</v>
      </c>
      <c r="G172" s="36">
        <v>20.766999999999999</v>
      </c>
      <c r="H172" s="36">
        <v>97.587000000000003</v>
      </c>
      <c r="I172" s="36">
        <v>8.8109999999999999</v>
      </c>
      <c r="J172" s="36">
        <v>7.6840000000000002</v>
      </c>
      <c r="K172" s="36">
        <v>56.732999999999997</v>
      </c>
      <c r="L172" s="36">
        <v>0.38300000000000001</v>
      </c>
      <c r="M172" s="36">
        <v>3.702</v>
      </c>
      <c r="N172" s="36">
        <v>0.47299999999999998</v>
      </c>
      <c r="O172" s="37">
        <v>2.6048</v>
      </c>
      <c r="P172" s="37">
        <v>0.39329999999999998</v>
      </c>
      <c r="Q172" s="37">
        <v>5.7299999999999997E-2</v>
      </c>
      <c r="R172" s="37">
        <v>7.7798999999999996</v>
      </c>
    </row>
    <row r="173" spans="1:18">
      <c r="A173" s="35">
        <v>20</v>
      </c>
      <c r="B173" s="35" t="s">
        <v>426</v>
      </c>
      <c r="C173" s="35" t="s">
        <v>427</v>
      </c>
      <c r="D173" s="36">
        <v>2.6560000000000001</v>
      </c>
      <c r="E173" s="36">
        <v>5.8000000000000003E-2</v>
      </c>
      <c r="F173" s="36">
        <v>4.6559999999999997</v>
      </c>
      <c r="G173" s="36">
        <v>14.701000000000001</v>
      </c>
      <c r="H173" s="36">
        <v>147.89699999999999</v>
      </c>
      <c r="I173" s="36">
        <v>9.0619999999999994</v>
      </c>
      <c r="J173" s="36">
        <v>9.4689999999999994</v>
      </c>
      <c r="K173" s="36">
        <v>44.679000000000002</v>
      </c>
      <c r="L173" s="36">
        <v>0.66200000000000003</v>
      </c>
      <c r="M173" s="36">
        <v>4.6310000000000002</v>
      </c>
      <c r="N173" s="36">
        <v>0.47</v>
      </c>
      <c r="O173" s="37">
        <v>1.8875</v>
      </c>
      <c r="P173" s="37">
        <v>0.21290000000000001</v>
      </c>
      <c r="Q173" s="37">
        <v>5.7000000000000002E-2</v>
      </c>
      <c r="R173" s="37">
        <v>8.2466000000000008</v>
      </c>
    </row>
    <row r="174" spans="1:18">
      <c r="A174" s="35">
        <v>156</v>
      </c>
      <c r="B174" s="35" t="s">
        <v>680</v>
      </c>
      <c r="C174" s="35" t="s">
        <v>681</v>
      </c>
      <c r="D174" s="36">
        <v>3.2759999999999998</v>
      </c>
      <c r="E174" s="36">
        <v>5.5E-2</v>
      </c>
      <c r="F174" s="36">
        <v>920.60500000000002</v>
      </c>
      <c r="G174" s="36">
        <v>11.262</v>
      </c>
      <c r="H174" s="36">
        <v>41.558</v>
      </c>
      <c r="I174" s="36">
        <v>11.5</v>
      </c>
      <c r="J174" s="36">
        <v>13.157</v>
      </c>
      <c r="K174" s="36">
        <v>45.927999999999997</v>
      </c>
      <c r="L174" s="36">
        <v>0.56499999999999995</v>
      </c>
      <c r="M174" s="36">
        <v>1.2649999999999999</v>
      </c>
      <c r="N174" s="36">
        <v>0.54200000000000004</v>
      </c>
      <c r="O174" s="37">
        <v>1.8008</v>
      </c>
      <c r="P174" s="37">
        <v>0.47739999999999999</v>
      </c>
      <c r="Q174" s="37">
        <v>0.1134</v>
      </c>
      <c r="R174" s="37">
        <v>7.2038000000000002</v>
      </c>
    </row>
    <row r="175" spans="1:18">
      <c r="A175" s="35">
        <v>28</v>
      </c>
      <c r="B175" s="35" t="s">
        <v>442</v>
      </c>
      <c r="C175" s="35" t="s">
        <v>443</v>
      </c>
      <c r="D175" s="36">
        <v>2.15</v>
      </c>
      <c r="E175" s="36">
        <v>4.8000000000000001E-2</v>
      </c>
      <c r="F175" s="36">
        <v>9.5030000000000001</v>
      </c>
      <c r="G175" s="36">
        <v>13.545</v>
      </c>
      <c r="H175" s="36">
        <v>22.157</v>
      </c>
      <c r="I175" s="36">
        <v>7.0670000000000002</v>
      </c>
      <c r="J175" s="36">
        <v>9.2889999999999997</v>
      </c>
      <c r="K175" s="36">
        <v>38.765000000000001</v>
      </c>
      <c r="L175" s="36">
        <v>0.55900000000000005</v>
      </c>
      <c r="M175" s="36">
        <v>0.64900000000000002</v>
      </c>
      <c r="N175" s="36">
        <v>0.46700000000000003</v>
      </c>
      <c r="O175" s="37">
        <v>2.2938999999999998</v>
      </c>
      <c r="P175" s="37">
        <v>0.38090000000000002</v>
      </c>
      <c r="Q175" s="37">
        <v>7.1999999999999995E-2</v>
      </c>
      <c r="R175" s="37">
        <v>11.182399999999999</v>
      </c>
    </row>
    <row r="176" spans="1:18">
      <c r="A176" s="35">
        <v>234</v>
      </c>
      <c r="B176" s="35" t="s">
        <v>822</v>
      </c>
      <c r="C176" s="35" t="s">
        <v>823</v>
      </c>
      <c r="D176" s="36">
        <v>3.1709999999999998</v>
      </c>
      <c r="E176" s="36">
        <v>5.0000000000000001E-3</v>
      </c>
      <c r="F176" s="36">
        <v>12.923999999999999</v>
      </c>
      <c r="G176" s="36">
        <v>9.8659999999999997</v>
      </c>
      <c r="H176" s="36">
        <v>26.018000000000001</v>
      </c>
      <c r="I176" s="36">
        <v>6.0359999999999996</v>
      </c>
      <c r="J176" s="36">
        <v>6.0179999999999998</v>
      </c>
      <c r="K176" s="36">
        <v>18.542999999999999</v>
      </c>
      <c r="L176" s="36">
        <v>0.63900000000000001</v>
      </c>
      <c r="M176" s="36">
        <v>0.371</v>
      </c>
      <c r="N176" s="36">
        <v>0.67500000000000004</v>
      </c>
      <c r="O176" s="37">
        <v>1.5410999999999999</v>
      </c>
      <c r="P176" s="37">
        <v>0.21360000000000001</v>
      </c>
      <c r="Q176" s="37">
        <v>5.62E-2</v>
      </c>
      <c r="R176" s="37">
        <v>7.8723000000000001</v>
      </c>
    </row>
    <row r="177" spans="1:18">
      <c r="A177" s="35">
        <v>35</v>
      </c>
      <c r="B177" s="35" t="s">
        <v>455</v>
      </c>
      <c r="C177" s="35" t="s">
        <v>456</v>
      </c>
      <c r="D177" s="36">
        <v>2.6619999999999999</v>
      </c>
      <c r="E177" s="36">
        <v>9.7000000000000003E-2</v>
      </c>
      <c r="F177" s="36">
        <v>4.2309999999999999</v>
      </c>
      <c r="G177" s="36">
        <v>20.591999999999999</v>
      </c>
      <c r="H177" s="36">
        <v>23.568999999999999</v>
      </c>
      <c r="I177" s="36">
        <v>6.5369999999999999</v>
      </c>
      <c r="J177" s="36">
        <v>6.2430000000000003</v>
      </c>
      <c r="K177" s="36">
        <v>47.578000000000003</v>
      </c>
      <c r="L177" s="36">
        <v>0.76500000000000001</v>
      </c>
      <c r="M177" s="36">
        <v>1.508</v>
      </c>
      <c r="N177" s="36">
        <v>0.51100000000000001</v>
      </c>
      <c r="O177" s="37">
        <v>16.997199999999999</v>
      </c>
      <c r="P177" s="37">
        <v>0.72529999999999994</v>
      </c>
      <c r="Q177" s="37">
        <v>4.4600000000000001E-2</v>
      </c>
      <c r="R177" s="37">
        <v>10.3415</v>
      </c>
    </row>
    <row r="178" spans="1:18">
      <c r="A178" s="35">
        <v>168</v>
      </c>
      <c r="B178" s="35" t="s">
        <v>701</v>
      </c>
      <c r="C178" s="35" t="s">
        <v>702</v>
      </c>
      <c r="D178" s="36">
        <v>3.0110000000000001</v>
      </c>
      <c r="E178" s="36">
        <v>0.124</v>
      </c>
      <c r="F178" s="36">
        <v>2.4369999999999998</v>
      </c>
      <c r="G178" s="36">
        <v>60.454999999999998</v>
      </c>
      <c r="H178" s="36">
        <v>7.907</v>
      </c>
      <c r="I178" s="36">
        <v>18.193000000000001</v>
      </c>
      <c r="J178" s="36">
        <v>11.385</v>
      </c>
      <c r="K178" s="36">
        <v>26.238</v>
      </c>
      <c r="L178" s="36">
        <v>2.0339999999999998</v>
      </c>
      <c r="M178" s="36">
        <v>0.20799999999999999</v>
      </c>
      <c r="N178" s="36">
        <v>0.53300000000000003</v>
      </c>
      <c r="O178" s="37">
        <v>0.68830000000000002</v>
      </c>
      <c r="P178" s="37">
        <v>0.28089999999999998</v>
      </c>
      <c r="Q178" s="37">
        <v>5.4600000000000003E-2</v>
      </c>
      <c r="R178" s="37">
        <v>7.9138000000000002</v>
      </c>
    </row>
    <row r="179" spans="1:18">
      <c r="A179" s="35">
        <v>7</v>
      </c>
      <c r="B179" s="35" t="s">
        <v>401</v>
      </c>
      <c r="C179" s="35" t="s">
        <v>402</v>
      </c>
      <c r="D179" s="36">
        <v>4.0309999999999997</v>
      </c>
      <c r="E179" s="36">
        <v>6.9000000000000006E-2</v>
      </c>
      <c r="F179" s="36">
        <v>4.9420000000000002</v>
      </c>
      <c r="G179" s="36">
        <v>71.906999999999996</v>
      </c>
      <c r="H179" s="36">
        <v>43.664999999999999</v>
      </c>
      <c r="I179" s="36">
        <v>13.493</v>
      </c>
      <c r="J179" s="36">
        <v>21.707999999999998</v>
      </c>
      <c r="K179" s="36">
        <v>37.356000000000002</v>
      </c>
      <c r="L179" s="36">
        <v>1.93</v>
      </c>
      <c r="M179" s="36">
        <v>0.63900000000000001</v>
      </c>
      <c r="N179" s="36">
        <v>0.99099999999999999</v>
      </c>
      <c r="O179" s="37">
        <v>7.4664000000000001</v>
      </c>
      <c r="P179" s="37">
        <v>0.51280000000000003</v>
      </c>
      <c r="Q179" s="37">
        <v>6.6199999999999995E-2</v>
      </c>
      <c r="R179" s="37">
        <v>11.9679</v>
      </c>
    </row>
    <row r="180" spans="1:18">
      <c r="A180" s="35">
        <v>8</v>
      </c>
      <c r="B180" s="35" t="s">
        <v>403</v>
      </c>
      <c r="C180" s="35" t="s">
        <v>404</v>
      </c>
      <c r="D180" s="36">
        <v>5.3140000000000001</v>
      </c>
      <c r="E180" s="36">
        <v>0.13300000000000001</v>
      </c>
      <c r="F180" s="36">
        <v>5.093</v>
      </c>
      <c r="G180" s="36">
        <v>87.588999999999999</v>
      </c>
      <c r="H180" s="36">
        <v>41.841000000000001</v>
      </c>
      <c r="I180" s="36">
        <v>13.214</v>
      </c>
      <c r="J180" s="36">
        <v>20.329000000000001</v>
      </c>
      <c r="K180" s="36">
        <v>55.393999999999998</v>
      </c>
      <c r="L180" s="36">
        <v>2.746</v>
      </c>
      <c r="M180" s="36">
        <v>0.35399999999999998</v>
      </c>
      <c r="N180" s="36">
        <v>0.42799999999999999</v>
      </c>
      <c r="O180" s="37">
        <v>4.1311</v>
      </c>
      <c r="P180" s="37">
        <v>0.44369999999999998</v>
      </c>
      <c r="Q180" s="37">
        <v>4.1099999999999998E-2</v>
      </c>
      <c r="R180" s="37">
        <v>11.0396</v>
      </c>
    </row>
    <row r="181" spans="1:18">
      <c r="A181" s="35">
        <v>181</v>
      </c>
      <c r="B181" s="35" t="s">
        <v>724</v>
      </c>
      <c r="C181" s="35" t="s">
        <v>725</v>
      </c>
      <c r="D181" s="36">
        <v>2.1760000000000002</v>
      </c>
      <c r="E181" s="36">
        <v>5.8000000000000003E-2</v>
      </c>
      <c r="F181" s="36">
        <v>12.089</v>
      </c>
      <c r="G181" s="36">
        <v>27.463000000000001</v>
      </c>
      <c r="H181" s="36">
        <v>34.590000000000003</v>
      </c>
      <c r="I181" s="36">
        <v>12.228</v>
      </c>
      <c r="J181" s="36">
        <v>15.467000000000001</v>
      </c>
      <c r="K181" s="36">
        <v>17.856999999999999</v>
      </c>
      <c r="L181" s="36">
        <v>1.4450000000000001</v>
      </c>
      <c r="M181" s="36">
        <v>0.78500000000000003</v>
      </c>
      <c r="N181" s="36">
        <v>0.315</v>
      </c>
      <c r="O181" s="37">
        <v>6.1871</v>
      </c>
      <c r="P181" s="37">
        <v>0.63139999999999996</v>
      </c>
      <c r="Q181" s="37">
        <v>0.13880000000000001</v>
      </c>
      <c r="R181" s="37">
        <v>3.6488</v>
      </c>
    </row>
    <row r="182" spans="1:18">
      <c r="A182" s="35">
        <v>182</v>
      </c>
      <c r="B182" s="35" t="s">
        <v>726</v>
      </c>
      <c r="C182" s="35" t="s">
        <v>727</v>
      </c>
      <c r="D182" s="36">
        <v>1.629</v>
      </c>
      <c r="E182" s="36">
        <v>4.7E-2</v>
      </c>
      <c r="F182" s="36">
        <v>12.577</v>
      </c>
      <c r="G182" s="36">
        <v>26.405000000000001</v>
      </c>
      <c r="H182" s="36">
        <v>32.162999999999997</v>
      </c>
      <c r="I182" s="36">
        <v>10.8</v>
      </c>
      <c r="J182" s="36">
        <v>20.114999999999998</v>
      </c>
      <c r="K182" s="36">
        <v>26.677</v>
      </c>
      <c r="L182" s="36">
        <v>1.3220000000000001</v>
      </c>
      <c r="M182" s="36">
        <v>0.96299999999999997</v>
      </c>
      <c r="N182" s="36">
        <v>0.41199999999999998</v>
      </c>
      <c r="O182" s="37">
        <v>6.6696999999999997</v>
      </c>
      <c r="P182" s="37">
        <v>0.6794</v>
      </c>
      <c r="Q182" s="37">
        <v>0.1132</v>
      </c>
      <c r="R182" s="37">
        <v>3.6806999999999999</v>
      </c>
    </row>
    <row r="183" spans="1:18">
      <c r="A183" s="35">
        <v>184</v>
      </c>
      <c r="B183" s="35" t="s">
        <v>730</v>
      </c>
      <c r="C183" s="35" t="s">
        <v>731</v>
      </c>
      <c r="D183" s="36">
        <v>1.4510000000000001</v>
      </c>
      <c r="E183" s="36">
        <v>6.3E-2</v>
      </c>
      <c r="F183" s="36">
        <v>14.28</v>
      </c>
      <c r="G183" s="36">
        <v>19.431000000000001</v>
      </c>
      <c r="H183" s="36">
        <v>35.83</v>
      </c>
      <c r="I183" s="36">
        <v>10.183999999999999</v>
      </c>
      <c r="J183" s="36">
        <v>22.265999999999998</v>
      </c>
      <c r="K183" s="36">
        <v>20.228000000000002</v>
      </c>
      <c r="L183" s="36">
        <v>0.71</v>
      </c>
      <c r="M183" s="36">
        <v>0.96699999999999997</v>
      </c>
      <c r="N183" s="36">
        <v>0.441</v>
      </c>
      <c r="O183" s="37">
        <v>5.9810999999999996</v>
      </c>
      <c r="P183" s="37">
        <v>0.59260000000000002</v>
      </c>
      <c r="Q183" s="37">
        <v>0.1283</v>
      </c>
      <c r="R183" s="37">
        <v>2.5579999999999998</v>
      </c>
    </row>
    <row r="184" spans="1:18">
      <c r="A184" s="35">
        <v>215</v>
      </c>
      <c r="B184" s="35" t="s">
        <v>112</v>
      </c>
      <c r="C184" s="35" t="s">
        <v>789</v>
      </c>
      <c r="D184" s="36">
        <v>2.8679999999999999</v>
      </c>
      <c r="E184" s="36">
        <v>3.1E-2</v>
      </c>
      <c r="F184" s="36">
        <v>17.814</v>
      </c>
      <c r="G184" s="36">
        <v>12.16</v>
      </c>
      <c r="H184" s="36">
        <v>34.152000000000001</v>
      </c>
      <c r="I184" s="36">
        <v>6.7640000000000002</v>
      </c>
      <c r="J184" s="36">
        <v>15.045</v>
      </c>
      <c r="K184" s="36">
        <v>27.67</v>
      </c>
      <c r="L184" s="36">
        <v>0.379</v>
      </c>
      <c r="M184" s="36">
        <v>0.56100000000000005</v>
      </c>
      <c r="N184" s="36">
        <v>4.258</v>
      </c>
      <c r="O184" s="37">
        <v>1.2264999999999999</v>
      </c>
      <c r="P184" s="37">
        <v>0.15049999999999999</v>
      </c>
      <c r="Q184" s="37">
        <v>0.30180000000000001</v>
      </c>
      <c r="R184" s="37">
        <v>3.8611</v>
      </c>
    </row>
    <row r="185" spans="1:18">
      <c r="A185" s="35">
        <v>208</v>
      </c>
      <c r="B185" s="35" t="s">
        <v>775</v>
      </c>
      <c r="C185" s="35" t="s">
        <v>776</v>
      </c>
      <c r="D185" s="36">
        <v>1.871</v>
      </c>
      <c r="E185" s="36">
        <v>2.8000000000000001E-2</v>
      </c>
      <c r="F185" s="36">
        <v>30.22</v>
      </c>
      <c r="G185" s="36">
        <v>20.338000000000001</v>
      </c>
      <c r="H185" s="36">
        <v>53.738999999999997</v>
      </c>
      <c r="I185" s="36">
        <v>8.0020000000000007</v>
      </c>
      <c r="J185" s="36">
        <v>12.324</v>
      </c>
      <c r="K185" s="36">
        <v>19.134</v>
      </c>
      <c r="L185" s="36">
        <v>0.34100000000000003</v>
      </c>
      <c r="M185" s="36">
        <v>0.65800000000000003</v>
      </c>
      <c r="N185" s="36">
        <v>0.65500000000000003</v>
      </c>
      <c r="O185" s="37">
        <v>1.3308</v>
      </c>
      <c r="P185" s="37">
        <v>0.2374</v>
      </c>
      <c r="Q185" s="37">
        <v>0.19350000000000001</v>
      </c>
      <c r="R185" s="37">
        <v>8.0660000000000007</v>
      </c>
    </row>
    <row r="186" spans="1:18">
      <c r="A186" s="35">
        <v>209</v>
      </c>
      <c r="B186" s="35" t="s">
        <v>777</v>
      </c>
      <c r="C186" s="35" t="s">
        <v>778</v>
      </c>
      <c r="D186" s="36">
        <v>2.4849999999999999</v>
      </c>
      <c r="E186" s="36">
        <v>3.2000000000000001E-2</v>
      </c>
      <c r="F186" s="36">
        <v>36.737000000000002</v>
      </c>
      <c r="G186" s="36">
        <v>18.504000000000001</v>
      </c>
      <c r="H186" s="36">
        <v>53.103000000000002</v>
      </c>
      <c r="I186" s="36">
        <v>8.4019999999999992</v>
      </c>
      <c r="J186" s="36">
        <v>13.04</v>
      </c>
      <c r="K186" s="36">
        <v>32.905999999999999</v>
      </c>
      <c r="L186" s="36">
        <v>0.29299999999999998</v>
      </c>
      <c r="M186" s="36">
        <v>0.98499999999999999</v>
      </c>
      <c r="N186" s="36">
        <v>0.73</v>
      </c>
      <c r="O186" s="37">
        <v>1.1281000000000001</v>
      </c>
      <c r="P186" s="37">
        <v>0.2611</v>
      </c>
      <c r="Q186" s="37">
        <v>2.4020000000000001</v>
      </c>
      <c r="R186" s="37">
        <v>5.6962000000000002</v>
      </c>
    </row>
    <row r="187" spans="1:18">
      <c r="A187" s="35">
        <v>188</v>
      </c>
      <c r="B187" s="35" t="s">
        <v>738</v>
      </c>
      <c r="C187" s="35" t="s">
        <v>739</v>
      </c>
      <c r="D187" s="36">
        <v>1.323</v>
      </c>
      <c r="E187" s="36">
        <v>2.9000000000000001E-2</v>
      </c>
      <c r="F187" s="36">
        <v>23.763000000000002</v>
      </c>
      <c r="G187" s="36">
        <v>8.2940000000000005</v>
      </c>
      <c r="H187" s="36">
        <v>48.570999999999998</v>
      </c>
      <c r="I187" s="36">
        <v>8.2490000000000006</v>
      </c>
      <c r="J187" s="36">
        <v>19.751999999999999</v>
      </c>
      <c r="K187" s="36">
        <v>24.18</v>
      </c>
      <c r="L187" s="36">
        <v>0.58499999999999996</v>
      </c>
      <c r="M187" s="36">
        <v>0.95899999999999996</v>
      </c>
      <c r="N187" s="36">
        <v>0.42</v>
      </c>
      <c r="O187" s="37">
        <v>2.7042999999999999</v>
      </c>
      <c r="P187" s="37">
        <v>0.14749999999999999</v>
      </c>
      <c r="Q187" s="37">
        <v>0.13289999999999999</v>
      </c>
      <c r="R187" s="37">
        <v>7.6651999999999996</v>
      </c>
    </row>
    <row r="188" spans="1:18">
      <c r="A188" s="35">
        <v>52</v>
      </c>
      <c r="B188" s="35" t="s">
        <v>487</v>
      </c>
      <c r="C188" s="35" t="s">
        <v>488</v>
      </c>
      <c r="D188" s="36">
        <v>2.0640000000000001</v>
      </c>
      <c r="E188" s="36">
        <v>0.03</v>
      </c>
      <c r="F188" s="36">
        <v>3.24</v>
      </c>
      <c r="G188" s="36">
        <v>14.462999999999999</v>
      </c>
      <c r="H188" s="36">
        <v>20.905999999999999</v>
      </c>
      <c r="I188" s="36">
        <v>12.275</v>
      </c>
      <c r="J188" s="36">
        <v>8.1790000000000003</v>
      </c>
      <c r="K188" s="36">
        <v>80.13</v>
      </c>
      <c r="L188" s="36">
        <v>0.47299999999999998</v>
      </c>
      <c r="M188" s="36">
        <v>0.253</v>
      </c>
      <c r="N188" s="36">
        <v>0.38</v>
      </c>
      <c r="O188" s="37">
        <v>1.8148</v>
      </c>
      <c r="P188" s="37">
        <v>0.13139999999999999</v>
      </c>
      <c r="Q188" s="37">
        <v>5.62E-2</v>
      </c>
      <c r="R188" s="37">
        <v>6.8722000000000003</v>
      </c>
    </row>
    <row r="189" spans="1:18">
      <c r="A189" s="35">
        <v>125</v>
      </c>
      <c r="B189" s="35" t="s">
        <v>626</v>
      </c>
      <c r="C189" s="35" t="s">
        <v>627</v>
      </c>
      <c r="D189" s="36">
        <v>2.44</v>
      </c>
      <c r="E189" s="36">
        <v>3.3000000000000002E-2</v>
      </c>
      <c r="F189" s="36">
        <v>10.525</v>
      </c>
      <c r="G189" s="36">
        <v>11.323</v>
      </c>
      <c r="H189" s="36">
        <v>34.692</v>
      </c>
      <c r="I189" s="36">
        <v>4.6100000000000003</v>
      </c>
      <c r="J189" s="36">
        <v>7.875</v>
      </c>
      <c r="K189" s="36">
        <v>34.491</v>
      </c>
      <c r="L189" s="36">
        <v>0.51800000000000002</v>
      </c>
      <c r="M189" s="36">
        <v>1.0189999999999999</v>
      </c>
      <c r="N189" s="36">
        <v>0.78700000000000003</v>
      </c>
      <c r="O189" s="37">
        <v>2.1301000000000001</v>
      </c>
      <c r="P189" s="37">
        <v>0.30930000000000002</v>
      </c>
      <c r="Q189" s="37">
        <v>9.5200000000000007E-2</v>
      </c>
      <c r="R189" s="37">
        <v>7.4044999999999996</v>
      </c>
    </row>
    <row r="190" spans="1:18">
      <c r="A190" s="35">
        <v>126</v>
      </c>
      <c r="B190" s="35" t="s">
        <v>628</v>
      </c>
      <c r="C190" s="35" t="s">
        <v>629</v>
      </c>
      <c r="D190" s="36">
        <v>3.2149999999999999</v>
      </c>
      <c r="E190" s="36">
        <v>4.2000000000000003E-2</v>
      </c>
      <c r="F190" s="36">
        <v>13.343</v>
      </c>
      <c r="G190" s="36">
        <v>22.202000000000002</v>
      </c>
      <c r="H190" s="36">
        <v>27.597999999999999</v>
      </c>
      <c r="I190" s="36">
        <v>11.034000000000001</v>
      </c>
      <c r="J190" s="36">
        <v>18.395</v>
      </c>
      <c r="K190" s="36">
        <v>55.973999999999997</v>
      </c>
      <c r="L190" s="36">
        <v>0.86199999999999999</v>
      </c>
      <c r="M190" s="36">
        <v>0.61699999999999999</v>
      </c>
      <c r="N190" s="36">
        <v>0.55300000000000005</v>
      </c>
      <c r="O190" s="37">
        <v>13.133699999999999</v>
      </c>
      <c r="P190" s="37">
        <v>0.31540000000000001</v>
      </c>
      <c r="Q190" s="37">
        <v>0.12280000000000001</v>
      </c>
      <c r="R190" s="37">
        <v>10.1884</v>
      </c>
    </row>
    <row r="191" spans="1:18">
      <c r="A191" s="35">
        <v>196</v>
      </c>
      <c r="B191" s="35" t="s">
        <v>753</v>
      </c>
      <c r="C191" s="35" t="s">
        <v>754</v>
      </c>
      <c r="D191" s="36">
        <v>1.98</v>
      </c>
      <c r="E191" s="36">
        <v>3.9E-2</v>
      </c>
      <c r="F191" s="36">
        <v>10.01</v>
      </c>
      <c r="G191" s="36">
        <v>30.420999999999999</v>
      </c>
      <c r="H191" s="36">
        <v>21.53</v>
      </c>
      <c r="I191" s="36">
        <v>14.888999999999999</v>
      </c>
      <c r="J191" s="36">
        <v>21.177</v>
      </c>
      <c r="K191" s="36">
        <v>22.696999999999999</v>
      </c>
      <c r="L191" s="36">
        <v>0.97199999999999998</v>
      </c>
      <c r="M191" s="36">
        <v>0.66500000000000004</v>
      </c>
      <c r="N191" s="36">
        <v>0.60799999999999998</v>
      </c>
      <c r="O191" s="37">
        <v>4.9335000000000004</v>
      </c>
      <c r="P191" s="37">
        <v>1.2948</v>
      </c>
      <c r="Q191" s="37">
        <v>0.16969999999999999</v>
      </c>
      <c r="R191" s="37">
        <v>6.4463999999999997</v>
      </c>
    </row>
    <row r="192" spans="1:18">
      <c r="A192" s="35">
        <v>197</v>
      </c>
      <c r="B192" s="35" t="s">
        <v>755</v>
      </c>
      <c r="C192" s="35" t="s">
        <v>756</v>
      </c>
      <c r="D192" s="36">
        <v>2.2040000000000002</v>
      </c>
      <c r="E192" s="36">
        <v>2.4E-2</v>
      </c>
      <c r="F192" s="36">
        <v>12.035</v>
      </c>
      <c r="G192" s="36">
        <v>22.344999999999999</v>
      </c>
      <c r="H192" s="36">
        <v>37.557000000000002</v>
      </c>
      <c r="I192" s="36">
        <v>13.497</v>
      </c>
      <c r="J192" s="36">
        <v>20.93</v>
      </c>
      <c r="K192" s="36">
        <v>31.991</v>
      </c>
      <c r="L192" s="36">
        <v>0.77500000000000002</v>
      </c>
      <c r="M192" s="36">
        <v>0.77</v>
      </c>
      <c r="N192" s="36">
        <v>0.66100000000000003</v>
      </c>
      <c r="O192" s="37">
        <v>3.6758999999999999</v>
      </c>
      <c r="P192" s="37">
        <v>1.0157</v>
      </c>
      <c r="Q192" s="37">
        <v>0.1779</v>
      </c>
      <c r="R192" s="37">
        <v>5.2664999999999997</v>
      </c>
    </row>
    <row r="193" spans="1:18">
      <c r="A193" s="35">
        <v>198</v>
      </c>
      <c r="B193" s="35" t="s">
        <v>757</v>
      </c>
      <c r="C193" s="35" t="s">
        <v>758</v>
      </c>
      <c r="D193" s="36">
        <v>1.8109999999999999</v>
      </c>
      <c r="E193" s="36">
        <v>2.1000000000000001E-2</v>
      </c>
      <c r="F193" s="36">
        <v>12.324999999999999</v>
      </c>
      <c r="G193" s="36">
        <v>19.908999999999999</v>
      </c>
      <c r="H193" s="36">
        <v>30.53</v>
      </c>
      <c r="I193" s="36">
        <v>16.895</v>
      </c>
      <c r="J193" s="36">
        <v>16.181000000000001</v>
      </c>
      <c r="K193" s="36">
        <v>25.204000000000001</v>
      </c>
      <c r="L193" s="36">
        <v>0.71799999999999997</v>
      </c>
      <c r="M193" s="36">
        <v>0.66400000000000003</v>
      </c>
      <c r="N193" s="36">
        <v>0.66400000000000003</v>
      </c>
      <c r="O193" s="37">
        <v>2.9763999999999999</v>
      </c>
      <c r="P193" s="37">
        <v>0.91169999999999995</v>
      </c>
      <c r="Q193" s="37">
        <v>0.1431</v>
      </c>
      <c r="R193" s="37">
        <v>4.9214000000000002</v>
      </c>
    </row>
    <row r="194" spans="1:18">
      <c r="A194" s="35">
        <v>199</v>
      </c>
      <c r="B194" s="35" t="s">
        <v>759</v>
      </c>
      <c r="C194" s="35" t="s">
        <v>760</v>
      </c>
      <c r="D194" s="36">
        <v>4.0529999999999999</v>
      </c>
      <c r="E194" s="36">
        <v>3.1E-2</v>
      </c>
      <c r="F194" s="36">
        <v>14.412000000000001</v>
      </c>
      <c r="G194" s="36">
        <v>30.245000000000001</v>
      </c>
      <c r="H194" s="36">
        <v>34.744</v>
      </c>
      <c r="I194" s="36">
        <v>7.1</v>
      </c>
      <c r="J194" s="36">
        <v>21.14</v>
      </c>
      <c r="K194" s="36">
        <v>25.792999999999999</v>
      </c>
      <c r="L194" s="36">
        <v>1.0109999999999999</v>
      </c>
      <c r="M194" s="36">
        <v>0.78500000000000003</v>
      </c>
      <c r="N194" s="36">
        <v>0.69099999999999995</v>
      </c>
      <c r="O194" s="37">
        <v>3.8195000000000001</v>
      </c>
      <c r="P194" s="37">
        <v>1.2378</v>
      </c>
      <c r="Q194" s="37">
        <v>0.10630000000000001</v>
      </c>
      <c r="R194" s="37">
        <v>5.7811000000000003</v>
      </c>
    </row>
    <row r="195" spans="1:18">
      <c r="A195" s="35">
        <v>206</v>
      </c>
      <c r="B195" s="35" t="s">
        <v>771</v>
      </c>
      <c r="C195" s="35" t="s">
        <v>772</v>
      </c>
      <c r="D195" s="36">
        <v>2.6389999999999998</v>
      </c>
      <c r="E195" s="36">
        <v>0.05</v>
      </c>
      <c r="F195" s="36">
        <v>14.747999999999999</v>
      </c>
      <c r="G195" s="36">
        <v>19.643000000000001</v>
      </c>
      <c r="H195" s="36">
        <v>56.63</v>
      </c>
      <c r="I195" s="36">
        <v>10.571999999999999</v>
      </c>
      <c r="J195" s="36">
        <v>17.381</v>
      </c>
      <c r="K195" s="36">
        <v>52.716999999999999</v>
      </c>
      <c r="L195" s="36">
        <v>0.22500000000000001</v>
      </c>
      <c r="M195" s="36">
        <v>0.59299999999999997</v>
      </c>
      <c r="N195" s="36">
        <v>47.965000000000003</v>
      </c>
      <c r="O195" s="37">
        <v>2.1454</v>
      </c>
      <c r="P195" s="37">
        <v>0.31009999999999999</v>
      </c>
      <c r="Q195" s="37">
        <v>1.0427999999999999</v>
      </c>
      <c r="R195" s="37">
        <v>4.0567000000000002</v>
      </c>
    </row>
    <row r="196" spans="1:18">
      <c r="A196" s="35">
        <v>202</v>
      </c>
      <c r="B196" s="35" t="s">
        <v>114</v>
      </c>
      <c r="C196" s="35" t="s">
        <v>764</v>
      </c>
      <c r="D196" s="36">
        <v>2.419</v>
      </c>
      <c r="E196" s="36">
        <v>4.3999999999999997E-2</v>
      </c>
      <c r="F196" s="36">
        <v>19.021999999999998</v>
      </c>
      <c r="G196" s="36">
        <v>34.118000000000002</v>
      </c>
      <c r="H196" s="36">
        <v>70.847999999999999</v>
      </c>
      <c r="I196" s="36">
        <v>9.4130000000000003</v>
      </c>
      <c r="J196" s="36">
        <v>27.475000000000001</v>
      </c>
      <c r="K196" s="36">
        <v>35.487000000000002</v>
      </c>
      <c r="L196" s="36">
        <v>0.39200000000000002</v>
      </c>
      <c r="M196" s="36">
        <v>0.86299999999999999</v>
      </c>
      <c r="N196" s="36">
        <v>1.423</v>
      </c>
      <c r="O196" s="37">
        <v>3.5099</v>
      </c>
      <c r="P196" s="37">
        <v>0.22220000000000001</v>
      </c>
      <c r="Q196" s="37">
        <v>1.4024000000000001</v>
      </c>
      <c r="R196" s="37">
        <v>4.3388</v>
      </c>
    </row>
    <row r="197" spans="1:18">
      <c r="A197" s="35">
        <v>186</v>
      </c>
      <c r="B197" s="35" t="s">
        <v>734</v>
      </c>
      <c r="C197" s="35" t="s">
        <v>735</v>
      </c>
      <c r="D197" s="36">
        <v>1.64</v>
      </c>
      <c r="E197" s="36">
        <v>3.1E-2</v>
      </c>
      <c r="F197" s="36">
        <v>12.066000000000001</v>
      </c>
      <c r="G197" s="36">
        <v>17.736000000000001</v>
      </c>
      <c r="H197" s="36">
        <v>40.098999999999997</v>
      </c>
      <c r="I197" s="36">
        <v>7.649</v>
      </c>
      <c r="J197" s="36">
        <v>17.928000000000001</v>
      </c>
      <c r="K197" s="36">
        <v>28.225000000000001</v>
      </c>
      <c r="L197" s="36">
        <v>0.59099999999999997</v>
      </c>
      <c r="M197" s="36">
        <v>0.88</v>
      </c>
      <c r="N197" s="36">
        <v>0.37</v>
      </c>
      <c r="O197" s="37">
        <v>1.8089</v>
      </c>
      <c r="P197" s="37">
        <v>0.28589999999999999</v>
      </c>
      <c r="Q197" s="37">
        <v>0.32969999999999999</v>
      </c>
      <c r="R197" s="37">
        <v>7.0614999999999997</v>
      </c>
    </row>
    <row r="198" spans="1:18">
      <c r="A198" s="35">
        <v>216</v>
      </c>
      <c r="B198" s="35" t="s">
        <v>790</v>
      </c>
      <c r="C198" s="35" t="s">
        <v>791</v>
      </c>
      <c r="D198" s="36">
        <v>2.597</v>
      </c>
      <c r="E198" s="36">
        <v>3.1E-2</v>
      </c>
      <c r="F198" s="36">
        <v>8.5890000000000004</v>
      </c>
      <c r="G198" s="36">
        <v>15.272</v>
      </c>
      <c r="H198" s="36">
        <v>27.518000000000001</v>
      </c>
      <c r="I198" s="36">
        <v>6.02</v>
      </c>
      <c r="J198" s="36">
        <v>7.4720000000000004</v>
      </c>
      <c r="K198" s="36">
        <v>17.402000000000001</v>
      </c>
      <c r="L198" s="36">
        <v>0.51</v>
      </c>
      <c r="M198" s="36">
        <v>2.7759999999999998</v>
      </c>
      <c r="N198" s="36">
        <v>0.59499999999999997</v>
      </c>
      <c r="O198" s="37">
        <v>0.64800000000000002</v>
      </c>
      <c r="P198" s="37">
        <v>0.1409</v>
      </c>
      <c r="Q198" s="37">
        <v>0.2054</v>
      </c>
      <c r="R198" s="37">
        <v>7.9869000000000003</v>
      </c>
    </row>
    <row r="199" spans="1:18">
      <c r="A199" s="35">
        <v>189</v>
      </c>
      <c r="B199" s="35" t="s">
        <v>740</v>
      </c>
      <c r="C199" s="35" t="s">
        <v>741</v>
      </c>
      <c r="D199" s="36">
        <v>1.264</v>
      </c>
      <c r="E199" s="36">
        <v>3.1E-2</v>
      </c>
      <c r="F199" s="36">
        <v>30.07</v>
      </c>
      <c r="G199" s="36">
        <v>18.245000000000001</v>
      </c>
      <c r="H199" s="36">
        <v>37.871000000000002</v>
      </c>
      <c r="I199" s="36">
        <v>10.903</v>
      </c>
      <c r="J199" s="36">
        <v>19.190000000000001</v>
      </c>
      <c r="K199" s="36">
        <v>15.298</v>
      </c>
      <c r="L199" s="36">
        <v>0.86899999999999999</v>
      </c>
      <c r="M199" s="36">
        <v>1.284</v>
      </c>
      <c r="N199" s="36">
        <v>0.36899999999999999</v>
      </c>
      <c r="O199" s="37">
        <v>2.5851999999999999</v>
      </c>
      <c r="P199" s="37">
        <v>0.1711</v>
      </c>
      <c r="Q199" s="37">
        <v>0.33529999999999999</v>
      </c>
      <c r="R199" s="37">
        <v>6.8122999999999996</v>
      </c>
    </row>
    <row r="200" spans="1:18">
      <c r="A200" s="35">
        <v>217</v>
      </c>
      <c r="B200" s="35" t="s">
        <v>792</v>
      </c>
      <c r="C200" s="35" t="s">
        <v>793</v>
      </c>
      <c r="D200" s="36">
        <v>3.3010000000000002</v>
      </c>
      <c r="E200" s="36">
        <v>3.9E-2</v>
      </c>
      <c r="F200" s="36">
        <v>13.551</v>
      </c>
      <c r="G200" s="36">
        <v>20.92</v>
      </c>
      <c r="H200" s="36">
        <v>44.726999999999997</v>
      </c>
      <c r="I200" s="36">
        <v>7.3129999999999997</v>
      </c>
      <c r="J200" s="36">
        <v>13.641</v>
      </c>
      <c r="K200" s="36">
        <v>25.771999999999998</v>
      </c>
      <c r="L200" s="36">
        <v>0.41899999999999998</v>
      </c>
      <c r="M200" s="36">
        <v>1.202</v>
      </c>
      <c r="N200" s="36">
        <v>0.52</v>
      </c>
      <c r="O200" s="37">
        <v>3.0163000000000002</v>
      </c>
      <c r="P200" s="37">
        <v>0.22489999999999999</v>
      </c>
      <c r="Q200" s="37">
        <v>0.36959999999999998</v>
      </c>
      <c r="R200" s="37">
        <v>6.7374999999999998</v>
      </c>
    </row>
    <row r="201" spans="1:18">
      <c r="A201" s="35">
        <v>190</v>
      </c>
      <c r="B201" s="35" t="s">
        <v>115</v>
      </c>
      <c r="C201" s="35" t="s">
        <v>742</v>
      </c>
      <c r="D201" s="36">
        <v>1.1879999999999999</v>
      </c>
      <c r="E201" s="36">
        <v>2.1000000000000001E-2</v>
      </c>
      <c r="F201" s="36">
        <v>38.302</v>
      </c>
      <c r="G201" s="36">
        <v>30.677</v>
      </c>
      <c r="H201" s="36">
        <v>49.170999999999999</v>
      </c>
      <c r="I201" s="36">
        <v>14.962</v>
      </c>
      <c r="J201" s="36">
        <v>28.306000000000001</v>
      </c>
      <c r="K201" s="36">
        <v>51.054000000000002</v>
      </c>
      <c r="L201" s="36">
        <v>0.755</v>
      </c>
      <c r="M201" s="36">
        <v>1.2230000000000001</v>
      </c>
      <c r="N201" s="36">
        <v>2.2599999999999998</v>
      </c>
      <c r="O201" s="37">
        <v>3.2515000000000001</v>
      </c>
      <c r="P201" s="37">
        <v>0.19550000000000001</v>
      </c>
      <c r="Q201" s="37">
        <v>0.42009999999999997</v>
      </c>
      <c r="R201" s="37">
        <v>5.9618000000000002</v>
      </c>
    </row>
    <row r="202" spans="1:18">
      <c r="A202" s="35">
        <v>121</v>
      </c>
      <c r="B202" s="35" t="s">
        <v>619</v>
      </c>
      <c r="C202" s="35" t="s">
        <v>620</v>
      </c>
      <c r="D202" s="36">
        <v>2.4620000000000002</v>
      </c>
      <c r="E202" s="36">
        <v>1.9E-2</v>
      </c>
      <c r="F202" s="36">
        <v>3.121</v>
      </c>
      <c r="G202" s="36">
        <v>18.978000000000002</v>
      </c>
      <c r="H202" s="36">
        <v>15.385</v>
      </c>
      <c r="I202" s="36">
        <v>7.8470000000000004</v>
      </c>
      <c r="J202" s="36">
        <v>6.2130000000000001</v>
      </c>
      <c r="K202" s="36">
        <v>85.305999999999997</v>
      </c>
      <c r="L202" s="36">
        <v>0.85599999999999998</v>
      </c>
      <c r="M202" s="36">
        <v>0.14499999999999999</v>
      </c>
      <c r="N202" s="36">
        <v>0.47099999999999997</v>
      </c>
      <c r="O202" s="37">
        <v>1.3227</v>
      </c>
      <c r="P202" s="37">
        <v>0.13159999999999999</v>
      </c>
      <c r="Q202" s="37">
        <v>0.10199999999999999</v>
      </c>
      <c r="R202" s="37">
        <v>9.5526999999999997</v>
      </c>
    </row>
    <row r="203" spans="1:18">
      <c r="A203" s="35">
        <v>238</v>
      </c>
      <c r="B203" s="35" t="s">
        <v>830</v>
      </c>
      <c r="C203" s="35" t="s">
        <v>831</v>
      </c>
      <c r="D203" s="36">
        <v>2.601</v>
      </c>
      <c r="E203" s="36">
        <v>2.4E-2</v>
      </c>
      <c r="F203" s="36">
        <v>6.3869999999999996</v>
      </c>
      <c r="G203" s="36">
        <v>12.628</v>
      </c>
      <c r="H203" s="36">
        <v>26.074000000000002</v>
      </c>
      <c r="I203" s="36">
        <v>4.84</v>
      </c>
      <c r="J203" s="36">
        <v>6.0730000000000004</v>
      </c>
      <c r="K203" s="36">
        <v>10.851000000000001</v>
      </c>
      <c r="L203" s="36">
        <v>0.41</v>
      </c>
      <c r="M203" s="36">
        <v>0.42399999999999999</v>
      </c>
      <c r="N203" s="36">
        <v>0.45800000000000002</v>
      </c>
      <c r="O203" s="37">
        <v>1.4358</v>
      </c>
      <c r="P203" s="37">
        <v>0.26840000000000003</v>
      </c>
      <c r="Q203" s="37">
        <v>0.11550000000000001</v>
      </c>
      <c r="R203" s="37">
        <v>7.8888999999999996</v>
      </c>
    </row>
    <row r="204" spans="1:18">
      <c r="A204" s="35">
        <v>95</v>
      </c>
      <c r="B204" s="35" t="s">
        <v>570</v>
      </c>
      <c r="C204" s="35" t="s">
        <v>571</v>
      </c>
      <c r="D204" s="36">
        <v>3.004</v>
      </c>
      <c r="E204" s="36">
        <v>3.4000000000000002E-2</v>
      </c>
      <c r="F204" s="36">
        <v>7.5609999999999999</v>
      </c>
      <c r="G204" s="36">
        <v>27.006</v>
      </c>
      <c r="H204" s="36">
        <v>44.706000000000003</v>
      </c>
      <c r="I204" s="36">
        <v>2.931</v>
      </c>
      <c r="J204" s="36">
        <v>16.498000000000001</v>
      </c>
      <c r="K204" s="36">
        <v>18.102</v>
      </c>
      <c r="L204" s="36">
        <v>0.46</v>
      </c>
      <c r="M204" s="36">
        <v>3.1850000000000001</v>
      </c>
      <c r="N204" s="36">
        <v>0.83299999999999996</v>
      </c>
      <c r="O204" s="37">
        <v>13.351900000000001</v>
      </c>
      <c r="P204" s="37">
        <v>3.1337000000000002</v>
      </c>
      <c r="Q204" s="37">
        <v>0.19839999999999999</v>
      </c>
      <c r="R204" s="37">
        <v>5.5374999999999996</v>
      </c>
    </row>
    <row r="205" spans="1:18">
      <c r="A205" s="35">
        <v>98</v>
      </c>
      <c r="B205" s="35" t="s">
        <v>576</v>
      </c>
      <c r="C205" s="35" t="s">
        <v>577</v>
      </c>
      <c r="D205" s="36">
        <v>3.4079999999999999</v>
      </c>
      <c r="E205" s="36">
        <v>3.9E-2</v>
      </c>
      <c r="F205" s="36">
        <v>9.1340000000000003</v>
      </c>
      <c r="G205" s="36">
        <v>28.891999999999999</v>
      </c>
      <c r="H205" s="36">
        <v>52.780999999999999</v>
      </c>
      <c r="I205" s="36">
        <v>5.649</v>
      </c>
      <c r="J205" s="36">
        <v>19.001000000000001</v>
      </c>
      <c r="K205" s="36">
        <v>18.263999999999999</v>
      </c>
      <c r="L205" s="36">
        <v>0.627</v>
      </c>
      <c r="M205" s="36">
        <v>3.9529999999999998</v>
      </c>
      <c r="N205" s="36">
        <v>1.0589999999999999</v>
      </c>
      <c r="O205" s="37">
        <v>10.651899999999999</v>
      </c>
      <c r="P205" s="37">
        <v>2.9392999999999998</v>
      </c>
      <c r="Q205" s="37">
        <v>0.153</v>
      </c>
      <c r="R205" s="37">
        <v>4.4969000000000001</v>
      </c>
    </row>
    <row r="206" spans="1:18">
      <c r="A206" s="35">
        <v>96</v>
      </c>
      <c r="B206" s="35" t="s">
        <v>572</v>
      </c>
      <c r="C206" s="35" t="s">
        <v>573</v>
      </c>
      <c r="D206" s="36">
        <v>2.714</v>
      </c>
      <c r="E206" s="36">
        <v>2.7E-2</v>
      </c>
      <c r="F206" s="36">
        <v>10.64</v>
      </c>
      <c r="G206" s="36">
        <v>32.081000000000003</v>
      </c>
      <c r="H206" s="36">
        <v>51.283000000000001</v>
      </c>
      <c r="I206" s="36">
        <v>4.6900000000000004</v>
      </c>
      <c r="J206" s="36">
        <v>17.138999999999999</v>
      </c>
      <c r="K206" s="36">
        <v>29.242000000000001</v>
      </c>
      <c r="L206" s="36">
        <v>1.02</v>
      </c>
      <c r="M206" s="36">
        <v>2.665</v>
      </c>
      <c r="N206" s="36">
        <v>0.93200000000000005</v>
      </c>
      <c r="O206" s="37">
        <v>12.8659</v>
      </c>
      <c r="P206" s="37">
        <v>3.8893</v>
      </c>
      <c r="Q206" s="37">
        <v>0.21640000000000001</v>
      </c>
      <c r="R206" s="37">
        <v>5.45</v>
      </c>
    </row>
    <row r="207" spans="1:18">
      <c r="A207" s="35">
        <v>97</v>
      </c>
      <c r="B207" s="35" t="s">
        <v>574</v>
      </c>
      <c r="C207" s="35" t="s">
        <v>575</v>
      </c>
      <c r="D207" s="36">
        <v>3.3580000000000001</v>
      </c>
      <c r="E207" s="36">
        <v>0.06</v>
      </c>
      <c r="F207" s="36">
        <v>11.939</v>
      </c>
      <c r="G207" s="36">
        <v>27.134</v>
      </c>
      <c r="H207" s="36">
        <v>47.381</v>
      </c>
      <c r="I207" s="36">
        <v>6.0389999999999997</v>
      </c>
      <c r="J207" s="36">
        <v>20.239999999999998</v>
      </c>
      <c r="K207" s="36">
        <v>21.076000000000001</v>
      </c>
      <c r="L207" s="36">
        <v>0.85499999999999998</v>
      </c>
      <c r="M207" s="36">
        <v>2.585</v>
      </c>
      <c r="N207" s="36">
        <v>0.73599999999999999</v>
      </c>
      <c r="O207" s="37">
        <v>13.252000000000001</v>
      </c>
      <c r="P207" s="37">
        <v>3.1316999999999999</v>
      </c>
      <c r="Q207" s="37">
        <v>0.25069999999999998</v>
      </c>
      <c r="R207" s="37">
        <v>7.3270999999999997</v>
      </c>
    </row>
    <row r="208" spans="1:18">
      <c r="A208" s="35">
        <v>108</v>
      </c>
      <c r="B208" s="35" t="s">
        <v>596</v>
      </c>
      <c r="C208" s="35" t="s">
        <v>597</v>
      </c>
      <c r="D208" s="36">
        <v>2.238</v>
      </c>
      <c r="E208" s="36">
        <v>3.5000000000000003E-2</v>
      </c>
      <c r="F208" s="36">
        <v>10.679</v>
      </c>
      <c r="G208" s="36">
        <v>16.831</v>
      </c>
      <c r="H208" s="36">
        <v>51.76</v>
      </c>
      <c r="I208" s="36">
        <v>6.8490000000000002</v>
      </c>
      <c r="J208" s="36">
        <v>17.138999999999999</v>
      </c>
      <c r="K208" s="36">
        <v>14.461</v>
      </c>
      <c r="L208" s="36">
        <v>0.248</v>
      </c>
      <c r="M208" s="36">
        <v>2.9940000000000002</v>
      </c>
      <c r="N208" s="36">
        <v>0.90900000000000003</v>
      </c>
      <c r="O208" s="37">
        <v>13.0244</v>
      </c>
      <c r="P208" s="37">
        <v>3.9001999999999999</v>
      </c>
      <c r="Q208" s="37">
        <v>0.22090000000000001</v>
      </c>
      <c r="R208" s="37">
        <v>4.3611000000000004</v>
      </c>
    </row>
    <row r="209" spans="1:18">
      <c r="A209" s="35">
        <v>127</v>
      </c>
      <c r="B209" s="35" t="s">
        <v>630</v>
      </c>
      <c r="C209" s="35" t="s">
        <v>631</v>
      </c>
      <c r="D209" s="36">
        <v>3.01</v>
      </c>
      <c r="E209" s="36">
        <v>6.8000000000000005E-2</v>
      </c>
      <c r="F209" s="36">
        <v>12.427</v>
      </c>
      <c r="G209" s="36">
        <v>31.382000000000001</v>
      </c>
      <c r="H209" s="36">
        <v>24.071999999999999</v>
      </c>
      <c r="I209" s="36">
        <v>7.9080000000000004</v>
      </c>
      <c r="J209" s="36">
        <v>15.917</v>
      </c>
      <c r="K209" s="36">
        <v>51.93</v>
      </c>
      <c r="L209" s="36">
        <v>1.1020000000000001</v>
      </c>
      <c r="M209" s="36">
        <v>0.69799999999999995</v>
      </c>
      <c r="N209" s="36">
        <v>0.38700000000000001</v>
      </c>
      <c r="O209" s="37">
        <v>4.8845999999999998</v>
      </c>
      <c r="P209" s="37">
        <v>0.20469999999999999</v>
      </c>
      <c r="Q209" s="37">
        <v>0.1258</v>
      </c>
      <c r="R209" s="37">
        <v>11.6927</v>
      </c>
    </row>
    <row r="210" spans="1:18">
      <c r="A210" s="35">
        <v>128</v>
      </c>
      <c r="B210" s="35" t="s">
        <v>76</v>
      </c>
      <c r="C210" s="35" t="s">
        <v>632</v>
      </c>
      <c r="D210" s="36">
        <v>2.6560000000000001</v>
      </c>
      <c r="E210" s="36">
        <v>1.8859999999999999</v>
      </c>
      <c r="F210" s="36">
        <v>10.739000000000001</v>
      </c>
      <c r="G210" s="36">
        <v>26.734999999999999</v>
      </c>
      <c r="H210" s="36">
        <v>69.164000000000001</v>
      </c>
      <c r="I210" s="36">
        <v>8.2579999999999991</v>
      </c>
      <c r="J210" s="36">
        <v>22.324999999999999</v>
      </c>
      <c r="K210" s="36">
        <v>37.103999999999999</v>
      </c>
      <c r="L210" s="36">
        <v>1.3460000000000001</v>
      </c>
      <c r="M210" s="36">
        <v>1.1739999999999999</v>
      </c>
      <c r="N210" s="36">
        <v>0.84199999999999997</v>
      </c>
      <c r="O210" s="37">
        <v>6.6574999999999998</v>
      </c>
      <c r="P210" s="37">
        <v>0.62909999999999999</v>
      </c>
      <c r="Q210" s="37">
        <v>0.16550000000000001</v>
      </c>
      <c r="R210" s="37">
        <v>6.7869999999999999</v>
      </c>
    </row>
    <row r="211" spans="1:18">
      <c r="A211" s="35">
        <v>29</v>
      </c>
      <c r="B211" s="35" t="s">
        <v>444</v>
      </c>
      <c r="C211" s="35" t="s">
        <v>445</v>
      </c>
      <c r="D211" s="36">
        <v>1.502</v>
      </c>
      <c r="E211" s="36">
        <v>5.0999999999999997E-2</v>
      </c>
      <c r="F211" s="36">
        <v>10.044</v>
      </c>
      <c r="G211" s="36">
        <v>21.023</v>
      </c>
      <c r="H211" s="36">
        <v>30.303999999999998</v>
      </c>
      <c r="I211" s="36">
        <v>13.57</v>
      </c>
      <c r="J211" s="36">
        <v>11.864000000000001</v>
      </c>
      <c r="K211" s="36">
        <v>40.905000000000001</v>
      </c>
      <c r="L211" s="36">
        <v>0.51900000000000002</v>
      </c>
      <c r="M211" s="36">
        <v>1.5549999999999999</v>
      </c>
      <c r="N211" s="36">
        <v>0.38300000000000001</v>
      </c>
      <c r="O211" s="37">
        <v>6.6234000000000002</v>
      </c>
      <c r="P211" s="37">
        <v>0.39950000000000002</v>
      </c>
      <c r="Q211" s="37">
        <v>0.1464</v>
      </c>
      <c r="R211" s="37">
        <v>8.2635000000000005</v>
      </c>
    </row>
    <row r="212" spans="1:18">
      <c r="A212" s="35">
        <v>228</v>
      </c>
      <c r="B212" s="35" t="s">
        <v>813</v>
      </c>
      <c r="C212" s="35" t="s">
        <v>814</v>
      </c>
      <c r="D212" s="36">
        <v>2.5990000000000002</v>
      </c>
      <c r="E212" s="36">
        <v>4.3999999999999997E-2</v>
      </c>
      <c r="F212" s="36">
        <v>17.632000000000001</v>
      </c>
      <c r="G212" s="36">
        <v>24.856000000000002</v>
      </c>
      <c r="H212" s="36">
        <v>32.430999999999997</v>
      </c>
      <c r="I212" s="36">
        <v>14.172000000000001</v>
      </c>
      <c r="J212" s="36">
        <v>24.199000000000002</v>
      </c>
      <c r="K212" s="36">
        <v>23.661000000000001</v>
      </c>
      <c r="L212" s="36">
        <v>1.012</v>
      </c>
      <c r="M212" s="36">
        <v>0.78700000000000003</v>
      </c>
      <c r="N212" s="36">
        <v>0.78600000000000003</v>
      </c>
      <c r="O212" s="37">
        <v>11.187900000000001</v>
      </c>
      <c r="P212" s="37">
        <v>0.56069999999999998</v>
      </c>
      <c r="Q212" s="37">
        <v>0.23730000000000001</v>
      </c>
      <c r="R212" s="37">
        <v>4.0477999999999996</v>
      </c>
    </row>
    <row r="213" spans="1:18">
      <c r="A213" s="35">
        <v>214</v>
      </c>
      <c r="B213" s="35" t="s">
        <v>787</v>
      </c>
      <c r="C213" s="35" t="s">
        <v>788</v>
      </c>
      <c r="D213" s="36">
        <v>2.3879999999999999</v>
      </c>
      <c r="E213" s="36">
        <v>0.05</v>
      </c>
      <c r="F213" s="36">
        <v>11.311999999999999</v>
      </c>
      <c r="G213" s="36">
        <v>22.257000000000001</v>
      </c>
      <c r="H213" s="36">
        <v>31.135999999999999</v>
      </c>
      <c r="I213" s="36">
        <v>9.3699999999999992</v>
      </c>
      <c r="J213" s="36">
        <v>22.116</v>
      </c>
      <c r="K213" s="36">
        <v>25.966000000000001</v>
      </c>
      <c r="L213" s="36">
        <v>0.74399999999999999</v>
      </c>
      <c r="M213" s="36">
        <v>0.51900000000000002</v>
      </c>
      <c r="N213" s="36">
        <v>0.51900000000000002</v>
      </c>
      <c r="O213" s="37">
        <v>4.2854999999999999</v>
      </c>
      <c r="P213" s="37">
        <v>0.3347</v>
      </c>
      <c r="Q213" s="37">
        <v>0.16639999999999999</v>
      </c>
      <c r="R213" s="37">
        <v>7.8787000000000003</v>
      </c>
    </row>
    <row r="214" spans="1:18">
      <c r="A214" s="35">
        <v>122</v>
      </c>
      <c r="B214" s="35" t="s">
        <v>73</v>
      </c>
      <c r="C214" s="35" t="s">
        <v>621</v>
      </c>
      <c r="D214" s="36">
        <v>2.3919999999999999</v>
      </c>
      <c r="E214" s="36">
        <v>6.8000000000000005E-2</v>
      </c>
      <c r="F214" s="36">
        <v>9.9510000000000005</v>
      </c>
      <c r="G214" s="36">
        <v>37.209000000000003</v>
      </c>
      <c r="H214" s="36">
        <v>38.070999999999998</v>
      </c>
      <c r="I214" s="36">
        <v>10.388999999999999</v>
      </c>
      <c r="J214" s="36">
        <v>13.791</v>
      </c>
      <c r="K214" s="36">
        <v>42.32</v>
      </c>
      <c r="L214" s="36">
        <v>0.71199999999999997</v>
      </c>
      <c r="M214" s="36">
        <v>0.84799999999999998</v>
      </c>
      <c r="N214" s="36">
        <v>1.8029999999999999</v>
      </c>
      <c r="O214" s="37">
        <v>8.4918999999999993</v>
      </c>
      <c r="P214" s="37">
        <v>0.22209999999999999</v>
      </c>
      <c r="Q214" s="37">
        <v>0.25469999999999998</v>
      </c>
      <c r="R214" s="37">
        <v>10.0008</v>
      </c>
    </row>
    <row r="215" spans="1:18">
      <c r="A215" s="35">
        <v>21</v>
      </c>
      <c r="B215" s="35" t="s">
        <v>428</v>
      </c>
      <c r="C215" s="35" t="s">
        <v>429</v>
      </c>
      <c r="D215" s="36">
        <v>2.1539999999999999</v>
      </c>
      <c r="E215" s="36">
        <v>3.7999999999999999E-2</v>
      </c>
      <c r="F215" s="36">
        <v>6.8719999999999999</v>
      </c>
      <c r="G215" s="36">
        <v>10.851000000000001</v>
      </c>
      <c r="H215" s="36">
        <v>33.838999999999999</v>
      </c>
      <c r="I215" s="36">
        <v>8.4909999999999997</v>
      </c>
      <c r="J215" s="36">
        <v>6.5010000000000003</v>
      </c>
      <c r="K215" s="36">
        <v>42.158000000000001</v>
      </c>
      <c r="L215" s="36">
        <v>0.39100000000000001</v>
      </c>
      <c r="M215" s="36">
        <v>1.1379999999999999</v>
      </c>
      <c r="N215" s="36">
        <v>0.36</v>
      </c>
      <c r="O215" s="37">
        <v>4.5476000000000001</v>
      </c>
      <c r="P215" s="37">
        <v>0.17369999999999999</v>
      </c>
      <c r="Q215" s="37">
        <v>0.14560000000000001</v>
      </c>
      <c r="R215" s="37">
        <v>8.1443999999999992</v>
      </c>
    </row>
    <row r="216" spans="1:18">
      <c r="A216" s="35">
        <v>22</v>
      </c>
      <c r="B216" s="35" t="s">
        <v>430</v>
      </c>
      <c r="C216" s="35" t="s">
        <v>431</v>
      </c>
      <c r="D216" s="36">
        <v>1.4219999999999999</v>
      </c>
      <c r="E216" s="36">
        <v>4.5999999999999999E-2</v>
      </c>
      <c r="F216" s="36">
        <v>16.024000000000001</v>
      </c>
      <c r="G216" s="36">
        <v>15.452999999999999</v>
      </c>
      <c r="H216" s="36">
        <v>53.015000000000001</v>
      </c>
      <c r="I216" s="36">
        <v>13.417</v>
      </c>
      <c r="J216" s="36">
        <v>9.8580000000000005</v>
      </c>
      <c r="K216" s="36">
        <v>37.723999999999997</v>
      </c>
      <c r="L216" s="36">
        <v>0.36599999999999999</v>
      </c>
      <c r="M216" s="36">
        <v>1.4550000000000001</v>
      </c>
      <c r="N216" s="36">
        <v>0.624</v>
      </c>
      <c r="O216" s="37">
        <v>16.148399999999999</v>
      </c>
      <c r="P216" s="37">
        <v>0.58809999999999996</v>
      </c>
      <c r="Q216" s="37">
        <v>0.57799999999999996</v>
      </c>
      <c r="R216" s="37">
        <v>6.8667999999999996</v>
      </c>
    </row>
    <row r="217" spans="1:18">
      <c r="A217" s="35">
        <v>23</v>
      </c>
      <c r="B217" s="35" t="s">
        <v>432</v>
      </c>
      <c r="C217" s="35" t="s">
        <v>433</v>
      </c>
      <c r="D217" s="36">
        <v>2.5070000000000001</v>
      </c>
      <c r="E217" s="36">
        <v>4.7E-2</v>
      </c>
      <c r="F217" s="36">
        <v>17.314</v>
      </c>
      <c r="G217" s="36">
        <v>23.908000000000001</v>
      </c>
      <c r="H217" s="36">
        <v>34.595999999999997</v>
      </c>
      <c r="I217" s="36">
        <v>8.7210000000000001</v>
      </c>
      <c r="J217" s="36">
        <v>12.346</v>
      </c>
      <c r="K217" s="36">
        <v>77.793000000000006</v>
      </c>
      <c r="L217" s="36">
        <v>0.57699999999999996</v>
      </c>
      <c r="M217" s="36">
        <v>1.0069999999999999</v>
      </c>
      <c r="N217" s="36">
        <v>0.502</v>
      </c>
      <c r="O217" s="37">
        <v>1.4553</v>
      </c>
      <c r="P217" s="37">
        <v>0.29199999999999998</v>
      </c>
      <c r="Q217" s="37">
        <v>0.1143</v>
      </c>
      <c r="R217" s="37">
        <v>11.701599999999999</v>
      </c>
    </row>
    <row r="218" spans="1:18">
      <c r="A218" s="35">
        <v>143</v>
      </c>
      <c r="B218" s="35" t="s">
        <v>657</v>
      </c>
      <c r="C218" s="35" t="s">
        <v>658</v>
      </c>
      <c r="D218" s="36">
        <v>2.39</v>
      </c>
      <c r="E218" s="36">
        <v>1.0999999999999999E-2</v>
      </c>
      <c r="F218" s="36">
        <v>13.782999999999999</v>
      </c>
      <c r="G218" s="36">
        <v>16.013000000000002</v>
      </c>
      <c r="H218" s="36">
        <v>49.369</v>
      </c>
      <c r="I218" s="36">
        <v>8.34</v>
      </c>
      <c r="J218" s="36">
        <v>13.664</v>
      </c>
      <c r="K218" s="36">
        <v>18.622</v>
      </c>
      <c r="L218" s="36">
        <v>0.64600000000000002</v>
      </c>
      <c r="M218" s="36">
        <v>2.6360000000000001</v>
      </c>
      <c r="N218" s="36">
        <v>1.1639999999999999</v>
      </c>
      <c r="O218" s="37">
        <v>5.1571999999999996</v>
      </c>
      <c r="P218" s="37">
        <v>2.0002</v>
      </c>
      <c r="Q218" s="37">
        <v>0.52280000000000004</v>
      </c>
      <c r="R218" s="37">
        <v>6.2887000000000004</v>
      </c>
    </row>
    <row r="219" spans="1:18">
      <c r="A219" s="35">
        <v>24</v>
      </c>
      <c r="B219" s="35" t="s">
        <v>434</v>
      </c>
      <c r="C219" s="35" t="s">
        <v>435</v>
      </c>
      <c r="D219" s="36">
        <v>1.9950000000000001</v>
      </c>
      <c r="E219" s="36">
        <v>4.5999999999999999E-2</v>
      </c>
      <c r="F219" s="36">
        <v>8.359</v>
      </c>
      <c r="G219" s="36">
        <v>28.212</v>
      </c>
      <c r="H219" s="36">
        <v>40.274000000000001</v>
      </c>
      <c r="I219" s="36">
        <v>10.007999999999999</v>
      </c>
      <c r="J219" s="36">
        <v>11.791</v>
      </c>
      <c r="K219" s="36">
        <v>40.67</v>
      </c>
      <c r="L219" s="36">
        <v>0.56599999999999995</v>
      </c>
      <c r="M219" s="36">
        <v>1.1599999999999999</v>
      </c>
      <c r="N219" s="36">
        <v>1.34</v>
      </c>
      <c r="O219" s="37">
        <v>14.1487</v>
      </c>
      <c r="P219" s="37">
        <v>1.0768</v>
      </c>
      <c r="Q219" s="37">
        <v>0.3977</v>
      </c>
      <c r="R219" s="37">
        <v>8.5991</v>
      </c>
    </row>
    <row r="220" spans="1:18">
      <c r="A220" s="35">
        <v>144</v>
      </c>
      <c r="B220" s="35" t="s">
        <v>659</v>
      </c>
      <c r="C220" s="35" t="s">
        <v>660</v>
      </c>
      <c r="D220" s="36">
        <v>2.294</v>
      </c>
      <c r="E220" s="36">
        <v>1.0999999999999999E-2</v>
      </c>
      <c r="F220" s="36">
        <v>8.2750000000000004</v>
      </c>
      <c r="G220" s="36">
        <v>12.603999999999999</v>
      </c>
      <c r="H220" s="36">
        <v>31.161000000000001</v>
      </c>
      <c r="I220" s="36">
        <v>4.9800000000000004</v>
      </c>
      <c r="J220" s="36">
        <v>8.8209999999999997</v>
      </c>
      <c r="K220" s="36">
        <v>15.648</v>
      </c>
      <c r="L220" s="36">
        <v>0.67700000000000005</v>
      </c>
      <c r="M220" s="36">
        <v>1.3759999999999999</v>
      </c>
      <c r="N220" s="36">
        <v>0.47299999999999998</v>
      </c>
      <c r="O220" s="37">
        <v>4.6394000000000002</v>
      </c>
      <c r="P220" s="37">
        <v>0.71819999999999995</v>
      </c>
      <c r="Q220" s="37">
        <v>0.53290000000000004</v>
      </c>
      <c r="R220" s="37">
        <v>5.3263999999999996</v>
      </c>
    </row>
    <row r="221" spans="1:18">
      <c r="A221" s="35">
        <v>141</v>
      </c>
      <c r="B221" s="35" t="s">
        <v>653</v>
      </c>
      <c r="C221" s="35" t="s">
        <v>654</v>
      </c>
      <c r="D221" s="36">
        <v>2.294</v>
      </c>
      <c r="E221" s="36">
        <v>2.9000000000000001E-2</v>
      </c>
      <c r="F221" s="36">
        <v>12.782</v>
      </c>
      <c r="G221" s="36">
        <v>11.667999999999999</v>
      </c>
      <c r="H221" s="36">
        <v>48.110999999999997</v>
      </c>
      <c r="I221" s="36">
        <v>11.077999999999999</v>
      </c>
      <c r="J221" s="36">
        <v>16.945</v>
      </c>
      <c r="K221" s="36">
        <v>27.222000000000001</v>
      </c>
      <c r="L221" s="36">
        <v>0.72399999999999998</v>
      </c>
      <c r="M221" s="36">
        <v>2.6829999999999998</v>
      </c>
      <c r="N221" s="36">
        <v>1.0589999999999999</v>
      </c>
      <c r="O221" s="37">
        <v>4.6280999999999999</v>
      </c>
      <c r="P221" s="37">
        <v>1.3882000000000001</v>
      </c>
      <c r="Q221" s="37">
        <v>0.2445</v>
      </c>
      <c r="R221" s="37">
        <v>4.3787000000000003</v>
      </c>
    </row>
    <row r="222" spans="1:18">
      <c r="A222" s="35">
        <v>99</v>
      </c>
      <c r="B222" s="35" t="s">
        <v>578</v>
      </c>
      <c r="C222" s="35" t="s">
        <v>579</v>
      </c>
      <c r="D222" s="36">
        <v>3.5190000000000001</v>
      </c>
      <c r="E222" s="36">
        <v>9.4E-2</v>
      </c>
      <c r="F222" s="36">
        <v>15.093999999999999</v>
      </c>
      <c r="G222" s="36">
        <v>32.938000000000002</v>
      </c>
      <c r="H222" s="36">
        <v>44.753999999999998</v>
      </c>
      <c r="I222" s="36">
        <v>5.6559999999999997</v>
      </c>
      <c r="J222" s="36">
        <v>21.494</v>
      </c>
      <c r="K222" s="36">
        <v>22.632000000000001</v>
      </c>
      <c r="L222" s="36">
        <v>0.63800000000000001</v>
      </c>
      <c r="M222" s="36">
        <v>2.835</v>
      </c>
      <c r="N222" s="36">
        <v>0.89700000000000002</v>
      </c>
      <c r="O222" s="37">
        <v>14.115500000000001</v>
      </c>
      <c r="P222" s="37">
        <v>4.3825000000000003</v>
      </c>
      <c r="Q222" s="37">
        <v>0.2006</v>
      </c>
      <c r="R222" s="37">
        <v>4.7268999999999997</v>
      </c>
    </row>
    <row r="223" spans="1:18">
      <c r="A223" s="35">
        <v>142</v>
      </c>
      <c r="B223" s="35" t="s">
        <v>655</v>
      </c>
      <c r="C223" s="35" t="s">
        <v>656</v>
      </c>
      <c r="D223" s="36">
        <v>2.581</v>
      </c>
      <c r="E223" s="36">
        <v>4.7E-2</v>
      </c>
      <c r="F223" s="36">
        <v>11.297000000000001</v>
      </c>
      <c r="G223" s="36">
        <v>16.940000000000001</v>
      </c>
      <c r="H223" s="36">
        <v>41.253</v>
      </c>
      <c r="I223" s="36">
        <v>10.641</v>
      </c>
      <c r="J223" s="36">
        <v>8.2149999999999999</v>
      </c>
      <c r="K223" s="36">
        <v>32.319000000000003</v>
      </c>
      <c r="L223" s="36">
        <v>0.38600000000000001</v>
      </c>
      <c r="M223" s="36">
        <v>1.329</v>
      </c>
      <c r="N223" s="36">
        <v>0.51800000000000002</v>
      </c>
      <c r="O223" s="37">
        <v>5.9649999999999999</v>
      </c>
      <c r="P223" s="37">
        <v>0.71870000000000001</v>
      </c>
      <c r="Q223" s="37">
        <v>0.125</v>
      </c>
      <c r="R223" s="37">
        <v>6.8853999999999997</v>
      </c>
    </row>
    <row r="224" spans="1:18">
      <c r="A224" s="35">
        <v>101</v>
      </c>
      <c r="B224" s="35" t="s">
        <v>582</v>
      </c>
      <c r="C224" s="35" t="s">
        <v>583</v>
      </c>
      <c r="D224" s="36">
        <v>3.8010000000000002</v>
      </c>
      <c r="E224" s="36">
        <v>2.8000000000000001E-2</v>
      </c>
      <c r="F224" s="36">
        <v>11.07</v>
      </c>
      <c r="G224" s="36">
        <v>33.427</v>
      </c>
      <c r="H224" s="36">
        <v>57.723999999999997</v>
      </c>
      <c r="I224" s="36">
        <v>7.4009999999999998</v>
      </c>
      <c r="J224" s="36">
        <v>21.024999999999999</v>
      </c>
      <c r="K224" s="36">
        <v>15.042</v>
      </c>
      <c r="L224" s="36">
        <v>0.71499999999999997</v>
      </c>
      <c r="M224" s="36">
        <v>3.5390000000000001</v>
      </c>
      <c r="N224" s="36">
        <v>1.01</v>
      </c>
      <c r="O224" s="37">
        <v>15.623900000000001</v>
      </c>
      <c r="P224" s="37">
        <v>4.3413000000000004</v>
      </c>
      <c r="Q224" s="37">
        <v>0.20050000000000001</v>
      </c>
      <c r="R224" s="37">
        <v>5.6620999999999997</v>
      </c>
    </row>
    <row r="225" spans="1:18">
      <c r="A225" s="35">
        <v>100</v>
      </c>
      <c r="B225" s="35" t="s">
        <v>580</v>
      </c>
      <c r="C225" s="35" t="s">
        <v>581</v>
      </c>
      <c r="D225" s="36">
        <v>3.569</v>
      </c>
      <c r="E225" s="36">
        <v>5.3999999999999999E-2</v>
      </c>
      <c r="F225" s="36">
        <v>10.788</v>
      </c>
      <c r="G225" s="36">
        <v>25.891999999999999</v>
      </c>
      <c r="H225" s="36">
        <v>48.337000000000003</v>
      </c>
      <c r="I225" s="36">
        <v>6.173</v>
      </c>
      <c r="J225" s="36">
        <v>15.420999999999999</v>
      </c>
      <c r="K225" s="36">
        <v>26.588000000000001</v>
      </c>
      <c r="L225" s="36">
        <v>0.41099999999999998</v>
      </c>
      <c r="M225" s="36">
        <v>3.4159999999999999</v>
      </c>
      <c r="N225" s="36">
        <v>0.80500000000000005</v>
      </c>
      <c r="O225" s="37">
        <v>14.8758</v>
      </c>
      <c r="P225" s="37">
        <v>3.8477000000000001</v>
      </c>
      <c r="Q225" s="37">
        <v>0.18410000000000001</v>
      </c>
      <c r="R225" s="37">
        <v>5.6151999999999997</v>
      </c>
    </row>
    <row r="226" spans="1:18">
      <c r="A226" s="35">
        <v>106</v>
      </c>
      <c r="B226" s="35" t="s">
        <v>592</v>
      </c>
      <c r="C226" s="35" t="s">
        <v>593</v>
      </c>
      <c r="D226" s="36">
        <v>2.0510000000000002</v>
      </c>
      <c r="E226" s="36">
        <v>6.3E-2</v>
      </c>
      <c r="F226" s="36">
        <v>8.3309999999999995</v>
      </c>
      <c r="G226" s="36">
        <v>19.318000000000001</v>
      </c>
      <c r="H226" s="36">
        <v>49.188000000000002</v>
      </c>
      <c r="I226" s="36">
        <v>7.6870000000000003</v>
      </c>
      <c r="J226" s="36">
        <v>20.309999999999999</v>
      </c>
      <c r="K226" s="36">
        <v>22.242000000000001</v>
      </c>
      <c r="L226" s="36">
        <v>0.249</v>
      </c>
      <c r="M226" s="36">
        <v>3.3839999999999999</v>
      </c>
      <c r="N226" s="36">
        <v>0.91</v>
      </c>
      <c r="O226" s="37">
        <v>15.907400000000001</v>
      </c>
      <c r="P226" s="37">
        <v>4.5198999999999998</v>
      </c>
      <c r="Q226" s="37">
        <v>0.17630000000000001</v>
      </c>
      <c r="R226" s="37">
        <v>4.1890999999999998</v>
      </c>
    </row>
    <row r="227" spans="1:18">
      <c r="A227" s="35">
        <v>102</v>
      </c>
      <c r="B227" s="35" t="s">
        <v>584</v>
      </c>
      <c r="C227" s="35" t="s">
        <v>585</v>
      </c>
      <c r="D227" s="36">
        <v>2.0209999999999999</v>
      </c>
      <c r="E227" s="36">
        <v>6.7000000000000004E-2</v>
      </c>
      <c r="F227" s="36">
        <v>13.298999999999999</v>
      </c>
      <c r="G227" s="36">
        <v>21.838999999999999</v>
      </c>
      <c r="H227" s="36">
        <v>44.61</v>
      </c>
      <c r="I227" s="36">
        <v>6.9930000000000003</v>
      </c>
      <c r="J227" s="36">
        <v>21.385000000000002</v>
      </c>
      <c r="K227" s="36">
        <v>39.475000000000001</v>
      </c>
      <c r="L227" s="36">
        <v>0.51300000000000001</v>
      </c>
      <c r="M227" s="36">
        <v>3.3780000000000001</v>
      </c>
      <c r="N227" s="36">
        <v>0.92600000000000005</v>
      </c>
      <c r="O227" s="37">
        <v>12.4955</v>
      </c>
      <c r="P227" s="37">
        <v>3.5716000000000001</v>
      </c>
      <c r="Q227" s="37">
        <v>0.18090000000000001</v>
      </c>
      <c r="R227" s="37">
        <v>5.5270000000000001</v>
      </c>
    </row>
    <row r="228" spans="1:18">
      <c r="A228" s="35">
        <v>103</v>
      </c>
      <c r="B228" s="35" t="s">
        <v>586</v>
      </c>
      <c r="C228" s="35" t="s">
        <v>587</v>
      </c>
      <c r="D228" s="36">
        <v>3.84</v>
      </c>
      <c r="E228" s="36">
        <v>0.06</v>
      </c>
      <c r="F228" s="36">
        <v>8.1999999999999993</v>
      </c>
      <c r="G228" s="36">
        <v>32.198999999999998</v>
      </c>
      <c r="H228" s="36">
        <v>45.762999999999998</v>
      </c>
      <c r="I228" s="36">
        <v>9.2870000000000008</v>
      </c>
      <c r="J228" s="36">
        <v>11.683</v>
      </c>
      <c r="K228" s="36">
        <v>21.812999999999999</v>
      </c>
      <c r="L228" s="36">
        <v>0.40600000000000003</v>
      </c>
      <c r="M228" s="36">
        <v>1.8360000000000001</v>
      </c>
      <c r="N228" s="36">
        <v>1.391</v>
      </c>
      <c r="O228" s="37">
        <v>10.707000000000001</v>
      </c>
      <c r="P228" s="37">
        <v>5.4518000000000004</v>
      </c>
      <c r="Q228" s="37">
        <v>0.12570000000000001</v>
      </c>
      <c r="R228" s="37">
        <v>8.2189999999999994</v>
      </c>
    </row>
    <row r="229" spans="1:18">
      <c r="A229" s="35">
        <v>104</v>
      </c>
      <c r="B229" s="35" t="s">
        <v>588</v>
      </c>
      <c r="C229" s="35" t="s">
        <v>589</v>
      </c>
      <c r="D229" s="36">
        <v>3.48</v>
      </c>
      <c r="E229" s="36">
        <v>5.1999999999999998E-2</v>
      </c>
      <c r="F229" s="36">
        <v>11.696999999999999</v>
      </c>
      <c r="G229" s="36">
        <v>30.58</v>
      </c>
      <c r="H229" s="36">
        <v>41.883000000000003</v>
      </c>
      <c r="I229" s="36">
        <v>4.82</v>
      </c>
      <c r="J229" s="36">
        <v>22.978999999999999</v>
      </c>
      <c r="K229" s="36">
        <v>20.594999999999999</v>
      </c>
      <c r="L229" s="36">
        <v>0.35899999999999999</v>
      </c>
      <c r="M229" s="36">
        <v>3.19</v>
      </c>
      <c r="N229" s="36">
        <v>1</v>
      </c>
      <c r="O229" s="37">
        <v>12.8855</v>
      </c>
      <c r="P229" s="37">
        <v>4.7720000000000002</v>
      </c>
      <c r="Q229" s="37">
        <v>0.20330000000000001</v>
      </c>
      <c r="R229" s="37">
        <v>6.984</v>
      </c>
    </row>
    <row r="230" spans="1:18">
      <c r="A230" s="35">
        <v>105</v>
      </c>
      <c r="B230" s="35" t="s">
        <v>590</v>
      </c>
      <c r="C230" s="35" t="s">
        <v>591</v>
      </c>
      <c r="D230" s="36">
        <v>2.2919999999999998</v>
      </c>
      <c r="E230" s="36">
        <v>9.1999999999999998E-2</v>
      </c>
      <c r="F230" s="36">
        <v>7.5060000000000002</v>
      </c>
      <c r="G230" s="36">
        <v>45.441000000000003</v>
      </c>
      <c r="H230" s="36">
        <v>33.802</v>
      </c>
      <c r="I230" s="36">
        <v>12.323</v>
      </c>
      <c r="J230" s="36">
        <v>14.048</v>
      </c>
      <c r="K230" s="36">
        <v>22.731000000000002</v>
      </c>
      <c r="L230" s="36">
        <v>0.38100000000000001</v>
      </c>
      <c r="M230" s="36">
        <v>2.2610000000000001</v>
      </c>
      <c r="N230" s="36">
        <v>1.6060000000000001</v>
      </c>
      <c r="O230" s="37">
        <v>10.3245</v>
      </c>
      <c r="P230" s="37">
        <v>5.1360000000000001</v>
      </c>
      <c r="Q230" s="37">
        <v>0.13869999999999999</v>
      </c>
      <c r="R230" s="37">
        <v>8.4342000000000006</v>
      </c>
    </row>
    <row r="231" spans="1:18">
      <c r="A231" s="35">
        <v>107</v>
      </c>
      <c r="B231" s="35" t="s">
        <v>594</v>
      </c>
      <c r="C231" s="35" t="s">
        <v>595</v>
      </c>
      <c r="D231" s="36">
        <v>1.9039999999999999</v>
      </c>
      <c r="E231" s="36">
        <v>0.109</v>
      </c>
      <c r="F231" s="36">
        <v>12.176</v>
      </c>
      <c r="G231" s="36">
        <v>23.423999999999999</v>
      </c>
      <c r="H231" s="36">
        <v>50.03</v>
      </c>
      <c r="I231" s="36">
        <v>7.665</v>
      </c>
      <c r="J231" s="36">
        <v>19.91</v>
      </c>
      <c r="K231" s="36">
        <v>17.756</v>
      </c>
      <c r="L231" s="36">
        <v>0.28599999999999998</v>
      </c>
      <c r="M231" s="36">
        <v>3.0550000000000002</v>
      </c>
      <c r="N231" s="36">
        <v>0.91600000000000004</v>
      </c>
      <c r="O231" s="37">
        <v>12.184699999999999</v>
      </c>
      <c r="P231" s="37">
        <v>3.9253999999999998</v>
      </c>
      <c r="Q231" s="37">
        <v>0.20499999999999999</v>
      </c>
      <c r="R231" s="37">
        <v>5.1473000000000004</v>
      </c>
    </row>
    <row r="232" spans="1:18">
      <c r="A232" s="35">
        <v>129</v>
      </c>
      <c r="B232" s="35" t="s">
        <v>633</v>
      </c>
      <c r="C232" s="35" t="s">
        <v>634</v>
      </c>
      <c r="D232" s="36">
        <v>3.0619999999999998</v>
      </c>
      <c r="E232" s="36">
        <v>0.03</v>
      </c>
      <c r="F232" s="36">
        <v>8.19</v>
      </c>
      <c r="G232" s="36">
        <v>32.340000000000003</v>
      </c>
      <c r="H232" s="36">
        <v>31.222000000000001</v>
      </c>
      <c r="I232" s="36">
        <v>8.5239999999999991</v>
      </c>
      <c r="J232" s="36">
        <v>11.446999999999999</v>
      </c>
      <c r="K232" s="36">
        <v>31.783999999999999</v>
      </c>
      <c r="L232" s="36">
        <v>0.40500000000000003</v>
      </c>
      <c r="M232" s="36">
        <v>0.29699999999999999</v>
      </c>
      <c r="N232" s="36">
        <v>0.628</v>
      </c>
      <c r="O232" s="37">
        <v>2.3875000000000002</v>
      </c>
      <c r="P232" s="37">
        <v>0.18709999999999999</v>
      </c>
      <c r="Q232" s="37">
        <v>0.1197</v>
      </c>
      <c r="R232" s="37">
        <v>10.648899999999999</v>
      </c>
    </row>
    <row r="233" spans="1:18">
      <c r="A233" s="35">
        <v>130</v>
      </c>
      <c r="B233" s="35" t="s">
        <v>635</v>
      </c>
      <c r="C233" s="35" t="s">
        <v>636</v>
      </c>
      <c r="D233" s="36">
        <v>3.2810000000000001</v>
      </c>
      <c r="E233" s="36">
        <v>7.9000000000000001E-2</v>
      </c>
      <c r="F233" s="36">
        <v>6.7009999999999996</v>
      </c>
      <c r="G233" s="36">
        <v>33.045000000000002</v>
      </c>
      <c r="H233" s="36">
        <v>20.890999999999998</v>
      </c>
      <c r="I233" s="36">
        <v>7.9710000000000001</v>
      </c>
      <c r="J233" s="36">
        <v>9.7210000000000001</v>
      </c>
      <c r="K233" s="36">
        <v>43.384999999999998</v>
      </c>
      <c r="L233" s="36">
        <v>0.77800000000000002</v>
      </c>
      <c r="M233" s="36">
        <v>0.28899999999999998</v>
      </c>
      <c r="N233" s="36">
        <v>0.36699999999999999</v>
      </c>
      <c r="O233" s="37">
        <v>4.1273999999999997</v>
      </c>
      <c r="P233" s="37">
        <v>0.24079999999999999</v>
      </c>
      <c r="Q233" s="37">
        <v>0.1018</v>
      </c>
      <c r="R233" s="37">
        <v>10.4649</v>
      </c>
    </row>
    <row r="234" spans="1:18">
      <c r="A234" s="35">
        <v>58</v>
      </c>
      <c r="B234" s="35" t="s">
        <v>498</v>
      </c>
      <c r="C234" s="35" t="s">
        <v>499</v>
      </c>
      <c r="D234" s="36">
        <v>1.635</v>
      </c>
      <c r="E234" s="36">
        <v>3.4000000000000002E-2</v>
      </c>
      <c r="F234" s="36">
        <v>3.9590000000000001</v>
      </c>
      <c r="G234" s="36">
        <v>15.473000000000001</v>
      </c>
      <c r="H234" s="36">
        <v>18.228000000000002</v>
      </c>
      <c r="I234" s="36">
        <v>12.087</v>
      </c>
      <c r="J234" s="36">
        <v>10.515000000000001</v>
      </c>
      <c r="K234" s="36">
        <v>114.23099999999999</v>
      </c>
      <c r="L234" s="36">
        <v>0.30399999999999999</v>
      </c>
      <c r="M234" s="36">
        <v>0.90700000000000003</v>
      </c>
      <c r="N234" s="36">
        <v>0.56499999999999995</v>
      </c>
      <c r="O234" s="37">
        <v>1.7801</v>
      </c>
      <c r="P234" s="37">
        <v>0.14269999999999999</v>
      </c>
      <c r="Q234" s="37">
        <v>0.14319999999999999</v>
      </c>
      <c r="R234" s="37">
        <v>7.3094000000000001</v>
      </c>
    </row>
    <row r="235" spans="1:18">
      <c r="A235" s="35">
        <v>146</v>
      </c>
      <c r="B235" s="35" t="s">
        <v>662</v>
      </c>
      <c r="C235" s="35" t="s">
        <v>663</v>
      </c>
      <c r="D235" s="36">
        <v>2.121</v>
      </c>
      <c r="E235" s="36">
        <v>2.4E-2</v>
      </c>
      <c r="F235" s="36">
        <v>20.292999999999999</v>
      </c>
      <c r="G235" s="36">
        <v>10.59</v>
      </c>
      <c r="H235" s="36">
        <v>47.819000000000003</v>
      </c>
      <c r="I235" s="36">
        <v>11.548</v>
      </c>
      <c r="J235" s="36">
        <v>22.369</v>
      </c>
      <c r="K235" s="36">
        <v>24.326000000000001</v>
      </c>
      <c r="L235" s="36">
        <v>0.746</v>
      </c>
      <c r="M235" s="36">
        <v>0.97599999999999998</v>
      </c>
      <c r="N235" s="36">
        <v>0.55300000000000005</v>
      </c>
      <c r="O235" s="37">
        <v>1.9081999999999999</v>
      </c>
      <c r="P235" s="37">
        <v>0.19270000000000001</v>
      </c>
      <c r="Q235" s="37">
        <v>1.2583</v>
      </c>
      <c r="R235" s="37">
        <v>5.6792999999999996</v>
      </c>
    </row>
    <row r="236" spans="1:18">
      <c r="A236" s="35">
        <v>227</v>
      </c>
      <c r="B236" s="35" t="s">
        <v>811</v>
      </c>
      <c r="C236" s="35" t="s">
        <v>812</v>
      </c>
      <c r="D236" s="36">
        <v>6.1760000000000002</v>
      </c>
      <c r="E236" s="36">
        <v>2.9000000000000001E-2</v>
      </c>
      <c r="F236" s="36">
        <v>3.2530000000000001</v>
      </c>
      <c r="G236" s="36">
        <v>21.015000000000001</v>
      </c>
      <c r="H236" s="36">
        <v>24.402000000000001</v>
      </c>
      <c r="I236" s="36">
        <v>8.7870000000000008</v>
      </c>
      <c r="J236" s="36">
        <v>5.81</v>
      </c>
      <c r="K236" s="36">
        <v>36.661999999999999</v>
      </c>
      <c r="L236" s="36">
        <v>0.65200000000000002</v>
      </c>
      <c r="M236" s="36">
        <v>0.91100000000000003</v>
      </c>
      <c r="N236" s="36">
        <v>0.435</v>
      </c>
      <c r="O236" s="37">
        <v>5.7546999999999997</v>
      </c>
      <c r="P236" s="37">
        <v>0.18920000000000001</v>
      </c>
      <c r="Q236" s="37">
        <v>2.46</v>
      </c>
      <c r="R236" s="37">
        <v>9.9124999999999996</v>
      </c>
    </row>
    <row r="237" spans="1:18">
      <c r="A237" s="35">
        <v>224</v>
      </c>
      <c r="B237" s="35" t="s">
        <v>805</v>
      </c>
      <c r="C237" s="35" t="s">
        <v>806</v>
      </c>
      <c r="D237" s="36">
        <v>3.31</v>
      </c>
      <c r="E237" s="36">
        <v>1.0999999999999999E-2</v>
      </c>
      <c r="F237" s="36">
        <v>6.8659999999999997</v>
      </c>
      <c r="G237" s="36">
        <v>15.98</v>
      </c>
      <c r="H237" s="36">
        <v>42.978000000000002</v>
      </c>
      <c r="I237" s="36">
        <v>8.7449999999999992</v>
      </c>
      <c r="J237" s="36">
        <v>12.564</v>
      </c>
      <c r="K237" s="36">
        <v>22.149000000000001</v>
      </c>
      <c r="L237" s="36">
        <v>0.72299999999999998</v>
      </c>
      <c r="M237" s="36">
        <v>0.78100000000000003</v>
      </c>
      <c r="N237" s="36">
        <v>0.49199999999999999</v>
      </c>
      <c r="O237" s="37">
        <v>2.5529000000000002</v>
      </c>
      <c r="P237" s="37">
        <v>0.24099999999999999</v>
      </c>
      <c r="Q237" s="37">
        <v>0.1636</v>
      </c>
      <c r="R237" s="37">
        <v>8.7386999999999997</v>
      </c>
    </row>
    <row r="238" spans="1:18">
      <c r="A238" s="35">
        <v>53</v>
      </c>
      <c r="B238" s="35" t="s">
        <v>489</v>
      </c>
      <c r="C238" s="35" t="s">
        <v>490</v>
      </c>
      <c r="D238" s="36">
        <v>1.86</v>
      </c>
      <c r="E238" s="36">
        <v>5.2999999999999999E-2</v>
      </c>
      <c r="F238" s="36">
        <v>9.9489999999999998</v>
      </c>
      <c r="G238" s="36">
        <v>18.442</v>
      </c>
      <c r="H238" s="36">
        <v>59.395000000000003</v>
      </c>
      <c r="I238" s="36">
        <v>14.811999999999999</v>
      </c>
      <c r="J238" s="36">
        <v>23.337</v>
      </c>
      <c r="K238" s="36">
        <v>60.466999999999999</v>
      </c>
      <c r="L238" s="36">
        <v>0.74099999999999999</v>
      </c>
      <c r="M238" s="36">
        <v>0.89800000000000002</v>
      </c>
      <c r="N238" s="36">
        <v>1.7689999999999999</v>
      </c>
      <c r="O238" s="37">
        <v>4.4852999999999996</v>
      </c>
      <c r="P238" s="37">
        <v>0.40339999999999998</v>
      </c>
      <c r="Q238" s="37">
        <v>0.31030000000000002</v>
      </c>
      <c r="R238" s="37">
        <v>11.877599999999999</v>
      </c>
    </row>
    <row r="239" spans="1:18">
      <c r="A239" s="35">
        <v>54</v>
      </c>
      <c r="B239" s="35" t="s">
        <v>491</v>
      </c>
      <c r="C239" s="35" t="s">
        <v>492</v>
      </c>
      <c r="D239" s="36">
        <v>4.8520000000000003</v>
      </c>
      <c r="E239" s="36">
        <v>6.3E-2</v>
      </c>
      <c r="F239" s="36">
        <v>9.6530000000000005</v>
      </c>
      <c r="G239" s="36">
        <v>27.178000000000001</v>
      </c>
      <c r="H239" s="36">
        <v>40.734000000000002</v>
      </c>
      <c r="I239" s="36">
        <v>22.271000000000001</v>
      </c>
      <c r="J239" s="36">
        <v>29.381</v>
      </c>
      <c r="K239" s="36">
        <v>64.997</v>
      </c>
      <c r="L239" s="36">
        <v>0.436</v>
      </c>
      <c r="M239" s="36">
        <v>0.82799999999999996</v>
      </c>
      <c r="N239" s="36">
        <v>1.734</v>
      </c>
      <c r="O239" s="37">
        <v>5.4067999999999996</v>
      </c>
      <c r="P239" s="37">
        <v>0.2087</v>
      </c>
      <c r="Q239" s="37">
        <v>0.32890000000000003</v>
      </c>
      <c r="R239" s="37">
        <v>7.75</v>
      </c>
    </row>
    <row r="240" spans="1:18">
      <c r="A240" s="35">
        <v>55</v>
      </c>
      <c r="B240" s="35" t="s">
        <v>493</v>
      </c>
      <c r="C240" s="35" t="s">
        <v>494</v>
      </c>
      <c r="D240" s="36">
        <v>2.2669999999999999</v>
      </c>
      <c r="E240" s="36">
        <v>3.5999999999999997E-2</v>
      </c>
      <c r="F240" s="36">
        <v>37.798000000000002</v>
      </c>
      <c r="G240" s="36">
        <v>22.222000000000001</v>
      </c>
      <c r="H240" s="36">
        <v>52.863</v>
      </c>
      <c r="I240" s="36">
        <v>13.558999999999999</v>
      </c>
      <c r="J240" s="36">
        <v>16.893000000000001</v>
      </c>
      <c r="K240" s="36">
        <v>70.150999999999996</v>
      </c>
      <c r="L240" s="36">
        <v>0.56699999999999995</v>
      </c>
      <c r="M240" s="36">
        <v>0.83099999999999996</v>
      </c>
      <c r="N240" s="36">
        <v>2.52</v>
      </c>
      <c r="O240" s="37">
        <v>4.8499999999999996</v>
      </c>
      <c r="P240" s="37">
        <v>0.44540000000000002</v>
      </c>
      <c r="Q240" s="37">
        <v>2.8264999999999998</v>
      </c>
      <c r="R240" s="37">
        <v>5.1820000000000004</v>
      </c>
    </row>
    <row r="241" spans="1:18">
      <c r="A241" s="35">
        <v>57</v>
      </c>
      <c r="B241" s="35" t="s">
        <v>74</v>
      </c>
      <c r="C241" s="35" t="s">
        <v>497</v>
      </c>
      <c r="D241" s="36">
        <v>2.4980000000000002</v>
      </c>
      <c r="E241" s="36">
        <v>5.3999999999999999E-2</v>
      </c>
      <c r="F241" s="36">
        <v>10.597</v>
      </c>
      <c r="G241" s="36">
        <v>19.134</v>
      </c>
      <c r="H241" s="36">
        <v>37.637</v>
      </c>
      <c r="I241" s="36">
        <v>17.792000000000002</v>
      </c>
      <c r="J241" s="36">
        <v>14.679</v>
      </c>
      <c r="K241" s="36">
        <v>65.37</v>
      </c>
      <c r="L241" s="36">
        <v>0.318</v>
      </c>
      <c r="M241" s="36">
        <v>1.722</v>
      </c>
      <c r="N241" s="36">
        <v>1.5640000000000001</v>
      </c>
      <c r="O241" s="37">
        <v>10.137</v>
      </c>
      <c r="P241" s="37">
        <v>0.85880000000000001</v>
      </c>
      <c r="Q241" s="37">
        <v>1.0557000000000001</v>
      </c>
      <c r="R241" s="37">
        <v>4.24</v>
      </c>
    </row>
    <row r="242" spans="1:18">
      <c r="A242" s="35">
        <v>56</v>
      </c>
      <c r="B242" s="35" t="s">
        <v>495</v>
      </c>
      <c r="C242" s="35" t="s">
        <v>496</v>
      </c>
      <c r="D242" s="36">
        <v>3.093</v>
      </c>
      <c r="E242" s="36">
        <v>6.2E-2</v>
      </c>
      <c r="F242" s="36">
        <v>2.4510000000000001</v>
      </c>
      <c r="G242" s="36">
        <v>19.367000000000001</v>
      </c>
      <c r="H242" s="36">
        <v>48.01</v>
      </c>
      <c r="I242" s="36">
        <v>15.728999999999999</v>
      </c>
      <c r="J242" s="36">
        <v>11.224</v>
      </c>
      <c r="K242" s="36">
        <v>120.324</v>
      </c>
      <c r="L242" s="36">
        <v>0.45</v>
      </c>
      <c r="M242" s="36">
        <v>0.23899999999999999</v>
      </c>
      <c r="N242" s="36">
        <v>0.99299999999999999</v>
      </c>
      <c r="O242" s="37">
        <v>2.9773999999999998</v>
      </c>
      <c r="P242" s="37">
        <v>0.1052</v>
      </c>
      <c r="Q242" s="37">
        <v>0.16089999999999999</v>
      </c>
      <c r="R242" s="37">
        <v>4.0663</v>
      </c>
    </row>
    <row r="243" spans="1:18">
      <c r="A243" s="35">
        <v>111</v>
      </c>
      <c r="B243" s="35" t="s">
        <v>601</v>
      </c>
      <c r="C243" s="35" t="s">
        <v>602</v>
      </c>
      <c r="D243" s="36">
        <v>2.677</v>
      </c>
      <c r="E243" s="36">
        <v>2.7E-2</v>
      </c>
      <c r="F243" s="36">
        <v>15.750999999999999</v>
      </c>
      <c r="G243" s="36">
        <v>13.17</v>
      </c>
      <c r="H243" s="36">
        <v>68.001999999999995</v>
      </c>
      <c r="I243" s="36">
        <v>15.613</v>
      </c>
      <c r="J243" s="36">
        <v>34.194000000000003</v>
      </c>
      <c r="K243" s="36">
        <v>49.207999999999998</v>
      </c>
      <c r="L243" s="36">
        <v>0.755</v>
      </c>
      <c r="M243" s="36">
        <v>0.86099999999999999</v>
      </c>
      <c r="N243" s="36">
        <v>1.1120000000000001</v>
      </c>
      <c r="O243" s="37">
        <v>1.964</v>
      </c>
      <c r="P243" s="37">
        <v>0.11849999999999999</v>
      </c>
      <c r="Q243" s="37">
        <v>0.30780000000000002</v>
      </c>
      <c r="R243" s="37">
        <v>6.7285000000000004</v>
      </c>
    </row>
    <row r="244" spans="1:18">
      <c r="A244" s="35">
        <v>109</v>
      </c>
      <c r="B244" s="35" t="s">
        <v>598</v>
      </c>
      <c r="C244" s="35" t="s">
        <v>599</v>
      </c>
      <c r="D244" s="36">
        <v>3.0230000000000001</v>
      </c>
      <c r="E244" s="36">
        <v>0.03</v>
      </c>
      <c r="F244" s="36">
        <v>8.2859999999999996</v>
      </c>
      <c r="G244" s="36">
        <v>20.786000000000001</v>
      </c>
      <c r="H244" s="36">
        <v>52.375</v>
      </c>
      <c r="I244" s="36">
        <v>7.5780000000000003</v>
      </c>
      <c r="J244" s="36">
        <v>20.545999999999999</v>
      </c>
      <c r="K244" s="36">
        <v>21.768999999999998</v>
      </c>
      <c r="L244" s="36">
        <v>0.81</v>
      </c>
      <c r="M244" s="36">
        <v>0.65200000000000002</v>
      </c>
      <c r="N244" s="36">
        <v>0.77600000000000002</v>
      </c>
      <c r="O244" s="37">
        <v>3.31</v>
      </c>
      <c r="P244" s="37">
        <v>0.13109999999999999</v>
      </c>
      <c r="Q244" s="37">
        <v>0.35809999999999997</v>
      </c>
      <c r="R244" s="37">
        <v>7.6703000000000001</v>
      </c>
    </row>
    <row r="245" spans="1:18">
      <c r="A245" s="35">
        <v>25</v>
      </c>
      <c r="B245" s="35" t="s">
        <v>436</v>
      </c>
      <c r="C245" s="35" t="s">
        <v>437</v>
      </c>
      <c r="D245" s="36">
        <v>4.1360000000000001</v>
      </c>
      <c r="E245" s="36">
        <v>3.5000000000000003E-2</v>
      </c>
      <c r="F245" s="36">
        <v>11.239000000000001</v>
      </c>
      <c r="G245" s="36">
        <v>27.056999999999999</v>
      </c>
      <c r="H245" s="36">
        <v>26.498999999999999</v>
      </c>
      <c r="I245" s="36">
        <v>8.8919999999999995</v>
      </c>
      <c r="J245" s="36">
        <v>14.180999999999999</v>
      </c>
      <c r="K245" s="36">
        <v>51.243000000000002</v>
      </c>
      <c r="L245" s="36">
        <v>0.59799999999999998</v>
      </c>
      <c r="M245" s="36">
        <v>0.10100000000000001</v>
      </c>
      <c r="N245" s="36">
        <v>0.52300000000000002</v>
      </c>
      <c r="O245" s="37">
        <v>0.62219999999999998</v>
      </c>
      <c r="P245" s="37">
        <v>0.14219999999999999</v>
      </c>
      <c r="Q245" s="37">
        <v>8.8999999999999996E-2</v>
      </c>
      <c r="R245" s="37">
        <v>10.0181</v>
      </c>
    </row>
    <row r="246" spans="1:18">
      <c r="A246" s="35">
        <v>26</v>
      </c>
      <c r="B246" s="35" t="s">
        <v>438</v>
      </c>
      <c r="C246" s="35" t="s">
        <v>439</v>
      </c>
      <c r="D246" s="36">
        <v>1.9730000000000001</v>
      </c>
      <c r="E246" s="36">
        <v>2.1000000000000001E-2</v>
      </c>
      <c r="F246" s="36">
        <v>9.2929999999999993</v>
      </c>
      <c r="G246" s="36">
        <v>9.2710000000000008</v>
      </c>
      <c r="H246" s="36">
        <v>15.491</v>
      </c>
      <c r="I246" s="36">
        <v>7.9669999999999996</v>
      </c>
      <c r="J246" s="36">
        <v>5.79</v>
      </c>
      <c r="K246" s="36">
        <v>125.619</v>
      </c>
      <c r="L246" s="36">
        <v>0.44800000000000001</v>
      </c>
      <c r="M246" s="36">
        <v>0.435</v>
      </c>
      <c r="N246" s="36">
        <v>0.36899999999999999</v>
      </c>
      <c r="O246" s="37">
        <v>0.80259999999999998</v>
      </c>
      <c r="P246" s="37">
        <v>0.10680000000000001</v>
      </c>
      <c r="Q246" s="37">
        <v>0.12180000000000001</v>
      </c>
      <c r="R246" s="37">
        <v>7.3922999999999996</v>
      </c>
    </row>
    <row r="247" spans="1:18">
      <c r="A247" s="35">
        <v>205</v>
      </c>
      <c r="B247" s="35" t="s">
        <v>769</v>
      </c>
      <c r="C247" s="35" t="s">
        <v>770</v>
      </c>
      <c r="D247" s="36">
        <v>1.3540000000000001</v>
      </c>
      <c r="E247" s="36">
        <v>8.4000000000000005E-2</v>
      </c>
      <c r="F247" s="36">
        <v>7.8920000000000003</v>
      </c>
      <c r="G247" s="36">
        <v>32.51</v>
      </c>
      <c r="H247" s="36">
        <v>22.192</v>
      </c>
      <c r="I247" s="36">
        <v>14.766</v>
      </c>
      <c r="J247" s="36">
        <v>15.548</v>
      </c>
      <c r="K247" s="36">
        <v>58.408000000000001</v>
      </c>
      <c r="L247" s="36">
        <v>0.999</v>
      </c>
      <c r="M247" s="36">
        <v>0.67600000000000005</v>
      </c>
      <c r="N247" s="36">
        <v>0.40699999999999997</v>
      </c>
      <c r="O247" s="37">
        <v>5.8404999999999996</v>
      </c>
      <c r="P247" s="37">
        <v>0.59409999999999996</v>
      </c>
      <c r="Q247" s="37">
        <v>0.1545</v>
      </c>
      <c r="R247" s="37">
        <v>8.7988</v>
      </c>
    </row>
    <row r="248" spans="1:18">
      <c r="A248" s="35">
        <v>194</v>
      </c>
      <c r="B248" s="35" t="s">
        <v>749</v>
      </c>
      <c r="C248" s="35" t="s">
        <v>750</v>
      </c>
      <c r="D248" s="36">
        <v>1.4219999999999999</v>
      </c>
      <c r="E248" s="36">
        <v>0.06</v>
      </c>
      <c r="F248" s="36">
        <v>17.129000000000001</v>
      </c>
      <c r="G248" s="36">
        <v>29.138999999999999</v>
      </c>
      <c r="H248" s="36">
        <v>37.024999999999999</v>
      </c>
      <c r="I248" s="36">
        <v>15.356</v>
      </c>
      <c r="J248" s="36">
        <v>21.146000000000001</v>
      </c>
      <c r="K248" s="36">
        <v>32.985999999999997</v>
      </c>
      <c r="L248" s="36">
        <v>1.2749999999999999</v>
      </c>
      <c r="M248" s="36">
        <v>1.0029999999999999</v>
      </c>
      <c r="N248" s="36">
        <v>0.53300000000000003</v>
      </c>
      <c r="O248" s="37">
        <v>3.8443999999999998</v>
      </c>
      <c r="P248" s="37">
        <v>0.7228</v>
      </c>
      <c r="Q248" s="37">
        <v>0.13370000000000001</v>
      </c>
      <c r="R248" s="37">
        <v>4.7233000000000001</v>
      </c>
    </row>
    <row r="249" spans="1:18">
      <c r="A249" s="35">
        <v>195</v>
      </c>
      <c r="B249" s="35" t="s">
        <v>751</v>
      </c>
      <c r="C249" s="35" t="s">
        <v>752</v>
      </c>
      <c r="D249" s="36">
        <v>2.4550000000000001</v>
      </c>
      <c r="E249" s="36">
        <v>3.4000000000000002E-2</v>
      </c>
      <c r="F249" s="36">
        <v>11.743</v>
      </c>
      <c r="G249" s="36">
        <v>26.623000000000001</v>
      </c>
      <c r="H249" s="36">
        <v>38.444000000000003</v>
      </c>
      <c r="I249" s="36">
        <v>13.739000000000001</v>
      </c>
      <c r="J249" s="36">
        <v>22.084</v>
      </c>
      <c r="K249" s="36">
        <v>28.186</v>
      </c>
      <c r="L249" s="36">
        <v>0.97299999999999998</v>
      </c>
      <c r="M249" s="36">
        <v>0.61799999999999999</v>
      </c>
      <c r="N249" s="36">
        <v>0.63500000000000001</v>
      </c>
      <c r="O249" s="37">
        <v>6.8868</v>
      </c>
      <c r="P249" s="37">
        <v>1.4388000000000001</v>
      </c>
      <c r="Q249" s="37">
        <v>0.3463</v>
      </c>
      <c r="R249" s="37">
        <v>5.5495999999999999</v>
      </c>
    </row>
    <row r="250" spans="1:18">
      <c r="A250" s="35">
        <v>180</v>
      </c>
      <c r="B250" s="35" t="s">
        <v>722</v>
      </c>
      <c r="C250" s="35" t="s">
        <v>723</v>
      </c>
      <c r="D250" s="36">
        <v>2.4710000000000001</v>
      </c>
      <c r="E250" s="36">
        <v>3.4000000000000002E-2</v>
      </c>
      <c r="F250" s="36">
        <v>1.893</v>
      </c>
      <c r="G250" s="36">
        <v>15.097</v>
      </c>
      <c r="H250" s="36">
        <v>19.692</v>
      </c>
      <c r="I250" s="36">
        <v>6.0170000000000003</v>
      </c>
      <c r="J250" s="36">
        <v>3.81</v>
      </c>
      <c r="K250" s="36">
        <v>11.016999999999999</v>
      </c>
      <c r="L250" s="36">
        <v>0.32300000000000001</v>
      </c>
      <c r="M250" s="36">
        <v>0.50800000000000001</v>
      </c>
      <c r="N250" s="36">
        <v>0.623</v>
      </c>
      <c r="O250" s="37">
        <v>5.0974000000000004</v>
      </c>
      <c r="P250" s="37">
        <v>0.32079999999999997</v>
      </c>
      <c r="Q250" s="37">
        <v>0.72460000000000002</v>
      </c>
      <c r="R250" s="37">
        <v>6.5492999999999997</v>
      </c>
    </row>
    <row r="251" spans="1:18">
      <c r="A251" s="35">
        <v>210</v>
      </c>
      <c r="B251" s="35" t="s">
        <v>779</v>
      </c>
      <c r="C251" s="35" t="s">
        <v>780</v>
      </c>
      <c r="D251" s="36">
        <v>2.706</v>
      </c>
      <c r="E251" s="36">
        <v>7.9000000000000001E-2</v>
      </c>
      <c r="F251" s="36">
        <v>11.506</v>
      </c>
      <c r="G251" s="36">
        <v>38.356000000000002</v>
      </c>
      <c r="H251" s="36">
        <v>36.222999999999999</v>
      </c>
      <c r="I251" s="36">
        <v>18.132999999999999</v>
      </c>
      <c r="J251" s="36">
        <v>16.946000000000002</v>
      </c>
      <c r="K251" s="36">
        <v>53.387999999999998</v>
      </c>
      <c r="L251" s="36">
        <v>0.92500000000000004</v>
      </c>
      <c r="M251" s="36">
        <v>1.0129999999999999</v>
      </c>
      <c r="N251" s="36">
        <v>0.435</v>
      </c>
      <c r="O251" s="37">
        <v>14.4345</v>
      </c>
      <c r="P251" s="37">
        <v>0.6714</v>
      </c>
      <c r="Q251" s="37">
        <v>0.1661</v>
      </c>
      <c r="R251" s="37">
        <v>8.8645999999999994</v>
      </c>
    </row>
    <row r="252" spans="1:18">
      <c r="A252" s="35">
        <v>211</v>
      </c>
      <c r="B252" s="35" t="s">
        <v>781</v>
      </c>
      <c r="C252" s="35" t="s">
        <v>782</v>
      </c>
      <c r="D252" s="36">
        <v>2.3730000000000002</v>
      </c>
      <c r="E252" s="36">
        <v>5.2999999999999999E-2</v>
      </c>
      <c r="F252" s="36">
        <v>5.6529999999999996</v>
      </c>
      <c r="G252" s="36">
        <v>17.704000000000001</v>
      </c>
      <c r="H252" s="36">
        <v>36.728000000000002</v>
      </c>
      <c r="I252" s="36">
        <v>7.1680000000000001</v>
      </c>
      <c r="J252" s="36">
        <v>6.36</v>
      </c>
      <c r="K252" s="36">
        <v>13.124000000000001</v>
      </c>
      <c r="L252" s="36">
        <v>0.34100000000000003</v>
      </c>
      <c r="M252" s="36">
        <v>1.1859999999999999</v>
      </c>
      <c r="N252" s="36">
        <v>0.68200000000000005</v>
      </c>
      <c r="O252" s="37">
        <v>7.7843999999999998</v>
      </c>
      <c r="P252" s="37">
        <v>0.95379999999999998</v>
      </c>
      <c r="Q252" s="37">
        <v>0.50339999999999996</v>
      </c>
      <c r="R252" s="37">
        <v>3.1688000000000001</v>
      </c>
    </row>
    <row r="253" spans="1:18">
      <c r="A253" s="35">
        <v>212</v>
      </c>
      <c r="B253" s="35" t="s">
        <v>783</v>
      </c>
      <c r="C253" s="35" t="s">
        <v>784</v>
      </c>
      <c r="D253" s="36">
        <v>2.9079999999999999</v>
      </c>
      <c r="E253" s="36">
        <v>5.6000000000000001E-2</v>
      </c>
      <c r="F253" s="36">
        <v>23.253</v>
      </c>
      <c r="G253" s="36">
        <v>22.690999999999999</v>
      </c>
      <c r="H253" s="36">
        <v>46.59</v>
      </c>
      <c r="I253" s="36">
        <v>13.101000000000001</v>
      </c>
      <c r="J253" s="36">
        <v>34.935000000000002</v>
      </c>
      <c r="K253" s="36">
        <v>36.567</v>
      </c>
      <c r="L253" s="36">
        <v>0.86199999999999999</v>
      </c>
      <c r="M253" s="36">
        <v>0.59399999999999997</v>
      </c>
      <c r="N253" s="36">
        <v>0.52800000000000002</v>
      </c>
      <c r="O253" s="37">
        <v>8.6041000000000007</v>
      </c>
      <c r="P253" s="37">
        <v>0.56969999999999998</v>
      </c>
      <c r="Q253" s="37">
        <v>0.26619999999999999</v>
      </c>
      <c r="R253" s="37">
        <v>6.1284000000000001</v>
      </c>
    </row>
    <row r="254" spans="1:18">
      <c r="A254" s="35">
        <v>225</v>
      </c>
      <c r="B254" s="35" t="s">
        <v>807</v>
      </c>
      <c r="C254" s="35" t="s">
        <v>808</v>
      </c>
      <c r="D254" s="36">
        <v>2.5859999999999999</v>
      </c>
      <c r="E254" s="36">
        <v>3.3000000000000002E-2</v>
      </c>
      <c r="F254" s="36">
        <v>11.313000000000001</v>
      </c>
      <c r="G254" s="36">
        <v>31.86</v>
      </c>
      <c r="H254" s="36">
        <v>40.451999999999998</v>
      </c>
      <c r="I254" s="36">
        <v>11.201000000000001</v>
      </c>
      <c r="J254" s="36">
        <v>18.46</v>
      </c>
      <c r="K254" s="36">
        <v>28.535</v>
      </c>
      <c r="L254" s="36">
        <v>0.72099999999999997</v>
      </c>
      <c r="M254" s="36">
        <v>0.73299999999999998</v>
      </c>
      <c r="N254" s="36">
        <v>0.60899999999999999</v>
      </c>
      <c r="O254" s="37">
        <v>20.633199999999999</v>
      </c>
      <c r="P254" s="37">
        <v>0.53129999999999999</v>
      </c>
      <c r="Q254" s="37">
        <v>3.6911</v>
      </c>
      <c r="R254" s="37">
        <v>7.4633000000000003</v>
      </c>
    </row>
    <row r="255" spans="1:18">
      <c r="A255" s="35">
        <v>226</v>
      </c>
      <c r="B255" s="35" t="s">
        <v>809</v>
      </c>
      <c r="C255" s="35" t="s">
        <v>810</v>
      </c>
      <c r="D255" s="36">
        <v>1.841</v>
      </c>
      <c r="E255" s="36">
        <v>4.2000000000000003E-2</v>
      </c>
      <c r="F255" s="36">
        <v>6.9569999999999999</v>
      </c>
      <c r="G255" s="36">
        <v>20.062999999999999</v>
      </c>
      <c r="H255" s="36">
        <v>22.670999999999999</v>
      </c>
      <c r="I255" s="36">
        <v>8.0150000000000006</v>
      </c>
      <c r="J255" s="36">
        <v>9.2910000000000004</v>
      </c>
      <c r="K255" s="36">
        <v>34.823999999999998</v>
      </c>
      <c r="L255" s="36">
        <v>0.69299999999999995</v>
      </c>
      <c r="M255" s="36">
        <v>1.0740000000000001</v>
      </c>
      <c r="N255" s="36">
        <v>0.39500000000000002</v>
      </c>
      <c r="O255" s="37">
        <v>28.7867</v>
      </c>
      <c r="P255" s="37">
        <v>0.2104</v>
      </c>
      <c r="Q255" s="37">
        <v>0.59219999999999995</v>
      </c>
      <c r="R255" s="37">
        <v>7.0842999999999998</v>
      </c>
    </row>
    <row r="256" spans="1:18">
      <c r="A256" s="35">
        <v>179</v>
      </c>
      <c r="B256" s="35" t="s">
        <v>720</v>
      </c>
      <c r="C256" s="35" t="s">
        <v>721</v>
      </c>
      <c r="D256" s="36">
        <v>4.3339999999999996</v>
      </c>
      <c r="E256" s="36">
        <v>6.3E-2</v>
      </c>
      <c r="F256" s="36">
        <v>5.4089999999999998</v>
      </c>
      <c r="G256" s="36">
        <v>25.963000000000001</v>
      </c>
      <c r="H256" s="36">
        <v>36.072000000000003</v>
      </c>
      <c r="I256" s="36">
        <v>9.4550000000000001</v>
      </c>
      <c r="J256" s="36">
        <v>5.8259999999999996</v>
      </c>
      <c r="K256" s="36">
        <v>22.722999999999999</v>
      </c>
      <c r="L256" s="36">
        <v>0.40600000000000003</v>
      </c>
      <c r="M256" s="36">
        <v>0.48499999999999999</v>
      </c>
      <c r="N256" s="36">
        <v>19.873999999999999</v>
      </c>
      <c r="O256" s="37">
        <v>12.7141</v>
      </c>
      <c r="P256" s="37">
        <v>0.32379999999999998</v>
      </c>
      <c r="Q256" s="37">
        <v>1.2327999999999999</v>
      </c>
      <c r="R256" s="37">
        <v>6.9076000000000004</v>
      </c>
    </row>
    <row r="257" spans="1:18">
      <c r="A257" s="35">
        <v>176</v>
      </c>
      <c r="B257" s="35" t="s">
        <v>715</v>
      </c>
      <c r="C257" s="35" t="s">
        <v>716</v>
      </c>
      <c r="D257" s="36">
        <v>2.2839999999999998</v>
      </c>
      <c r="E257" s="36">
        <v>0.03</v>
      </c>
      <c r="F257" s="36">
        <v>0.20799999999999999</v>
      </c>
      <c r="G257" s="36">
        <v>14.038</v>
      </c>
      <c r="H257" s="36">
        <v>8.5619999999999994</v>
      </c>
      <c r="I257" s="36">
        <v>9.68</v>
      </c>
      <c r="J257" s="36">
        <v>3.1280000000000001</v>
      </c>
      <c r="K257" s="36">
        <v>9.8480000000000008</v>
      </c>
      <c r="L257" s="36">
        <v>0.27800000000000002</v>
      </c>
      <c r="M257" s="36">
        <v>0.49299999999999999</v>
      </c>
      <c r="N257" s="36">
        <v>0.52200000000000002</v>
      </c>
      <c r="O257" s="37">
        <v>7.9252000000000002</v>
      </c>
      <c r="P257" s="37">
        <v>0.94440000000000002</v>
      </c>
      <c r="Q257" s="37">
        <v>8.8999999999999996E-2</v>
      </c>
      <c r="R257" s="37">
        <v>5.0755999999999997</v>
      </c>
    </row>
    <row r="258" spans="1:18">
      <c r="A258" s="35">
        <v>177</v>
      </c>
      <c r="B258" s="35" t="s">
        <v>101</v>
      </c>
      <c r="C258" s="35" t="s">
        <v>717</v>
      </c>
      <c r="D258" s="36">
        <v>2.6110000000000002</v>
      </c>
      <c r="E258" s="36">
        <v>5.2999999999999999E-2</v>
      </c>
      <c r="F258" s="36">
        <v>3.8050000000000002</v>
      </c>
      <c r="G258" s="36">
        <v>35.542000000000002</v>
      </c>
      <c r="H258" s="36">
        <v>19.023</v>
      </c>
      <c r="I258" s="36">
        <v>13.808999999999999</v>
      </c>
      <c r="J258" s="36">
        <v>2.7559999999999998</v>
      </c>
      <c r="K258" s="36">
        <v>12.111000000000001</v>
      </c>
      <c r="L258" s="36">
        <v>0.185</v>
      </c>
      <c r="M258" s="36">
        <v>0.57099999999999995</v>
      </c>
      <c r="N258" s="36">
        <v>5.5839999999999996</v>
      </c>
      <c r="O258" s="37">
        <v>16.2241</v>
      </c>
      <c r="P258" s="37">
        <v>0.1545</v>
      </c>
      <c r="Q258" s="37">
        <v>0.34129999999999999</v>
      </c>
      <c r="R258" s="37">
        <v>3.6154999999999999</v>
      </c>
    </row>
    <row r="259" spans="1:18">
      <c r="A259" s="35">
        <v>178</v>
      </c>
      <c r="B259" s="35" t="s">
        <v>718</v>
      </c>
      <c r="C259" s="35" t="s">
        <v>719</v>
      </c>
      <c r="D259" s="36">
        <v>1.931</v>
      </c>
      <c r="E259" s="36">
        <v>0.05</v>
      </c>
      <c r="F259" s="36">
        <v>2.5299999999999998</v>
      </c>
      <c r="G259" s="36">
        <v>24.66</v>
      </c>
      <c r="H259" s="36">
        <v>22.077000000000002</v>
      </c>
      <c r="I259" s="36">
        <v>7.4509999999999996</v>
      </c>
      <c r="J259" s="36">
        <v>6.2480000000000002</v>
      </c>
      <c r="K259" s="36">
        <v>7.6950000000000003</v>
      </c>
      <c r="L259" s="36">
        <v>0.254</v>
      </c>
      <c r="M259" s="36">
        <v>1.1200000000000001</v>
      </c>
      <c r="N259" s="36">
        <v>0.623</v>
      </c>
      <c r="O259" s="37">
        <v>12.7622</v>
      </c>
      <c r="P259" s="37">
        <v>8.2900000000000001E-2</v>
      </c>
      <c r="Q259" s="37">
        <v>0.41239999999999999</v>
      </c>
      <c r="R259" s="37">
        <v>3.6240000000000001</v>
      </c>
    </row>
    <row r="260" spans="1:18">
      <c r="A260" s="35">
        <v>191</v>
      </c>
      <c r="B260" s="35" t="s">
        <v>743</v>
      </c>
      <c r="C260" s="35" t="s">
        <v>744</v>
      </c>
      <c r="D260" s="36">
        <v>1.8049999999999999</v>
      </c>
      <c r="E260" s="36">
        <v>8.0000000000000002E-3</v>
      </c>
      <c r="F260" s="36">
        <v>7.0179999999999998</v>
      </c>
      <c r="G260" s="36">
        <v>24.574999999999999</v>
      </c>
      <c r="H260" s="36">
        <v>35.488999999999997</v>
      </c>
      <c r="I260" s="36">
        <v>5.49</v>
      </c>
      <c r="J260" s="36">
        <v>13.186</v>
      </c>
      <c r="K260" s="36">
        <v>29.959</v>
      </c>
      <c r="L260" s="36">
        <v>0.308</v>
      </c>
      <c r="M260" s="36">
        <v>0.84699999999999998</v>
      </c>
      <c r="N260" s="36">
        <v>0.35399999999999998</v>
      </c>
      <c r="O260" s="37">
        <v>13.6746</v>
      </c>
      <c r="P260" s="37">
        <v>0.1855</v>
      </c>
      <c r="Q260" s="37">
        <v>0.50600000000000001</v>
      </c>
      <c r="R260" s="37">
        <v>7.2163000000000004</v>
      </c>
    </row>
    <row r="261" spans="1:18">
      <c r="A261" s="35">
        <v>192</v>
      </c>
      <c r="B261" s="35" t="s">
        <v>745</v>
      </c>
      <c r="C261" s="35" t="s">
        <v>746</v>
      </c>
      <c r="D261" s="36">
        <v>2.5609999999999999</v>
      </c>
      <c r="E261" s="36">
        <v>4.2999999999999997E-2</v>
      </c>
      <c r="F261" s="36">
        <v>4.2859999999999996</v>
      </c>
      <c r="G261" s="36">
        <v>31.291</v>
      </c>
      <c r="H261" s="36">
        <v>24.972000000000001</v>
      </c>
      <c r="I261" s="36">
        <v>10.029999999999999</v>
      </c>
      <c r="J261" s="36">
        <v>7.093</v>
      </c>
      <c r="K261" s="36">
        <v>33.603000000000002</v>
      </c>
      <c r="L261" s="36">
        <v>0.29099999999999998</v>
      </c>
      <c r="M261" s="36">
        <v>0.56399999999999995</v>
      </c>
      <c r="N261" s="36">
        <v>0.72299999999999998</v>
      </c>
      <c r="O261" s="37">
        <v>9.4380000000000006</v>
      </c>
      <c r="P261" s="37">
        <v>0.2225</v>
      </c>
      <c r="Q261" s="37">
        <v>0.3236</v>
      </c>
      <c r="R261" s="37">
        <v>11.7136</v>
      </c>
    </row>
    <row r="262" spans="1:18">
      <c r="A262" s="35">
        <v>230</v>
      </c>
      <c r="B262" s="35" t="s">
        <v>816</v>
      </c>
      <c r="C262" s="35" t="s">
        <v>817</v>
      </c>
      <c r="D262" s="36">
        <v>1.694</v>
      </c>
      <c r="E262" s="36">
        <v>5.5E-2</v>
      </c>
      <c r="F262" s="36">
        <v>3.11</v>
      </c>
      <c r="G262" s="36">
        <v>25.808</v>
      </c>
      <c r="H262" s="36">
        <v>15.988</v>
      </c>
      <c r="I262" s="36">
        <v>2.8420000000000001</v>
      </c>
      <c r="J262" s="36">
        <v>2.1070000000000002</v>
      </c>
      <c r="K262" s="36">
        <v>27.802</v>
      </c>
      <c r="L262" s="36">
        <v>0.71299999999999997</v>
      </c>
      <c r="M262" s="36">
        <v>0.81</v>
      </c>
      <c r="N262" s="36">
        <v>0.53400000000000003</v>
      </c>
      <c r="O262" s="37">
        <v>17.080400000000001</v>
      </c>
      <c r="P262" s="37">
        <v>0.14530000000000001</v>
      </c>
      <c r="Q262" s="37">
        <v>0.31140000000000001</v>
      </c>
      <c r="R262" s="37">
        <v>9.1013999999999999</v>
      </c>
    </row>
    <row r="263" spans="1:18">
      <c r="A263" s="35">
        <v>231</v>
      </c>
      <c r="B263" s="35" t="s">
        <v>818</v>
      </c>
      <c r="C263" s="35" t="s">
        <v>819</v>
      </c>
      <c r="D263" s="36">
        <v>2.9049999999999998</v>
      </c>
      <c r="E263" s="36">
        <v>5.1999999999999998E-2</v>
      </c>
      <c r="F263" s="36">
        <v>4.4889999999999999</v>
      </c>
      <c r="G263" s="36">
        <v>18.843</v>
      </c>
      <c r="H263" s="36">
        <v>30.405999999999999</v>
      </c>
      <c r="I263" s="36">
        <v>2.0150000000000001</v>
      </c>
      <c r="J263" s="36">
        <v>4.5730000000000004</v>
      </c>
      <c r="K263" s="36">
        <v>30.081</v>
      </c>
      <c r="L263" s="36">
        <v>0.61299999999999999</v>
      </c>
      <c r="M263" s="36">
        <v>0.41599999999999998</v>
      </c>
      <c r="N263" s="36">
        <v>0.85199999999999998</v>
      </c>
      <c r="O263" s="37">
        <v>14.287100000000001</v>
      </c>
      <c r="P263" s="37">
        <v>0.254</v>
      </c>
      <c r="Q263" s="37">
        <v>0.62339999999999995</v>
      </c>
      <c r="R263" s="37">
        <v>6.5942999999999996</v>
      </c>
    </row>
    <row r="264" spans="1:18">
      <c r="A264" s="35">
        <v>232</v>
      </c>
      <c r="B264" s="35" t="s">
        <v>119</v>
      </c>
      <c r="C264" s="35" t="s">
        <v>820</v>
      </c>
      <c r="D264" s="36">
        <v>3.052</v>
      </c>
      <c r="E264" s="36">
        <v>5.2999999999999999E-2</v>
      </c>
      <c r="F264" s="36">
        <v>5.6379999999999999</v>
      </c>
      <c r="G264" s="36">
        <v>18.384</v>
      </c>
      <c r="H264" s="36">
        <v>35.978999999999999</v>
      </c>
      <c r="I264" s="36">
        <v>1.659</v>
      </c>
      <c r="J264" s="36">
        <v>3.6240000000000001</v>
      </c>
      <c r="K264" s="36">
        <v>34.881</v>
      </c>
      <c r="L264" s="36">
        <v>0.55000000000000004</v>
      </c>
      <c r="M264" s="36">
        <v>0.44900000000000001</v>
      </c>
      <c r="N264" s="36">
        <v>0.7</v>
      </c>
      <c r="O264" s="37">
        <v>13.235900000000001</v>
      </c>
      <c r="P264" s="37">
        <v>0.21099999999999999</v>
      </c>
      <c r="Q264" s="37">
        <v>0.43469999999999998</v>
      </c>
      <c r="R264" s="37">
        <v>2.7625999999999999</v>
      </c>
    </row>
    <row r="265" spans="1:18">
      <c r="A265" s="35">
        <v>193</v>
      </c>
      <c r="B265" s="35" t="s">
        <v>747</v>
      </c>
      <c r="C265" s="35" t="s">
        <v>748</v>
      </c>
      <c r="D265" s="36">
        <v>1.4610000000000001</v>
      </c>
      <c r="E265" s="36">
        <v>0.01</v>
      </c>
      <c r="F265" s="36">
        <v>7.1219999999999999</v>
      </c>
      <c r="G265" s="36">
        <v>19.693999999999999</v>
      </c>
      <c r="H265" s="36">
        <v>31.067</v>
      </c>
      <c r="I265" s="36">
        <v>6.5119999999999996</v>
      </c>
      <c r="J265" s="36">
        <v>12.817</v>
      </c>
      <c r="K265" s="36">
        <v>13.945</v>
      </c>
      <c r="L265" s="36">
        <v>0.28999999999999998</v>
      </c>
      <c r="M265" s="36">
        <v>1.508</v>
      </c>
      <c r="N265" s="36">
        <v>0.438</v>
      </c>
      <c r="O265" s="37">
        <v>13.4474</v>
      </c>
      <c r="P265" s="37">
        <v>0.2228</v>
      </c>
      <c r="Q265" s="37">
        <v>0.78200000000000003</v>
      </c>
      <c r="R265" s="37">
        <v>7.9093</v>
      </c>
    </row>
    <row r="266" spans="1:18">
      <c r="A266" s="35">
        <v>145</v>
      </c>
      <c r="B266" s="35" t="s">
        <v>95</v>
      </c>
      <c r="C266" s="35" t="s">
        <v>661</v>
      </c>
      <c r="D266" s="36">
        <v>1.861</v>
      </c>
      <c r="E266" s="36">
        <v>2.1000000000000001E-2</v>
      </c>
      <c r="F266" s="36">
        <v>4.0149999999999997</v>
      </c>
      <c r="G266" s="36">
        <v>11.265000000000001</v>
      </c>
      <c r="H266" s="36">
        <v>52.472999999999999</v>
      </c>
      <c r="I266" s="36">
        <v>6.61</v>
      </c>
      <c r="J266" s="36">
        <v>7</v>
      </c>
      <c r="K266" s="36">
        <v>18.673999999999999</v>
      </c>
      <c r="L266" s="36">
        <v>0.76200000000000001</v>
      </c>
      <c r="M266" s="36">
        <v>0.41</v>
      </c>
      <c r="N266" s="36">
        <v>0.56499999999999995</v>
      </c>
      <c r="O266" s="37">
        <v>3.4725000000000001</v>
      </c>
      <c r="P266" s="37">
        <v>0.12959999999999999</v>
      </c>
      <c r="Q266" s="37">
        <v>0.47749999999999998</v>
      </c>
      <c r="R266" s="37">
        <v>8.0033999999999992</v>
      </c>
    </row>
    <row r="267" spans="1:18">
      <c r="A267" s="35">
        <v>157</v>
      </c>
      <c r="B267" s="35" t="s">
        <v>97</v>
      </c>
      <c r="C267" s="35" t="s">
        <v>682</v>
      </c>
      <c r="D267" s="36">
        <v>1.9219999999999999</v>
      </c>
      <c r="E267" s="36">
        <v>2.1000000000000001E-2</v>
      </c>
      <c r="F267" s="36">
        <v>99.289000000000001</v>
      </c>
      <c r="G267" s="36">
        <v>11.971</v>
      </c>
      <c r="H267" s="36">
        <v>22.920999999999999</v>
      </c>
      <c r="I267" s="36">
        <v>3.9580000000000002</v>
      </c>
      <c r="J267" s="36">
        <v>6.7220000000000004</v>
      </c>
      <c r="K267" s="36">
        <v>22.369</v>
      </c>
      <c r="L267" s="36">
        <v>0.83199999999999996</v>
      </c>
      <c r="M267" s="36">
        <v>1.8640000000000001</v>
      </c>
      <c r="N267" s="36">
        <v>0.65</v>
      </c>
      <c r="O267" s="37">
        <v>1.1861999999999999</v>
      </c>
      <c r="P267" s="37">
        <v>0.1341</v>
      </c>
      <c r="Q267" s="37">
        <v>0.13189999999999999</v>
      </c>
      <c r="R267" s="37">
        <v>5.4229000000000003</v>
      </c>
    </row>
    <row r="268" spans="1:18">
      <c r="A268" s="35">
        <v>110</v>
      </c>
      <c r="B268" s="35" t="s">
        <v>75</v>
      </c>
      <c r="C268" s="35" t="s">
        <v>600</v>
      </c>
      <c r="D268" s="36">
        <v>2.472</v>
      </c>
      <c r="E268" s="36">
        <v>1.7000000000000001E-2</v>
      </c>
      <c r="F268" s="36">
        <v>2.9260000000000002</v>
      </c>
      <c r="G268" s="36">
        <v>13.249000000000001</v>
      </c>
      <c r="H268" s="36">
        <v>27.341999999999999</v>
      </c>
      <c r="I268" s="36">
        <v>3.621</v>
      </c>
      <c r="J268" s="36">
        <v>7.3470000000000004</v>
      </c>
      <c r="K268" s="36">
        <v>19.003</v>
      </c>
      <c r="L268" s="36">
        <v>0.33900000000000002</v>
      </c>
      <c r="M268" s="36">
        <v>1.1639999999999999</v>
      </c>
      <c r="N268" s="36">
        <v>8.2200000000000006</v>
      </c>
      <c r="O268" s="37">
        <v>3.1778</v>
      </c>
      <c r="P268" s="37">
        <v>0.18690000000000001</v>
      </c>
      <c r="Q268" s="37">
        <v>0.15</v>
      </c>
      <c r="R268" s="37">
        <v>9.3345000000000002</v>
      </c>
    </row>
    <row r="269" spans="1:18">
      <c r="A269" s="35">
        <v>158</v>
      </c>
      <c r="B269" s="35" t="s">
        <v>98</v>
      </c>
      <c r="C269" s="35" t="s">
        <v>683</v>
      </c>
      <c r="D269" s="36">
        <v>1.5469999999999999</v>
      </c>
      <c r="E269" s="36">
        <v>0.02</v>
      </c>
      <c r="F269" s="36">
        <v>1.4079999999999999</v>
      </c>
      <c r="G269" s="36">
        <v>14.569000000000001</v>
      </c>
      <c r="H269" s="36">
        <v>21.369</v>
      </c>
      <c r="I269" s="36">
        <v>4.29</v>
      </c>
      <c r="J269" s="36">
        <v>5.05</v>
      </c>
      <c r="K269" s="36">
        <v>21.648</v>
      </c>
      <c r="L269" s="36">
        <v>0.63400000000000001</v>
      </c>
      <c r="M269" s="36">
        <v>1.3029999999999999</v>
      </c>
      <c r="N269" s="36">
        <v>1.0349999999999999</v>
      </c>
      <c r="O269" s="37">
        <v>8.8363999999999994</v>
      </c>
      <c r="P269" s="37">
        <v>0.1565</v>
      </c>
      <c r="Q269" s="37">
        <v>1.4240999999999999</v>
      </c>
      <c r="R269" s="37">
        <v>5.7854999999999999</v>
      </c>
    </row>
    <row r="270" spans="1:18">
      <c r="A270" s="35">
        <v>159</v>
      </c>
      <c r="B270" s="35" t="s">
        <v>684</v>
      </c>
      <c r="C270" s="35" t="s">
        <v>685</v>
      </c>
      <c r="D270" s="36">
        <v>1.7969999999999999</v>
      </c>
      <c r="E270" s="36">
        <v>5.1999999999999998E-2</v>
      </c>
      <c r="F270" s="36">
        <v>1.6990000000000001</v>
      </c>
      <c r="G270" s="36">
        <v>21.613</v>
      </c>
      <c r="H270" s="36">
        <v>60.268000000000001</v>
      </c>
      <c r="I270" s="36">
        <v>6.4939999999999998</v>
      </c>
      <c r="J270" s="36">
        <v>5.2759999999999998</v>
      </c>
      <c r="K270" s="36">
        <v>43.223999999999997</v>
      </c>
      <c r="L270" s="36">
        <v>1.0029999999999999</v>
      </c>
      <c r="M270" s="36">
        <v>0.73099999999999998</v>
      </c>
      <c r="N270" s="36">
        <v>0.76400000000000001</v>
      </c>
      <c r="O270" s="37">
        <v>6.2702</v>
      </c>
      <c r="P270" s="37">
        <v>0.14610000000000001</v>
      </c>
      <c r="Q270" s="37">
        <v>1.1569</v>
      </c>
      <c r="R270" s="37">
        <v>7.4393000000000002</v>
      </c>
    </row>
    <row r="271" spans="1:18">
      <c r="A271" s="35">
        <v>27</v>
      </c>
      <c r="B271" s="35" t="s">
        <v>440</v>
      </c>
      <c r="C271" s="35" t="s">
        <v>441</v>
      </c>
      <c r="D271" s="36">
        <v>1.627</v>
      </c>
      <c r="E271" s="36">
        <v>3.3000000000000002E-2</v>
      </c>
      <c r="F271" s="36">
        <v>17.396999999999998</v>
      </c>
      <c r="G271" s="36">
        <v>8.8729999999999993</v>
      </c>
      <c r="H271" s="36">
        <v>31.553000000000001</v>
      </c>
      <c r="I271" s="36">
        <v>10.728999999999999</v>
      </c>
      <c r="J271" s="36">
        <v>10.647</v>
      </c>
      <c r="K271" s="36">
        <v>109.137</v>
      </c>
      <c r="L271" s="36">
        <v>0.42799999999999999</v>
      </c>
      <c r="M271" s="36">
        <v>0.437</v>
      </c>
      <c r="N271" s="36">
        <v>0.216</v>
      </c>
      <c r="O271" s="37">
        <v>1.5441</v>
      </c>
      <c r="P271" s="37">
        <v>0.18049999999999999</v>
      </c>
      <c r="Q271" s="37">
        <v>0.10879999999999999</v>
      </c>
      <c r="R271" s="37">
        <v>9.2665000000000006</v>
      </c>
    </row>
    <row r="272" spans="1:18">
      <c r="A272" s="35">
        <v>160</v>
      </c>
      <c r="B272" s="35" t="s">
        <v>686</v>
      </c>
      <c r="C272" s="35" t="s">
        <v>687</v>
      </c>
      <c r="D272" s="36">
        <v>2.6320000000000001</v>
      </c>
      <c r="E272" s="36">
        <v>3.4000000000000002E-2</v>
      </c>
      <c r="F272" s="36">
        <v>7.8540000000000001</v>
      </c>
      <c r="G272" s="36">
        <v>14.45</v>
      </c>
      <c r="H272" s="36">
        <v>16.521999999999998</v>
      </c>
      <c r="I272" s="36">
        <v>14.071</v>
      </c>
      <c r="J272" s="36">
        <v>9.4740000000000002</v>
      </c>
      <c r="K272" s="36">
        <v>34.594999999999999</v>
      </c>
      <c r="L272" s="36">
        <v>0.46</v>
      </c>
      <c r="M272" s="36">
        <v>0.437</v>
      </c>
      <c r="N272" s="36">
        <v>0.52600000000000002</v>
      </c>
      <c r="O272" s="37">
        <v>0.26379999999999998</v>
      </c>
      <c r="P272" s="37">
        <v>0.13750000000000001</v>
      </c>
      <c r="Q272" s="37">
        <v>0.76470000000000005</v>
      </c>
      <c r="R272" s="37">
        <v>6.7817999999999996</v>
      </c>
    </row>
    <row r="273" spans="1:18">
      <c r="A273" s="35">
        <v>213</v>
      </c>
      <c r="B273" s="35" t="s">
        <v>785</v>
      </c>
      <c r="C273" s="35" t="s">
        <v>786</v>
      </c>
      <c r="D273" s="36">
        <v>3.7229999999999999</v>
      </c>
      <c r="E273" s="36">
        <v>5.6000000000000001E-2</v>
      </c>
      <c r="F273" s="36">
        <v>8.4879999999999995</v>
      </c>
      <c r="G273" s="36">
        <v>25.545000000000002</v>
      </c>
      <c r="H273" s="36">
        <v>18.074999999999999</v>
      </c>
      <c r="I273" s="36">
        <v>6.7539999999999996</v>
      </c>
      <c r="J273" s="36">
        <v>18.013000000000002</v>
      </c>
      <c r="K273" s="36">
        <v>17.768000000000001</v>
      </c>
      <c r="L273" s="36">
        <v>0.65700000000000003</v>
      </c>
      <c r="M273" s="36">
        <v>0.33100000000000002</v>
      </c>
      <c r="N273" s="36">
        <v>0.45700000000000002</v>
      </c>
      <c r="O273" s="37">
        <v>2.4883999999999999</v>
      </c>
      <c r="P273" s="37">
        <v>0.2994</v>
      </c>
      <c r="Q273" s="37">
        <v>9.8900000000000002E-2</v>
      </c>
      <c r="R273" s="37">
        <v>6.9691999999999998</v>
      </c>
    </row>
    <row r="274" spans="1:18">
      <c r="A274" s="35">
        <v>229</v>
      </c>
      <c r="B274" s="35" t="s">
        <v>120</v>
      </c>
      <c r="C274" s="35" t="s">
        <v>815</v>
      </c>
      <c r="D274" s="36">
        <v>2.5019999999999998</v>
      </c>
      <c r="E274" s="36">
        <v>4.7E-2</v>
      </c>
      <c r="F274" s="36">
        <v>8.5050000000000008</v>
      </c>
      <c r="G274" s="36">
        <v>32.537999999999997</v>
      </c>
      <c r="H274" s="36">
        <v>32.887999999999998</v>
      </c>
      <c r="I274" s="36">
        <v>11.488</v>
      </c>
      <c r="J274" s="36">
        <v>6.141</v>
      </c>
      <c r="K274" s="36">
        <v>49.866</v>
      </c>
      <c r="L274" s="36">
        <v>0.77400000000000002</v>
      </c>
      <c r="M274" s="36">
        <v>0.72299999999999998</v>
      </c>
      <c r="N274" s="36">
        <v>0.74199999999999999</v>
      </c>
      <c r="O274" s="37">
        <v>5.6486999999999998</v>
      </c>
      <c r="P274" s="37">
        <v>0.2175</v>
      </c>
      <c r="Q274" s="37">
        <v>1.0696000000000001</v>
      </c>
      <c r="R274" s="37">
        <v>6.7864000000000004</v>
      </c>
    </row>
    <row r="275" spans="1:18">
      <c r="A275" s="35">
        <v>123</v>
      </c>
      <c r="B275" s="35" t="s">
        <v>622</v>
      </c>
      <c r="C275" s="35" t="s">
        <v>623</v>
      </c>
      <c r="D275" s="36">
        <v>1.8140000000000001</v>
      </c>
      <c r="E275" s="36">
        <v>2.4E-2</v>
      </c>
      <c r="F275" s="36">
        <v>1.911</v>
      </c>
      <c r="G275" s="36">
        <v>8.1969999999999992</v>
      </c>
      <c r="H275" s="36">
        <v>15.894</v>
      </c>
      <c r="I275" s="36">
        <v>1.3280000000000001</v>
      </c>
      <c r="J275" s="36">
        <v>4.6740000000000004</v>
      </c>
      <c r="K275" s="36">
        <v>32.311999999999998</v>
      </c>
      <c r="L275" s="36">
        <v>0.251</v>
      </c>
      <c r="M275" s="36">
        <v>1.151</v>
      </c>
      <c r="N275" s="36">
        <v>0.71099999999999997</v>
      </c>
      <c r="O275" s="37">
        <v>0.96399999999999997</v>
      </c>
      <c r="P275" s="37">
        <v>0.219</v>
      </c>
      <c r="Q275" s="37">
        <v>0.251</v>
      </c>
      <c r="R275" s="37">
        <v>8.0907999999999998</v>
      </c>
    </row>
    <row r="276" spans="1:18">
      <c r="A276" s="35">
        <v>124</v>
      </c>
      <c r="B276" s="35" t="s">
        <v>624</v>
      </c>
      <c r="C276" s="35" t="s">
        <v>625</v>
      </c>
      <c r="D276" s="36">
        <v>2.044</v>
      </c>
      <c r="E276" s="36">
        <v>2.3E-2</v>
      </c>
      <c r="F276" s="36">
        <v>1.3620000000000001</v>
      </c>
      <c r="G276" s="36">
        <v>18.021999999999998</v>
      </c>
      <c r="H276" s="36">
        <v>24.331</v>
      </c>
      <c r="I276" s="36">
        <v>2.1269999999999998</v>
      </c>
      <c r="J276" s="36">
        <v>3.3050000000000002</v>
      </c>
      <c r="K276" s="36">
        <v>22.774999999999999</v>
      </c>
      <c r="L276" s="36">
        <v>0.68100000000000005</v>
      </c>
      <c r="M276" s="36">
        <v>1.7789999999999999</v>
      </c>
      <c r="N276" s="36">
        <v>0.53800000000000003</v>
      </c>
      <c r="O276" s="37">
        <v>1.1446000000000001</v>
      </c>
      <c r="P276" s="37">
        <v>0.25659999999999999</v>
      </c>
      <c r="Q276" s="37">
        <v>9.5200000000000007E-2</v>
      </c>
      <c r="R276" s="37">
        <v>7.0368000000000004</v>
      </c>
    </row>
    <row r="277" spans="1:18">
      <c r="A277" s="35">
        <v>263</v>
      </c>
      <c r="B277" s="35" t="s">
        <v>161</v>
      </c>
      <c r="C277" s="35" t="s">
        <v>873</v>
      </c>
      <c r="D277" s="36">
        <v>3.4390000000000001</v>
      </c>
      <c r="E277" s="36">
        <v>5.1999999999999998E-2</v>
      </c>
      <c r="F277" s="36">
        <v>27.032</v>
      </c>
      <c r="G277" s="36">
        <v>12.340999999999999</v>
      </c>
      <c r="H277" s="36">
        <v>71.41</v>
      </c>
      <c r="I277" s="36">
        <v>28.109000000000002</v>
      </c>
      <c r="J277" s="36">
        <v>44.71</v>
      </c>
      <c r="K277" s="36">
        <v>89.024000000000001</v>
      </c>
      <c r="L277" s="36">
        <v>0.38600000000000001</v>
      </c>
      <c r="M277" s="36">
        <v>0.69399999999999995</v>
      </c>
      <c r="N277" s="36">
        <v>0.64</v>
      </c>
      <c r="O277" s="37">
        <v>2.5226999999999999</v>
      </c>
      <c r="P277" s="37">
        <v>0.23499999999999999</v>
      </c>
      <c r="Q277" s="37">
        <v>0.25240000000000001</v>
      </c>
      <c r="R277" s="37">
        <v>5.4066999999999998</v>
      </c>
    </row>
    <row r="278" spans="1:18">
      <c r="A278" s="35">
        <v>278</v>
      </c>
      <c r="B278" s="35" t="s">
        <v>899</v>
      </c>
      <c r="C278" s="35" t="s">
        <v>900</v>
      </c>
      <c r="D278" s="36">
        <v>3.919</v>
      </c>
      <c r="E278" s="36">
        <v>0.05</v>
      </c>
      <c r="F278" s="36">
        <v>55.618000000000002</v>
      </c>
      <c r="G278" s="36">
        <v>40.228999999999999</v>
      </c>
      <c r="H278" s="36">
        <v>112.896</v>
      </c>
      <c r="I278" s="36">
        <v>16.228000000000002</v>
      </c>
      <c r="J278" s="36">
        <v>36.389000000000003</v>
      </c>
      <c r="K278" s="36">
        <v>82.691999999999993</v>
      </c>
      <c r="L278" s="36">
        <v>0.26500000000000001</v>
      </c>
      <c r="M278" s="36">
        <v>1.1619999999999999</v>
      </c>
      <c r="N278" s="36">
        <v>0.63300000000000001</v>
      </c>
      <c r="O278" s="37">
        <v>2.0348000000000002</v>
      </c>
      <c r="P278" s="37">
        <v>0.20730000000000001</v>
      </c>
      <c r="Q278" s="37">
        <v>0.1202</v>
      </c>
      <c r="R278" s="37">
        <v>5.1626000000000003</v>
      </c>
    </row>
    <row r="279" spans="1:18">
      <c r="A279" s="35">
        <v>279</v>
      </c>
      <c r="B279" s="35" t="s">
        <v>901</v>
      </c>
      <c r="C279" s="35" t="s">
        <v>902</v>
      </c>
      <c r="D279" s="36">
        <v>2.1389999999999998</v>
      </c>
      <c r="E279" s="36">
        <v>8.6999999999999994E-2</v>
      </c>
      <c r="F279" s="36">
        <v>24.033999999999999</v>
      </c>
      <c r="G279" s="36">
        <v>37.549999999999997</v>
      </c>
      <c r="H279" s="36">
        <v>69.537000000000006</v>
      </c>
      <c r="I279" s="36">
        <v>15.271000000000001</v>
      </c>
      <c r="J279" s="36">
        <v>66.117999999999995</v>
      </c>
      <c r="K279" s="36">
        <v>70.902000000000001</v>
      </c>
      <c r="L279" s="36">
        <v>0.81899999999999995</v>
      </c>
      <c r="M279" s="36">
        <v>1.2649999999999999</v>
      </c>
      <c r="N279" s="36">
        <v>0.63300000000000001</v>
      </c>
      <c r="O279" s="37">
        <v>1.5867</v>
      </c>
      <c r="P279" s="37">
        <v>0.21890000000000001</v>
      </c>
      <c r="Q279" s="37">
        <v>5.5500000000000001E-2</v>
      </c>
      <c r="R279" s="37">
        <v>7.4185999999999996</v>
      </c>
    </row>
    <row r="280" spans="1:18">
      <c r="A280" s="35">
        <v>280</v>
      </c>
      <c r="B280" s="35" t="s">
        <v>903</v>
      </c>
      <c r="C280" s="35" t="s">
        <v>904</v>
      </c>
      <c r="D280" s="36">
        <v>2.085</v>
      </c>
      <c r="E280" s="36">
        <v>4.9000000000000002E-2</v>
      </c>
      <c r="F280" s="36">
        <v>14.475</v>
      </c>
      <c r="G280" s="36">
        <v>24.501999999999999</v>
      </c>
      <c r="H280" s="36">
        <v>30.324000000000002</v>
      </c>
      <c r="I280" s="36">
        <v>13.487</v>
      </c>
      <c r="J280" s="36">
        <v>77.001000000000005</v>
      </c>
      <c r="K280" s="36">
        <v>107.95</v>
      </c>
      <c r="L280" s="36">
        <v>0.48</v>
      </c>
      <c r="M280" s="36">
        <v>1.8129999999999999</v>
      </c>
      <c r="N280" s="36">
        <v>0.51100000000000001</v>
      </c>
      <c r="O280" s="37">
        <v>4.3183999999999996</v>
      </c>
      <c r="P280" s="37">
        <v>0.20910000000000001</v>
      </c>
      <c r="Q280" s="37">
        <v>6.3700000000000007E-2</v>
      </c>
      <c r="R280" s="37">
        <v>9.2593999999999994</v>
      </c>
    </row>
    <row r="281" spans="1:18">
      <c r="A281" s="35">
        <v>281</v>
      </c>
      <c r="B281" s="35" t="s">
        <v>905</v>
      </c>
      <c r="C281" s="35" t="s">
        <v>906</v>
      </c>
      <c r="D281" s="36">
        <v>3.5939999999999999</v>
      </c>
      <c r="E281" s="36">
        <v>4.7E-2</v>
      </c>
      <c r="F281" s="36">
        <v>24.350999999999999</v>
      </c>
      <c r="G281" s="36">
        <v>21.936</v>
      </c>
      <c r="H281" s="36">
        <v>47.555</v>
      </c>
      <c r="I281" s="36">
        <v>19.832000000000001</v>
      </c>
      <c r="J281" s="36">
        <v>71.503</v>
      </c>
      <c r="K281" s="36">
        <v>141.97900000000001</v>
      </c>
      <c r="L281" s="36">
        <v>0.63400000000000001</v>
      </c>
      <c r="M281" s="36">
        <v>0.71199999999999997</v>
      </c>
      <c r="N281" s="36">
        <v>0.53500000000000003</v>
      </c>
      <c r="O281" s="37">
        <v>1.7020999999999999</v>
      </c>
      <c r="P281" s="37">
        <v>0.2235</v>
      </c>
      <c r="Q281" s="37">
        <v>8.1199999999999994E-2</v>
      </c>
      <c r="R281" s="37">
        <v>6.1981999999999999</v>
      </c>
    </row>
    <row r="282" spans="1:18">
      <c r="A282" s="35">
        <v>282</v>
      </c>
      <c r="B282" s="35" t="s">
        <v>907</v>
      </c>
      <c r="C282" s="35" t="s">
        <v>908</v>
      </c>
      <c r="D282" s="36">
        <v>3.0590000000000002</v>
      </c>
      <c r="E282" s="36">
        <v>0.04</v>
      </c>
      <c r="F282" s="36">
        <v>6.51</v>
      </c>
      <c r="G282" s="36">
        <v>15.516999999999999</v>
      </c>
      <c r="H282" s="36">
        <v>8.2309999999999999</v>
      </c>
      <c r="I282" s="36">
        <v>11.324</v>
      </c>
      <c r="J282" s="36">
        <v>8.3780000000000001</v>
      </c>
      <c r="K282" s="36">
        <v>25.65</v>
      </c>
      <c r="L282" s="36">
        <v>0.624</v>
      </c>
      <c r="M282" s="36">
        <v>3.7589999999999999</v>
      </c>
      <c r="N282" s="36">
        <v>0.55000000000000004</v>
      </c>
      <c r="O282" s="37">
        <v>3.1093999999999999</v>
      </c>
      <c r="P282" s="37">
        <v>0.2029</v>
      </c>
      <c r="Q282" s="37">
        <v>0.1021</v>
      </c>
      <c r="R282" s="37">
        <v>7.4255000000000004</v>
      </c>
    </row>
    <row r="283" spans="1:18">
      <c r="A283" s="35">
        <v>283</v>
      </c>
      <c r="B283" s="35" t="s">
        <v>909</v>
      </c>
      <c r="C283" s="35" t="s">
        <v>910</v>
      </c>
      <c r="D283" s="36">
        <v>3.294</v>
      </c>
      <c r="E283" s="36">
        <v>4.2000000000000003E-2</v>
      </c>
      <c r="F283" s="36">
        <v>10.58</v>
      </c>
      <c r="G283" s="36">
        <v>38.085000000000001</v>
      </c>
      <c r="H283" s="36">
        <v>58.588999999999999</v>
      </c>
      <c r="I283" s="36">
        <v>21.184999999999999</v>
      </c>
      <c r="J283" s="36">
        <v>19.122</v>
      </c>
      <c r="K283" s="36">
        <v>57.110999999999997</v>
      </c>
      <c r="L283" s="36">
        <v>0.68799999999999994</v>
      </c>
      <c r="M283" s="36">
        <v>1.302</v>
      </c>
      <c r="N283" s="36">
        <v>0.498</v>
      </c>
      <c r="O283" s="37">
        <v>13.711499999999999</v>
      </c>
      <c r="P283" s="37">
        <v>0.13830000000000001</v>
      </c>
      <c r="Q283" s="37">
        <v>8.8200000000000001E-2</v>
      </c>
      <c r="R283" s="37">
        <v>5.5917000000000003</v>
      </c>
    </row>
    <row r="284" spans="1:18">
      <c r="A284" s="35">
        <v>284</v>
      </c>
      <c r="B284" s="35" t="s">
        <v>911</v>
      </c>
      <c r="C284" s="35" t="s">
        <v>912</v>
      </c>
      <c r="D284" s="36">
        <v>3.4609999999999999</v>
      </c>
      <c r="E284" s="36">
        <v>4.1000000000000002E-2</v>
      </c>
      <c r="F284" s="36">
        <v>2.9710000000000001</v>
      </c>
      <c r="G284" s="36">
        <v>13.843</v>
      </c>
      <c r="H284" s="36">
        <v>65.037999999999997</v>
      </c>
      <c r="I284" s="36">
        <v>16.616</v>
      </c>
      <c r="J284" s="36">
        <v>12.081</v>
      </c>
      <c r="K284" s="36">
        <v>55.009</v>
      </c>
      <c r="L284" s="36">
        <v>0.51200000000000001</v>
      </c>
      <c r="M284" s="36">
        <v>0.91</v>
      </c>
      <c r="N284" s="36">
        <v>0.58199999999999996</v>
      </c>
      <c r="O284" s="37">
        <v>12.366300000000001</v>
      </c>
      <c r="P284" s="37">
        <v>0.26860000000000001</v>
      </c>
      <c r="Q284" s="37">
        <v>8.5199999999999998E-2</v>
      </c>
      <c r="R284" s="37">
        <v>6.1386000000000003</v>
      </c>
    </row>
    <row r="285" spans="1:18">
      <c r="A285" s="35">
        <v>285</v>
      </c>
      <c r="B285" s="35" t="s">
        <v>913</v>
      </c>
      <c r="C285" s="35" t="s">
        <v>914</v>
      </c>
      <c r="D285" s="36">
        <v>2.94</v>
      </c>
      <c r="E285" s="36">
        <v>6.7000000000000004E-2</v>
      </c>
      <c r="F285" s="36">
        <v>7.6</v>
      </c>
      <c r="G285" s="36">
        <v>25.146000000000001</v>
      </c>
      <c r="H285" s="36">
        <v>54.133000000000003</v>
      </c>
      <c r="I285" s="36">
        <v>11.84</v>
      </c>
      <c r="J285" s="36">
        <v>11.052</v>
      </c>
      <c r="K285" s="36">
        <v>35.698999999999998</v>
      </c>
      <c r="L285" s="36">
        <v>0.498</v>
      </c>
      <c r="M285" s="36">
        <v>1.619</v>
      </c>
      <c r="N285" s="36">
        <v>7.0090000000000003</v>
      </c>
      <c r="O285" s="37">
        <v>8.3878000000000004</v>
      </c>
      <c r="P285" s="37">
        <v>0.2054</v>
      </c>
      <c r="Q285" s="37">
        <v>0.27910000000000001</v>
      </c>
      <c r="R285" s="37">
        <v>5.9020000000000001</v>
      </c>
    </row>
    <row r="286" spans="1:18">
      <c r="A286" s="35">
        <v>286</v>
      </c>
      <c r="B286" s="35" t="s">
        <v>915</v>
      </c>
      <c r="C286" s="35" t="s">
        <v>916</v>
      </c>
      <c r="D286" s="36">
        <v>1.9359999999999999</v>
      </c>
      <c r="E286" s="36">
        <v>0.04</v>
      </c>
      <c r="F286" s="36">
        <v>36.860999999999997</v>
      </c>
      <c r="G286" s="36">
        <v>18.335000000000001</v>
      </c>
      <c r="H286" s="36">
        <v>61.046999999999997</v>
      </c>
      <c r="I286" s="36">
        <v>13.617000000000001</v>
      </c>
      <c r="J286" s="36">
        <v>32.448999999999998</v>
      </c>
      <c r="K286" s="36">
        <v>124.268</v>
      </c>
      <c r="L286" s="36">
        <v>0.28100000000000003</v>
      </c>
      <c r="M286" s="36">
        <v>0.57399999999999995</v>
      </c>
      <c r="N286" s="36">
        <v>0.48899999999999999</v>
      </c>
      <c r="O286" s="37">
        <v>2.8092999999999999</v>
      </c>
      <c r="P286" s="37">
        <v>0.26579999999999998</v>
      </c>
      <c r="Q286" s="37">
        <v>0.1179</v>
      </c>
      <c r="R286" s="37">
        <v>7.2472000000000003</v>
      </c>
    </row>
    <row r="287" spans="1:18">
      <c r="A287" s="35">
        <v>287</v>
      </c>
      <c r="B287" s="35" t="s">
        <v>917</v>
      </c>
      <c r="C287" s="35" t="s">
        <v>918</v>
      </c>
      <c r="D287" s="36">
        <v>2.3439999999999999</v>
      </c>
      <c r="E287" s="36">
        <v>5.6000000000000001E-2</v>
      </c>
      <c r="F287" s="36">
        <v>49.298999999999999</v>
      </c>
      <c r="G287" s="36">
        <v>17.439</v>
      </c>
      <c r="H287" s="36">
        <v>88.915000000000006</v>
      </c>
      <c r="I287" s="36">
        <v>50.947000000000003</v>
      </c>
      <c r="J287" s="36">
        <v>72.518000000000001</v>
      </c>
      <c r="K287" s="36">
        <v>180.328</v>
      </c>
      <c r="L287" s="36">
        <v>0.83699999999999997</v>
      </c>
      <c r="M287" s="36">
        <v>0.56200000000000006</v>
      </c>
      <c r="N287" s="36">
        <v>0.42499999999999999</v>
      </c>
      <c r="O287" s="37">
        <v>1.3258000000000001</v>
      </c>
      <c r="P287" s="37">
        <v>0.32150000000000001</v>
      </c>
      <c r="Q287" s="37">
        <v>0.1391</v>
      </c>
      <c r="R287" s="37">
        <v>5.9074</v>
      </c>
    </row>
    <row r="288" spans="1:18">
      <c r="A288" s="35">
        <v>288</v>
      </c>
      <c r="B288" s="35" t="s">
        <v>919</v>
      </c>
      <c r="C288" s="35" t="s">
        <v>920</v>
      </c>
      <c r="D288" s="36">
        <v>3.0019999999999998</v>
      </c>
      <c r="E288" s="36">
        <v>6.8000000000000005E-2</v>
      </c>
      <c r="F288" s="36">
        <v>35.031999999999996</v>
      </c>
      <c r="G288" s="36">
        <v>21.806999999999999</v>
      </c>
      <c r="H288" s="36">
        <v>89.682000000000002</v>
      </c>
      <c r="I288" s="36">
        <v>53.948999999999998</v>
      </c>
      <c r="J288" s="36">
        <v>98.391000000000005</v>
      </c>
      <c r="K288" s="36">
        <v>132.60499999999999</v>
      </c>
      <c r="L288" s="36">
        <v>0.71599999999999997</v>
      </c>
      <c r="M288" s="36">
        <v>0.69399999999999995</v>
      </c>
      <c r="N288" s="36">
        <v>0.86599999999999999</v>
      </c>
      <c r="O288" s="37">
        <v>1.5356000000000001</v>
      </c>
      <c r="P288" s="37">
        <v>0.1464</v>
      </c>
      <c r="Q288" s="37">
        <v>0.155</v>
      </c>
      <c r="R288" s="37">
        <v>4.0937000000000001</v>
      </c>
    </row>
    <row r="289" spans="1:18">
      <c r="A289" s="35">
        <v>289</v>
      </c>
      <c r="B289" s="35" t="s">
        <v>921</v>
      </c>
      <c r="C289" s="35" t="s">
        <v>922</v>
      </c>
      <c r="D289" s="36">
        <v>2.5680000000000001</v>
      </c>
      <c r="E289" s="36">
        <v>4.8000000000000001E-2</v>
      </c>
      <c r="F289" s="36">
        <v>60.792999999999999</v>
      </c>
      <c r="G289" s="36">
        <v>18.606000000000002</v>
      </c>
      <c r="H289" s="36">
        <v>241.453</v>
      </c>
      <c r="I289" s="36">
        <v>24.785</v>
      </c>
      <c r="J289" s="36">
        <v>13.156000000000001</v>
      </c>
      <c r="K289" s="36">
        <v>44.747</v>
      </c>
      <c r="L289" s="36">
        <v>0.66800000000000004</v>
      </c>
      <c r="M289" s="36">
        <v>3.0979999999999999</v>
      </c>
      <c r="N289" s="36">
        <v>0.69599999999999995</v>
      </c>
      <c r="O289" s="37">
        <v>6.2389000000000001</v>
      </c>
      <c r="P289" s="37">
        <v>0.26429999999999998</v>
      </c>
      <c r="Q289" s="37">
        <v>0.65529999999999999</v>
      </c>
      <c r="R289" s="37">
        <v>4.9557000000000002</v>
      </c>
    </row>
    <row r="290" spans="1:18">
      <c r="A290" s="35">
        <v>290</v>
      </c>
      <c r="B290" s="35" t="s">
        <v>923</v>
      </c>
      <c r="C290" s="35" t="s">
        <v>924</v>
      </c>
      <c r="D290" s="36">
        <v>2.5129999999999999</v>
      </c>
      <c r="E290" s="36">
        <v>5.8000000000000003E-2</v>
      </c>
      <c r="F290" s="36">
        <v>71.197000000000003</v>
      </c>
      <c r="G290" s="36">
        <v>10.82</v>
      </c>
      <c r="H290" s="36">
        <v>90.805999999999997</v>
      </c>
      <c r="I290" s="36">
        <v>41.420999999999999</v>
      </c>
      <c r="J290" s="36">
        <v>52.011000000000003</v>
      </c>
      <c r="K290" s="36">
        <v>133.167</v>
      </c>
      <c r="L290" s="36">
        <v>0.67100000000000004</v>
      </c>
      <c r="M290" s="36">
        <v>0.86699999999999999</v>
      </c>
      <c r="N290" s="36">
        <v>0.53700000000000003</v>
      </c>
      <c r="O290" s="37">
        <v>3.6034999999999999</v>
      </c>
      <c r="P290" s="37">
        <v>0.2392</v>
      </c>
      <c r="Q290" s="37">
        <v>5.2400000000000002E-2</v>
      </c>
      <c r="R290" s="37">
        <v>4.2835999999999999</v>
      </c>
    </row>
    <row r="291" spans="1:18">
      <c r="A291" s="35">
        <v>291</v>
      </c>
      <c r="B291" s="35" t="s">
        <v>925</v>
      </c>
      <c r="C291" s="35" t="s">
        <v>926</v>
      </c>
      <c r="D291" s="36">
        <v>2.4129999999999998</v>
      </c>
      <c r="E291" s="36">
        <v>2.5999999999999999E-2</v>
      </c>
      <c r="F291" s="36">
        <v>45.273000000000003</v>
      </c>
      <c r="G291" s="36">
        <v>8.8119999999999994</v>
      </c>
      <c r="H291" s="36">
        <v>12.564</v>
      </c>
      <c r="I291" s="36">
        <v>7.077</v>
      </c>
      <c r="J291" s="36">
        <v>5.367</v>
      </c>
      <c r="K291" s="36">
        <v>27.978000000000002</v>
      </c>
      <c r="L291" s="36">
        <v>0.35099999999999998</v>
      </c>
      <c r="M291" s="36">
        <v>4.6950000000000003</v>
      </c>
      <c r="N291" s="36">
        <v>0.82399999999999995</v>
      </c>
      <c r="O291" s="37">
        <v>2.2132999999999998</v>
      </c>
      <c r="P291" s="37">
        <v>0.17219999999999999</v>
      </c>
      <c r="Q291" s="37">
        <v>0.3201</v>
      </c>
      <c r="R291" s="37">
        <v>6.7998000000000003</v>
      </c>
    </row>
    <row r="292" spans="1:18">
      <c r="A292" s="35">
        <v>292</v>
      </c>
      <c r="B292" s="35" t="s">
        <v>927</v>
      </c>
      <c r="C292" s="35" t="s">
        <v>928</v>
      </c>
      <c r="D292" s="36">
        <v>1.5509999999999999</v>
      </c>
      <c r="E292" s="36">
        <v>2.1999999999999999E-2</v>
      </c>
      <c r="F292" s="36">
        <v>3.8540000000000001</v>
      </c>
      <c r="G292" s="36">
        <v>35.195999999999998</v>
      </c>
      <c r="H292" s="36">
        <v>8.5640000000000001</v>
      </c>
      <c r="I292" s="36">
        <v>8.6549999999999994</v>
      </c>
      <c r="J292" s="36">
        <v>6.4539999999999997</v>
      </c>
      <c r="K292" s="36">
        <v>21.715</v>
      </c>
      <c r="L292" s="36">
        <v>0.34899999999999998</v>
      </c>
      <c r="M292" s="36">
        <v>12.048999999999999</v>
      </c>
      <c r="N292" s="36">
        <v>0.46100000000000002</v>
      </c>
      <c r="O292" s="37">
        <v>8.7330000000000005</v>
      </c>
      <c r="P292" s="37">
        <v>0.27850000000000003</v>
      </c>
      <c r="Q292" s="37">
        <v>0.1646</v>
      </c>
      <c r="R292" s="37">
        <v>6.8619000000000003</v>
      </c>
    </row>
    <row r="293" spans="1:18">
      <c r="A293" s="35">
        <v>293</v>
      </c>
      <c r="B293" s="35" t="s">
        <v>929</v>
      </c>
      <c r="C293" s="35" t="s">
        <v>930</v>
      </c>
      <c r="D293" s="36">
        <v>3.4969999999999999</v>
      </c>
      <c r="E293" s="36">
        <v>0.09</v>
      </c>
      <c r="F293" s="36">
        <v>11.978</v>
      </c>
      <c r="G293" s="36">
        <v>41.256</v>
      </c>
      <c r="H293" s="36">
        <v>20.597000000000001</v>
      </c>
      <c r="I293" s="36">
        <v>25.518999999999998</v>
      </c>
      <c r="J293" s="36">
        <v>29.177</v>
      </c>
      <c r="K293" s="36">
        <v>74.364999999999995</v>
      </c>
      <c r="L293" s="36">
        <v>1.6919999999999999</v>
      </c>
      <c r="M293" s="36">
        <v>2.7090000000000001</v>
      </c>
      <c r="N293" s="36">
        <v>0.40400000000000003</v>
      </c>
      <c r="O293" s="37">
        <v>1.3288</v>
      </c>
      <c r="P293" s="37">
        <v>9.8799999999999999E-2</v>
      </c>
      <c r="Q293" s="37">
        <v>7.4700000000000003E-2</v>
      </c>
      <c r="R293" s="37">
        <v>5.4428999999999998</v>
      </c>
    </row>
    <row r="294" spans="1:18">
      <c r="A294" s="35">
        <v>294</v>
      </c>
      <c r="B294" s="35" t="s">
        <v>931</v>
      </c>
      <c r="C294" s="35" t="s">
        <v>932</v>
      </c>
      <c r="D294" s="36">
        <v>3.8439999999999999</v>
      </c>
      <c r="E294" s="36">
        <v>8.4000000000000005E-2</v>
      </c>
      <c r="F294" s="36">
        <v>8.9779999999999998</v>
      </c>
      <c r="G294" s="36">
        <v>57.454999999999998</v>
      </c>
      <c r="H294" s="36">
        <v>13.89</v>
      </c>
      <c r="I294" s="36">
        <v>28.309000000000001</v>
      </c>
      <c r="J294" s="36">
        <v>21.433</v>
      </c>
      <c r="K294" s="36">
        <v>29.49</v>
      </c>
      <c r="L294" s="36">
        <v>1.4359999999999999</v>
      </c>
      <c r="M294" s="36">
        <v>2</v>
      </c>
      <c r="N294" s="36">
        <v>0.33500000000000002</v>
      </c>
      <c r="O294" s="37">
        <v>0.72470000000000001</v>
      </c>
      <c r="P294" s="37">
        <v>0.1193</v>
      </c>
      <c r="Q294" s="37">
        <v>6.0400000000000002E-2</v>
      </c>
      <c r="R294" s="37">
        <v>6.7693000000000003</v>
      </c>
    </row>
    <row r="295" spans="1:18">
      <c r="A295" s="35">
        <v>295</v>
      </c>
      <c r="B295" s="35" t="s">
        <v>933</v>
      </c>
      <c r="C295" s="35" t="s">
        <v>934</v>
      </c>
      <c r="D295" s="36">
        <v>2.3559999999999999</v>
      </c>
      <c r="E295" s="36">
        <v>0.11899999999999999</v>
      </c>
      <c r="F295" s="36">
        <v>8.4</v>
      </c>
      <c r="G295" s="36">
        <v>38.411999999999999</v>
      </c>
      <c r="H295" s="36">
        <v>12.077</v>
      </c>
      <c r="I295" s="36">
        <v>15.262</v>
      </c>
      <c r="J295" s="36">
        <v>31.425999999999998</v>
      </c>
      <c r="K295" s="36">
        <v>29.699000000000002</v>
      </c>
      <c r="L295" s="36">
        <v>2.355</v>
      </c>
      <c r="M295" s="36">
        <v>0.38800000000000001</v>
      </c>
      <c r="N295" s="36">
        <v>0.54</v>
      </c>
      <c r="O295" s="37">
        <v>0.42349999999999999</v>
      </c>
      <c r="P295" s="37">
        <v>0.16470000000000001</v>
      </c>
      <c r="Q295" s="37">
        <v>2.3E-2</v>
      </c>
      <c r="R295" s="37">
        <v>7.9664999999999999</v>
      </c>
    </row>
    <row r="296" spans="1:18">
      <c r="A296" s="35">
        <v>296</v>
      </c>
      <c r="B296" s="35" t="s">
        <v>935</v>
      </c>
      <c r="C296" s="35" t="s">
        <v>936</v>
      </c>
      <c r="D296" s="36">
        <v>2.617</v>
      </c>
      <c r="E296" s="36">
        <v>9.4E-2</v>
      </c>
      <c r="F296" s="36">
        <v>146.36199999999999</v>
      </c>
      <c r="G296" s="36">
        <v>12.077999999999999</v>
      </c>
      <c r="H296" s="36">
        <v>59.308</v>
      </c>
      <c r="I296" s="36">
        <v>38.206000000000003</v>
      </c>
      <c r="J296" s="36">
        <v>86.656000000000006</v>
      </c>
      <c r="K296" s="36">
        <v>80.561999999999998</v>
      </c>
      <c r="L296" s="36">
        <v>0.93200000000000005</v>
      </c>
      <c r="M296" s="36">
        <v>0.83699999999999997</v>
      </c>
      <c r="N296" s="36">
        <v>0.52700000000000002</v>
      </c>
      <c r="O296" s="37">
        <v>1.0331999999999999</v>
      </c>
      <c r="P296" s="37">
        <v>0.18279999999999999</v>
      </c>
      <c r="Q296" s="37">
        <v>0.11</v>
      </c>
      <c r="R296" s="37">
        <v>9.1041000000000007</v>
      </c>
    </row>
    <row r="297" spans="1:18">
      <c r="A297" s="35">
        <v>297</v>
      </c>
      <c r="B297" s="35" t="s">
        <v>937</v>
      </c>
      <c r="C297" s="35" t="s">
        <v>938</v>
      </c>
      <c r="D297" s="36">
        <v>2.5990000000000002</v>
      </c>
      <c r="E297" s="36">
        <v>0.127</v>
      </c>
      <c r="F297" s="36">
        <v>13.855</v>
      </c>
      <c r="G297" s="36">
        <v>35.805999999999997</v>
      </c>
      <c r="H297" s="36">
        <v>28.082999999999998</v>
      </c>
      <c r="I297" s="36">
        <v>19.928000000000001</v>
      </c>
      <c r="J297" s="36">
        <v>33.975000000000001</v>
      </c>
      <c r="K297" s="36">
        <v>40.616</v>
      </c>
      <c r="L297" s="36">
        <v>2.4929999999999999</v>
      </c>
      <c r="M297" s="36">
        <v>0.58099999999999996</v>
      </c>
      <c r="N297" s="36">
        <v>0.52700000000000002</v>
      </c>
      <c r="O297" s="37">
        <v>0.58689999999999998</v>
      </c>
      <c r="P297" s="37">
        <v>0.21229999999999999</v>
      </c>
      <c r="Q297" s="37">
        <v>4.36E-2</v>
      </c>
      <c r="R297" s="37">
        <v>6.6215999999999999</v>
      </c>
    </row>
    <row r="298" spans="1:18">
      <c r="A298" s="35">
        <v>298</v>
      </c>
      <c r="B298" s="35" t="s">
        <v>939</v>
      </c>
      <c r="C298" s="35" t="s">
        <v>940</v>
      </c>
      <c r="D298" s="36">
        <v>1.978</v>
      </c>
      <c r="E298" s="36">
        <v>0.13400000000000001</v>
      </c>
      <c r="F298" s="36">
        <v>7.1970000000000001</v>
      </c>
      <c r="G298" s="36">
        <v>36.496000000000002</v>
      </c>
      <c r="H298" s="36">
        <v>16.888999999999999</v>
      </c>
      <c r="I298" s="36">
        <v>19.045999999999999</v>
      </c>
      <c r="J298" s="36">
        <v>26.681000000000001</v>
      </c>
      <c r="K298" s="36">
        <v>35.401000000000003</v>
      </c>
      <c r="L298" s="36">
        <v>2.181</v>
      </c>
      <c r="M298" s="36">
        <v>0.622</v>
      </c>
      <c r="N298" s="36">
        <v>0.42399999999999999</v>
      </c>
      <c r="O298" s="37">
        <v>0.93959999999999999</v>
      </c>
      <c r="P298" s="37">
        <v>0.1943</v>
      </c>
      <c r="Q298" s="37">
        <v>3.1699999999999999E-2</v>
      </c>
      <c r="R298" s="37">
        <v>6.7091000000000003</v>
      </c>
    </row>
    <row r="299" spans="1:18">
      <c r="A299" s="35">
        <v>299</v>
      </c>
      <c r="B299" s="35" t="s">
        <v>941</v>
      </c>
      <c r="C299" s="35" t="s">
        <v>942</v>
      </c>
      <c r="D299" s="36">
        <v>2.226</v>
      </c>
      <c r="E299" s="36">
        <v>0.1</v>
      </c>
      <c r="F299" s="36">
        <v>41.963999999999999</v>
      </c>
      <c r="G299" s="36">
        <v>19.198</v>
      </c>
      <c r="H299" s="36">
        <v>145.196</v>
      </c>
      <c r="I299" s="36">
        <v>42.387</v>
      </c>
      <c r="J299" s="36">
        <v>38.494</v>
      </c>
      <c r="K299" s="36">
        <v>53.902000000000001</v>
      </c>
      <c r="L299" s="36">
        <v>1.141</v>
      </c>
      <c r="M299" s="36">
        <v>0.64</v>
      </c>
      <c r="N299" s="36">
        <v>0.66500000000000004</v>
      </c>
      <c r="O299" s="37">
        <v>1.8411</v>
      </c>
      <c r="P299" s="37">
        <v>0.21490000000000001</v>
      </c>
      <c r="Q299" s="37">
        <v>6.1400000000000003E-2</v>
      </c>
      <c r="R299" s="37">
        <v>6.9169999999999998</v>
      </c>
    </row>
    <row r="300" spans="1:18">
      <c r="A300" s="35">
        <v>300</v>
      </c>
      <c r="B300" s="35" t="s">
        <v>943</v>
      </c>
      <c r="C300" s="35" t="s">
        <v>944</v>
      </c>
      <c r="D300" s="36">
        <v>1.9910000000000001</v>
      </c>
      <c r="E300" s="36">
        <v>0.12</v>
      </c>
      <c r="F300" s="36">
        <v>266.93900000000002</v>
      </c>
      <c r="G300" s="36">
        <v>18.626000000000001</v>
      </c>
      <c r="H300" s="36">
        <v>83.486000000000004</v>
      </c>
      <c r="I300" s="36">
        <v>25.911999999999999</v>
      </c>
      <c r="J300" s="36">
        <v>69.617999999999995</v>
      </c>
      <c r="K300" s="36">
        <v>58.86</v>
      </c>
      <c r="L300" s="36">
        <v>0.81200000000000006</v>
      </c>
      <c r="M300" s="36">
        <v>4.5780000000000003</v>
      </c>
      <c r="N300" s="36">
        <v>0.79800000000000004</v>
      </c>
      <c r="O300" s="37">
        <v>10.1578</v>
      </c>
      <c r="P300" s="37">
        <v>0.61260000000000003</v>
      </c>
      <c r="Q300" s="37">
        <v>0.18410000000000001</v>
      </c>
      <c r="R300" s="37">
        <v>7.9950999999999999</v>
      </c>
    </row>
    <row r="301" spans="1:18">
      <c r="A301" s="35">
        <v>301</v>
      </c>
      <c r="B301" s="35" t="s">
        <v>945</v>
      </c>
      <c r="C301" s="35" t="s">
        <v>946</v>
      </c>
      <c r="D301" s="36">
        <v>2.7160000000000002</v>
      </c>
      <c r="E301" s="36">
        <v>0.17</v>
      </c>
      <c r="F301" s="36">
        <v>268.5</v>
      </c>
      <c r="G301" s="36">
        <v>28.838999999999999</v>
      </c>
      <c r="H301" s="36">
        <v>74.716999999999999</v>
      </c>
      <c r="I301" s="36">
        <v>69.168999999999997</v>
      </c>
      <c r="J301" s="36">
        <v>53.774999999999999</v>
      </c>
      <c r="K301" s="36">
        <v>50.939</v>
      </c>
      <c r="L301" s="36">
        <v>0.57699999999999996</v>
      </c>
      <c r="M301" s="36">
        <v>45.182000000000002</v>
      </c>
      <c r="N301" s="36">
        <v>2.1800000000000002</v>
      </c>
      <c r="O301" s="37">
        <v>54.098999999999997</v>
      </c>
      <c r="P301" s="37">
        <v>4.7851999999999997</v>
      </c>
      <c r="Q301" s="37">
        <v>0.72960000000000003</v>
      </c>
      <c r="R301" s="37">
        <v>9.5305</v>
      </c>
    </row>
    <row r="302" spans="1:18">
      <c r="A302" s="35">
        <v>302</v>
      </c>
      <c r="B302" s="35" t="s">
        <v>947</v>
      </c>
      <c r="C302" s="35" t="s">
        <v>948</v>
      </c>
      <c r="D302" s="36">
        <v>1.988</v>
      </c>
      <c r="E302" s="36">
        <v>9.0999999999999998E-2</v>
      </c>
      <c r="F302" s="36">
        <v>122.027</v>
      </c>
      <c r="G302" s="36">
        <v>19.654</v>
      </c>
      <c r="H302" s="36">
        <v>101.928</v>
      </c>
      <c r="I302" s="36">
        <v>39.045000000000002</v>
      </c>
      <c r="J302" s="36">
        <v>57.814999999999998</v>
      </c>
      <c r="K302" s="36">
        <v>58.097000000000001</v>
      </c>
      <c r="L302" s="36">
        <v>0.97599999999999998</v>
      </c>
      <c r="M302" s="36">
        <v>6.726</v>
      </c>
      <c r="N302" s="36">
        <v>1.0860000000000001</v>
      </c>
      <c r="O302" s="37">
        <v>11.4094</v>
      </c>
      <c r="P302" s="37">
        <v>0.61040000000000005</v>
      </c>
      <c r="Q302" s="37">
        <v>0.379</v>
      </c>
      <c r="R302" s="37">
        <v>5.5526999999999997</v>
      </c>
    </row>
    <row r="303" spans="1:18">
      <c r="A303" s="35">
        <v>303</v>
      </c>
      <c r="B303" s="35" t="s">
        <v>949</v>
      </c>
      <c r="C303" s="35" t="s">
        <v>950</v>
      </c>
      <c r="D303" s="36">
        <v>2.6379999999999999</v>
      </c>
      <c r="E303" s="36">
        <v>6.6000000000000003E-2</v>
      </c>
      <c r="F303" s="36">
        <v>31.565999999999999</v>
      </c>
      <c r="G303" s="36">
        <v>36.871000000000002</v>
      </c>
      <c r="H303" s="36">
        <v>48.848999999999997</v>
      </c>
      <c r="I303" s="36">
        <v>31.684999999999999</v>
      </c>
      <c r="J303" s="36">
        <v>33.091000000000001</v>
      </c>
      <c r="K303" s="36">
        <v>83.894000000000005</v>
      </c>
      <c r="L303" s="36">
        <v>0.56899999999999995</v>
      </c>
      <c r="M303" s="36">
        <v>9.0039999999999996</v>
      </c>
      <c r="N303" s="36">
        <v>0.63300000000000001</v>
      </c>
      <c r="O303" s="37">
        <v>13.2881</v>
      </c>
      <c r="P303" s="37">
        <v>0.21129999999999999</v>
      </c>
      <c r="Q303" s="37">
        <v>0.2641</v>
      </c>
      <c r="R303" s="37">
        <v>5.3777999999999997</v>
      </c>
    </row>
    <row r="304" spans="1:18">
      <c r="A304" s="35">
        <v>304</v>
      </c>
      <c r="B304" s="35" t="s">
        <v>951</v>
      </c>
      <c r="C304" s="35" t="s">
        <v>952</v>
      </c>
      <c r="D304" s="36">
        <v>1.8580000000000001</v>
      </c>
      <c r="E304" s="36">
        <v>4.9000000000000002E-2</v>
      </c>
      <c r="F304" s="36">
        <v>30.113</v>
      </c>
      <c r="G304" s="36">
        <v>25.617999999999999</v>
      </c>
      <c r="H304" s="36">
        <v>38.39</v>
      </c>
      <c r="I304" s="36">
        <v>6.4649999999999999</v>
      </c>
      <c r="J304" s="36">
        <v>13.334</v>
      </c>
      <c r="K304" s="36">
        <v>24.681999999999999</v>
      </c>
      <c r="L304" s="36">
        <v>0.34899999999999998</v>
      </c>
      <c r="M304" s="36">
        <v>7.1280000000000001</v>
      </c>
      <c r="N304" s="36">
        <v>0.5</v>
      </c>
      <c r="O304" s="37">
        <v>9.3724000000000007</v>
      </c>
      <c r="P304" s="37">
        <v>0.17929999999999999</v>
      </c>
      <c r="Q304" s="37">
        <v>0.12189999999999999</v>
      </c>
      <c r="R304" s="37">
        <v>6.3907999999999996</v>
      </c>
    </row>
    <row r="305" spans="1:18">
      <c r="A305" s="35">
        <v>305</v>
      </c>
      <c r="B305" s="35" t="s">
        <v>953</v>
      </c>
      <c r="C305" s="35" t="s">
        <v>954</v>
      </c>
      <c r="D305" s="36">
        <v>2.464</v>
      </c>
      <c r="E305" s="36">
        <v>4.3999999999999997E-2</v>
      </c>
      <c r="F305" s="36">
        <v>30.715</v>
      </c>
      <c r="G305" s="36">
        <v>30.581</v>
      </c>
      <c r="H305" s="36">
        <v>34.215000000000003</v>
      </c>
      <c r="I305" s="36">
        <v>26.847999999999999</v>
      </c>
      <c r="J305" s="36">
        <v>32.976999999999997</v>
      </c>
      <c r="K305" s="36">
        <v>131.523</v>
      </c>
      <c r="L305" s="36">
        <v>0.38</v>
      </c>
      <c r="M305" s="36">
        <v>3.2469999999999999</v>
      </c>
      <c r="N305" s="36">
        <v>0.48299999999999998</v>
      </c>
      <c r="O305" s="37">
        <v>2.5630000000000002</v>
      </c>
      <c r="P305" s="37">
        <v>6.59E-2</v>
      </c>
      <c r="Q305" s="37">
        <v>0.28410000000000002</v>
      </c>
      <c r="R305" s="37">
        <v>5.3169000000000004</v>
      </c>
    </row>
    <row r="306" spans="1:18">
      <c r="A306" s="35">
        <v>306</v>
      </c>
      <c r="B306" s="35" t="s">
        <v>955</v>
      </c>
      <c r="C306" s="35" t="s">
        <v>956</v>
      </c>
      <c r="D306" s="36">
        <v>1.794</v>
      </c>
      <c r="E306" s="36">
        <v>7.5999999999999998E-2</v>
      </c>
      <c r="F306" s="36">
        <v>91.963999999999999</v>
      </c>
      <c r="G306" s="36">
        <v>16.895</v>
      </c>
      <c r="H306" s="36">
        <v>77.001000000000005</v>
      </c>
      <c r="I306" s="36">
        <v>18.271000000000001</v>
      </c>
      <c r="J306" s="36">
        <v>24.795000000000002</v>
      </c>
      <c r="K306" s="36">
        <v>56.828000000000003</v>
      </c>
      <c r="L306" s="36">
        <v>1.2410000000000001</v>
      </c>
      <c r="M306" s="36">
        <v>0.66100000000000003</v>
      </c>
      <c r="N306" s="36">
        <v>0.49199999999999999</v>
      </c>
      <c r="O306" s="37">
        <v>1.7749999999999999</v>
      </c>
      <c r="P306" s="37">
        <v>0.14510000000000001</v>
      </c>
      <c r="Q306" s="37">
        <v>0.23980000000000001</v>
      </c>
      <c r="R306" s="37">
        <v>6.9343000000000004</v>
      </c>
    </row>
    <row r="307" spans="1:18">
      <c r="A307" s="35">
        <v>307</v>
      </c>
      <c r="B307" s="35" t="s">
        <v>957</v>
      </c>
      <c r="C307" s="35" t="s">
        <v>958</v>
      </c>
      <c r="D307" s="36">
        <v>1.625</v>
      </c>
      <c r="E307" s="36">
        <v>8.5000000000000006E-2</v>
      </c>
      <c r="F307" s="36">
        <v>36.93</v>
      </c>
      <c r="G307" s="36">
        <v>26.835999999999999</v>
      </c>
      <c r="H307" s="36">
        <v>110.321</v>
      </c>
      <c r="I307" s="36">
        <v>26.579000000000001</v>
      </c>
      <c r="J307" s="36">
        <v>31.236999999999998</v>
      </c>
      <c r="K307" s="36">
        <v>42.161999999999999</v>
      </c>
      <c r="L307" s="36">
        <v>1.3480000000000001</v>
      </c>
      <c r="M307" s="36">
        <v>1.27</v>
      </c>
      <c r="N307" s="36">
        <v>0.56599999999999995</v>
      </c>
      <c r="O307" s="37">
        <v>0.96350000000000002</v>
      </c>
      <c r="P307" s="37">
        <v>0.1729</v>
      </c>
      <c r="Q307" s="37">
        <v>0.1434</v>
      </c>
      <c r="R307" s="37">
        <v>7.7708000000000004</v>
      </c>
    </row>
    <row r="308" spans="1:18">
      <c r="A308" s="35">
        <v>308</v>
      </c>
      <c r="B308" s="35" t="s">
        <v>959</v>
      </c>
      <c r="C308" s="35" t="s">
        <v>960</v>
      </c>
      <c r="D308" s="36">
        <v>1.968</v>
      </c>
      <c r="E308" s="36">
        <v>6.2E-2</v>
      </c>
      <c r="F308" s="36">
        <v>27.536000000000001</v>
      </c>
      <c r="G308" s="36">
        <v>22.8</v>
      </c>
      <c r="H308" s="36">
        <v>137.971</v>
      </c>
      <c r="I308" s="36">
        <v>33.063000000000002</v>
      </c>
      <c r="J308" s="36">
        <v>32.161000000000001</v>
      </c>
      <c r="K308" s="36">
        <v>47.578000000000003</v>
      </c>
      <c r="L308" s="36">
        <v>1.3680000000000001</v>
      </c>
      <c r="M308" s="36">
        <v>0.54100000000000004</v>
      </c>
      <c r="N308" s="36">
        <v>0.57299999999999995</v>
      </c>
      <c r="O308" s="37">
        <v>0.73960000000000004</v>
      </c>
      <c r="P308" s="37">
        <v>0.1636</v>
      </c>
      <c r="Q308" s="37">
        <v>0.121</v>
      </c>
      <c r="R308" s="37">
        <v>7.3883999999999999</v>
      </c>
    </row>
    <row r="309" spans="1:18">
      <c r="A309" s="35">
        <v>309</v>
      </c>
      <c r="B309" s="35" t="s">
        <v>961</v>
      </c>
      <c r="C309" s="35" t="s">
        <v>962</v>
      </c>
      <c r="D309" s="36">
        <v>1.7390000000000001</v>
      </c>
      <c r="E309" s="36">
        <v>5.8000000000000003E-2</v>
      </c>
      <c r="F309" s="36">
        <v>4.4729999999999999</v>
      </c>
      <c r="G309" s="36">
        <v>15.272</v>
      </c>
      <c r="H309" s="36">
        <v>17.218</v>
      </c>
      <c r="I309" s="36">
        <v>5.4219999999999997</v>
      </c>
      <c r="J309" s="36">
        <v>5.6180000000000003</v>
      </c>
      <c r="K309" s="36">
        <v>17.004999999999999</v>
      </c>
      <c r="L309" s="36">
        <v>0.98199999999999998</v>
      </c>
      <c r="M309" s="36">
        <v>6.5069999999999997</v>
      </c>
      <c r="N309" s="36">
        <v>0.59899999999999998</v>
      </c>
      <c r="O309" s="37">
        <v>0.82130000000000003</v>
      </c>
      <c r="P309" s="37">
        <v>0.23300000000000001</v>
      </c>
      <c r="Q309" s="37">
        <v>4.2799999999999998E-2</v>
      </c>
      <c r="R309" s="37">
        <v>6.4253999999999998</v>
      </c>
    </row>
    <row r="310" spans="1:18">
      <c r="A310" s="35">
        <v>310</v>
      </c>
      <c r="B310" s="35" t="s">
        <v>963</v>
      </c>
      <c r="C310" s="35" t="s">
        <v>964</v>
      </c>
      <c r="D310" s="36">
        <v>3.35</v>
      </c>
      <c r="E310" s="36">
        <v>4.2000000000000003E-2</v>
      </c>
      <c r="F310" s="36">
        <v>27.34</v>
      </c>
      <c r="G310" s="36">
        <v>18.425999999999998</v>
      </c>
      <c r="H310" s="36">
        <v>33.551000000000002</v>
      </c>
      <c r="I310" s="36">
        <v>24.614999999999998</v>
      </c>
      <c r="J310" s="36">
        <v>66.951999999999998</v>
      </c>
      <c r="K310" s="36">
        <v>405.09199999999998</v>
      </c>
      <c r="L310" s="36">
        <v>0.71</v>
      </c>
      <c r="M310" s="36">
        <v>0.70799999999999996</v>
      </c>
      <c r="N310" s="36">
        <v>0.64500000000000002</v>
      </c>
      <c r="O310" s="37">
        <v>1.6860999999999999</v>
      </c>
      <c r="P310" s="37">
        <v>0.15340000000000001</v>
      </c>
      <c r="Q310" s="37">
        <v>6.88E-2</v>
      </c>
      <c r="R310" s="37">
        <v>5.0144000000000002</v>
      </c>
    </row>
    <row r="311" spans="1:18">
      <c r="A311" s="35">
        <v>311</v>
      </c>
      <c r="B311" s="35" t="s">
        <v>965</v>
      </c>
      <c r="C311" s="35" t="s">
        <v>966</v>
      </c>
      <c r="D311" s="36">
        <v>1.71</v>
      </c>
      <c r="E311" s="36">
        <v>5.5E-2</v>
      </c>
      <c r="F311" s="36">
        <v>41.372</v>
      </c>
      <c r="G311" s="36">
        <v>14.426</v>
      </c>
      <c r="H311" s="36">
        <v>35.017000000000003</v>
      </c>
      <c r="I311" s="36">
        <v>13.015000000000001</v>
      </c>
      <c r="J311" s="36">
        <v>68.683000000000007</v>
      </c>
      <c r="K311" s="36">
        <v>76.733000000000004</v>
      </c>
      <c r="L311" s="36">
        <v>1.161</v>
      </c>
      <c r="M311" s="36">
        <v>0.69099999999999995</v>
      </c>
      <c r="N311" s="36">
        <v>1.1870000000000001</v>
      </c>
      <c r="O311" s="37">
        <v>2.7403</v>
      </c>
      <c r="P311" s="37">
        <v>0.2306</v>
      </c>
      <c r="Q311" s="37">
        <v>5.0099999999999999E-2</v>
      </c>
      <c r="R311" s="37">
        <v>7.2976000000000001</v>
      </c>
    </row>
    <row r="312" spans="1:18">
      <c r="A312" s="35">
        <v>312</v>
      </c>
      <c r="B312" s="35" t="s">
        <v>967</v>
      </c>
      <c r="C312" s="35" t="s">
        <v>968</v>
      </c>
      <c r="D312" s="36">
        <v>1.764</v>
      </c>
      <c r="E312" s="36">
        <v>6.0999999999999999E-2</v>
      </c>
      <c r="F312" s="36">
        <v>49.847000000000001</v>
      </c>
      <c r="G312" s="36">
        <v>16.312999999999999</v>
      </c>
      <c r="H312" s="36">
        <v>41.411000000000001</v>
      </c>
      <c r="I312" s="36">
        <v>20.145</v>
      </c>
      <c r="J312" s="36">
        <v>109.586</v>
      </c>
      <c r="K312" s="36">
        <v>301.10199999999998</v>
      </c>
      <c r="L312" s="36">
        <v>1.079</v>
      </c>
      <c r="M312" s="36">
        <v>0.50800000000000001</v>
      </c>
      <c r="N312" s="36">
        <v>1.2370000000000001</v>
      </c>
      <c r="O312" s="37">
        <v>1.9098999999999999</v>
      </c>
      <c r="P312" s="37">
        <v>0.17530000000000001</v>
      </c>
      <c r="Q312" s="37">
        <v>4.5199999999999997E-2</v>
      </c>
      <c r="R312" s="37">
        <v>8.8602000000000007</v>
      </c>
    </row>
    <row r="313" spans="1:18">
      <c r="A313" s="35">
        <v>313</v>
      </c>
      <c r="B313" s="35" t="s">
        <v>969</v>
      </c>
      <c r="C313" s="35" t="s">
        <v>970</v>
      </c>
      <c r="D313" s="36">
        <v>1.6140000000000001</v>
      </c>
      <c r="E313" s="36">
        <v>5.8999999999999997E-2</v>
      </c>
      <c r="F313" s="36">
        <v>37.46</v>
      </c>
      <c r="G313" s="36">
        <v>18.126999999999999</v>
      </c>
      <c r="H313" s="36">
        <v>41.576999999999998</v>
      </c>
      <c r="I313" s="36">
        <v>19.146999999999998</v>
      </c>
      <c r="J313" s="36">
        <v>121.754</v>
      </c>
      <c r="K313" s="36">
        <v>278.54500000000002</v>
      </c>
      <c r="L313" s="36">
        <v>0.69699999999999995</v>
      </c>
      <c r="M313" s="36">
        <v>0.64100000000000001</v>
      </c>
      <c r="N313" s="36">
        <v>0.59</v>
      </c>
      <c r="O313" s="37">
        <v>1.2576000000000001</v>
      </c>
      <c r="P313" s="37">
        <v>0.1028</v>
      </c>
      <c r="Q313" s="37">
        <v>5.1299999999999998E-2</v>
      </c>
      <c r="R313" s="37">
        <v>9.4093</v>
      </c>
    </row>
    <row r="314" spans="1:18">
      <c r="A314" s="35">
        <v>314</v>
      </c>
      <c r="B314" s="35" t="s">
        <v>971</v>
      </c>
      <c r="C314" s="35" t="s">
        <v>972</v>
      </c>
      <c r="D314" s="36">
        <v>1.988</v>
      </c>
      <c r="E314" s="36">
        <v>5.0999999999999997E-2</v>
      </c>
      <c r="F314" s="36">
        <v>12.188000000000001</v>
      </c>
      <c r="G314" s="36">
        <v>16.454000000000001</v>
      </c>
      <c r="H314" s="36">
        <v>166.49700000000001</v>
      </c>
      <c r="I314" s="36">
        <v>6.2789999999999999</v>
      </c>
      <c r="J314" s="36">
        <v>8.7479999999999993</v>
      </c>
      <c r="K314" s="36">
        <v>29.12</v>
      </c>
      <c r="L314" s="36">
        <v>0.52600000000000002</v>
      </c>
      <c r="M314" s="36">
        <v>1.3680000000000001</v>
      </c>
      <c r="N314" s="36">
        <v>0.44600000000000001</v>
      </c>
      <c r="O314" s="37">
        <v>2.7549999999999999</v>
      </c>
      <c r="P314" s="37">
        <v>0.27650000000000002</v>
      </c>
      <c r="Q314" s="37">
        <v>0.1021</v>
      </c>
      <c r="R314" s="37">
        <v>7.7389000000000001</v>
      </c>
    </row>
    <row r="315" spans="1:18">
      <c r="A315" s="35">
        <v>315</v>
      </c>
      <c r="B315" s="35" t="s">
        <v>973</v>
      </c>
      <c r="C315" s="35" t="s">
        <v>974</v>
      </c>
      <c r="D315" s="36">
        <v>1.4370000000000001</v>
      </c>
      <c r="E315" s="36">
        <v>4.1000000000000002E-2</v>
      </c>
      <c r="F315" s="36">
        <v>10.257</v>
      </c>
      <c r="G315" s="36">
        <v>23.503</v>
      </c>
      <c r="H315" s="36">
        <v>125.599</v>
      </c>
      <c r="I315" s="36">
        <v>4.0030000000000001</v>
      </c>
      <c r="J315" s="36">
        <v>7.72</v>
      </c>
      <c r="K315" s="36">
        <v>38.686</v>
      </c>
      <c r="L315" s="36">
        <v>1.127</v>
      </c>
      <c r="M315" s="36">
        <v>2.21</v>
      </c>
      <c r="N315" s="36">
        <v>0.41099999999999998</v>
      </c>
      <c r="O315" s="37">
        <v>1.0723</v>
      </c>
      <c r="P315" s="37">
        <v>0.1181</v>
      </c>
      <c r="Q315" s="37">
        <v>0.1288</v>
      </c>
      <c r="R315" s="37">
        <v>5.5293999999999999</v>
      </c>
    </row>
    <row r="316" spans="1:18">
      <c r="A316" s="35">
        <v>316</v>
      </c>
      <c r="B316" s="35" t="s">
        <v>975</v>
      </c>
      <c r="C316" s="35" t="s">
        <v>976</v>
      </c>
      <c r="D316" s="36">
        <v>1.536</v>
      </c>
      <c r="E316" s="36">
        <v>4.2999999999999997E-2</v>
      </c>
      <c r="F316" s="36">
        <v>10.097</v>
      </c>
      <c r="G316" s="36">
        <v>20.771999999999998</v>
      </c>
      <c r="H316" s="36">
        <v>142.495</v>
      </c>
      <c r="I316" s="36">
        <v>4.8570000000000002</v>
      </c>
      <c r="J316" s="36">
        <v>6.056</v>
      </c>
      <c r="K316" s="36">
        <v>25.204999999999998</v>
      </c>
      <c r="L316" s="36">
        <v>0.64200000000000002</v>
      </c>
      <c r="M316" s="36">
        <v>1.4219999999999999</v>
      </c>
      <c r="N316" s="36">
        <v>0.34200000000000003</v>
      </c>
      <c r="O316" s="37">
        <v>1.375</v>
      </c>
      <c r="P316" s="37">
        <v>0.12330000000000001</v>
      </c>
      <c r="Q316" s="37">
        <v>0.1409</v>
      </c>
      <c r="R316" s="37">
        <v>9.1626999999999992</v>
      </c>
    </row>
    <row r="317" spans="1:18">
      <c r="A317" s="35">
        <v>317</v>
      </c>
      <c r="B317" s="35" t="s">
        <v>977</v>
      </c>
      <c r="C317" s="35" t="s">
        <v>978</v>
      </c>
      <c r="D317" s="36">
        <v>1.5069999999999999</v>
      </c>
      <c r="E317" s="36">
        <v>9.2999999999999999E-2</v>
      </c>
      <c r="F317" s="36">
        <v>38.813000000000002</v>
      </c>
      <c r="G317" s="36">
        <v>31.02</v>
      </c>
      <c r="H317" s="36">
        <v>136.27199999999999</v>
      </c>
      <c r="I317" s="36">
        <v>10.603</v>
      </c>
      <c r="J317" s="36">
        <v>12.68</v>
      </c>
      <c r="K317" s="36">
        <v>28.094999999999999</v>
      </c>
      <c r="L317" s="36">
        <v>0.75</v>
      </c>
      <c r="M317" s="36">
        <v>3.109</v>
      </c>
      <c r="N317" s="36">
        <v>0.36599999999999999</v>
      </c>
      <c r="O317" s="37">
        <v>4.6050000000000004</v>
      </c>
      <c r="P317" s="37">
        <v>6.3299999999999995E-2</v>
      </c>
      <c r="Q317" s="37">
        <v>0.10249999999999999</v>
      </c>
      <c r="R317" s="37">
        <v>8.2294</v>
      </c>
    </row>
    <row r="318" spans="1:18">
      <c r="A318" s="35">
        <v>318</v>
      </c>
      <c r="B318" s="35" t="s">
        <v>979</v>
      </c>
      <c r="C318" s="35" t="s">
        <v>980</v>
      </c>
      <c r="D318" s="36">
        <v>3.085</v>
      </c>
      <c r="E318" s="36">
        <v>5.7000000000000002E-2</v>
      </c>
      <c r="F318" s="36">
        <v>18.805</v>
      </c>
      <c r="G318" s="36">
        <v>30.542999999999999</v>
      </c>
      <c r="H318" s="36">
        <v>115.157</v>
      </c>
      <c r="I318" s="36">
        <v>14.728</v>
      </c>
      <c r="J318" s="36">
        <v>15.475</v>
      </c>
      <c r="K318" s="36">
        <v>32.033999999999999</v>
      </c>
      <c r="L318" s="36">
        <v>0.73499999999999999</v>
      </c>
      <c r="M318" s="36">
        <v>1.992</v>
      </c>
      <c r="N318" s="36">
        <v>0.77900000000000003</v>
      </c>
      <c r="O318" s="37">
        <v>37.406500000000001</v>
      </c>
      <c r="P318" s="37">
        <v>0.14660000000000001</v>
      </c>
      <c r="Q318" s="37">
        <v>0.1263</v>
      </c>
      <c r="R318" s="37">
        <v>4.4194000000000004</v>
      </c>
    </row>
    <row r="319" spans="1:18">
      <c r="A319" s="35">
        <v>319</v>
      </c>
      <c r="B319" s="35" t="s">
        <v>981</v>
      </c>
      <c r="C319" s="35" t="s">
        <v>982</v>
      </c>
      <c r="D319" s="36">
        <v>1.6759999999999999</v>
      </c>
      <c r="E319" s="36">
        <v>5.8999999999999997E-2</v>
      </c>
      <c r="F319" s="36">
        <v>5.9139999999999997</v>
      </c>
      <c r="G319" s="36">
        <v>19.443999999999999</v>
      </c>
      <c r="H319" s="36">
        <v>249.16800000000001</v>
      </c>
      <c r="I319" s="36">
        <v>8.5990000000000002</v>
      </c>
      <c r="J319" s="36">
        <v>6.6269999999999998</v>
      </c>
      <c r="K319" s="36">
        <v>22.04</v>
      </c>
      <c r="L319" s="36">
        <v>0.42099999999999999</v>
      </c>
      <c r="M319" s="36">
        <v>6.3579999999999997</v>
      </c>
      <c r="N319" s="36">
        <v>0.47099999999999997</v>
      </c>
      <c r="O319" s="37">
        <v>0.81</v>
      </c>
      <c r="P319" s="37">
        <v>6.8199999999999997E-2</v>
      </c>
      <c r="Q319" s="37">
        <v>0.10589999999999999</v>
      </c>
      <c r="R319" s="37">
        <v>7.5010000000000003</v>
      </c>
    </row>
    <row r="320" spans="1:18">
      <c r="A320" s="35">
        <v>320</v>
      </c>
      <c r="B320" s="35" t="s">
        <v>983</v>
      </c>
      <c r="C320" s="35" t="s">
        <v>984</v>
      </c>
      <c r="D320" s="36">
        <v>2.1469999999999998</v>
      </c>
      <c r="E320" s="36">
        <v>7.2999999999999995E-2</v>
      </c>
      <c r="F320" s="36">
        <v>9.9190000000000005</v>
      </c>
      <c r="G320" s="36">
        <v>26.715</v>
      </c>
      <c r="H320" s="36">
        <v>265.57900000000001</v>
      </c>
      <c r="I320" s="36">
        <v>11.391999999999999</v>
      </c>
      <c r="J320" s="36">
        <v>8.6750000000000007</v>
      </c>
      <c r="K320" s="36">
        <v>33.433999999999997</v>
      </c>
      <c r="L320" s="36">
        <v>0.94499999999999995</v>
      </c>
      <c r="M320" s="36">
        <v>1.631</v>
      </c>
      <c r="N320" s="36">
        <v>0.59499999999999997</v>
      </c>
      <c r="O320" s="37">
        <v>0.7147</v>
      </c>
      <c r="P320" s="37">
        <v>6.3399999999999998E-2</v>
      </c>
      <c r="Q320" s="37">
        <v>7.9000000000000001E-2</v>
      </c>
      <c r="R320" s="37">
        <v>8.0481999999999996</v>
      </c>
    </row>
    <row r="321" spans="1:18">
      <c r="A321" s="35">
        <v>321</v>
      </c>
      <c r="B321" s="35" t="s">
        <v>985</v>
      </c>
      <c r="C321" s="35" t="s">
        <v>986</v>
      </c>
      <c r="D321" s="36">
        <v>2.6160000000000001</v>
      </c>
      <c r="E321" s="36">
        <v>2.9000000000000001E-2</v>
      </c>
      <c r="F321" s="36">
        <v>5.8639999999999999</v>
      </c>
      <c r="G321" s="36">
        <v>30.818000000000001</v>
      </c>
      <c r="H321" s="36">
        <v>27.969000000000001</v>
      </c>
      <c r="I321" s="36">
        <v>5.532</v>
      </c>
      <c r="J321" s="36">
        <v>10.473000000000001</v>
      </c>
      <c r="K321" s="36">
        <v>36.171999999999997</v>
      </c>
      <c r="L321" s="36">
        <v>0.51200000000000001</v>
      </c>
      <c r="M321" s="36">
        <v>0.84899999999999998</v>
      </c>
      <c r="N321" s="36">
        <v>2.605</v>
      </c>
      <c r="O321" s="37">
        <v>0.80479999999999996</v>
      </c>
      <c r="P321" s="37">
        <v>0.1143</v>
      </c>
      <c r="Q321" s="37">
        <v>5.74E-2</v>
      </c>
      <c r="R321" s="37">
        <v>6.6905999999999999</v>
      </c>
    </row>
    <row r="322" spans="1:18">
      <c r="A322" s="35">
        <v>322</v>
      </c>
      <c r="B322" s="35" t="s">
        <v>987</v>
      </c>
      <c r="C322" s="35" t="s">
        <v>988</v>
      </c>
      <c r="D322" s="36">
        <v>2.4180000000000001</v>
      </c>
      <c r="E322" s="36">
        <v>6.3E-2</v>
      </c>
      <c r="F322" s="36">
        <v>34.783999999999999</v>
      </c>
      <c r="G322" s="36">
        <v>29.347999999999999</v>
      </c>
      <c r="H322" s="36">
        <v>65.617999999999995</v>
      </c>
      <c r="I322" s="36">
        <v>26.695</v>
      </c>
      <c r="J322" s="36">
        <v>92.522000000000006</v>
      </c>
      <c r="K322" s="36">
        <v>105.205</v>
      </c>
      <c r="L322" s="36">
        <v>0.40500000000000003</v>
      </c>
      <c r="M322" s="36">
        <v>0.85899999999999999</v>
      </c>
      <c r="N322" s="36">
        <v>0.55300000000000005</v>
      </c>
      <c r="O322" s="37">
        <v>0.83009999999999995</v>
      </c>
      <c r="P322" s="37">
        <v>8.4400000000000003E-2</v>
      </c>
      <c r="Q322" s="37">
        <v>5.5899999999999998E-2</v>
      </c>
      <c r="R322" s="37">
        <v>5.9202000000000004</v>
      </c>
    </row>
    <row r="323" spans="1:18">
      <c r="A323" s="35">
        <v>323</v>
      </c>
      <c r="B323" s="35" t="s">
        <v>989</v>
      </c>
      <c r="C323" s="35" t="s">
        <v>990</v>
      </c>
      <c r="D323" s="36">
        <v>1.429</v>
      </c>
      <c r="E323" s="36">
        <v>9.1999999999999998E-2</v>
      </c>
      <c r="F323" s="36">
        <v>57.000999999999998</v>
      </c>
      <c r="G323" s="36">
        <v>26.454000000000001</v>
      </c>
      <c r="H323" s="36">
        <v>118.126</v>
      </c>
      <c r="I323" s="36">
        <v>35.960999999999999</v>
      </c>
      <c r="J323" s="36">
        <v>60.639000000000003</v>
      </c>
      <c r="K323" s="36">
        <v>80.158000000000001</v>
      </c>
      <c r="L323" s="36">
        <v>0.80600000000000005</v>
      </c>
      <c r="M323" s="36">
        <v>1.083</v>
      </c>
      <c r="N323" s="36">
        <v>0.35299999999999998</v>
      </c>
      <c r="O323" s="37">
        <v>1.3575999999999999</v>
      </c>
      <c r="P323" s="37">
        <v>8.3099999999999993E-2</v>
      </c>
      <c r="Q323" s="37">
        <v>5.1900000000000002E-2</v>
      </c>
      <c r="R323" s="37">
        <v>6.7990000000000004</v>
      </c>
    </row>
    <row r="324" spans="1:18">
      <c r="A324" s="35">
        <v>324</v>
      </c>
      <c r="B324" s="35" t="s">
        <v>991</v>
      </c>
      <c r="C324" s="35" t="s">
        <v>992</v>
      </c>
      <c r="D324" s="36">
        <v>2.379</v>
      </c>
      <c r="E324" s="36">
        <v>0.10100000000000001</v>
      </c>
      <c r="F324" s="36">
        <v>81.897000000000006</v>
      </c>
      <c r="G324" s="36">
        <v>22.881</v>
      </c>
      <c r="H324" s="36">
        <v>118.06100000000001</v>
      </c>
      <c r="I324" s="36">
        <v>37.762999999999998</v>
      </c>
      <c r="J324" s="36">
        <v>60.843000000000004</v>
      </c>
      <c r="K324" s="36">
        <v>68.076999999999998</v>
      </c>
      <c r="L324" s="36">
        <v>0.68</v>
      </c>
      <c r="M324" s="36">
        <v>1.5309999999999999</v>
      </c>
      <c r="N324" s="36">
        <v>0.40400000000000003</v>
      </c>
      <c r="O324" s="37">
        <v>1.1654</v>
      </c>
      <c r="P324" s="37">
        <v>0.1014</v>
      </c>
      <c r="Q324" s="37">
        <v>3.04E-2</v>
      </c>
      <c r="R324" s="37">
        <v>9.0340000000000007</v>
      </c>
    </row>
    <row r="325" spans="1:18">
      <c r="A325" s="35">
        <v>325</v>
      </c>
      <c r="B325" s="35" t="s">
        <v>993</v>
      </c>
      <c r="C325" s="35" t="s">
        <v>994</v>
      </c>
      <c r="D325" s="36">
        <v>2.097</v>
      </c>
      <c r="E325" s="36">
        <v>0.06</v>
      </c>
      <c r="F325" s="36">
        <v>80.379000000000005</v>
      </c>
      <c r="G325" s="36">
        <v>13.022</v>
      </c>
      <c r="H325" s="36">
        <v>119.762</v>
      </c>
      <c r="I325" s="36">
        <v>43.155000000000001</v>
      </c>
      <c r="J325" s="36">
        <v>60.241</v>
      </c>
      <c r="K325" s="36">
        <v>83.024000000000001</v>
      </c>
      <c r="L325" s="36">
        <v>0.73299999999999998</v>
      </c>
      <c r="M325" s="36">
        <v>0.68799999999999994</v>
      </c>
      <c r="N325" s="36">
        <v>0.34399999999999997</v>
      </c>
      <c r="O325" s="37">
        <v>1.3140000000000001</v>
      </c>
      <c r="P325" s="37">
        <v>8.6800000000000002E-2</v>
      </c>
      <c r="Q325" s="37">
        <v>2.6700000000000002E-2</v>
      </c>
      <c r="R325" s="37">
        <v>7.8780000000000001</v>
      </c>
    </row>
    <row r="326" spans="1:18">
      <c r="A326" s="35">
        <v>326</v>
      </c>
      <c r="B326" s="35" t="s">
        <v>995</v>
      </c>
      <c r="C326" s="35" t="s">
        <v>996</v>
      </c>
      <c r="D326" s="36">
        <v>2.9359999999999999</v>
      </c>
      <c r="E326" s="36">
        <v>4.9000000000000002E-2</v>
      </c>
      <c r="F326" s="36">
        <v>51.206000000000003</v>
      </c>
      <c r="G326" s="36">
        <v>24.361999999999998</v>
      </c>
      <c r="H326" s="36">
        <v>78.451999999999998</v>
      </c>
      <c r="I326" s="36">
        <v>21.957000000000001</v>
      </c>
      <c r="J326" s="36">
        <v>56.735999999999997</v>
      </c>
      <c r="K326" s="36">
        <v>93.084000000000003</v>
      </c>
      <c r="L326" s="36">
        <v>0.55800000000000005</v>
      </c>
      <c r="M326" s="36">
        <v>0.89700000000000002</v>
      </c>
      <c r="N326" s="36">
        <v>0.60799999999999998</v>
      </c>
      <c r="O326" s="37">
        <v>0.66059999999999997</v>
      </c>
      <c r="P326" s="37">
        <v>5.3400000000000003E-2</v>
      </c>
      <c r="Q326" s="37">
        <v>5.5E-2</v>
      </c>
      <c r="R326" s="37">
        <v>4.8006000000000002</v>
      </c>
    </row>
    <row r="327" spans="1:18">
      <c r="A327" s="35">
        <v>327</v>
      </c>
      <c r="B327" s="35" t="s">
        <v>997</v>
      </c>
      <c r="C327" s="35" t="s">
        <v>998</v>
      </c>
      <c r="D327" s="36">
        <v>2.427</v>
      </c>
      <c r="E327" s="36">
        <v>4.9000000000000002E-2</v>
      </c>
      <c r="F327" s="36">
        <v>97.691999999999993</v>
      </c>
      <c r="G327" s="36">
        <v>29.478000000000002</v>
      </c>
      <c r="H327" s="36">
        <v>40.348999999999997</v>
      </c>
      <c r="I327" s="36">
        <v>13.83</v>
      </c>
      <c r="J327" s="36">
        <v>62.146000000000001</v>
      </c>
      <c r="K327" s="36">
        <v>84.688000000000002</v>
      </c>
      <c r="L327" s="36">
        <v>0.752</v>
      </c>
      <c r="M327" s="36">
        <v>0.48499999999999999</v>
      </c>
      <c r="N327" s="36">
        <v>0.58899999999999997</v>
      </c>
      <c r="O327" s="37">
        <v>1.1181000000000001</v>
      </c>
      <c r="P327" s="37">
        <v>5.8500000000000003E-2</v>
      </c>
      <c r="Q327" s="37">
        <v>0.22040000000000001</v>
      </c>
      <c r="R327" s="37">
        <v>4.5705999999999998</v>
      </c>
    </row>
    <row r="328" spans="1:18">
      <c r="A328" s="35">
        <v>328</v>
      </c>
      <c r="B328" s="35" t="s">
        <v>999</v>
      </c>
      <c r="C328" s="35" t="s">
        <v>1000</v>
      </c>
      <c r="D328" s="36">
        <v>2.4300000000000002</v>
      </c>
      <c r="E328" s="36">
        <v>0.06</v>
      </c>
      <c r="F328" s="36">
        <v>143.17699999999999</v>
      </c>
      <c r="G328" s="36">
        <v>28.710999999999999</v>
      </c>
      <c r="H328" s="36">
        <v>53.508000000000003</v>
      </c>
      <c r="I328" s="36">
        <v>22.344000000000001</v>
      </c>
      <c r="J328" s="36">
        <v>43.854999999999997</v>
      </c>
      <c r="K328" s="36">
        <v>60.59</v>
      </c>
      <c r="L328" s="36">
        <v>1.097</v>
      </c>
      <c r="M328" s="36">
        <v>0.80900000000000005</v>
      </c>
      <c r="N328" s="36">
        <v>0.63500000000000001</v>
      </c>
      <c r="O328" s="37">
        <v>2.0886</v>
      </c>
      <c r="P328" s="37">
        <v>9.3600000000000003E-2</v>
      </c>
      <c r="Q328" s="37">
        <v>0.2482</v>
      </c>
      <c r="R328" s="37">
        <v>7.5296000000000003</v>
      </c>
    </row>
    <row r="329" spans="1:18">
      <c r="A329" s="35">
        <v>329</v>
      </c>
      <c r="B329" s="35" t="s">
        <v>1001</v>
      </c>
      <c r="C329" s="35" t="s">
        <v>1002</v>
      </c>
      <c r="D329" s="36">
        <v>2.4780000000000002</v>
      </c>
      <c r="E329" s="36">
        <v>7.1999999999999995E-2</v>
      </c>
      <c r="F329" s="36">
        <v>26.853999999999999</v>
      </c>
      <c r="G329" s="36">
        <v>36.793999999999997</v>
      </c>
      <c r="H329" s="36">
        <v>27.858000000000001</v>
      </c>
      <c r="I329" s="36">
        <v>16.681999999999999</v>
      </c>
      <c r="J329" s="36">
        <v>112.672</v>
      </c>
      <c r="K329" s="36">
        <v>120.688</v>
      </c>
      <c r="L329" s="36">
        <v>0.95299999999999996</v>
      </c>
      <c r="M329" s="36">
        <v>0.91300000000000003</v>
      </c>
      <c r="N329" s="36">
        <v>0.51100000000000001</v>
      </c>
      <c r="O329" s="37">
        <v>1.8371</v>
      </c>
      <c r="P329" s="37">
        <v>4.1000000000000002E-2</v>
      </c>
      <c r="Q329" s="37">
        <v>0.15690000000000001</v>
      </c>
      <c r="R329" s="37">
        <v>3.7519</v>
      </c>
    </row>
    <row r="330" spans="1:18">
      <c r="A330" s="35">
        <v>330</v>
      </c>
      <c r="B330" s="35" t="s">
        <v>1003</v>
      </c>
      <c r="C330" s="35" t="s">
        <v>1004</v>
      </c>
      <c r="D330" s="36">
        <v>3.2389999999999999</v>
      </c>
      <c r="E330" s="36">
        <v>3.2000000000000001E-2</v>
      </c>
      <c r="F330" s="36">
        <v>8.5329999999999995</v>
      </c>
      <c r="G330" s="36">
        <v>20.587</v>
      </c>
      <c r="H330" s="36">
        <v>12.222</v>
      </c>
      <c r="I330" s="36">
        <v>3.1640000000000001</v>
      </c>
      <c r="J330" s="36">
        <v>3.1469999999999998</v>
      </c>
      <c r="K330" s="36">
        <v>28.498000000000001</v>
      </c>
      <c r="L330" s="36">
        <v>0.38600000000000001</v>
      </c>
      <c r="M330" s="36">
        <v>44.033000000000001</v>
      </c>
      <c r="N330" s="36">
        <v>0.45300000000000001</v>
      </c>
      <c r="O330" s="37">
        <v>0.95299999999999996</v>
      </c>
      <c r="P330" s="37">
        <v>4.0800000000000003E-2</v>
      </c>
      <c r="Q330" s="37">
        <v>0.1079</v>
      </c>
      <c r="R330" s="37">
        <v>5.5208000000000004</v>
      </c>
    </row>
    <row r="331" spans="1:18">
      <c r="A331" s="35">
        <v>331</v>
      </c>
      <c r="B331" s="35" t="s">
        <v>1005</v>
      </c>
      <c r="C331" s="35" t="s">
        <v>1006</v>
      </c>
      <c r="D331" s="36">
        <v>1.8460000000000001</v>
      </c>
      <c r="E331" s="36">
        <v>6.7000000000000004E-2</v>
      </c>
      <c r="F331" s="36">
        <v>12.536</v>
      </c>
      <c r="G331" s="36">
        <v>14.053000000000001</v>
      </c>
      <c r="H331" s="36">
        <v>39.058</v>
      </c>
      <c r="I331" s="36">
        <v>8.9280000000000008</v>
      </c>
      <c r="J331" s="36">
        <v>11.286</v>
      </c>
      <c r="K331" s="36">
        <v>34.598999999999997</v>
      </c>
      <c r="L331" s="36">
        <v>0.73599999999999999</v>
      </c>
      <c r="M331" s="36">
        <v>22.93</v>
      </c>
      <c r="N331" s="36">
        <v>0.71799999999999997</v>
      </c>
      <c r="O331" s="37">
        <v>0.8599</v>
      </c>
      <c r="P331" s="37">
        <v>6.7900000000000002E-2</v>
      </c>
      <c r="Q331" s="37">
        <v>7.0400000000000004E-2</v>
      </c>
      <c r="R331" s="37">
        <v>6.5369000000000002</v>
      </c>
    </row>
    <row r="332" spans="1:18">
      <c r="A332" s="35">
        <v>332</v>
      </c>
      <c r="B332" s="35" t="s">
        <v>1007</v>
      </c>
      <c r="C332" s="35" t="s">
        <v>1008</v>
      </c>
      <c r="D332" s="36">
        <v>1.4850000000000001</v>
      </c>
      <c r="E332" s="36">
        <v>9.0999999999999998E-2</v>
      </c>
      <c r="F332" s="36">
        <v>9.9480000000000004</v>
      </c>
      <c r="G332" s="36">
        <v>40.253</v>
      </c>
      <c r="H332" s="36">
        <v>11.308</v>
      </c>
      <c r="I332" s="36">
        <v>12.653</v>
      </c>
      <c r="J332" s="36">
        <v>17.791</v>
      </c>
      <c r="K332" s="36">
        <v>37.018000000000001</v>
      </c>
      <c r="L332" s="36">
        <v>1.7589999999999999</v>
      </c>
      <c r="M332" s="36">
        <v>0.50800000000000001</v>
      </c>
      <c r="N332" s="36">
        <v>0.52200000000000002</v>
      </c>
      <c r="O332" s="37">
        <v>0.91810000000000003</v>
      </c>
      <c r="P332" s="37">
        <v>8.8400000000000006E-2</v>
      </c>
      <c r="Q332" s="37">
        <v>1.0915999999999999</v>
      </c>
      <c r="R332" s="37">
        <v>6.1471</v>
      </c>
    </row>
    <row r="333" spans="1:18">
      <c r="A333" s="35">
        <v>333</v>
      </c>
      <c r="B333" s="35" t="s">
        <v>1009</v>
      </c>
      <c r="C333" s="35" t="s">
        <v>1010</v>
      </c>
      <c r="D333" s="36">
        <v>1.7969999999999999</v>
      </c>
      <c r="E333" s="36">
        <v>0.11799999999999999</v>
      </c>
      <c r="F333" s="36">
        <v>21.131</v>
      </c>
      <c r="G333" s="36">
        <v>65.64</v>
      </c>
      <c r="H333" s="36">
        <v>15.72</v>
      </c>
      <c r="I333" s="36">
        <v>20.986999999999998</v>
      </c>
      <c r="J333" s="36">
        <v>15.997</v>
      </c>
      <c r="K333" s="36">
        <v>37.587000000000003</v>
      </c>
      <c r="L333" s="36">
        <v>1.577</v>
      </c>
      <c r="M333" s="36">
        <v>0.35799999999999998</v>
      </c>
      <c r="N333" s="36">
        <v>0.47499999999999998</v>
      </c>
      <c r="O333" s="37">
        <v>0.71089999999999998</v>
      </c>
      <c r="P333" s="37">
        <v>0.1106</v>
      </c>
      <c r="Q333" s="37">
        <v>2.4333</v>
      </c>
      <c r="R333" s="37">
        <v>9.0414999999999992</v>
      </c>
    </row>
    <row r="334" spans="1:18">
      <c r="A334" s="35">
        <v>334</v>
      </c>
      <c r="B334" s="35" t="s">
        <v>1011</v>
      </c>
      <c r="C334" s="35" t="s">
        <v>1012</v>
      </c>
      <c r="D334" s="36">
        <v>2.0219999999999998</v>
      </c>
      <c r="E334" s="36">
        <v>0.115</v>
      </c>
      <c r="F334" s="36">
        <v>12.945</v>
      </c>
      <c r="G334" s="36">
        <v>44.682000000000002</v>
      </c>
      <c r="H334" s="36">
        <v>17.488</v>
      </c>
      <c r="I334" s="36">
        <v>17.382000000000001</v>
      </c>
      <c r="J334" s="36">
        <v>21.175999999999998</v>
      </c>
      <c r="K334" s="36">
        <v>45.652999999999999</v>
      </c>
      <c r="L334" s="36">
        <v>1.365</v>
      </c>
      <c r="M334" s="36">
        <v>0.34399999999999997</v>
      </c>
      <c r="N334" s="36">
        <v>0.55200000000000005</v>
      </c>
      <c r="O334" s="37">
        <v>0.80089999999999995</v>
      </c>
      <c r="P334" s="37">
        <v>0.15229999999999999</v>
      </c>
      <c r="Q334" s="37">
        <v>1.52</v>
      </c>
      <c r="R334" s="37">
        <v>6.2767999999999997</v>
      </c>
    </row>
    <row r="335" spans="1:18">
      <c r="A335" s="35">
        <v>335</v>
      </c>
      <c r="B335" s="35" t="s">
        <v>1013</v>
      </c>
      <c r="C335" s="35" t="s">
        <v>1014</v>
      </c>
      <c r="D335" s="36">
        <v>2.306</v>
      </c>
      <c r="E335" s="36">
        <v>5.6000000000000001E-2</v>
      </c>
      <c r="F335" s="36">
        <v>3.0659999999999998</v>
      </c>
      <c r="G335" s="36">
        <v>15.88</v>
      </c>
      <c r="H335" s="36">
        <v>174.51599999999999</v>
      </c>
      <c r="I335" s="36">
        <v>21.085999999999999</v>
      </c>
      <c r="J335" s="36">
        <v>21.079000000000001</v>
      </c>
      <c r="K335" s="36">
        <v>62.484000000000002</v>
      </c>
      <c r="L335" s="36">
        <v>1.012</v>
      </c>
      <c r="M335" s="36">
        <v>0.44400000000000001</v>
      </c>
      <c r="N335" s="36">
        <v>0.60699999999999998</v>
      </c>
      <c r="O335" s="37">
        <v>0.30459999999999998</v>
      </c>
      <c r="P335" s="37">
        <v>6.1499999999999999E-2</v>
      </c>
      <c r="Q335" s="37">
        <v>7.5999999999999998E-2</v>
      </c>
      <c r="R335" s="37">
        <v>6.8555000000000001</v>
      </c>
    </row>
    <row r="336" spans="1:18">
      <c r="A336" s="35">
        <v>336</v>
      </c>
      <c r="B336" s="35" t="s">
        <v>1015</v>
      </c>
      <c r="C336" s="35" t="s">
        <v>1016</v>
      </c>
      <c r="D336" s="36">
        <v>2.17</v>
      </c>
      <c r="E336" s="36">
        <v>7.0999999999999994E-2</v>
      </c>
      <c r="F336" s="36">
        <v>13.413</v>
      </c>
      <c r="G336" s="36">
        <v>20.193999999999999</v>
      </c>
      <c r="H336" s="36">
        <v>143.82599999999999</v>
      </c>
      <c r="I336" s="36">
        <v>30.934000000000001</v>
      </c>
      <c r="J336" s="36">
        <v>21.024999999999999</v>
      </c>
      <c r="K336" s="36">
        <v>65.799000000000007</v>
      </c>
      <c r="L336" s="36">
        <v>0.96</v>
      </c>
      <c r="M336" s="36">
        <v>0.317</v>
      </c>
      <c r="N336" s="36">
        <v>0.48199999999999998</v>
      </c>
      <c r="O336" s="37">
        <v>0.45179999999999998</v>
      </c>
      <c r="P336" s="37">
        <v>4.7199999999999999E-2</v>
      </c>
      <c r="Q336" s="37">
        <v>0.20369999999999999</v>
      </c>
      <c r="R336" s="37">
        <v>6.6760000000000002</v>
      </c>
    </row>
    <row r="337" spans="1:18">
      <c r="A337" s="35">
        <v>337</v>
      </c>
      <c r="B337" s="35" t="s">
        <v>1017</v>
      </c>
      <c r="C337" s="35" t="s">
        <v>1018</v>
      </c>
      <c r="D337" s="36">
        <v>2.2970000000000002</v>
      </c>
      <c r="E337" s="36">
        <v>7.6999999999999999E-2</v>
      </c>
      <c r="F337" s="36">
        <v>5.14</v>
      </c>
      <c r="G337" s="36">
        <v>22.125</v>
      </c>
      <c r="H337" s="36">
        <v>140.33199999999999</v>
      </c>
      <c r="I337" s="36">
        <v>22.213999999999999</v>
      </c>
      <c r="J337" s="36">
        <v>17.689</v>
      </c>
      <c r="K337" s="36">
        <v>64.826999999999998</v>
      </c>
      <c r="L337" s="36">
        <v>0.63900000000000001</v>
      </c>
      <c r="M337" s="36">
        <v>0.72799999999999998</v>
      </c>
      <c r="N337" s="36">
        <v>0.50700000000000001</v>
      </c>
      <c r="O337" s="37">
        <v>0.29570000000000002</v>
      </c>
      <c r="P337" s="37">
        <v>6.7400000000000002E-2</v>
      </c>
      <c r="Q337" s="37">
        <v>7.3400000000000007E-2</v>
      </c>
      <c r="R337" s="37">
        <v>7.1086</v>
      </c>
    </row>
    <row r="338" spans="1:18">
      <c r="A338" s="35">
        <v>338</v>
      </c>
      <c r="B338" s="35" t="s">
        <v>1019</v>
      </c>
      <c r="C338" s="35" t="s">
        <v>1020</v>
      </c>
      <c r="D338" s="36">
        <v>2.145</v>
      </c>
      <c r="E338" s="36">
        <v>8.8999999999999996E-2</v>
      </c>
      <c r="F338" s="36">
        <v>5.2880000000000003</v>
      </c>
      <c r="G338" s="36">
        <v>21.699000000000002</v>
      </c>
      <c r="H338" s="36">
        <v>118.455</v>
      </c>
      <c r="I338" s="36">
        <v>35.83</v>
      </c>
      <c r="J338" s="36">
        <v>22.097999999999999</v>
      </c>
      <c r="K338" s="36">
        <v>68.045000000000002</v>
      </c>
      <c r="L338" s="36">
        <v>0.79400000000000004</v>
      </c>
      <c r="M338" s="36">
        <v>0.41499999999999998</v>
      </c>
      <c r="N338" s="36">
        <v>0.63300000000000001</v>
      </c>
      <c r="O338" s="37">
        <v>0.39829999999999999</v>
      </c>
      <c r="P338" s="37">
        <v>6.0400000000000002E-2</v>
      </c>
      <c r="Q338" s="37">
        <v>0.1235</v>
      </c>
      <c r="R338" s="37">
        <v>7.7134</v>
      </c>
    </row>
    <row r="339" spans="1:18">
      <c r="A339" s="35">
        <v>339</v>
      </c>
      <c r="B339" s="35" t="s">
        <v>1021</v>
      </c>
      <c r="C339" s="35" t="s">
        <v>1022</v>
      </c>
      <c r="D339" s="36">
        <v>2.0169999999999999</v>
      </c>
      <c r="E339" s="36">
        <v>0.14299999999999999</v>
      </c>
      <c r="F339" s="36">
        <v>5.1369999999999996</v>
      </c>
      <c r="G339" s="36">
        <v>48.829000000000001</v>
      </c>
      <c r="H339" s="36">
        <v>12.436999999999999</v>
      </c>
      <c r="I339" s="36">
        <v>14.148999999999999</v>
      </c>
      <c r="J339" s="36">
        <v>17.202999999999999</v>
      </c>
      <c r="K339" s="36">
        <v>36.737000000000002</v>
      </c>
      <c r="L339" s="36">
        <v>2.9</v>
      </c>
      <c r="M339" s="36">
        <v>0.30599999999999999</v>
      </c>
      <c r="N339" s="36">
        <v>0.34300000000000003</v>
      </c>
      <c r="O339" s="37">
        <v>0.36380000000000001</v>
      </c>
      <c r="P339" s="37">
        <v>7.6399999999999996E-2</v>
      </c>
      <c r="Q339" s="37">
        <v>6.3200000000000006E-2</v>
      </c>
      <c r="R339" s="37">
        <v>6.4663000000000004</v>
      </c>
    </row>
    <row r="340" spans="1:18">
      <c r="A340" s="35">
        <v>340</v>
      </c>
      <c r="B340" s="35" t="s">
        <v>1023</v>
      </c>
      <c r="C340" s="35" t="s">
        <v>1024</v>
      </c>
      <c r="D340" s="36">
        <v>3.6219999999999999</v>
      </c>
      <c r="E340" s="36">
        <v>0.13600000000000001</v>
      </c>
      <c r="F340" s="36">
        <v>5.6459999999999999</v>
      </c>
      <c r="G340" s="36">
        <v>31.501999999999999</v>
      </c>
      <c r="H340" s="36">
        <v>9.9770000000000003</v>
      </c>
      <c r="I340" s="36">
        <v>14.885</v>
      </c>
      <c r="J340" s="36">
        <v>12.993</v>
      </c>
      <c r="K340" s="36">
        <v>53.009</v>
      </c>
      <c r="L340" s="36">
        <v>2.1920000000000002</v>
      </c>
      <c r="M340" s="36">
        <v>0.27</v>
      </c>
      <c r="N340" s="36">
        <v>0.34399999999999997</v>
      </c>
      <c r="O340" s="37">
        <v>0.42570000000000002</v>
      </c>
      <c r="P340" s="37">
        <v>5.7799999999999997E-2</v>
      </c>
      <c r="Q340" s="37">
        <v>7.6799999999999993E-2</v>
      </c>
      <c r="R340" s="37">
        <v>9.1874000000000002</v>
      </c>
    </row>
    <row r="341" spans="1:18">
      <c r="A341" s="35">
        <v>341</v>
      </c>
      <c r="B341" s="35" t="s">
        <v>1025</v>
      </c>
      <c r="C341" s="35" t="s">
        <v>1026</v>
      </c>
      <c r="D341" s="36">
        <v>1.7729999999999999</v>
      </c>
      <c r="E341" s="36">
        <v>0.108</v>
      </c>
      <c r="F341" s="36">
        <v>6.9029999999999996</v>
      </c>
      <c r="G341" s="36">
        <v>38.627000000000002</v>
      </c>
      <c r="H341" s="36">
        <v>11.826000000000001</v>
      </c>
      <c r="I341" s="36">
        <v>17.681999999999999</v>
      </c>
      <c r="J341" s="36">
        <v>17.919</v>
      </c>
      <c r="K341" s="36">
        <v>47.646999999999998</v>
      </c>
      <c r="L341" s="36">
        <v>2.2330000000000001</v>
      </c>
      <c r="M341" s="36">
        <v>0.28299999999999997</v>
      </c>
      <c r="N341" s="36">
        <v>0.36099999999999999</v>
      </c>
      <c r="O341" s="37">
        <v>0.38890000000000002</v>
      </c>
      <c r="P341" s="37">
        <v>8.3699999999999997E-2</v>
      </c>
      <c r="Q341" s="37">
        <v>5.2499999999999998E-2</v>
      </c>
      <c r="R341" s="37">
        <v>5.7458</v>
      </c>
    </row>
    <row r="342" spans="1:18">
      <c r="A342" s="35">
        <v>342</v>
      </c>
      <c r="B342" s="35" t="s">
        <v>1027</v>
      </c>
      <c r="C342" s="35" t="s">
        <v>1028</v>
      </c>
      <c r="D342" s="36">
        <v>3.266</v>
      </c>
      <c r="E342" s="36">
        <v>5.5E-2</v>
      </c>
      <c r="F342" s="36">
        <v>25.472000000000001</v>
      </c>
      <c r="G342" s="36">
        <v>32.225000000000001</v>
      </c>
      <c r="H342" s="36">
        <v>50.843000000000004</v>
      </c>
      <c r="I342" s="36">
        <v>24.457000000000001</v>
      </c>
      <c r="J342" s="36">
        <v>41.795000000000002</v>
      </c>
      <c r="K342" s="36">
        <v>110.98</v>
      </c>
      <c r="L342" s="36">
        <v>0.67300000000000004</v>
      </c>
      <c r="M342" s="36">
        <v>0.63800000000000001</v>
      </c>
      <c r="N342" s="36">
        <v>0.29699999999999999</v>
      </c>
      <c r="O342" s="37">
        <v>1.1146</v>
      </c>
      <c r="P342" s="37">
        <v>8.6800000000000002E-2</v>
      </c>
      <c r="Q342" s="37">
        <v>0.17069999999999999</v>
      </c>
      <c r="R342" s="37">
        <v>6.0606999999999998</v>
      </c>
    </row>
    <row r="343" spans="1:18">
      <c r="A343" s="35">
        <v>343</v>
      </c>
      <c r="B343" s="35" t="s">
        <v>1029</v>
      </c>
      <c r="C343" s="35" t="s">
        <v>1030</v>
      </c>
      <c r="D343" s="36">
        <v>1.4610000000000001</v>
      </c>
      <c r="E343" s="36">
        <v>0.13500000000000001</v>
      </c>
      <c r="F343" s="36">
        <v>10.023999999999999</v>
      </c>
      <c r="G343" s="36">
        <v>40.564</v>
      </c>
      <c r="H343" s="36">
        <v>17.018999999999998</v>
      </c>
      <c r="I343" s="36">
        <v>19.741</v>
      </c>
      <c r="J343" s="36">
        <v>14.788</v>
      </c>
      <c r="K343" s="36">
        <v>32.792000000000002</v>
      </c>
      <c r="L343" s="36">
        <v>2.5139999999999998</v>
      </c>
      <c r="M343" s="36">
        <v>0.46600000000000003</v>
      </c>
      <c r="N343" s="36">
        <v>0.26200000000000001</v>
      </c>
      <c r="O343" s="37">
        <v>0.46970000000000001</v>
      </c>
      <c r="P343" s="37">
        <v>0.15140000000000001</v>
      </c>
      <c r="Q343" s="37">
        <v>9.1200000000000003E-2</v>
      </c>
      <c r="R343" s="37">
        <v>7.5148999999999999</v>
      </c>
    </row>
    <row r="344" spans="1:18">
      <c r="A344" s="35">
        <v>344</v>
      </c>
      <c r="B344" s="35" t="s">
        <v>1031</v>
      </c>
      <c r="C344" s="35" t="s">
        <v>1032</v>
      </c>
      <c r="D344" s="36">
        <v>1.4730000000000001</v>
      </c>
      <c r="E344" s="36">
        <v>9.8000000000000004E-2</v>
      </c>
      <c r="F344" s="36">
        <v>9.8770000000000007</v>
      </c>
      <c r="G344" s="36">
        <v>32.569000000000003</v>
      </c>
      <c r="H344" s="36">
        <v>14.462999999999999</v>
      </c>
      <c r="I344" s="36">
        <v>20.690999999999999</v>
      </c>
      <c r="J344" s="36">
        <v>12.571</v>
      </c>
      <c r="K344" s="36">
        <v>58.851999999999997</v>
      </c>
      <c r="L344" s="36">
        <v>1.51</v>
      </c>
      <c r="M344" s="36">
        <v>0.28999999999999998</v>
      </c>
      <c r="N344" s="36">
        <v>0.36699999999999999</v>
      </c>
      <c r="O344" s="37">
        <v>0.40649999999999997</v>
      </c>
      <c r="P344" s="37">
        <v>0.16159999999999999</v>
      </c>
      <c r="Q344" s="37">
        <v>5.3600000000000002E-2</v>
      </c>
      <c r="R344" s="37">
        <v>7.859</v>
      </c>
    </row>
    <row r="345" spans="1:18">
      <c r="A345" s="35">
        <v>345</v>
      </c>
      <c r="B345" s="35" t="s">
        <v>1033</v>
      </c>
      <c r="C345" s="35" t="s">
        <v>1034</v>
      </c>
      <c r="D345" s="36">
        <v>2.6989999999999998</v>
      </c>
      <c r="E345" s="36">
        <v>9.1999999999999998E-2</v>
      </c>
      <c r="F345" s="36">
        <v>99.534000000000006</v>
      </c>
      <c r="G345" s="36">
        <v>58.652000000000001</v>
      </c>
      <c r="H345" s="36">
        <v>130.81299999999999</v>
      </c>
      <c r="I345" s="36">
        <v>34.744999999999997</v>
      </c>
      <c r="J345" s="36">
        <v>24.803999999999998</v>
      </c>
      <c r="K345" s="36">
        <v>75.623999999999995</v>
      </c>
      <c r="L345" s="36">
        <v>0.84099999999999997</v>
      </c>
      <c r="M345" s="36">
        <v>0.98899999999999999</v>
      </c>
      <c r="N345" s="36">
        <v>0.45600000000000002</v>
      </c>
      <c r="O345" s="37">
        <v>0.87660000000000005</v>
      </c>
      <c r="P345" s="37">
        <v>0.13039999999999999</v>
      </c>
      <c r="Q345" s="37">
        <v>0.1552</v>
      </c>
      <c r="R345" s="37">
        <v>5.2556000000000003</v>
      </c>
    </row>
    <row r="346" spans="1:18">
      <c r="A346" s="35">
        <v>346</v>
      </c>
      <c r="B346" s="35" t="s">
        <v>1035</v>
      </c>
      <c r="C346" s="35" t="s">
        <v>1036</v>
      </c>
      <c r="D346" s="36">
        <v>3.0510000000000002</v>
      </c>
      <c r="E346" s="36">
        <v>8.8999999999999996E-2</v>
      </c>
      <c r="F346" s="36">
        <v>73.091999999999999</v>
      </c>
      <c r="G346" s="36">
        <v>53.944000000000003</v>
      </c>
      <c r="H346" s="36">
        <v>110.602</v>
      </c>
      <c r="I346" s="36">
        <v>29.355</v>
      </c>
      <c r="J346" s="36">
        <v>31.92</v>
      </c>
      <c r="K346" s="36">
        <v>71.997</v>
      </c>
      <c r="L346" s="36">
        <v>0.88900000000000001</v>
      </c>
      <c r="M346" s="36">
        <v>1.0409999999999999</v>
      </c>
      <c r="N346" s="36">
        <v>0.42599999999999999</v>
      </c>
      <c r="O346" s="37">
        <v>0.57909999999999995</v>
      </c>
      <c r="P346" s="37">
        <v>0.14410000000000001</v>
      </c>
      <c r="Q346" s="37">
        <v>0.19089999999999999</v>
      </c>
      <c r="R346" s="37">
        <v>4.8772000000000002</v>
      </c>
    </row>
    <row r="347" spans="1:18">
      <c r="A347" s="35">
        <v>347</v>
      </c>
      <c r="B347" s="35" t="s">
        <v>1037</v>
      </c>
      <c r="C347" s="35" t="s">
        <v>1038</v>
      </c>
      <c r="D347" s="36">
        <v>2.496</v>
      </c>
      <c r="E347" s="36">
        <v>0.109</v>
      </c>
      <c r="F347" s="36">
        <v>120.801</v>
      </c>
      <c r="G347" s="36">
        <v>8.5069999999999997</v>
      </c>
      <c r="H347" s="36">
        <v>43.866</v>
      </c>
      <c r="I347" s="36">
        <v>18.478999999999999</v>
      </c>
      <c r="J347" s="36">
        <v>45.604999999999997</v>
      </c>
      <c r="K347" s="36">
        <v>70.680000000000007</v>
      </c>
      <c r="L347" s="36">
        <v>0.74</v>
      </c>
      <c r="M347" s="36">
        <v>0.49</v>
      </c>
      <c r="N347" s="36">
        <v>0.58699999999999997</v>
      </c>
      <c r="O347" s="37">
        <v>0.68089999999999995</v>
      </c>
      <c r="P347" s="37">
        <v>0.12670000000000001</v>
      </c>
      <c r="Q347" s="37">
        <v>0.14419999999999999</v>
      </c>
      <c r="R347" s="37">
        <v>4.4417</v>
      </c>
    </row>
    <row r="348" spans="1:18">
      <c r="A348" s="35">
        <v>348</v>
      </c>
      <c r="B348" s="35" t="s">
        <v>1039</v>
      </c>
      <c r="C348" s="35" t="s">
        <v>1040</v>
      </c>
      <c r="D348" s="36">
        <v>2.7879999999999998</v>
      </c>
      <c r="E348" s="36">
        <v>0.08</v>
      </c>
      <c r="F348" s="36">
        <v>11.06</v>
      </c>
      <c r="G348" s="36">
        <v>14.170999999999999</v>
      </c>
      <c r="H348" s="36">
        <v>47.918999999999997</v>
      </c>
      <c r="I348" s="36">
        <v>9.8960000000000008</v>
      </c>
      <c r="J348" s="36">
        <v>7.641</v>
      </c>
      <c r="K348" s="36">
        <v>31.416</v>
      </c>
      <c r="L348" s="36">
        <v>0.80700000000000005</v>
      </c>
      <c r="M348" s="36">
        <v>4.2359999999999998</v>
      </c>
      <c r="N348" s="36">
        <v>0.60199999999999998</v>
      </c>
      <c r="O348" s="37">
        <v>0.58660000000000001</v>
      </c>
      <c r="P348" s="37">
        <v>0.19409999999999999</v>
      </c>
      <c r="Q348" s="37">
        <v>0.1159</v>
      </c>
      <c r="R348" s="37">
        <v>5.4535</v>
      </c>
    </row>
    <row r="349" spans="1:18">
      <c r="A349" s="35">
        <v>349</v>
      </c>
      <c r="B349" s="35" t="s">
        <v>1041</v>
      </c>
      <c r="C349" s="35" t="s">
        <v>1042</v>
      </c>
      <c r="D349" s="36">
        <v>3.1920000000000002</v>
      </c>
      <c r="E349" s="36">
        <v>6.2E-2</v>
      </c>
      <c r="F349" s="36">
        <v>11.496</v>
      </c>
      <c r="G349" s="36">
        <v>11.685</v>
      </c>
      <c r="H349" s="36">
        <v>37.027999999999999</v>
      </c>
      <c r="I349" s="36">
        <v>5.7990000000000004</v>
      </c>
      <c r="J349" s="36">
        <v>7.07</v>
      </c>
      <c r="K349" s="36">
        <v>33.552999999999997</v>
      </c>
      <c r="L349" s="36">
        <v>0.96799999999999997</v>
      </c>
      <c r="M349" s="36">
        <v>3.9940000000000002</v>
      </c>
      <c r="N349" s="36">
        <v>0.56499999999999995</v>
      </c>
      <c r="O349" s="37">
        <v>0.98089999999999999</v>
      </c>
      <c r="P349" s="37">
        <v>0.23580000000000001</v>
      </c>
      <c r="Q349" s="37">
        <v>0.112</v>
      </c>
      <c r="R349" s="37">
        <v>6.1497999999999999</v>
      </c>
    </row>
    <row r="350" spans="1:18">
      <c r="A350" s="35">
        <v>350</v>
      </c>
      <c r="B350" s="35" t="s">
        <v>1043</v>
      </c>
      <c r="C350" s="35" t="s">
        <v>1044</v>
      </c>
      <c r="D350" s="36">
        <v>3.26</v>
      </c>
      <c r="E350" s="36">
        <v>9.9000000000000005E-2</v>
      </c>
      <c r="F350" s="36">
        <v>5.5339999999999998</v>
      </c>
      <c r="G350" s="36">
        <v>22.776</v>
      </c>
      <c r="H350" s="36">
        <v>88.977000000000004</v>
      </c>
      <c r="I350" s="36">
        <v>26.905000000000001</v>
      </c>
      <c r="J350" s="36">
        <v>38.200000000000003</v>
      </c>
      <c r="K350" s="36">
        <v>55.936</v>
      </c>
      <c r="L350" s="36">
        <v>1.4079999999999999</v>
      </c>
      <c r="M350" s="36">
        <v>0.57899999999999996</v>
      </c>
      <c r="N350" s="36">
        <v>0.77100000000000002</v>
      </c>
      <c r="O350" s="37">
        <v>0.62490000000000001</v>
      </c>
      <c r="P350" s="37">
        <v>8.5400000000000004E-2</v>
      </c>
      <c r="Q350" s="37">
        <v>0.1118</v>
      </c>
      <c r="R350" s="37">
        <v>5.8152999999999997</v>
      </c>
    </row>
    <row r="351" spans="1:18">
      <c r="A351" s="35">
        <v>351</v>
      </c>
      <c r="B351" s="35" t="s">
        <v>1045</v>
      </c>
      <c r="C351" s="35" t="s">
        <v>1046</v>
      </c>
      <c r="D351" s="36">
        <v>1.958</v>
      </c>
      <c r="E351" s="36">
        <v>0.05</v>
      </c>
      <c r="F351" s="36">
        <v>267.69</v>
      </c>
      <c r="G351" s="36">
        <v>7.1529999999999996</v>
      </c>
      <c r="H351" s="36">
        <v>56.582000000000001</v>
      </c>
      <c r="I351" s="36">
        <v>17.687999999999999</v>
      </c>
      <c r="J351" s="36">
        <v>26.071000000000002</v>
      </c>
      <c r="K351" s="36">
        <v>37.082000000000001</v>
      </c>
      <c r="L351" s="36">
        <v>1.32</v>
      </c>
      <c r="M351" s="36">
        <v>0.76</v>
      </c>
      <c r="N351" s="36">
        <v>1.0960000000000001</v>
      </c>
      <c r="O351" s="37">
        <v>0.35160000000000002</v>
      </c>
      <c r="P351" s="37">
        <v>5.79E-2</v>
      </c>
      <c r="Q351" s="37">
        <v>0.40589999999999998</v>
      </c>
      <c r="R351" s="37">
        <v>5.3033999999999999</v>
      </c>
    </row>
    <row r="352" spans="1:18">
      <c r="A352" s="35">
        <v>352</v>
      </c>
      <c r="B352" s="35" t="s">
        <v>1047</v>
      </c>
      <c r="C352" s="35" t="s">
        <v>1048</v>
      </c>
      <c r="D352" s="36">
        <v>4.1459999999999999</v>
      </c>
      <c r="E352" s="36">
        <v>9.5000000000000001E-2</v>
      </c>
      <c r="F352" s="36">
        <v>37.982999999999997</v>
      </c>
      <c r="G352" s="36">
        <v>18.074999999999999</v>
      </c>
      <c r="H352" s="36">
        <v>107.41500000000001</v>
      </c>
      <c r="I352" s="36">
        <v>26.216999999999999</v>
      </c>
      <c r="J352" s="36">
        <v>48.308999999999997</v>
      </c>
      <c r="K352" s="36">
        <v>56.268999999999998</v>
      </c>
      <c r="L352" s="36">
        <v>0.877</v>
      </c>
      <c r="M352" s="36">
        <v>1.383</v>
      </c>
      <c r="N352" s="36">
        <v>1.288</v>
      </c>
      <c r="O352" s="37">
        <v>0.93179999999999996</v>
      </c>
      <c r="P352" s="37">
        <v>7.7499999999999999E-2</v>
      </c>
      <c r="Q352" s="37">
        <v>9.4899999999999998E-2</v>
      </c>
      <c r="R352" s="37">
        <v>3.6166999999999998</v>
      </c>
    </row>
    <row r="353" spans="1:18">
      <c r="A353" s="35">
        <v>353</v>
      </c>
      <c r="B353" s="35" t="s">
        <v>1049</v>
      </c>
      <c r="C353" s="35" t="s">
        <v>1050</v>
      </c>
      <c r="D353" s="36">
        <v>1.9319999999999999</v>
      </c>
      <c r="E353" s="36">
        <v>4.7E-2</v>
      </c>
      <c r="F353" s="36">
        <v>21.457000000000001</v>
      </c>
      <c r="G353" s="36">
        <v>17.248000000000001</v>
      </c>
      <c r="H353" s="36">
        <v>38.874000000000002</v>
      </c>
      <c r="I353" s="36">
        <v>28.667999999999999</v>
      </c>
      <c r="J353" s="36">
        <v>70.86</v>
      </c>
      <c r="K353" s="36">
        <v>150.661</v>
      </c>
      <c r="L353" s="36">
        <v>0.502</v>
      </c>
      <c r="M353" s="36">
        <v>1.085</v>
      </c>
      <c r="N353" s="36">
        <v>0.72799999999999998</v>
      </c>
      <c r="O353" s="37">
        <v>0.60399999999999998</v>
      </c>
      <c r="P353" s="37">
        <v>3.1399999999999997E-2</v>
      </c>
      <c r="Q353" s="37">
        <v>6.6799999999999998E-2</v>
      </c>
      <c r="R353" s="37">
        <v>7.4672999999999998</v>
      </c>
    </row>
    <row r="354" spans="1:18">
      <c r="A354" s="35">
        <v>354</v>
      </c>
      <c r="B354" s="35" t="s">
        <v>1051</v>
      </c>
      <c r="C354" s="35" t="s">
        <v>1052</v>
      </c>
      <c r="D354" s="36">
        <v>2.6579999999999999</v>
      </c>
      <c r="E354" s="36">
        <v>9.8000000000000004E-2</v>
      </c>
      <c r="F354" s="36">
        <v>49.131999999999998</v>
      </c>
      <c r="G354" s="36">
        <v>23.896999999999998</v>
      </c>
      <c r="H354" s="36">
        <v>126.209</v>
      </c>
      <c r="I354" s="36">
        <v>26.974</v>
      </c>
      <c r="J354" s="36">
        <v>54.496000000000002</v>
      </c>
      <c r="K354" s="36">
        <v>63.15</v>
      </c>
      <c r="L354" s="36">
        <v>1.708</v>
      </c>
      <c r="M354" s="36">
        <v>0.94</v>
      </c>
      <c r="N354" s="36">
        <v>0.47699999999999998</v>
      </c>
      <c r="O354" s="37">
        <v>0.49070000000000003</v>
      </c>
      <c r="P354" s="37">
        <v>0.1202</v>
      </c>
      <c r="Q354" s="37">
        <v>6.5600000000000006E-2</v>
      </c>
      <c r="R354" s="37">
        <v>5.0987999999999998</v>
      </c>
    </row>
    <row r="355" spans="1:18">
      <c r="A355" s="35">
        <v>355</v>
      </c>
      <c r="B355" s="35" t="s">
        <v>1053</v>
      </c>
      <c r="C355" s="35" t="s">
        <v>1054</v>
      </c>
      <c r="D355" s="36">
        <v>2.355</v>
      </c>
      <c r="E355" s="36">
        <v>8.5000000000000006E-2</v>
      </c>
      <c r="F355" s="36">
        <v>23.103000000000002</v>
      </c>
      <c r="G355" s="36">
        <v>38.286999999999999</v>
      </c>
      <c r="H355" s="36">
        <v>90.44</v>
      </c>
      <c r="I355" s="36">
        <v>46.813000000000002</v>
      </c>
      <c r="J355" s="36">
        <v>34.262999999999998</v>
      </c>
      <c r="K355" s="36">
        <v>92.340999999999994</v>
      </c>
      <c r="L355" s="36">
        <v>1.0449999999999999</v>
      </c>
      <c r="M355" s="36">
        <v>0.97199999999999998</v>
      </c>
      <c r="N355" s="36">
        <v>0.56999999999999995</v>
      </c>
      <c r="O355" s="37">
        <v>0.53139999999999998</v>
      </c>
      <c r="P355" s="37">
        <v>8.5999999999999993E-2</v>
      </c>
      <c r="Q355" s="37">
        <v>3.5900000000000001E-2</v>
      </c>
      <c r="R355" s="37">
        <v>6.8015999999999996</v>
      </c>
    </row>
    <row r="356" spans="1:18">
      <c r="A356" s="35">
        <v>356</v>
      </c>
      <c r="B356" s="35" t="s">
        <v>1055</v>
      </c>
      <c r="C356" s="35" t="s">
        <v>1056</v>
      </c>
      <c r="D356" s="36">
        <v>3.3119999999999998</v>
      </c>
      <c r="E356" s="36">
        <v>0.121</v>
      </c>
      <c r="F356" s="36">
        <v>27.695</v>
      </c>
      <c r="G356" s="36">
        <v>21.584</v>
      </c>
      <c r="H356" s="36">
        <v>101.099</v>
      </c>
      <c r="I356" s="36">
        <v>30.120999999999999</v>
      </c>
      <c r="J356" s="36">
        <v>48.113999999999997</v>
      </c>
      <c r="K356" s="36">
        <v>65.290000000000006</v>
      </c>
      <c r="L356" s="36">
        <v>1.391</v>
      </c>
      <c r="M356" s="36">
        <v>0.79</v>
      </c>
      <c r="N356" s="36">
        <v>1.345</v>
      </c>
      <c r="O356" s="37">
        <v>0.74380000000000002</v>
      </c>
      <c r="P356" s="37">
        <v>0.14779999999999999</v>
      </c>
      <c r="Q356" s="37">
        <v>5.2400000000000002E-2</v>
      </c>
      <c r="R356" s="37">
        <v>4.6455000000000002</v>
      </c>
    </row>
    <row r="357" spans="1:18">
      <c r="A357" s="35">
        <v>357</v>
      </c>
      <c r="B357" s="35" t="s">
        <v>1057</v>
      </c>
      <c r="C357" s="35" t="s">
        <v>1058</v>
      </c>
      <c r="D357" s="36">
        <v>2.9980000000000002</v>
      </c>
      <c r="E357" s="36">
        <v>5.0999999999999997E-2</v>
      </c>
      <c r="F357" s="36">
        <v>94.983000000000004</v>
      </c>
      <c r="G357" s="36">
        <v>11.4</v>
      </c>
      <c r="H357" s="36">
        <v>49.493000000000002</v>
      </c>
      <c r="I357" s="36">
        <v>14.336</v>
      </c>
      <c r="J357" s="36">
        <v>35.590000000000003</v>
      </c>
      <c r="K357" s="36">
        <v>43.622</v>
      </c>
      <c r="L357" s="36">
        <v>0.91</v>
      </c>
      <c r="M357" s="36">
        <v>0.88800000000000001</v>
      </c>
      <c r="N357" s="36">
        <v>0.95699999999999996</v>
      </c>
      <c r="O357" s="37">
        <v>0.63160000000000005</v>
      </c>
      <c r="P357" s="37">
        <v>0.18679999999999999</v>
      </c>
      <c r="Q357" s="37">
        <v>8.9700000000000002E-2</v>
      </c>
      <c r="R357" s="37">
        <v>5.2864000000000004</v>
      </c>
    </row>
    <row r="358" spans="1:18">
      <c r="A358" s="35">
        <v>358</v>
      </c>
      <c r="B358" s="35" t="s">
        <v>1059</v>
      </c>
      <c r="C358" s="35" t="s">
        <v>1060</v>
      </c>
      <c r="D358" s="36">
        <v>2.669</v>
      </c>
      <c r="E358" s="36">
        <v>8.1000000000000003E-2</v>
      </c>
      <c r="F358" s="36">
        <v>49.106000000000002</v>
      </c>
      <c r="G358" s="36">
        <v>10.941000000000001</v>
      </c>
      <c r="H358" s="36">
        <v>94.177999999999997</v>
      </c>
      <c r="I358" s="36">
        <v>28.312999999999999</v>
      </c>
      <c r="J358" s="36">
        <v>77.447000000000003</v>
      </c>
      <c r="K358" s="36">
        <v>85.275999999999996</v>
      </c>
      <c r="L358" s="36">
        <v>1.319</v>
      </c>
      <c r="M358" s="36">
        <v>1.2709999999999999</v>
      </c>
      <c r="N358" s="36">
        <v>0.95899999999999996</v>
      </c>
      <c r="O358" s="37">
        <v>0.51449999999999996</v>
      </c>
      <c r="P358" s="37">
        <v>0.14319999999999999</v>
      </c>
      <c r="Q358" s="37">
        <v>0.1153</v>
      </c>
      <c r="R358" s="37">
        <v>5.3442999999999996</v>
      </c>
    </row>
    <row r="359" spans="1:18">
      <c r="A359" s="35">
        <v>359</v>
      </c>
      <c r="B359" s="35" t="s">
        <v>1061</v>
      </c>
      <c r="C359" s="35" t="s">
        <v>1062</v>
      </c>
      <c r="D359" s="36">
        <v>3.1819999999999999</v>
      </c>
      <c r="E359" s="36">
        <v>0.09</v>
      </c>
      <c r="F359" s="36">
        <v>21.131</v>
      </c>
      <c r="G359" s="36">
        <v>14.247999999999999</v>
      </c>
      <c r="H359" s="36">
        <v>98.757999999999996</v>
      </c>
      <c r="I359" s="36">
        <v>31.393999999999998</v>
      </c>
      <c r="J359" s="36">
        <v>79.944000000000003</v>
      </c>
      <c r="K359" s="36">
        <v>97.864999999999995</v>
      </c>
      <c r="L359" s="36">
        <v>1.4319999999999999</v>
      </c>
      <c r="M359" s="36">
        <v>0.95299999999999996</v>
      </c>
      <c r="N359" s="36">
        <v>0.91500000000000004</v>
      </c>
      <c r="O359" s="37">
        <v>0.44819999999999999</v>
      </c>
      <c r="P359" s="37">
        <v>0.1825</v>
      </c>
      <c r="Q359" s="37">
        <v>0.13919999999999999</v>
      </c>
      <c r="R359" s="37">
        <v>5.5137999999999998</v>
      </c>
    </row>
    <row r="360" spans="1:18">
      <c r="A360" s="35">
        <v>360</v>
      </c>
      <c r="B360" s="35" t="s">
        <v>1063</v>
      </c>
      <c r="C360" s="35" t="s">
        <v>1064</v>
      </c>
      <c r="D360" s="36">
        <v>2.1070000000000002</v>
      </c>
      <c r="E360" s="36">
        <v>5.2999999999999999E-2</v>
      </c>
      <c r="F360" s="36">
        <v>54.417000000000002</v>
      </c>
      <c r="G360" s="36">
        <v>10.865</v>
      </c>
      <c r="H360" s="36">
        <v>26.818000000000001</v>
      </c>
      <c r="I360" s="36">
        <v>22.303000000000001</v>
      </c>
      <c r="J360" s="36">
        <v>24.802</v>
      </c>
      <c r="K360" s="36">
        <v>52.296999999999997</v>
      </c>
      <c r="L360" s="36">
        <v>0.628</v>
      </c>
      <c r="M360" s="36">
        <v>1.897</v>
      </c>
      <c r="N360" s="36">
        <v>0.68200000000000005</v>
      </c>
      <c r="O360" s="37">
        <v>0.46920000000000001</v>
      </c>
      <c r="P360" s="37">
        <v>8.4900000000000003E-2</v>
      </c>
      <c r="Q360" s="37">
        <v>5.0099999999999999E-2</v>
      </c>
      <c r="R360" s="37">
        <v>7.3559999999999999</v>
      </c>
    </row>
    <row r="361" spans="1:18">
      <c r="A361" s="35">
        <v>361</v>
      </c>
      <c r="B361" s="35" t="s">
        <v>1065</v>
      </c>
      <c r="C361" s="35" t="s">
        <v>1066</v>
      </c>
      <c r="D361" s="36">
        <v>2.7639999999999998</v>
      </c>
      <c r="E361" s="36">
        <v>9.4E-2</v>
      </c>
      <c r="F361" s="36">
        <v>77.710999999999999</v>
      </c>
      <c r="G361" s="36">
        <v>13.356999999999999</v>
      </c>
      <c r="H361" s="36">
        <v>45.929000000000002</v>
      </c>
      <c r="I361" s="36">
        <v>16.841000000000001</v>
      </c>
      <c r="J361" s="36">
        <v>37.600999999999999</v>
      </c>
      <c r="K361" s="36">
        <v>43.112000000000002</v>
      </c>
      <c r="L361" s="36">
        <v>1.099</v>
      </c>
      <c r="M361" s="36">
        <v>1.7370000000000001</v>
      </c>
      <c r="N361" s="36">
        <v>0.79</v>
      </c>
      <c r="O361" s="37">
        <v>0.55769999999999997</v>
      </c>
      <c r="P361" s="37">
        <v>0.17549999999999999</v>
      </c>
      <c r="Q361" s="37">
        <v>9.9400000000000002E-2</v>
      </c>
      <c r="R361" s="37">
        <v>5.5495000000000001</v>
      </c>
    </row>
    <row r="362" spans="1:18">
      <c r="A362" s="35">
        <v>362</v>
      </c>
      <c r="B362" s="35" t="s">
        <v>1067</v>
      </c>
      <c r="C362" s="35" t="s">
        <v>1068</v>
      </c>
      <c r="D362" s="36">
        <v>1.9690000000000001</v>
      </c>
      <c r="E362" s="36">
        <v>6.9000000000000006E-2</v>
      </c>
      <c r="F362" s="36">
        <v>67.924000000000007</v>
      </c>
      <c r="G362" s="36">
        <v>14.67</v>
      </c>
      <c r="H362" s="36">
        <v>67.545000000000002</v>
      </c>
      <c r="I362" s="36">
        <v>20.652999999999999</v>
      </c>
      <c r="J362" s="36">
        <v>58.5</v>
      </c>
      <c r="K362" s="36">
        <v>95.352000000000004</v>
      </c>
      <c r="L362" s="36">
        <v>1.415</v>
      </c>
      <c r="M362" s="36">
        <v>0.66900000000000004</v>
      </c>
      <c r="N362" s="36">
        <v>0.70799999999999996</v>
      </c>
      <c r="O362" s="37">
        <v>0.51180000000000003</v>
      </c>
      <c r="P362" s="37">
        <v>0.23649999999999999</v>
      </c>
      <c r="Q362" s="37">
        <v>0.14860000000000001</v>
      </c>
      <c r="R362" s="37">
        <v>4.3106999999999998</v>
      </c>
    </row>
    <row r="363" spans="1:18">
      <c r="A363" s="35">
        <v>363</v>
      </c>
      <c r="B363" s="35" t="s">
        <v>1069</v>
      </c>
      <c r="C363" s="35" t="s">
        <v>1070</v>
      </c>
      <c r="D363" s="36">
        <v>3.145</v>
      </c>
      <c r="E363" s="36">
        <v>0.111</v>
      </c>
      <c r="F363" s="36">
        <v>104.953</v>
      </c>
      <c r="G363" s="36">
        <v>20.477</v>
      </c>
      <c r="H363" s="36">
        <v>108.84399999999999</v>
      </c>
      <c r="I363" s="36">
        <v>37.597999999999999</v>
      </c>
      <c r="J363" s="36">
        <v>101.458</v>
      </c>
      <c r="K363" s="36">
        <v>121.16800000000001</v>
      </c>
      <c r="L363" s="36">
        <v>1.2410000000000001</v>
      </c>
      <c r="M363" s="36">
        <v>0.59</v>
      </c>
      <c r="N363" s="36">
        <v>0.68899999999999995</v>
      </c>
      <c r="O363" s="37">
        <v>0.64670000000000005</v>
      </c>
      <c r="P363" s="37">
        <v>0.23599999999999999</v>
      </c>
      <c r="Q363" s="37">
        <v>0.1716</v>
      </c>
      <c r="R363" s="37">
        <v>6.0143000000000004</v>
      </c>
    </row>
    <row r="364" spans="1:18">
      <c r="A364" s="35">
        <v>364</v>
      </c>
      <c r="B364" s="35" t="s">
        <v>1071</v>
      </c>
      <c r="C364" s="35" t="s">
        <v>1072</v>
      </c>
      <c r="D364" s="36">
        <v>2.782</v>
      </c>
      <c r="E364" s="36">
        <v>0.10100000000000001</v>
      </c>
      <c r="F364" s="36">
        <v>105.501</v>
      </c>
      <c r="G364" s="36">
        <v>16.902999999999999</v>
      </c>
      <c r="H364" s="36">
        <v>130.34700000000001</v>
      </c>
      <c r="I364" s="36">
        <v>32.072000000000003</v>
      </c>
      <c r="J364" s="36">
        <v>91.57</v>
      </c>
      <c r="K364" s="36">
        <v>123.931</v>
      </c>
      <c r="L364" s="36">
        <v>1.0369999999999999</v>
      </c>
      <c r="M364" s="36">
        <v>0.872</v>
      </c>
      <c r="N364" s="36">
        <v>0.72</v>
      </c>
      <c r="O364" s="37">
        <v>0.65359999999999996</v>
      </c>
      <c r="P364" s="37">
        <v>0.25580000000000003</v>
      </c>
      <c r="Q364" s="37">
        <v>0.1893</v>
      </c>
      <c r="R364" s="37">
        <v>6.7076000000000002</v>
      </c>
    </row>
    <row r="365" spans="1:18">
      <c r="A365" s="35">
        <v>365</v>
      </c>
      <c r="B365" s="35" t="s">
        <v>1073</v>
      </c>
      <c r="C365" s="35" t="s">
        <v>1074</v>
      </c>
      <c r="D365" s="36">
        <v>2.641</v>
      </c>
      <c r="E365" s="36">
        <v>2.5999999999999999E-2</v>
      </c>
      <c r="F365" s="36">
        <v>11.497999999999999</v>
      </c>
      <c r="G365" s="36">
        <v>12.538</v>
      </c>
      <c r="H365" s="36">
        <v>7.63</v>
      </c>
      <c r="I365" s="36">
        <v>1.327</v>
      </c>
      <c r="J365" s="36">
        <v>13.093999999999999</v>
      </c>
      <c r="K365" s="36">
        <v>34.097999999999999</v>
      </c>
      <c r="L365" s="36">
        <v>0.79400000000000004</v>
      </c>
      <c r="M365" s="36">
        <v>6.2610000000000001</v>
      </c>
      <c r="N365" s="36">
        <v>0.58799999999999997</v>
      </c>
      <c r="O365" s="37">
        <v>0.65400000000000003</v>
      </c>
      <c r="P365" s="37">
        <v>0.41320000000000001</v>
      </c>
      <c r="Q365" s="37">
        <v>0.11650000000000001</v>
      </c>
      <c r="R365" s="37">
        <v>4.5198999999999998</v>
      </c>
    </row>
    <row r="366" spans="1:18">
      <c r="A366" s="35">
        <v>366</v>
      </c>
      <c r="B366" s="35" t="s">
        <v>1075</v>
      </c>
      <c r="C366" s="35" t="s">
        <v>1076</v>
      </c>
      <c r="D366" s="36">
        <v>1.825</v>
      </c>
      <c r="E366" s="36">
        <v>6.2E-2</v>
      </c>
      <c r="F366" s="36">
        <v>132.15600000000001</v>
      </c>
      <c r="G366" s="36">
        <v>12.151</v>
      </c>
      <c r="H366" s="36">
        <v>43.545999999999999</v>
      </c>
      <c r="I366" s="36">
        <v>14.361000000000001</v>
      </c>
      <c r="J366" s="36">
        <v>50.682000000000002</v>
      </c>
      <c r="K366" s="36">
        <v>35.872</v>
      </c>
      <c r="L366" s="36">
        <v>0.73599999999999999</v>
      </c>
      <c r="M366" s="36">
        <v>1.0920000000000001</v>
      </c>
      <c r="N366" s="36">
        <v>0.68100000000000005</v>
      </c>
      <c r="O366" s="37">
        <v>0.71730000000000005</v>
      </c>
      <c r="P366" s="37">
        <v>0.19570000000000001</v>
      </c>
      <c r="Q366" s="37">
        <v>0.4335</v>
      </c>
      <c r="R366" s="37">
        <v>4.7956000000000003</v>
      </c>
    </row>
    <row r="367" spans="1:18">
      <c r="A367" s="35">
        <v>367</v>
      </c>
      <c r="B367" s="35" t="s">
        <v>1077</v>
      </c>
      <c r="C367" s="35" t="s">
        <v>1078</v>
      </c>
      <c r="D367" s="36">
        <v>2.831</v>
      </c>
      <c r="E367" s="36">
        <v>0.10100000000000001</v>
      </c>
      <c r="F367" s="36">
        <v>15.601000000000001</v>
      </c>
      <c r="G367" s="36">
        <v>58.322000000000003</v>
      </c>
      <c r="H367" s="36">
        <v>171.065</v>
      </c>
      <c r="I367" s="36">
        <v>11.143000000000001</v>
      </c>
      <c r="J367" s="36">
        <v>25.904</v>
      </c>
      <c r="K367" s="36">
        <v>47.466999999999999</v>
      </c>
      <c r="L367" s="36">
        <v>1.294</v>
      </c>
      <c r="M367" s="36">
        <v>1.238</v>
      </c>
      <c r="N367" s="36">
        <v>0.70299999999999996</v>
      </c>
      <c r="O367" s="37">
        <v>0.38190000000000002</v>
      </c>
      <c r="P367" s="37">
        <v>0.15049999999999999</v>
      </c>
      <c r="Q367" s="37">
        <v>1.0019</v>
      </c>
      <c r="R367" s="37">
        <v>4.2567000000000004</v>
      </c>
    </row>
    <row r="368" spans="1:18">
      <c r="A368" s="35">
        <v>368</v>
      </c>
      <c r="B368" s="35" t="s">
        <v>1079</v>
      </c>
      <c r="C368" s="35" t="s">
        <v>1080</v>
      </c>
      <c r="D368" s="36">
        <v>1.7090000000000001</v>
      </c>
      <c r="E368" s="36">
        <v>8.4000000000000005E-2</v>
      </c>
      <c r="F368" s="36">
        <v>8.83</v>
      </c>
      <c r="G368" s="36">
        <v>79.611999999999995</v>
      </c>
      <c r="H368" s="36">
        <v>67.825999999999993</v>
      </c>
      <c r="I368" s="36">
        <v>14.436</v>
      </c>
      <c r="J368" s="36">
        <v>16.481999999999999</v>
      </c>
      <c r="K368" s="36">
        <v>69.694000000000003</v>
      </c>
      <c r="L368" s="36">
        <v>1.302</v>
      </c>
      <c r="M368" s="36">
        <v>1.0289999999999999</v>
      </c>
      <c r="N368" s="36">
        <v>0.45900000000000002</v>
      </c>
      <c r="O368" s="37">
        <v>0.39179999999999998</v>
      </c>
      <c r="P368" s="37">
        <v>0.1133</v>
      </c>
      <c r="Q368" s="37">
        <v>0.34720000000000001</v>
      </c>
      <c r="R368" s="37">
        <v>6.7201000000000004</v>
      </c>
    </row>
    <row r="369" spans="1:18">
      <c r="A369" s="35">
        <v>369</v>
      </c>
      <c r="B369" s="35" t="s">
        <v>1081</v>
      </c>
      <c r="C369" s="35" t="s">
        <v>1082</v>
      </c>
      <c r="D369" s="36">
        <v>1.954</v>
      </c>
      <c r="E369" s="36">
        <v>9.6000000000000002E-2</v>
      </c>
      <c r="F369" s="36">
        <v>11.016999999999999</v>
      </c>
      <c r="G369" s="36">
        <v>71.522000000000006</v>
      </c>
      <c r="H369" s="36">
        <v>159.995</v>
      </c>
      <c r="I369" s="36">
        <v>13.331</v>
      </c>
      <c r="J369" s="36">
        <v>25.808</v>
      </c>
      <c r="K369" s="36">
        <v>53.082000000000001</v>
      </c>
      <c r="L369" s="36">
        <v>1.8480000000000001</v>
      </c>
      <c r="M369" s="36">
        <v>0.66800000000000004</v>
      </c>
      <c r="N369" s="36">
        <v>0.70899999999999996</v>
      </c>
      <c r="O369" s="37">
        <v>0.32490000000000002</v>
      </c>
      <c r="P369" s="37">
        <v>0.2034</v>
      </c>
      <c r="Q369" s="37">
        <v>0.94110000000000005</v>
      </c>
      <c r="R369" s="37">
        <v>3.7675000000000001</v>
      </c>
    </row>
    <row r="370" spans="1:18">
      <c r="A370" s="35">
        <v>370</v>
      </c>
      <c r="B370" s="35" t="s">
        <v>1083</v>
      </c>
      <c r="C370" s="35" t="s">
        <v>1084</v>
      </c>
      <c r="D370" s="36">
        <v>2.7160000000000002</v>
      </c>
      <c r="E370" s="36">
        <v>9.1999999999999998E-2</v>
      </c>
      <c r="F370" s="36">
        <v>25.01</v>
      </c>
      <c r="G370" s="36">
        <v>20.812000000000001</v>
      </c>
      <c r="H370" s="36">
        <v>76.605999999999995</v>
      </c>
      <c r="I370" s="36">
        <v>27.94</v>
      </c>
      <c r="J370" s="36">
        <v>96.036000000000001</v>
      </c>
      <c r="K370" s="36">
        <v>448.54</v>
      </c>
      <c r="L370" s="36">
        <v>1.5620000000000001</v>
      </c>
      <c r="M370" s="36">
        <v>0.56899999999999995</v>
      </c>
      <c r="N370" s="36">
        <v>0.60299999999999998</v>
      </c>
      <c r="O370" s="37">
        <v>0.75949999999999995</v>
      </c>
      <c r="P370" s="37">
        <v>0.16769999999999999</v>
      </c>
      <c r="Q370" s="37">
        <v>0.1003</v>
      </c>
      <c r="R370" s="37">
        <v>4.5595999999999997</v>
      </c>
    </row>
    <row r="371" spans="1:18">
      <c r="A371" s="35">
        <v>371</v>
      </c>
      <c r="B371" s="35" t="s">
        <v>1085</v>
      </c>
      <c r="C371" s="35" t="s">
        <v>1086</v>
      </c>
      <c r="D371" s="36">
        <v>2.3279999999999998</v>
      </c>
      <c r="E371" s="36">
        <v>4.1000000000000002E-2</v>
      </c>
      <c r="F371" s="36">
        <v>7.1909999999999998</v>
      </c>
      <c r="G371" s="36">
        <v>29.872</v>
      </c>
      <c r="H371" s="36">
        <v>31.268999999999998</v>
      </c>
      <c r="I371" s="36">
        <v>31.074999999999999</v>
      </c>
      <c r="J371" s="36">
        <v>54.945</v>
      </c>
      <c r="K371" s="36">
        <v>473.48599999999999</v>
      </c>
      <c r="L371" s="36">
        <v>1.0409999999999999</v>
      </c>
      <c r="M371" s="36">
        <v>1.012</v>
      </c>
      <c r="N371" s="36">
        <v>0.376</v>
      </c>
      <c r="O371" s="37">
        <v>0.48809999999999998</v>
      </c>
      <c r="P371" s="37">
        <v>0.1084</v>
      </c>
      <c r="Q371" s="37">
        <v>4.9000000000000002E-2</v>
      </c>
      <c r="R371" s="37">
        <v>6.1554000000000002</v>
      </c>
    </row>
    <row r="372" spans="1:18">
      <c r="A372" s="35">
        <v>372</v>
      </c>
      <c r="B372" s="35" t="s">
        <v>1087</v>
      </c>
      <c r="C372" s="35" t="s">
        <v>1088</v>
      </c>
      <c r="D372" s="36">
        <v>1.9219999999999999</v>
      </c>
      <c r="E372" s="36">
        <v>6.6000000000000003E-2</v>
      </c>
      <c r="F372" s="36">
        <v>6.5869999999999997</v>
      </c>
      <c r="G372" s="36">
        <v>35.335000000000001</v>
      </c>
      <c r="H372" s="36">
        <v>18.806000000000001</v>
      </c>
      <c r="I372" s="36">
        <v>24.198</v>
      </c>
      <c r="J372" s="36">
        <v>28.102</v>
      </c>
      <c r="K372" s="36">
        <v>125.627</v>
      </c>
      <c r="L372" s="36">
        <v>1.635</v>
      </c>
      <c r="M372" s="36">
        <v>0.85599999999999998</v>
      </c>
      <c r="N372" s="36">
        <v>0.432</v>
      </c>
      <c r="O372" s="37">
        <v>0.64400000000000002</v>
      </c>
      <c r="P372" s="37">
        <v>9.0899999999999995E-2</v>
      </c>
      <c r="Q372" s="37">
        <v>5.1900000000000002E-2</v>
      </c>
      <c r="R372" s="37">
        <v>5.7121000000000004</v>
      </c>
    </row>
    <row r="373" spans="1:18">
      <c r="A373" s="35">
        <v>373</v>
      </c>
      <c r="B373" s="35" t="s">
        <v>1089</v>
      </c>
      <c r="C373" s="35" t="s">
        <v>1090</v>
      </c>
      <c r="D373" s="36">
        <v>3.2469999999999999</v>
      </c>
      <c r="E373" s="36">
        <v>0.13400000000000001</v>
      </c>
      <c r="F373" s="36">
        <v>6.9340000000000002</v>
      </c>
      <c r="G373" s="36">
        <v>32.158000000000001</v>
      </c>
      <c r="H373" s="36">
        <v>32.293999999999997</v>
      </c>
      <c r="I373" s="36">
        <v>13.12</v>
      </c>
      <c r="J373" s="36">
        <v>29.167999999999999</v>
      </c>
      <c r="K373" s="36">
        <v>48.564999999999998</v>
      </c>
      <c r="L373" s="36">
        <v>2.508</v>
      </c>
      <c r="M373" s="36">
        <v>0.38400000000000001</v>
      </c>
      <c r="N373" s="36">
        <v>0.69099999999999995</v>
      </c>
      <c r="O373" s="37">
        <v>0.40989999999999999</v>
      </c>
      <c r="P373" s="37">
        <v>0.17469999999999999</v>
      </c>
      <c r="Q373" s="37">
        <v>7.2800000000000004E-2</v>
      </c>
      <c r="R373" s="37">
        <v>5.4185999999999996</v>
      </c>
    </row>
    <row r="374" spans="1:18">
      <c r="A374" s="35">
        <v>374</v>
      </c>
      <c r="B374" s="35" t="s">
        <v>1091</v>
      </c>
      <c r="C374" s="35" t="s">
        <v>1092</v>
      </c>
      <c r="D374" s="36">
        <v>3.0409999999999999</v>
      </c>
      <c r="E374" s="36">
        <v>7.2999999999999995E-2</v>
      </c>
      <c r="F374" s="36">
        <v>35.856999999999999</v>
      </c>
      <c r="G374" s="36">
        <v>16.422999999999998</v>
      </c>
      <c r="H374" s="36">
        <v>83.131</v>
      </c>
      <c r="I374" s="36">
        <v>45.05</v>
      </c>
      <c r="J374" s="36">
        <v>48.718000000000004</v>
      </c>
      <c r="K374" s="36">
        <v>59.780999999999999</v>
      </c>
      <c r="L374" s="36">
        <v>0.94599999999999995</v>
      </c>
      <c r="M374" s="36">
        <v>0.69899999999999995</v>
      </c>
      <c r="N374" s="36">
        <v>1.411</v>
      </c>
      <c r="O374" s="37">
        <v>1.4815</v>
      </c>
      <c r="P374" s="37">
        <v>0.2107</v>
      </c>
      <c r="Q374" s="37">
        <v>0.13109999999999999</v>
      </c>
      <c r="R374" s="37">
        <v>5.8638000000000003</v>
      </c>
    </row>
    <row r="375" spans="1:18">
      <c r="A375" s="35">
        <v>375</v>
      </c>
      <c r="B375" s="35" t="s">
        <v>1093</v>
      </c>
      <c r="C375" s="35" t="s">
        <v>1094</v>
      </c>
      <c r="D375" s="36">
        <v>3.5019999999999998</v>
      </c>
      <c r="E375" s="36">
        <v>7.6999999999999999E-2</v>
      </c>
      <c r="F375" s="36">
        <v>43.476999999999997</v>
      </c>
      <c r="G375" s="36">
        <v>14.766</v>
      </c>
      <c r="H375" s="36">
        <v>82.765000000000001</v>
      </c>
      <c r="I375" s="36">
        <v>39.802999999999997</v>
      </c>
      <c r="J375" s="36">
        <v>40.744999999999997</v>
      </c>
      <c r="K375" s="36">
        <v>67.182000000000002</v>
      </c>
      <c r="L375" s="36">
        <v>0.97099999999999997</v>
      </c>
      <c r="M375" s="36">
        <v>0.55700000000000005</v>
      </c>
      <c r="N375" s="36">
        <v>0.875</v>
      </c>
      <c r="O375" s="37">
        <v>0.61829999999999996</v>
      </c>
      <c r="P375" s="37">
        <v>0.2056</v>
      </c>
      <c r="Q375" s="37">
        <v>0.17269999999999999</v>
      </c>
      <c r="R375" s="37">
        <v>5.6760999999999999</v>
      </c>
    </row>
    <row r="376" spans="1:18">
      <c r="A376" s="35">
        <v>376</v>
      </c>
      <c r="B376" s="35" t="s">
        <v>1095</v>
      </c>
      <c r="C376" s="35" t="s">
        <v>1096</v>
      </c>
      <c r="D376" s="36">
        <v>2.5939999999999999</v>
      </c>
      <c r="E376" s="36">
        <v>3.5999999999999997E-2</v>
      </c>
      <c r="F376" s="36">
        <v>17.079000000000001</v>
      </c>
      <c r="G376" s="36">
        <v>13.218999999999999</v>
      </c>
      <c r="H376" s="36">
        <v>30.771999999999998</v>
      </c>
      <c r="I376" s="36">
        <v>18.189</v>
      </c>
      <c r="J376" s="36">
        <v>13.602</v>
      </c>
      <c r="K376" s="36">
        <v>55.695</v>
      </c>
      <c r="L376" s="36">
        <v>0.47599999999999998</v>
      </c>
      <c r="M376" s="36">
        <v>1.0569999999999999</v>
      </c>
      <c r="N376" s="36">
        <v>2.024</v>
      </c>
      <c r="O376" s="37">
        <v>0.81320000000000003</v>
      </c>
      <c r="P376" s="37">
        <v>0.12759999999999999</v>
      </c>
      <c r="Q376" s="37">
        <v>0.19239999999999999</v>
      </c>
      <c r="R376" s="37">
        <v>8.6181000000000001</v>
      </c>
    </row>
    <row r="377" spans="1:18">
      <c r="A377" s="35">
        <v>377</v>
      </c>
      <c r="B377" s="35" t="s">
        <v>1097</v>
      </c>
      <c r="C377" s="35" t="s">
        <v>1098</v>
      </c>
      <c r="D377" s="36">
        <v>2.355</v>
      </c>
      <c r="E377" s="36">
        <v>3.4000000000000002E-2</v>
      </c>
      <c r="F377" s="36">
        <v>21.641999999999999</v>
      </c>
      <c r="G377" s="36">
        <v>21.149000000000001</v>
      </c>
      <c r="H377" s="36">
        <v>36.281999999999996</v>
      </c>
      <c r="I377" s="36">
        <v>21.803999999999998</v>
      </c>
      <c r="J377" s="36">
        <v>18.623999999999999</v>
      </c>
      <c r="K377" s="36">
        <v>70.305999999999997</v>
      </c>
      <c r="L377" s="36">
        <v>0.60099999999999998</v>
      </c>
      <c r="M377" s="36">
        <v>1.4179999999999999</v>
      </c>
      <c r="N377" s="36">
        <v>5.7329999999999997</v>
      </c>
      <c r="O377" s="37">
        <v>0.67100000000000004</v>
      </c>
      <c r="P377" s="37">
        <v>0.1406</v>
      </c>
      <c r="Q377" s="37">
        <v>0.20619999999999999</v>
      </c>
      <c r="R377" s="37">
        <v>5.5034000000000001</v>
      </c>
    </row>
    <row r="378" spans="1:18">
      <c r="A378" s="35">
        <v>378</v>
      </c>
      <c r="B378" s="35" t="s">
        <v>1099</v>
      </c>
      <c r="C378" s="35" t="s">
        <v>1100</v>
      </c>
      <c r="D378" s="36">
        <v>3.4249999999999998</v>
      </c>
      <c r="E378" s="36">
        <v>5.8000000000000003E-2</v>
      </c>
      <c r="F378" s="36">
        <v>18.661000000000001</v>
      </c>
      <c r="G378" s="36">
        <v>10.452999999999999</v>
      </c>
      <c r="H378" s="36">
        <v>10.239000000000001</v>
      </c>
      <c r="I378" s="36">
        <v>2.5190000000000001</v>
      </c>
      <c r="J378" s="36">
        <v>12.292</v>
      </c>
      <c r="K378" s="36">
        <v>22.145</v>
      </c>
      <c r="L378" s="36">
        <v>0.81699999999999995</v>
      </c>
      <c r="M378" s="36">
        <v>7.7</v>
      </c>
      <c r="N378" s="36">
        <v>0.61</v>
      </c>
      <c r="O378" s="37">
        <v>0.33360000000000001</v>
      </c>
      <c r="P378" s="37">
        <v>0.16189999999999999</v>
      </c>
      <c r="Q378" s="37">
        <v>0.1017</v>
      </c>
      <c r="R378" s="37">
        <v>4.9813000000000001</v>
      </c>
    </row>
    <row r="379" spans="1:18">
      <c r="A379" s="35">
        <v>379</v>
      </c>
      <c r="B379" s="35" t="s">
        <v>1101</v>
      </c>
      <c r="C379" s="35" t="s">
        <v>1102</v>
      </c>
      <c r="D379" s="36">
        <v>2.0790000000000002</v>
      </c>
      <c r="E379" s="36">
        <v>4.5999999999999999E-2</v>
      </c>
      <c r="F379" s="36">
        <v>42.011000000000003</v>
      </c>
      <c r="G379" s="36">
        <v>27.497</v>
      </c>
      <c r="H379" s="36">
        <v>34.918999999999997</v>
      </c>
      <c r="I379" s="36">
        <v>5.8280000000000003</v>
      </c>
      <c r="J379" s="36">
        <v>19.649999999999999</v>
      </c>
      <c r="K379" s="36">
        <v>73.989999999999995</v>
      </c>
      <c r="L379" s="36">
        <v>0.52400000000000002</v>
      </c>
      <c r="M379" s="36">
        <v>6.0369999999999999</v>
      </c>
      <c r="N379" s="36">
        <v>0.496</v>
      </c>
      <c r="O379" s="37">
        <v>2.3058000000000001</v>
      </c>
      <c r="P379" s="37">
        <v>0.1739</v>
      </c>
      <c r="Q379" s="37">
        <v>0.10249999999999999</v>
      </c>
      <c r="R379" s="37">
        <v>9.8376000000000001</v>
      </c>
    </row>
    <row r="380" spans="1:18">
      <c r="A380" s="35">
        <v>380</v>
      </c>
      <c r="B380" s="35" t="s">
        <v>1103</v>
      </c>
      <c r="C380" s="35" t="s">
        <v>1104</v>
      </c>
      <c r="D380" s="36">
        <v>2.3039999999999998</v>
      </c>
      <c r="E380" s="36">
        <v>4.8000000000000001E-2</v>
      </c>
      <c r="F380" s="36">
        <v>37.392000000000003</v>
      </c>
      <c r="G380" s="36">
        <v>25.908000000000001</v>
      </c>
      <c r="H380" s="36">
        <v>37.042000000000002</v>
      </c>
      <c r="I380" s="36">
        <v>19.776</v>
      </c>
      <c r="J380" s="36">
        <v>33.142000000000003</v>
      </c>
      <c r="K380" s="36">
        <v>108.765</v>
      </c>
      <c r="L380" s="36">
        <v>0.23100000000000001</v>
      </c>
      <c r="M380" s="36">
        <v>1.3120000000000001</v>
      </c>
      <c r="N380" s="36">
        <v>0.42499999999999999</v>
      </c>
      <c r="O380" s="37">
        <v>1.1596</v>
      </c>
      <c r="P380" s="37">
        <v>0.11749999999999999</v>
      </c>
      <c r="Q380" s="37">
        <v>6.4699999999999994E-2</v>
      </c>
      <c r="R380" s="37">
        <v>5.2821999999999996</v>
      </c>
    </row>
    <row r="381" spans="1:18">
      <c r="A381" s="35">
        <v>381</v>
      </c>
      <c r="B381" s="35" t="s">
        <v>1105</v>
      </c>
      <c r="C381" s="35" t="s">
        <v>1106</v>
      </c>
      <c r="D381" s="36">
        <v>2.843</v>
      </c>
      <c r="E381" s="36">
        <v>0.02</v>
      </c>
      <c r="F381" s="36">
        <v>12.846</v>
      </c>
      <c r="G381" s="36">
        <v>19.696000000000002</v>
      </c>
      <c r="H381" s="36">
        <v>68.221000000000004</v>
      </c>
      <c r="I381" s="36">
        <v>2.6549999999999998</v>
      </c>
      <c r="J381" s="36">
        <v>8.3290000000000006</v>
      </c>
      <c r="K381" s="36">
        <v>24.242000000000001</v>
      </c>
      <c r="L381" s="36">
        <v>0.59</v>
      </c>
      <c r="M381" s="36">
        <v>0.83899999999999997</v>
      </c>
      <c r="N381" s="36">
        <v>0.74299999999999999</v>
      </c>
      <c r="O381" s="37">
        <v>7.5758000000000001</v>
      </c>
      <c r="P381" s="37">
        <v>0.57340000000000002</v>
      </c>
      <c r="Q381" s="37">
        <v>1.04</v>
      </c>
      <c r="R381" s="37">
        <v>5.4634</v>
      </c>
    </row>
    <row r="382" spans="1:18">
      <c r="A382" s="35">
        <v>382</v>
      </c>
      <c r="B382" s="35" t="s">
        <v>1107</v>
      </c>
      <c r="C382" s="35" t="s">
        <v>1108</v>
      </c>
      <c r="D382" s="36">
        <v>3.4380000000000002</v>
      </c>
      <c r="E382" s="36">
        <v>4.3999999999999997E-2</v>
      </c>
      <c r="F382" s="36">
        <v>3.9860000000000002</v>
      </c>
      <c r="G382" s="36">
        <v>15.166</v>
      </c>
      <c r="H382" s="36">
        <v>44.341000000000001</v>
      </c>
      <c r="I382" s="36">
        <v>1.93</v>
      </c>
      <c r="J382" s="36">
        <v>7.2009999999999996</v>
      </c>
      <c r="K382" s="36">
        <v>25.373000000000001</v>
      </c>
      <c r="L382" s="36">
        <v>0.41699999999999998</v>
      </c>
      <c r="M382" s="36">
        <v>1.887</v>
      </c>
      <c r="N382" s="36">
        <v>1.0409999999999999</v>
      </c>
      <c r="O382" s="37">
        <v>1.5256000000000001</v>
      </c>
      <c r="P382" s="37">
        <v>0.14549999999999999</v>
      </c>
      <c r="Q382" s="37">
        <v>1.1046</v>
      </c>
      <c r="R382" s="37">
        <v>4.6173999999999999</v>
      </c>
    </row>
    <row r="383" spans="1:18">
      <c r="A383" s="35">
        <v>383</v>
      </c>
      <c r="B383" s="35" t="s">
        <v>1109</v>
      </c>
      <c r="C383" s="35" t="s">
        <v>1110</v>
      </c>
      <c r="D383" s="36">
        <v>2.8780000000000001</v>
      </c>
      <c r="E383" s="36">
        <v>4.7E-2</v>
      </c>
      <c r="F383" s="36">
        <v>7.9530000000000003</v>
      </c>
      <c r="G383" s="36">
        <v>17.73</v>
      </c>
      <c r="H383" s="36">
        <v>43.615000000000002</v>
      </c>
      <c r="I383" s="36">
        <v>5.2389999999999999</v>
      </c>
      <c r="J383" s="36">
        <v>10.225</v>
      </c>
      <c r="K383" s="36">
        <v>28.824000000000002</v>
      </c>
      <c r="L383" s="36">
        <v>0.36299999999999999</v>
      </c>
      <c r="M383" s="36">
        <v>3.3109999999999999</v>
      </c>
      <c r="N383" s="36">
        <v>1.08</v>
      </c>
      <c r="O383" s="37">
        <v>2.1354000000000002</v>
      </c>
      <c r="P383" s="37">
        <v>0.32250000000000001</v>
      </c>
      <c r="Q383" s="37">
        <v>1.07</v>
      </c>
      <c r="R383" s="37">
        <v>5.0076999999999998</v>
      </c>
    </row>
    <row r="384" spans="1:18">
      <c r="A384" s="35">
        <v>384</v>
      </c>
      <c r="B384" s="35" t="s">
        <v>1111</v>
      </c>
      <c r="C384" s="35" t="s">
        <v>1112</v>
      </c>
      <c r="D384" s="36">
        <v>3.5819999999999999</v>
      </c>
      <c r="E384" s="36">
        <v>4.4999999999999998E-2</v>
      </c>
      <c r="F384" s="36">
        <v>5.6980000000000004</v>
      </c>
      <c r="G384" s="36">
        <v>14.968</v>
      </c>
      <c r="H384" s="36">
        <v>59.313000000000002</v>
      </c>
      <c r="I384" s="36">
        <v>3.9689999999999999</v>
      </c>
      <c r="J384" s="36">
        <v>8.7870000000000008</v>
      </c>
      <c r="K384" s="36">
        <v>27.58</v>
      </c>
      <c r="L384" s="36">
        <v>0.78400000000000003</v>
      </c>
      <c r="M384" s="36">
        <v>0.57599999999999996</v>
      </c>
      <c r="N384" s="36">
        <v>2.9830000000000001</v>
      </c>
      <c r="O384" s="37">
        <v>2.6267</v>
      </c>
      <c r="P384" s="37">
        <v>0.14419999999999999</v>
      </c>
      <c r="Q384" s="37">
        <v>0.39300000000000002</v>
      </c>
      <c r="R384" s="37">
        <v>5.6745000000000001</v>
      </c>
    </row>
    <row r="385" spans="1:18">
      <c r="A385" s="35">
        <v>385</v>
      </c>
      <c r="B385" s="35" t="s">
        <v>1113</v>
      </c>
      <c r="C385" s="35" t="s">
        <v>1114</v>
      </c>
      <c r="D385" s="36">
        <v>2.7810000000000001</v>
      </c>
      <c r="E385" s="36">
        <v>5.7000000000000002E-2</v>
      </c>
      <c r="F385" s="36">
        <v>11.84</v>
      </c>
      <c r="G385" s="36">
        <v>15.52</v>
      </c>
      <c r="H385" s="36">
        <v>111.759</v>
      </c>
      <c r="I385" s="36">
        <v>1.7569999999999999</v>
      </c>
      <c r="J385" s="36">
        <v>8.8650000000000002</v>
      </c>
      <c r="K385" s="36">
        <v>25.414999999999999</v>
      </c>
      <c r="L385" s="36">
        <v>0.64600000000000002</v>
      </c>
      <c r="M385" s="36">
        <v>0.58099999999999996</v>
      </c>
      <c r="N385" s="36">
        <v>1.633</v>
      </c>
      <c r="O385" s="37">
        <v>5.3930999999999996</v>
      </c>
      <c r="P385" s="37">
        <v>0.23730000000000001</v>
      </c>
      <c r="Q385" s="37">
        <v>2.9653</v>
      </c>
      <c r="R385" s="37">
        <v>6.8720999999999997</v>
      </c>
    </row>
    <row r="386" spans="1:18">
      <c r="A386" s="35">
        <v>386</v>
      </c>
      <c r="B386" s="35" t="s">
        <v>1115</v>
      </c>
      <c r="C386" s="35" t="s">
        <v>1116</v>
      </c>
      <c r="D386" s="36">
        <v>2.0819999999999999</v>
      </c>
      <c r="E386" s="36">
        <v>6.6000000000000003E-2</v>
      </c>
      <c r="F386" s="36">
        <v>9.1080000000000005</v>
      </c>
      <c r="G386" s="36">
        <v>14.554</v>
      </c>
      <c r="H386" s="36">
        <v>103.959</v>
      </c>
      <c r="I386" s="36">
        <v>1.9830000000000001</v>
      </c>
      <c r="J386" s="36">
        <v>8.6560000000000006</v>
      </c>
      <c r="K386" s="36">
        <v>29.635999999999999</v>
      </c>
      <c r="L386" s="36">
        <v>0.441</v>
      </c>
      <c r="M386" s="36">
        <v>0.67600000000000005</v>
      </c>
      <c r="N386" s="36">
        <v>1.772</v>
      </c>
      <c r="O386" s="37">
        <v>3.8426</v>
      </c>
      <c r="P386" s="37">
        <v>0.19600000000000001</v>
      </c>
      <c r="Q386" s="37">
        <v>1.1132</v>
      </c>
      <c r="R386" s="37">
        <v>5.6715</v>
      </c>
    </row>
    <row r="387" spans="1:18">
      <c r="A387" s="35">
        <v>387</v>
      </c>
      <c r="B387" s="35" t="s">
        <v>1117</v>
      </c>
      <c r="C387" s="35" t="s">
        <v>1118</v>
      </c>
      <c r="D387" s="36">
        <v>2.6720000000000002</v>
      </c>
      <c r="E387" s="36">
        <v>0.05</v>
      </c>
      <c r="F387" s="36">
        <v>16.442</v>
      </c>
      <c r="G387" s="36">
        <v>106.13</v>
      </c>
      <c r="H387" s="36">
        <v>408.14</v>
      </c>
      <c r="I387" s="36">
        <v>3.4340000000000002</v>
      </c>
      <c r="J387" s="36">
        <v>11.135999999999999</v>
      </c>
      <c r="K387" s="36">
        <v>66.320999999999998</v>
      </c>
      <c r="L387" s="36">
        <v>0.45</v>
      </c>
      <c r="M387" s="36">
        <v>0.83699999999999997</v>
      </c>
      <c r="N387" s="36">
        <v>6.173</v>
      </c>
      <c r="O387" s="37">
        <v>2.0608</v>
      </c>
      <c r="P387" s="37">
        <v>0.24740000000000001</v>
      </c>
      <c r="Q387" s="37">
        <v>4.9614000000000003</v>
      </c>
      <c r="R387" s="37">
        <v>4.9150999999999998</v>
      </c>
    </row>
    <row r="388" spans="1:18">
      <c r="A388" s="35">
        <v>388</v>
      </c>
      <c r="B388" s="35" t="s">
        <v>1119</v>
      </c>
      <c r="C388" s="35" t="s">
        <v>1120</v>
      </c>
      <c r="D388" s="36">
        <v>3.1989999999999998</v>
      </c>
      <c r="E388" s="36">
        <v>0.05</v>
      </c>
      <c r="F388" s="36">
        <v>12.102</v>
      </c>
      <c r="G388" s="36">
        <v>53.107999999999997</v>
      </c>
      <c r="H388" s="36">
        <v>144.02799999999999</v>
      </c>
      <c r="I388" s="36">
        <v>3.7040000000000002</v>
      </c>
      <c r="J388" s="36">
        <v>8.7159999999999993</v>
      </c>
      <c r="K388" s="36">
        <v>45.125999999999998</v>
      </c>
      <c r="L388" s="36">
        <v>0.45500000000000002</v>
      </c>
      <c r="M388" s="36">
        <v>0.69699999999999995</v>
      </c>
      <c r="N388" s="36">
        <v>1.645</v>
      </c>
      <c r="O388" s="37">
        <v>3.2605</v>
      </c>
      <c r="P388" s="37">
        <v>0.28050000000000003</v>
      </c>
      <c r="Q388" s="37">
        <v>2.6219000000000001</v>
      </c>
      <c r="R388" s="37">
        <v>6.3167</v>
      </c>
    </row>
    <row r="389" spans="1:18">
      <c r="A389" s="35">
        <v>389</v>
      </c>
      <c r="B389" s="35" t="s">
        <v>1121</v>
      </c>
      <c r="C389" s="35" t="s">
        <v>1122</v>
      </c>
      <c r="D389" s="36">
        <v>2.98</v>
      </c>
      <c r="E389" s="36">
        <v>4.7E-2</v>
      </c>
      <c r="F389" s="36">
        <v>12.345000000000001</v>
      </c>
      <c r="G389" s="36">
        <v>35.106000000000002</v>
      </c>
      <c r="H389" s="36">
        <v>132.673</v>
      </c>
      <c r="I389" s="36">
        <v>3.121</v>
      </c>
      <c r="J389" s="36">
        <v>8.9789999999999992</v>
      </c>
      <c r="K389" s="36">
        <v>29.279</v>
      </c>
      <c r="L389" s="36">
        <v>0.50600000000000001</v>
      </c>
      <c r="M389" s="36">
        <v>0.72599999999999998</v>
      </c>
      <c r="N389" s="36">
        <v>1.867</v>
      </c>
      <c r="O389" s="37">
        <v>2.3012000000000001</v>
      </c>
      <c r="P389" s="37">
        <v>0.23219999999999999</v>
      </c>
      <c r="Q389" s="37">
        <v>1.4954000000000001</v>
      </c>
      <c r="R389" s="37">
        <v>4.5091999999999999</v>
      </c>
    </row>
    <row r="390" spans="1:18">
      <c r="A390" s="35">
        <v>390</v>
      </c>
      <c r="B390" s="35" t="s">
        <v>1123</v>
      </c>
      <c r="C390" s="35" t="s">
        <v>1124</v>
      </c>
      <c r="D390" s="36">
        <v>3.7029999999999998</v>
      </c>
      <c r="E390" s="36">
        <v>6.7000000000000004E-2</v>
      </c>
      <c r="F390" s="36">
        <v>9.1059999999999999</v>
      </c>
      <c r="G390" s="36">
        <v>12.128</v>
      </c>
      <c r="H390" s="36">
        <v>37.701000000000001</v>
      </c>
      <c r="I390" s="36">
        <v>4.8390000000000004</v>
      </c>
      <c r="J390" s="36">
        <v>11.724</v>
      </c>
      <c r="K390" s="36">
        <v>24.751999999999999</v>
      </c>
      <c r="L390" s="36">
        <v>0.47099999999999997</v>
      </c>
      <c r="M390" s="36">
        <v>0.61699999999999999</v>
      </c>
      <c r="N390" s="36">
        <v>3.399</v>
      </c>
      <c r="O390" s="37">
        <v>1.5357000000000001</v>
      </c>
      <c r="P390" s="37">
        <v>0.12239999999999999</v>
      </c>
      <c r="Q390" s="37">
        <v>0.4284</v>
      </c>
      <c r="R390" s="37">
        <v>5.2542999999999997</v>
      </c>
    </row>
    <row r="391" spans="1:18">
      <c r="A391" s="35">
        <v>391</v>
      </c>
      <c r="B391" s="35" t="s">
        <v>1125</v>
      </c>
      <c r="C391" s="35" t="s">
        <v>1126</v>
      </c>
      <c r="D391" s="36">
        <v>3.3380000000000001</v>
      </c>
      <c r="E391" s="36">
        <v>2.4E-2</v>
      </c>
      <c r="F391" s="36">
        <v>2.5939999999999999</v>
      </c>
      <c r="G391" s="36">
        <v>10.108000000000001</v>
      </c>
      <c r="H391" s="36">
        <v>25.372</v>
      </c>
      <c r="I391" s="36">
        <v>1.8620000000000001</v>
      </c>
      <c r="J391" s="36">
        <v>11.32</v>
      </c>
      <c r="K391" s="36">
        <v>24.053000000000001</v>
      </c>
      <c r="L391" s="36">
        <v>0.47199999999999998</v>
      </c>
      <c r="M391" s="36">
        <v>0.42099999999999999</v>
      </c>
      <c r="N391" s="36">
        <v>1.5669999999999999</v>
      </c>
      <c r="O391" s="37">
        <v>0.81399999999999995</v>
      </c>
      <c r="P391" s="37">
        <v>9.9400000000000002E-2</v>
      </c>
      <c r="Q391" s="37">
        <v>1.1936</v>
      </c>
      <c r="R391" s="37">
        <v>4.1840000000000002</v>
      </c>
    </row>
    <row r="392" spans="1:18">
      <c r="A392" s="35">
        <v>392</v>
      </c>
      <c r="B392" s="35" t="s">
        <v>1127</v>
      </c>
      <c r="C392" s="35" t="s">
        <v>1128</v>
      </c>
      <c r="D392" s="36">
        <v>1.8049999999999999</v>
      </c>
      <c r="E392" s="36">
        <v>2.3E-2</v>
      </c>
      <c r="F392" s="36">
        <v>1.9910000000000001</v>
      </c>
      <c r="G392" s="36">
        <v>12.311</v>
      </c>
      <c r="H392" s="36">
        <v>15.641</v>
      </c>
      <c r="I392" s="36">
        <v>5.25</v>
      </c>
      <c r="J392" s="36">
        <v>9.4190000000000005</v>
      </c>
      <c r="K392" s="36">
        <v>44.429000000000002</v>
      </c>
      <c r="L392" s="36">
        <v>0.34200000000000003</v>
      </c>
      <c r="M392" s="36">
        <v>0.93500000000000005</v>
      </c>
      <c r="N392" s="36">
        <v>5.0380000000000003</v>
      </c>
      <c r="O392" s="37">
        <v>1.3916999999999999</v>
      </c>
      <c r="P392" s="37">
        <v>5.0200000000000002E-2</v>
      </c>
      <c r="Q392" s="37">
        <v>0.28699999999999998</v>
      </c>
      <c r="R392" s="37">
        <v>7.8719999999999999</v>
      </c>
    </row>
    <row r="393" spans="1:18">
      <c r="A393" s="35">
        <v>393</v>
      </c>
      <c r="B393" s="35" t="s">
        <v>1129</v>
      </c>
      <c r="C393" s="35" t="s">
        <v>1130</v>
      </c>
      <c r="D393" s="36">
        <v>3.1549999999999998</v>
      </c>
      <c r="E393" s="36">
        <v>6.7000000000000004E-2</v>
      </c>
      <c r="F393" s="36">
        <v>7.4560000000000004</v>
      </c>
      <c r="G393" s="36">
        <v>16.082000000000001</v>
      </c>
      <c r="H393" s="36">
        <v>46.531999999999996</v>
      </c>
      <c r="I393" s="36">
        <v>6.5830000000000002</v>
      </c>
      <c r="J393" s="36">
        <v>17.189</v>
      </c>
      <c r="K393" s="36">
        <v>39.042000000000002</v>
      </c>
      <c r="L393" s="36">
        <v>0.502</v>
      </c>
      <c r="M393" s="36">
        <v>0.68100000000000005</v>
      </c>
      <c r="N393" s="36">
        <v>21.515000000000001</v>
      </c>
      <c r="O393" s="37">
        <v>2.0392000000000001</v>
      </c>
      <c r="P393" s="37">
        <v>0.27589999999999998</v>
      </c>
      <c r="Q393" s="37">
        <v>0.26440000000000002</v>
      </c>
      <c r="R393" s="37">
        <v>4.9348999999999998</v>
      </c>
    </row>
    <row r="394" spans="1:18">
      <c r="A394" s="35">
        <v>394</v>
      </c>
      <c r="B394" s="35" t="s">
        <v>1131</v>
      </c>
      <c r="C394" s="35" t="s">
        <v>1132</v>
      </c>
      <c r="D394" s="36">
        <v>3.4990000000000001</v>
      </c>
      <c r="E394" s="36">
        <v>4.2000000000000003E-2</v>
      </c>
      <c r="F394" s="36">
        <v>16.768999999999998</v>
      </c>
      <c r="G394" s="36">
        <v>19.033999999999999</v>
      </c>
      <c r="H394" s="36">
        <v>41.776000000000003</v>
      </c>
      <c r="I394" s="36">
        <v>6.9</v>
      </c>
      <c r="J394" s="36">
        <v>19.082000000000001</v>
      </c>
      <c r="K394" s="36">
        <v>33.073</v>
      </c>
      <c r="L394" s="36">
        <v>0.65300000000000002</v>
      </c>
      <c r="M394" s="36">
        <v>0.79600000000000004</v>
      </c>
      <c r="N394" s="36">
        <v>1.6339999999999999</v>
      </c>
      <c r="O394" s="37">
        <v>4.8863000000000003</v>
      </c>
      <c r="P394" s="37">
        <v>1.5346</v>
      </c>
      <c r="Q394" s="37">
        <v>0.46800000000000003</v>
      </c>
      <c r="R394" s="37">
        <v>4.1313000000000004</v>
      </c>
    </row>
    <row r="395" spans="1:18">
      <c r="A395" s="35">
        <v>395</v>
      </c>
      <c r="B395" s="35" t="s">
        <v>1133</v>
      </c>
      <c r="C395" s="35" t="s">
        <v>1134</v>
      </c>
      <c r="D395" s="36">
        <v>2.343</v>
      </c>
      <c r="E395" s="36">
        <v>1.7999999999999999E-2</v>
      </c>
      <c r="F395" s="36">
        <v>5.194</v>
      </c>
      <c r="G395" s="36">
        <v>12.904</v>
      </c>
      <c r="H395" s="36">
        <v>38.54</v>
      </c>
      <c r="I395" s="36">
        <v>6.3819999999999997</v>
      </c>
      <c r="J395" s="36">
        <v>4.3769999999999998</v>
      </c>
      <c r="K395" s="36">
        <v>30.643000000000001</v>
      </c>
      <c r="L395" s="36">
        <v>0.29799999999999999</v>
      </c>
      <c r="M395" s="36">
        <v>0.59199999999999997</v>
      </c>
      <c r="N395" s="36">
        <v>0.58599999999999997</v>
      </c>
      <c r="O395" s="37">
        <v>1.5371999999999999</v>
      </c>
      <c r="P395" s="37">
        <v>0.104</v>
      </c>
      <c r="Q395" s="37">
        <v>2.0628000000000002</v>
      </c>
      <c r="R395" s="37">
        <v>5.6638000000000002</v>
      </c>
    </row>
    <row r="396" spans="1:18">
      <c r="A396" s="35">
        <v>396</v>
      </c>
      <c r="B396" s="35" t="s">
        <v>1135</v>
      </c>
      <c r="C396" s="35" t="s">
        <v>1136</v>
      </c>
      <c r="D396" s="36">
        <v>2.1080000000000001</v>
      </c>
      <c r="E396" s="36">
        <v>2.3E-2</v>
      </c>
      <c r="F396" s="36">
        <v>6.39</v>
      </c>
      <c r="G396" s="36">
        <v>17.602</v>
      </c>
      <c r="H396" s="36">
        <v>41.182000000000002</v>
      </c>
      <c r="I396" s="36">
        <v>5.0999999999999996</v>
      </c>
      <c r="J396" s="36">
        <v>4.8789999999999996</v>
      </c>
      <c r="K396" s="36">
        <v>45.954999999999998</v>
      </c>
      <c r="L396" s="36">
        <v>0.39700000000000002</v>
      </c>
      <c r="M396" s="36">
        <v>0.88400000000000001</v>
      </c>
      <c r="N396" s="36">
        <v>9.6010000000000009</v>
      </c>
      <c r="O396" s="37">
        <v>2.1577999999999999</v>
      </c>
      <c r="P396" s="37">
        <v>0.28220000000000001</v>
      </c>
      <c r="Q396" s="37">
        <v>0.42270000000000002</v>
      </c>
      <c r="R396" s="37">
        <v>4.117</v>
      </c>
    </row>
    <row r="397" spans="1:18">
      <c r="A397" s="35">
        <v>397</v>
      </c>
      <c r="B397" s="35" t="s">
        <v>1137</v>
      </c>
      <c r="C397" s="35" t="s">
        <v>1138</v>
      </c>
      <c r="D397" s="36">
        <v>2.0720000000000001</v>
      </c>
      <c r="E397" s="36">
        <v>3.5000000000000003E-2</v>
      </c>
      <c r="F397" s="36">
        <v>19.800999999999998</v>
      </c>
      <c r="G397" s="36">
        <v>18.373999999999999</v>
      </c>
      <c r="H397" s="36">
        <v>81.793000000000006</v>
      </c>
      <c r="I397" s="36">
        <v>15.303000000000001</v>
      </c>
      <c r="J397" s="36">
        <v>29.768999999999998</v>
      </c>
      <c r="K397" s="36">
        <v>126.69499999999999</v>
      </c>
      <c r="L397" s="36">
        <v>0.56599999999999995</v>
      </c>
      <c r="M397" s="36">
        <v>0.95499999999999996</v>
      </c>
      <c r="N397" s="36">
        <v>0.54200000000000004</v>
      </c>
      <c r="O397" s="37">
        <v>1.4841</v>
      </c>
      <c r="P397" s="37">
        <v>0.19439999999999999</v>
      </c>
      <c r="Q397" s="37">
        <v>0.58189999999999997</v>
      </c>
      <c r="R397" s="37">
        <v>6.1322000000000001</v>
      </c>
    </row>
    <row r="398" spans="1:18">
      <c r="A398" s="35">
        <v>398</v>
      </c>
      <c r="B398" s="35" t="s">
        <v>1139</v>
      </c>
      <c r="C398" s="35" t="s">
        <v>1140</v>
      </c>
      <c r="D398" s="36">
        <v>2.2040000000000002</v>
      </c>
      <c r="E398" s="36">
        <v>2.4E-2</v>
      </c>
      <c r="F398" s="36">
        <v>16.867000000000001</v>
      </c>
      <c r="G398" s="36">
        <v>13.42</v>
      </c>
      <c r="H398" s="36">
        <v>46.209000000000003</v>
      </c>
      <c r="I398" s="36">
        <v>13.712</v>
      </c>
      <c r="J398" s="36">
        <v>24.198</v>
      </c>
      <c r="K398" s="36">
        <v>125.226</v>
      </c>
      <c r="L398" s="36">
        <v>0.29899999999999999</v>
      </c>
      <c r="M398" s="36">
        <v>0.59599999999999997</v>
      </c>
      <c r="N398" s="36">
        <v>0.80700000000000005</v>
      </c>
      <c r="O398" s="37">
        <v>1.4095</v>
      </c>
      <c r="P398" s="37">
        <v>6.8500000000000005E-2</v>
      </c>
      <c r="Q398" s="37">
        <v>0.32150000000000001</v>
      </c>
      <c r="R398" s="37">
        <v>4.9329000000000001</v>
      </c>
    </row>
    <row r="399" spans="1:18">
      <c r="A399" s="35">
        <v>399</v>
      </c>
      <c r="B399" s="35" t="s">
        <v>1141</v>
      </c>
      <c r="C399" s="35" t="s">
        <v>1142</v>
      </c>
      <c r="D399" s="36">
        <v>2.3919999999999999</v>
      </c>
      <c r="E399" s="36">
        <v>3.7999999999999999E-2</v>
      </c>
      <c r="F399" s="36">
        <v>13.553000000000001</v>
      </c>
      <c r="G399" s="36">
        <v>14.766</v>
      </c>
      <c r="H399" s="36">
        <v>60.369</v>
      </c>
      <c r="I399" s="36">
        <v>13.914999999999999</v>
      </c>
      <c r="J399" s="36">
        <v>24.544</v>
      </c>
      <c r="K399" s="36">
        <v>97.938999999999993</v>
      </c>
      <c r="L399" s="36">
        <v>0.65900000000000003</v>
      </c>
      <c r="M399" s="36">
        <v>0.76800000000000002</v>
      </c>
      <c r="N399" s="36">
        <v>2.93</v>
      </c>
      <c r="O399" s="37">
        <v>1.2109000000000001</v>
      </c>
      <c r="P399" s="37">
        <v>9.5799999999999996E-2</v>
      </c>
      <c r="Q399" s="37">
        <v>0.38169999999999998</v>
      </c>
      <c r="R399" s="37">
        <v>4.4896000000000003</v>
      </c>
    </row>
    <row r="400" spans="1:18">
      <c r="A400" s="35">
        <v>400</v>
      </c>
      <c r="B400" s="35" t="s">
        <v>1143</v>
      </c>
      <c r="C400" s="35" t="s">
        <v>1144</v>
      </c>
      <c r="D400" s="36">
        <v>2.1379999999999999</v>
      </c>
      <c r="E400" s="36">
        <v>3.2000000000000001E-2</v>
      </c>
      <c r="F400" s="36">
        <v>18.068999999999999</v>
      </c>
      <c r="G400" s="36">
        <v>14.555999999999999</v>
      </c>
      <c r="H400" s="36">
        <v>69.64</v>
      </c>
      <c r="I400" s="36">
        <v>15.538</v>
      </c>
      <c r="J400" s="36">
        <v>32.475999999999999</v>
      </c>
      <c r="K400" s="36">
        <v>139.435</v>
      </c>
      <c r="L400" s="36">
        <v>0.72299999999999998</v>
      </c>
      <c r="M400" s="36">
        <v>0.65500000000000003</v>
      </c>
      <c r="N400" s="36">
        <v>0.501</v>
      </c>
      <c r="O400" s="37">
        <v>0.58589999999999998</v>
      </c>
      <c r="P400" s="37">
        <v>6.7000000000000004E-2</v>
      </c>
      <c r="Q400" s="37">
        <v>0.51839999999999997</v>
      </c>
      <c r="R400" s="37">
        <v>8.4098000000000006</v>
      </c>
    </row>
    <row r="401" spans="1:18">
      <c r="A401" s="35">
        <v>401</v>
      </c>
      <c r="B401" s="35" t="s">
        <v>1145</v>
      </c>
      <c r="C401" s="35" t="s">
        <v>1146</v>
      </c>
      <c r="D401" s="36">
        <v>2.0870000000000002</v>
      </c>
      <c r="E401" s="36">
        <v>3.5999999999999997E-2</v>
      </c>
      <c r="F401" s="36">
        <v>13.648999999999999</v>
      </c>
      <c r="G401" s="36">
        <v>15.914999999999999</v>
      </c>
      <c r="H401" s="36">
        <v>75.352000000000004</v>
      </c>
      <c r="I401" s="36">
        <v>16.295000000000002</v>
      </c>
      <c r="J401" s="36">
        <v>61.993000000000002</v>
      </c>
      <c r="K401" s="36">
        <v>120.03400000000001</v>
      </c>
      <c r="L401" s="36">
        <v>0.497</v>
      </c>
      <c r="M401" s="36">
        <v>0.73499999999999999</v>
      </c>
      <c r="N401" s="36">
        <v>0.38900000000000001</v>
      </c>
      <c r="O401" s="37">
        <v>3.2134</v>
      </c>
      <c r="P401" s="37">
        <v>9.6000000000000002E-2</v>
      </c>
      <c r="Q401" s="37">
        <v>0.33979999999999999</v>
      </c>
      <c r="R401" s="37">
        <v>5.1372999999999998</v>
      </c>
    </row>
    <row r="402" spans="1:18">
      <c r="A402" s="35">
        <v>402</v>
      </c>
      <c r="B402" s="35" t="s">
        <v>1147</v>
      </c>
      <c r="C402" s="35" t="s">
        <v>1148</v>
      </c>
      <c r="D402" s="36">
        <v>1.3560000000000001</v>
      </c>
      <c r="E402" s="36">
        <v>4.8000000000000001E-2</v>
      </c>
      <c r="F402" s="36">
        <v>46.363999999999997</v>
      </c>
      <c r="G402" s="36">
        <v>13.106</v>
      </c>
      <c r="H402" s="36">
        <v>54.642000000000003</v>
      </c>
      <c r="I402" s="36">
        <v>17.614000000000001</v>
      </c>
      <c r="J402" s="36">
        <v>58.235999999999997</v>
      </c>
      <c r="K402" s="36">
        <v>150.1</v>
      </c>
      <c r="L402" s="36">
        <v>0.66100000000000003</v>
      </c>
      <c r="M402" s="36">
        <v>1.111</v>
      </c>
      <c r="N402" s="36">
        <v>1.6930000000000001</v>
      </c>
      <c r="O402" s="37">
        <v>5.2035</v>
      </c>
      <c r="P402" s="37">
        <v>0.1031</v>
      </c>
      <c r="Q402" s="37">
        <v>1.1600999999999999</v>
      </c>
      <c r="R402" s="37">
        <v>6.2057000000000002</v>
      </c>
    </row>
    <row r="403" spans="1:18">
      <c r="A403" s="35">
        <v>403</v>
      </c>
      <c r="B403" s="35" t="s">
        <v>1149</v>
      </c>
      <c r="C403" s="35" t="s">
        <v>1150</v>
      </c>
      <c r="D403" s="36">
        <v>2.7509999999999999</v>
      </c>
      <c r="E403" s="36">
        <v>6.3E-2</v>
      </c>
      <c r="F403" s="36">
        <v>32.99</v>
      </c>
      <c r="G403" s="36">
        <v>23.038</v>
      </c>
      <c r="H403" s="36">
        <v>36.283999999999999</v>
      </c>
      <c r="I403" s="36">
        <v>16.277000000000001</v>
      </c>
      <c r="J403" s="36">
        <v>72.399000000000001</v>
      </c>
      <c r="K403" s="36">
        <v>88.543000000000006</v>
      </c>
      <c r="L403" s="36">
        <v>1.014</v>
      </c>
      <c r="M403" s="36">
        <v>1.085</v>
      </c>
      <c r="N403" s="36">
        <v>2.1819999999999999</v>
      </c>
      <c r="O403" s="37">
        <v>0.42159999999999997</v>
      </c>
      <c r="P403" s="37">
        <v>0.1042</v>
      </c>
      <c r="Q403" s="37">
        <v>0.78210000000000002</v>
      </c>
      <c r="R403" s="37">
        <v>6.6375000000000002</v>
      </c>
    </row>
    <row r="404" spans="1:18">
      <c r="A404" s="35">
        <v>404</v>
      </c>
      <c r="B404" s="35" t="s">
        <v>1151</v>
      </c>
      <c r="C404" s="35" t="s">
        <v>1152</v>
      </c>
      <c r="D404" s="36">
        <v>1.5549999999999999</v>
      </c>
      <c r="E404" s="36">
        <v>4.2999999999999997E-2</v>
      </c>
      <c r="F404" s="36">
        <v>34.942</v>
      </c>
      <c r="G404" s="36">
        <v>13.895</v>
      </c>
      <c r="H404" s="36">
        <v>39.396000000000001</v>
      </c>
      <c r="I404" s="36">
        <v>15.702</v>
      </c>
      <c r="J404" s="36">
        <v>28.183</v>
      </c>
      <c r="K404" s="36">
        <v>135.727</v>
      </c>
      <c r="L404" s="36">
        <v>0.45</v>
      </c>
      <c r="M404" s="36">
        <v>0.64600000000000002</v>
      </c>
      <c r="N404" s="36">
        <v>1.528</v>
      </c>
      <c r="O404" s="37">
        <v>1.1420999999999999</v>
      </c>
      <c r="P404" s="37">
        <v>0.1017</v>
      </c>
      <c r="Q404" s="37">
        <v>0.41899999999999998</v>
      </c>
      <c r="R404" s="37">
        <v>4.0997000000000003</v>
      </c>
    </row>
    <row r="405" spans="1:18">
      <c r="A405" s="35">
        <v>405</v>
      </c>
      <c r="B405" s="35" t="s">
        <v>1153</v>
      </c>
      <c r="C405" s="35" t="s">
        <v>1154</v>
      </c>
      <c r="D405" s="36">
        <v>3.1139999999999999</v>
      </c>
      <c r="E405" s="36">
        <v>5.8999999999999997E-2</v>
      </c>
      <c r="F405" s="36">
        <v>17.779</v>
      </c>
      <c r="G405" s="36">
        <v>17.361999999999998</v>
      </c>
      <c r="H405" s="36">
        <v>27.085000000000001</v>
      </c>
      <c r="I405" s="36">
        <v>10.682</v>
      </c>
      <c r="J405" s="36">
        <v>35.682000000000002</v>
      </c>
      <c r="K405" s="36">
        <v>74.102999999999994</v>
      </c>
      <c r="L405" s="36">
        <v>0.88700000000000001</v>
      </c>
      <c r="M405" s="36">
        <v>0.34899999999999998</v>
      </c>
      <c r="N405" s="36">
        <v>3.6909999999999998</v>
      </c>
      <c r="O405" s="37">
        <v>0.3115</v>
      </c>
      <c r="P405" s="37">
        <v>9.6000000000000002E-2</v>
      </c>
      <c r="Q405" s="37">
        <v>0.22409999999999999</v>
      </c>
      <c r="R405" s="37">
        <v>5.5662000000000003</v>
      </c>
    </row>
    <row r="406" spans="1:18">
      <c r="A406" s="35">
        <v>406</v>
      </c>
      <c r="B406" s="35" t="s">
        <v>1155</v>
      </c>
      <c r="C406" s="35" t="s">
        <v>1156</v>
      </c>
      <c r="D406" s="36">
        <v>1.504</v>
      </c>
      <c r="E406" s="36">
        <v>4.4999999999999998E-2</v>
      </c>
      <c r="F406" s="36">
        <v>22.120999999999999</v>
      </c>
      <c r="G406" s="36">
        <v>14.34</v>
      </c>
      <c r="H406" s="36">
        <v>43.122</v>
      </c>
      <c r="I406" s="36">
        <v>18.448</v>
      </c>
      <c r="J406" s="36">
        <v>36.555999999999997</v>
      </c>
      <c r="K406" s="36">
        <v>120.06</v>
      </c>
      <c r="L406" s="36">
        <v>0.50600000000000001</v>
      </c>
      <c r="M406" s="36">
        <v>0.90300000000000002</v>
      </c>
      <c r="N406" s="36">
        <v>3.9769999999999999</v>
      </c>
      <c r="O406" s="37">
        <v>0.44879999999999998</v>
      </c>
      <c r="P406" s="37">
        <v>9.0200000000000002E-2</v>
      </c>
      <c r="Q406" s="37">
        <v>0.4219</v>
      </c>
      <c r="R406" s="37">
        <v>3.5954000000000002</v>
      </c>
    </row>
    <row r="407" spans="1:18">
      <c r="A407" s="35">
        <v>407</v>
      </c>
      <c r="B407" s="35" t="s">
        <v>1157</v>
      </c>
      <c r="C407" s="35" t="s">
        <v>1158</v>
      </c>
      <c r="D407" s="36">
        <v>2.0339999999999998</v>
      </c>
      <c r="E407" s="36">
        <v>3.1E-2</v>
      </c>
      <c r="F407" s="36">
        <v>24.134</v>
      </c>
      <c r="G407" s="36">
        <v>13.148999999999999</v>
      </c>
      <c r="H407" s="36">
        <v>67.918000000000006</v>
      </c>
      <c r="I407" s="36">
        <v>18.920000000000002</v>
      </c>
      <c r="J407" s="36">
        <v>24.404</v>
      </c>
      <c r="K407" s="36">
        <v>127.88</v>
      </c>
      <c r="L407" s="36">
        <v>0.55500000000000005</v>
      </c>
      <c r="M407" s="36">
        <v>1.0049999999999999</v>
      </c>
      <c r="N407" s="36">
        <v>2.0910000000000002</v>
      </c>
      <c r="O407" s="37">
        <v>1.2361</v>
      </c>
      <c r="P407" s="37">
        <v>0.11459999999999999</v>
      </c>
      <c r="Q407" s="37">
        <v>0.47839999999999999</v>
      </c>
      <c r="R407" s="37">
        <v>4.5609999999999999</v>
      </c>
    </row>
    <row r="408" spans="1:18">
      <c r="A408" s="35">
        <v>408</v>
      </c>
      <c r="B408" s="35" t="s">
        <v>1159</v>
      </c>
      <c r="C408" s="35" t="s">
        <v>1160</v>
      </c>
      <c r="D408" s="36">
        <v>1.6439999999999999</v>
      </c>
      <c r="E408" s="36">
        <v>4.7E-2</v>
      </c>
      <c r="F408" s="36">
        <v>22.135000000000002</v>
      </c>
      <c r="G408" s="36">
        <v>15.013</v>
      </c>
      <c r="H408" s="36">
        <v>47.012</v>
      </c>
      <c r="I408" s="36">
        <v>17.547999999999998</v>
      </c>
      <c r="J408" s="36">
        <v>29.687999999999999</v>
      </c>
      <c r="K408" s="36">
        <v>103.196</v>
      </c>
      <c r="L408" s="36">
        <v>0.67800000000000005</v>
      </c>
      <c r="M408" s="36">
        <v>0.83</v>
      </c>
      <c r="N408" s="36">
        <v>2.1469999999999998</v>
      </c>
      <c r="O408" s="37">
        <v>0.33460000000000001</v>
      </c>
      <c r="P408" s="37">
        <v>6.1499999999999999E-2</v>
      </c>
      <c r="Q408" s="37">
        <v>0.44130000000000003</v>
      </c>
      <c r="R408" s="37">
        <v>4.0720000000000001</v>
      </c>
    </row>
    <row r="409" spans="1:18">
      <c r="A409" s="35">
        <v>409</v>
      </c>
      <c r="B409" s="35" t="s">
        <v>1161</v>
      </c>
      <c r="C409" s="35" t="s">
        <v>1162</v>
      </c>
      <c r="D409" s="36">
        <v>1.6639999999999999</v>
      </c>
      <c r="E409" s="36">
        <v>4.3999999999999997E-2</v>
      </c>
      <c r="F409" s="36">
        <v>23.753</v>
      </c>
      <c r="G409" s="36">
        <v>10.782999999999999</v>
      </c>
      <c r="H409" s="36">
        <v>40.966000000000001</v>
      </c>
      <c r="I409" s="36">
        <v>15.52</v>
      </c>
      <c r="J409" s="36">
        <v>32.56</v>
      </c>
      <c r="K409" s="36">
        <v>125.833</v>
      </c>
      <c r="L409" s="36">
        <v>0.56999999999999995</v>
      </c>
      <c r="M409" s="36">
        <v>0.92700000000000005</v>
      </c>
      <c r="N409" s="36">
        <v>0.91900000000000004</v>
      </c>
      <c r="O409" s="37">
        <v>0.48330000000000001</v>
      </c>
      <c r="P409" s="37">
        <v>0.1075</v>
      </c>
      <c r="Q409" s="37">
        <v>0.39839999999999998</v>
      </c>
      <c r="R409" s="37">
        <v>4.2407000000000004</v>
      </c>
    </row>
    <row r="410" spans="1:18">
      <c r="A410" s="35">
        <v>410</v>
      </c>
      <c r="B410" s="35" t="s">
        <v>1163</v>
      </c>
      <c r="C410" s="35" t="s">
        <v>1164</v>
      </c>
      <c r="D410" s="36">
        <v>2.407</v>
      </c>
      <c r="E410" s="36">
        <v>8.1000000000000003E-2</v>
      </c>
      <c r="F410" s="36">
        <v>14.345000000000001</v>
      </c>
      <c r="G410" s="36">
        <v>24.06</v>
      </c>
      <c r="H410" s="36">
        <v>31.844000000000001</v>
      </c>
      <c r="I410" s="36">
        <v>11.336</v>
      </c>
      <c r="J410" s="36">
        <v>40.32</v>
      </c>
      <c r="K410" s="36">
        <v>60.524000000000001</v>
      </c>
      <c r="L410" s="36">
        <v>0.63300000000000001</v>
      </c>
      <c r="M410" s="36">
        <v>0.64600000000000002</v>
      </c>
      <c r="N410" s="36">
        <v>6.4610000000000003</v>
      </c>
      <c r="O410" s="37">
        <v>0.39050000000000001</v>
      </c>
      <c r="P410" s="37">
        <v>0.18129999999999999</v>
      </c>
      <c r="Q410" s="37">
        <v>0.37819999999999998</v>
      </c>
      <c r="R410" s="37">
        <v>5.6978</v>
      </c>
    </row>
    <row r="411" spans="1:18">
      <c r="A411" s="35">
        <v>411</v>
      </c>
      <c r="B411" s="35" t="s">
        <v>1165</v>
      </c>
      <c r="C411" s="35" t="s">
        <v>1166</v>
      </c>
      <c r="D411" s="36">
        <v>2.0409999999999999</v>
      </c>
      <c r="E411" s="36">
        <v>2.4E-2</v>
      </c>
      <c r="F411" s="36">
        <v>18.542000000000002</v>
      </c>
      <c r="G411" s="36">
        <v>15.17</v>
      </c>
      <c r="H411" s="36">
        <v>45.436999999999998</v>
      </c>
      <c r="I411" s="36">
        <v>16.965</v>
      </c>
      <c r="J411" s="36">
        <v>24.18</v>
      </c>
      <c r="K411" s="36">
        <v>121.01300000000001</v>
      </c>
      <c r="L411" s="36">
        <v>0.63</v>
      </c>
      <c r="M411" s="36">
        <v>0.85099999999999998</v>
      </c>
      <c r="N411" s="36">
        <v>2.2509999999999999</v>
      </c>
      <c r="O411" s="37">
        <v>1.5412999999999999</v>
      </c>
      <c r="P411" s="37">
        <v>0.1067</v>
      </c>
      <c r="Q411" s="37">
        <v>0.47070000000000001</v>
      </c>
      <c r="R411" s="37">
        <v>4.9599000000000002</v>
      </c>
    </row>
    <row r="412" spans="1:18">
      <c r="A412" s="35">
        <v>412</v>
      </c>
      <c r="B412" s="35" t="s">
        <v>1167</v>
      </c>
      <c r="C412" s="35" t="s">
        <v>1168</v>
      </c>
      <c r="D412" s="36">
        <v>2.298</v>
      </c>
      <c r="E412" s="36">
        <v>3.5999999999999997E-2</v>
      </c>
      <c r="F412" s="36">
        <v>24.113</v>
      </c>
      <c r="G412" s="36">
        <v>14.004</v>
      </c>
      <c r="H412" s="36">
        <v>48.762999999999998</v>
      </c>
      <c r="I412" s="36">
        <v>20.765999999999998</v>
      </c>
      <c r="J412" s="36">
        <v>39.08</v>
      </c>
      <c r="K412" s="36">
        <v>112.40900000000001</v>
      </c>
      <c r="L412" s="36">
        <v>0.72399999999999998</v>
      </c>
      <c r="M412" s="36">
        <v>1.115</v>
      </c>
      <c r="N412" s="36">
        <v>1.8680000000000001</v>
      </c>
      <c r="O412" s="37">
        <v>0.36930000000000002</v>
      </c>
      <c r="P412" s="37">
        <v>0.1096</v>
      </c>
      <c r="Q412" s="37">
        <v>0.41389999999999999</v>
      </c>
      <c r="R412" s="37">
        <v>4.2378</v>
      </c>
    </row>
    <row r="413" spans="1:18">
      <c r="A413" s="35">
        <v>413</v>
      </c>
      <c r="B413" s="35" t="s">
        <v>1169</v>
      </c>
      <c r="C413" s="35" t="s">
        <v>1170</v>
      </c>
      <c r="D413" s="36">
        <v>2.202</v>
      </c>
      <c r="E413" s="36">
        <v>2.4E-2</v>
      </c>
      <c r="F413" s="36">
        <v>31.367000000000001</v>
      </c>
      <c r="G413" s="36">
        <v>11.605</v>
      </c>
      <c r="H413" s="36">
        <v>44.750999999999998</v>
      </c>
      <c r="I413" s="36">
        <v>18.073</v>
      </c>
      <c r="J413" s="36">
        <v>34.14</v>
      </c>
      <c r="K413" s="36">
        <v>85.741</v>
      </c>
      <c r="L413" s="36">
        <v>0.499</v>
      </c>
      <c r="M413" s="36">
        <v>0.94399999999999995</v>
      </c>
      <c r="N413" s="36">
        <v>1.887</v>
      </c>
      <c r="O413" s="37">
        <v>0.65500000000000003</v>
      </c>
      <c r="P413" s="37">
        <v>0.14149999999999999</v>
      </c>
      <c r="Q413" s="37">
        <v>0.56489999999999996</v>
      </c>
      <c r="R413" s="37">
        <v>5.2927</v>
      </c>
    </row>
    <row r="414" spans="1:18">
      <c r="A414" s="35">
        <v>414</v>
      </c>
      <c r="B414" s="35" t="s">
        <v>1171</v>
      </c>
      <c r="C414" s="35" t="s">
        <v>1172</v>
      </c>
      <c r="D414" s="36">
        <v>2.2010000000000001</v>
      </c>
      <c r="E414" s="36">
        <v>4.1000000000000002E-2</v>
      </c>
      <c r="F414" s="36">
        <v>32.805</v>
      </c>
      <c r="G414" s="36">
        <v>32.859000000000002</v>
      </c>
      <c r="H414" s="36">
        <v>63.887999999999998</v>
      </c>
      <c r="I414" s="36">
        <v>14.683999999999999</v>
      </c>
      <c r="J414" s="36">
        <v>32.299999999999997</v>
      </c>
      <c r="K414" s="36">
        <v>86.31</v>
      </c>
      <c r="L414" s="36">
        <v>0.47499999999999998</v>
      </c>
      <c r="M414" s="36">
        <v>1.4810000000000001</v>
      </c>
      <c r="N414" s="36">
        <v>3.0459999999999998</v>
      </c>
      <c r="O414" s="37">
        <v>0.85499999999999998</v>
      </c>
      <c r="P414" s="37">
        <v>9.0800000000000006E-2</v>
      </c>
      <c r="Q414" s="37">
        <v>1.5189999999999999</v>
      </c>
      <c r="R414" s="37">
        <v>5.4196999999999997</v>
      </c>
    </row>
    <row r="415" spans="1:18">
      <c r="A415" s="35">
        <v>415</v>
      </c>
      <c r="B415" s="35" t="s">
        <v>1173</v>
      </c>
      <c r="C415" s="35" t="s">
        <v>1174</v>
      </c>
      <c r="D415" s="36">
        <v>1.8009999999999999</v>
      </c>
      <c r="E415" s="36">
        <v>3.3000000000000002E-2</v>
      </c>
      <c r="F415" s="36">
        <v>21.753</v>
      </c>
      <c r="G415" s="36">
        <v>11.882</v>
      </c>
      <c r="H415" s="36">
        <v>33.524999999999999</v>
      </c>
      <c r="I415" s="36">
        <v>9.1820000000000004</v>
      </c>
      <c r="J415" s="36">
        <v>11.393000000000001</v>
      </c>
      <c r="K415" s="36">
        <v>51.363</v>
      </c>
      <c r="L415" s="36">
        <v>0.3</v>
      </c>
      <c r="M415" s="36">
        <v>1.5189999999999999</v>
      </c>
      <c r="N415" s="36">
        <v>0.61699999999999999</v>
      </c>
      <c r="O415" s="37">
        <v>0.9698</v>
      </c>
      <c r="P415" s="37">
        <v>0.10100000000000001</v>
      </c>
      <c r="Q415" s="37">
        <v>2.0185</v>
      </c>
      <c r="R415" s="37">
        <v>4.9352</v>
      </c>
    </row>
    <row r="416" spans="1:18">
      <c r="A416" s="35">
        <v>416</v>
      </c>
      <c r="B416" s="35" t="s">
        <v>1175</v>
      </c>
      <c r="C416" s="35" t="s">
        <v>1176</v>
      </c>
      <c r="D416" s="36">
        <v>2.2599999999999998</v>
      </c>
      <c r="E416" s="36">
        <v>2.9000000000000001E-2</v>
      </c>
      <c r="F416" s="36">
        <v>18.111999999999998</v>
      </c>
      <c r="G416" s="36">
        <v>12.346</v>
      </c>
      <c r="H416" s="36">
        <v>37.003999999999998</v>
      </c>
      <c r="I416" s="36">
        <v>10.209</v>
      </c>
      <c r="J416" s="36">
        <v>11.72</v>
      </c>
      <c r="K416" s="36">
        <v>63.37</v>
      </c>
      <c r="L416" s="36">
        <v>0.316</v>
      </c>
      <c r="M416" s="36">
        <v>1.129</v>
      </c>
      <c r="N416" s="36">
        <v>0.505</v>
      </c>
      <c r="O416" s="37">
        <v>0.89849999999999997</v>
      </c>
      <c r="P416" s="37">
        <v>9.6199999999999994E-2</v>
      </c>
      <c r="Q416" s="37">
        <v>1.7324999999999999</v>
      </c>
      <c r="R416" s="37">
        <v>5.1276000000000002</v>
      </c>
    </row>
    <row r="417" spans="1:18">
      <c r="A417" s="35">
        <v>417</v>
      </c>
      <c r="B417" s="35" t="s">
        <v>1177</v>
      </c>
      <c r="C417" s="35" t="s">
        <v>1178</v>
      </c>
      <c r="D417" s="36">
        <v>1.1970000000000001</v>
      </c>
      <c r="E417" s="36">
        <v>3.7999999999999999E-2</v>
      </c>
      <c r="F417" s="36">
        <v>19.228000000000002</v>
      </c>
      <c r="G417" s="36">
        <v>9.9649999999999999</v>
      </c>
      <c r="H417" s="36">
        <v>37.834000000000003</v>
      </c>
      <c r="I417" s="36">
        <v>10.769</v>
      </c>
      <c r="J417" s="36">
        <v>14.756</v>
      </c>
      <c r="K417" s="36">
        <v>44.140999999999998</v>
      </c>
      <c r="L417" s="36">
        <v>0.46800000000000003</v>
      </c>
      <c r="M417" s="36">
        <v>0.76200000000000001</v>
      </c>
      <c r="N417" s="36">
        <v>0.50900000000000001</v>
      </c>
      <c r="O417" s="37">
        <v>1.5637000000000001</v>
      </c>
      <c r="P417" s="37">
        <v>0.20949999999999999</v>
      </c>
      <c r="Q417" s="37">
        <v>3.8851</v>
      </c>
      <c r="R417" s="37">
        <v>6.3620999999999999</v>
      </c>
    </row>
    <row r="418" spans="1:18">
      <c r="A418" s="35">
        <v>418</v>
      </c>
      <c r="B418" s="35" t="s">
        <v>1179</v>
      </c>
      <c r="C418" s="35" t="s">
        <v>1180</v>
      </c>
      <c r="D418" s="36">
        <v>3.3479999999999999</v>
      </c>
      <c r="E418" s="36">
        <v>4.8000000000000001E-2</v>
      </c>
      <c r="F418" s="36">
        <v>33.371000000000002</v>
      </c>
      <c r="G418" s="36">
        <v>13.055999999999999</v>
      </c>
      <c r="H418" s="36">
        <v>55.31</v>
      </c>
      <c r="I418" s="36">
        <v>11.664</v>
      </c>
      <c r="J418" s="36">
        <v>32.405000000000001</v>
      </c>
      <c r="K418" s="36">
        <v>75.182000000000002</v>
      </c>
      <c r="L418" s="36">
        <v>0.47</v>
      </c>
      <c r="M418" s="36">
        <v>1.61</v>
      </c>
      <c r="N418" s="36">
        <v>2.2080000000000002</v>
      </c>
      <c r="O418" s="37">
        <v>1.5153000000000001</v>
      </c>
      <c r="P418" s="37">
        <v>0.2258</v>
      </c>
      <c r="Q418" s="37">
        <v>0.43180000000000002</v>
      </c>
      <c r="R418" s="37">
        <v>9.9428999999999998</v>
      </c>
    </row>
    <row r="419" spans="1:18">
      <c r="A419" s="35">
        <v>419</v>
      </c>
      <c r="B419" s="35" t="s">
        <v>1181</v>
      </c>
      <c r="C419" s="35" t="s">
        <v>1182</v>
      </c>
      <c r="D419" s="36">
        <v>2.4420000000000002</v>
      </c>
      <c r="E419" s="36">
        <v>4.8000000000000001E-2</v>
      </c>
      <c r="F419" s="36">
        <v>67.093000000000004</v>
      </c>
      <c r="G419" s="36">
        <v>26.372</v>
      </c>
      <c r="H419" s="36">
        <v>37.289000000000001</v>
      </c>
      <c r="I419" s="36">
        <v>24.872</v>
      </c>
      <c r="J419" s="36">
        <v>30.782</v>
      </c>
      <c r="K419" s="36">
        <v>91.697999999999993</v>
      </c>
      <c r="L419" s="36">
        <v>0.34799999999999998</v>
      </c>
      <c r="M419" s="36">
        <v>1.194</v>
      </c>
      <c r="N419" s="36">
        <v>1.016</v>
      </c>
      <c r="O419" s="37">
        <v>0.94820000000000004</v>
      </c>
      <c r="P419" s="37">
        <v>7.1900000000000006E-2</v>
      </c>
      <c r="Q419" s="37">
        <v>0.30109999999999998</v>
      </c>
      <c r="R419" s="37">
        <v>5.3350999999999997</v>
      </c>
    </row>
    <row r="420" spans="1:18">
      <c r="A420" s="35">
        <v>420</v>
      </c>
      <c r="B420" s="35" t="s">
        <v>1183</v>
      </c>
      <c r="C420" s="35" t="s">
        <v>1184</v>
      </c>
      <c r="D420" s="36">
        <v>2.0489999999999999</v>
      </c>
      <c r="E420" s="36">
        <v>2.8000000000000001E-2</v>
      </c>
      <c r="F420" s="36">
        <v>41.85</v>
      </c>
      <c r="G420" s="36">
        <v>13.553000000000001</v>
      </c>
      <c r="H420" s="36">
        <v>42.567999999999998</v>
      </c>
      <c r="I420" s="36">
        <v>23.901</v>
      </c>
      <c r="J420" s="36">
        <v>30.603999999999999</v>
      </c>
      <c r="K420" s="36">
        <v>137.01400000000001</v>
      </c>
      <c r="L420" s="36">
        <v>0.35099999999999998</v>
      </c>
      <c r="M420" s="36">
        <v>1.573</v>
      </c>
      <c r="N420" s="36">
        <v>0.39500000000000002</v>
      </c>
      <c r="O420" s="37">
        <v>1.5833999999999999</v>
      </c>
      <c r="P420" s="37">
        <v>0.14630000000000001</v>
      </c>
      <c r="Q420" s="37">
        <v>0.29149999999999998</v>
      </c>
      <c r="R420" s="37">
        <v>5.4237000000000002</v>
      </c>
    </row>
    <row r="421" spans="1:18">
      <c r="A421" s="35">
        <v>421</v>
      </c>
      <c r="B421" s="35" t="s">
        <v>1185</v>
      </c>
      <c r="C421" s="35" t="s">
        <v>1186</v>
      </c>
      <c r="D421" s="36">
        <v>3.2120000000000002</v>
      </c>
      <c r="E421" s="36">
        <v>7.0000000000000007E-2</v>
      </c>
      <c r="F421" s="36">
        <v>5.6950000000000003</v>
      </c>
      <c r="G421" s="36">
        <v>14.869</v>
      </c>
      <c r="H421" s="36">
        <v>62.866999999999997</v>
      </c>
      <c r="I421" s="36">
        <v>18.166</v>
      </c>
      <c r="J421" s="36">
        <v>98.143000000000001</v>
      </c>
      <c r="K421" s="36">
        <v>262.80900000000003</v>
      </c>
      <c r="L421" s="36">
        <v>0.92300000000000004</v>
      </c>
      <c r="M421" s="36">
        <v>0.377</v>
      </c>
      <c r="N421" s="36">
        <v>0.55800000000000005</v>
      </c>
      <c r="O421" s="37">
        <v>0.31369999999999998</v>
      </c>
      <c r="P421" s="37">
        <v>6.7400000000000002E-2</v>
      </c>
      <c r="Q421" s="37">
        <v>7.1199999999999999E-2</v>
      </c>
      <c r="R421" s="37">
        <v>9.5500000000000007</v>
      </c>
    </row>
    <row r="422" spans="1:18">
      <c r="A422" s="35">
        <v>422</v>
      </c>
      <c r="B422" s="35" t="s">
        <v>1187</v>
      </c>
      <c r="C422" s="35" t="s">
        <v>1188</v>
      </c>
      <c r="D422" s="36">
        <v>3.2320000000000002</v>
      </c>
      <c r="E422" s="36">
        <v>6.8000000000000005E-2</v>
      </c>
      <c r="F422" s="36">
        <v>518.23</v>
      </c>
      <c r="G422" s="36">
        <v>13.935</v>
      </c>
      <c r="H422" s="36">
        <v>71.819000000000003</v>
      </c>
      <c r="I422" s="36">
        <v>8.3529999999999998</v>
      </c>
      <c r="J422" s="36">
        <v>14.534000000000001</v>
      </c>
      <c r="K422" s="36">
        <v>34.561</v>
      </c>
      <c r="L422" s="36">
        <v>0.44900000000000001</v>
      </c>
      <c r="M422" s="36">
        <v>0.48099999999999998</v>
      </c>
      <c r="N422" s="36">
        <v>0.49399999999999999</v>
      </c>
      <c r="O422" s="37">
        <v>0.438</v>
      </c>
      <c r="P422" s="37">
        <v>0.12920000000000001</v>
      </c>
      <c r="Q422" s="37">
        <v>6.8699999999999997E-2</v>
      </c>
      <c r="R422" s="37">
        <v>6.24</v>
      </c>
    </row>
    <row r="423" spans="1:18">
      <c r="A423" s="35">
        <v>423</v>
      </c>
      <c r="B423" s="35" t="s">
        <v>1189</v>
      </c>
      <c r="C423" s="35" t="s">
        <v>1190</v>
      </c>
      <c r="D423" s="36">
        <v>2.5910000000000002</v>
      </c>
      <c r="E423" s="36">
        <v>5.2999999999999999E-2</v>
      </c>
      <c r="F423" s="36">
        <v>50.34</v>
      </c>
      <c r="G423" s="36">
        <v>34.912999999999997</v>
      </c>
      <c r="H423" s="36">
        <v>84.718000000000004</v>
      </c>
      <c r="I423" s="36">
        <v>42.774000000000001</v>
      </c>
      <c r="J423" s="36">
        <v>56.860999999999997</v>
      </c>
      <c r="K423" s="36">
        <v>138.18899999999999</v>
      </c>
      <c r="L423" s="36">
        <v>0.57699999999999996</v>
      </c>
      <c r="M423" s="36">
        <v>0.83599999999999997</v>
      </c>
      <c r="N423" s="36">
        <v>0.45200000000000001</v>
      </c>
      <c r="O423" s="37">
        <v>0.87139999999999995</v>
      </c>
      <c r="P423" s="37">
        <v>0.22969999999999999</v>
      </c>
      <c r="Q423" s="37">
        <v>0.1018</v>
      </c>
      <c r="R423" s="37">
        <v>4.5396000000000001</v>
      </c>
    </row>
    <row r="424" spans="1:18">
      <c r="A424" s="35">
        <v>424</v>
      </c>
      <c r="B424" s="35" t="s">
        <v>1191</v>
      </c>
      <c r="C424" s="35" t="s">
        <v>1192</v>
      </c>
      <c r="D424" s="36">
        <v>2.4159999999999999</v>
      </c>
      <c r="E424" s="36">
        <v>6.0999999999999999E-2</v>
      </c>
      <c r="F424" s="36">
        <v>188.96199999999999</v>
      </c>
      <c r="G424" s="36">
        <v>14.516999999999999</v>
      </c>
      <c r="H424" s="36">
        <v>27.486000000000001</v>
      </c>
      <c r="I424" s="36">
        <v>207.94900000000001</v>
      </c>
      <c r="J424" s="36">
        <v>61.411000000000001</v>
      </c>
      <c r="K424" s="36">
        <v>139.83600000000001</v>
      </c>
      <c r="L424" s="36">
        <v>0.72699999999999998</v>
      </c>
      <c r="M424" s="36">
        <v>2.3140000000000001</v>
      </c>
      <c r="N424" s="36">
        <v>0.41599999999999998</v>
      </c>
      <c r="O424" s="37">
        <v>0.48270000000000002</v>
      </c>
      <c r="P424" s="37">
        <v>9.9500000000000005E-2</v>
      </c>
      <c r="Q424" s="37">
        <v>0.1014</v>
      </c>
      <c r="R424" s="37">
        <v>6.7877999999999998</v>
      </c>
    </row>
  </sheetData>
  <sortState ref="A1:R427">
    <sortCondition ref="B1"/>
  </sortState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R202"/>
  <sheetViews>
    <sheetView tabSelected="1" topLeftCell="A193" workbookViewId="0">
      <selection activeCell="D207" sqref="D207"/>
    </sheetView>
  </sheetViews>
  <sheetFormatPr defaultRowHeight="14.25"/>
  <sheetData>
    <row r="1" spans="1:18" s="15" customFormat="1" ht="13.5">
      <c r="A1" s="15">
        <v>1032</v>
      </c>
      <c r="B1" s="15" t="s">
        <v>882</v>
      </c>
      <c r="C1" s="15" t="s">
        <v>1197</v>
      </c>
      <c r="D1" s="16">
        <v>2.4249999999999998</v>
      </c>
      <c r="E1" s="16">
        <v>4.3999999999999997E-2</v>
      </c>
      <c r="F1" s="16">
        <v>29.215</v>
      </c>
      <c r="G1" s="16">
        <v>18.315000000000001</v>
      </c>
      <c r="H1" s="16">
        <v>54.625999999999998</v>
      </c>
      <c r="I1" s="16">
        <v>14.086</v>
      </c>
      <c r="J1" s="16">
        <v>91.132999999999996</v>
      </c>
      <c r="K1" s="16">
        <v>77.200999999999993</v>
      </c>
      <c r="L1" s="16">
        <v>0.73699999999999999</v>
      </c>
      <c r="M1" s="16">
        <v>0.49299999999999999</v>
      </c>
      <c r="N1" s="16">
        <v>0.48099999999999998</v>
      </c>
      <c r="O1" s="17">
        <v>0.75009999999999999</v>
      </c>
      <c r="P1" s="17">
        <v>0.1535</v>
      </c>
      <c r="Q1" s="17">
        <v>1.8125</v>
      </c>
      <c r="R1" s="17">
        <v>6.9550000000000001</v>
      </c>
    </row>
    <row r="2" spans="1:18" s="15" customFormat="1" ht="13.5">
      <c r="A2" s="15">
        <v>1060</v>
      </c>
      <c r="B2" s="15" t="s">
        <v>1198</v>
      </c>
      <c r="C2" s="15" t="s">
        <v>1199</v>
      </c>
      <c r="D2" s="16">
        <v>1.996</v>
      </c>
      <c r="E2" s="16">
        <v>6.0999999999999999E-2</v>
      </c>
      <c r="F2" s="16">
        <v>45.996000000000002</v>
      </c>
      <c r="G2" s="16">
        <v>20.971</v>
      </c>
      <c r="H2" s="16">
        <v>58.137999999999998</v>
      </c>
      <c r="I2" s="16">
        <v>16.582000000000001</v>
      </c>
      <c r="J2" s="16">
        <v>32.576000000000001</v>
      </c>
      <c r="K2" s="16">
        <v>37.350999999999999</v>
      </c>
      <c r="L2" s="16">
        <v>0.57699999999999996</v>
      </c>
      <c r="M2" s="16">
        <v>1.32</v>
      </c>
      <c r="N2" s="16">
        <v>0.47199999999999998</v>
      </c>
      <c r="O2" s="17">
        <v>7.4055999999999997</v>
      </c>
      <c r="P2" s="17">
        <v>0.18840000000000001</v>
      </c>
      <c r="Q2" s="17">
        <v>0.14910000000000001</v>
      </c>
      <c r="R2" s="17">
        <v>7.2191000000000001</v>
      </c>
    </row>
    <row r="3" spans="1:18" s="15" customFormat="1" ht="13.5">
      <c r="A3" s="15">
        <v>1181</v>
      </c>
      <c r="B3" s="15" t="s">
        <v>892</v>
      </c>
      <c r="C3" s="15" t="s">
        <v>1200</v>
      </c>
      <c r="D3" s="16">
        <v>1.8819999999999999</v>
      </c>
      <c r="E3" s="16">
        <v>7.2999999999999995E-2</v>
      </c>
      <c r="F3" s="16">
        <v>14.552</v>
      </c>
      <c r="G3" s="16">
        <v>23.495000000000001</v>
      </c>
      <c r="H3" s="16">
        <v>63.862000000000002</v>
      </c>
      <c r="I3" s="16">
        <v>13.367000000000001</v>
      </c>
      <c r="J3" s="16">
        <v>10.057</v>
      </c>
      <c r="K3" s="16">
        <v>43.692</v>
      </c>
      <c r="L3" s="16">
        <v>0.40600000000000003</v>
      </c>
      <c r="M3" s="16">
        <v>1</v>
      </c>
      <c r="N3" s="16">
        <v>0.436</v>
      </c>
      <c r="O3" s="17">
        <v>11.0046</v>
      </c>
      <c r="P3" s="17">
        <v>0.24490000000000001</v>
      </c>
      <c r="Q3" s="17">
        <v>7.7299999999999994E-2</v>
      </c>
      <c r="R3" s="17">
        <v>6.6262999999999996</v>
      </c>
    </row>
    <row r="4" spans="1:18" s="15" customFormat="1" ht="13.5">
      <c r="A4" s="15">
        <v>1174</v>
      </c>
      <c r="B4" s="15" t="s">
        <v>890</v>
      </c>
      <c r="C4" s="15" t="s">
        <v>1201</v>
      </c>
      <c r="D4" s="16">
        <v>2.3740000000000001</v>
      </c>
      <c r="E4" s="16">
        <v>5.1999999999999998E-2</v>
      </c>
      <c r="F4" s="16">
        <v>9.6479999999999997</v>
      </c>
      <c r="G4" s="16">
        <v>16.908999999999999</v>
      </c>
      <c r="H4" s="16">
        <v>20.742000000000001</v>
      </c>
      <c r="I4" s="16">
        <v>6.351</v>
      </c>
      <c r="J4" s="16">
        <v>5.6580000000000004</v>
      </c>
      <c r="K4" s="16">
        <v>31.75</v>
      </c>
      <c r="L4" s="16">
        <v>0.42199999999999999</v>
      </c>
      <c r="M4" s="16">
        <v>0.58699999999999997</v>
      </c>
      <c r="N4" s="16">
        <v>0.41899999999999998</v>
      </c>
      <c r="O4" s="17">
        <v>38.770699999999998</v>
      </c>
      <c r="P4" s="17">
        <v>0.2858</v>
      </c>
      <c r="Q4" s="17">
        <v>0.1903</v>
      </c>
      <c r="R4" s="17">
        <v>5.4634999999999998</v>
      </c>
    </row>
    <row r="5" spans="1:18" s="15" customFormat="1" ht="13.5">
      <c r="A5" s="15">
        <v>657</v>
      </c>
      <c r="B5" s="15" t="s">
        <v>871</v>
      </c>
      <c r="C5" s="15" t="s">
        <v>1202</v>
      </c>
      <c r="D5" s="16">
        <v>2.831</v>
      </c>
      <c r="E5" s="16">
        <v>4.4999999999999998E-2</v>
      </c>
      <c r="F5" s="16">
        <v>9.06</v>
      </c>
      <c r="G5" s="16">
        <v>21.649000000000001</v>
      </c>
      <c r="H5" s="16">
        <v>26.4</v>
      </c>
      <c r="I5" s="16">
        <v>11.763999999999999</v>
      </c>
      <c r="J5" s="16">
        <v>11.881</v>
      </c>
      <c r="K5" s="16">
        <v>25.082000000000001</v>
      </c>
      <c r="L5" s="16">
        <v>0.97599999999999998</v>
      </c>
      <c r="M5" s="16">
        <v>0.34100000000000003</v>
      </c>
      <c r="N5" s="16">
        <v>0.39500000000000002</v>
      </c>
      <c r="O5" s="17">
        <v>6.18</v>
      </c>
      <c r="P5" s="17">
        <v>0.75900000000000001</v>
      </c>
      <c r="Q5" s="17">
        <v>0.152</v>
      </c>
      <c r="R5" s="17">
        <v>7.2004999999999999</v>
      </c>
    </row>
    <row r="6" spans="1:18" s="15" customFormat="1" ht="13.5">
      <c r="A6" s="15">
        <v>652</v>
      </c>
      <c r="B6" s="15" t="s">
        <v>865</v>
      </c>
      <c r="C6" s="15" t="s">
        <v>1203</v>
      </c>
      <c r="D6" s="16">
        <v>2.79</v>
      </c>
      <c r="E6" s="16">
        <v>5.8999999999999997E-2</v>
      </c>
      <c r="F6" s="16">
        <v>9.8970000000000002</v>
      </c>
      <c r="G6" s="16">
        <v>20.244</v>
      </c>
      <c r="H6" s="16">
        <v>25.396999999999998</v>
      </c>
      <c r="I6" s="16">
        <v>11.984</v>
      </c>
      <c r="J6" s="16">
        <v>11.12</v>
      </c>
      <c r="K6" s="16">
        <v>31.789000000000001</v>
      </c>
      <c r="L6" s="16">
        <v>0.80500000000000005</v>
      </c>
      <c r="M6" s="16">
        <v>0.39</v>
      </c>
      <c r="N6" s="16">
        <v>0.42499999999999999</v>
      </c>
      <c r="O6" s="17">
        <v>5.4625000000000004</v>
      </c>
      <c r="P6" s="17">
        <v>0.75690000000000002</v>
      </c>
      <c r="Q6" s="17">
        <v>0.1168</v>
      </c>
      <c r="R6" s="17">
        <v>5.8433999999999999</v>
      </c>
    </row>
    <row r="7" spans="1:18" s="15" customFormat="1" ht="13.5">
      <c r="A7" s="15">
        <v>653</v>
      </c>
      <c r="B7" s="15" t="s">
        <v>867</v>
      </c>
      <c r="C7" s="15" t="s">
        <v>1204</v>
      </c>
      <c r="D7" s="16">
        <v>2.9689999999999999</v>
      </c>
      <c r="E7" s="16">
        <v>7.8E-2</v>
      </c>
      <c r="F7" s="16">
        <v>9.6760000000000002</v>
      </c>
      <c r="G7" s="16">
        <v>24.39</v>
      </c>
      <c r="H7" s="16">
        <v>25.245000000000001</v>
      </c>
      <c r="I7" s="16">
        <v>11.617000000000001</v>
      </c>
      <c r="J7" s="16">
        <v>17.533999999999999</v>
      </c>
      <c r="K7" s="16">
        <v>36.841999999999999</v>
      </c>
      <c r="L7" s="16">
        <v>0.94799999999999995</v>
      </c>
      <c r="M7" s="16">
        <v>0.30499999999999999</v>
      </c>
      <c r="N7" s="16">
        <v>0.39</v>
      </c>
      <c r="O7" s="17">
        <v>5.1615000000000002</v>
      </c>
      <c r="P7" s="17">
        <v>0.74670000000000003</v>
      </c>
      <c r="Q7" s="17">
        <v>0.121</v>
      </c>
      <c r="R7" s="17">
        <v>5.2438000000000002</v>
      </c>
    </row>
    <row r="8" spans="1:18" s="15" customFormat="1" ht="13.5">
      <c r="A8" s="15">
        <v>655</v>
      </c>
      <c r="B8" s="15" t="s">
        <v>869</v>
      </c>
      <c r="C8" s="15" t="s">
        <v>1205</v>
      </c>
      <c r="D8" s="16">
        <v>2.8610000000000002</v>
      </c>
      <c r="E8" s="16">
        <v>5.0999999999999997E-2</v>
      </c>
      <c r="F8" s="16">
        <v>10.007999999999999</v>
      </c>
      <c r="G8" s="16">
        <v>21.312000000000001</v>
      </c>
      <c r="H8" s="16">
        <v>25.512</v>
      </c>
      <c r="I8" s="16">
        <v>12.622999999999999</v>
      </c>
      <c r="J8" s="16">
        <v>15.82</v>
      </c>
      <c r="K8" s="16">
        <v>29.716000000000001</v>
      </c>
      <c r="L8" s="16">
        <v>1.1879999999999999</v>
      </c>
      <c r="M8" s="16">
        <v>0.30499999999999999</v>
      </c>
      <c r="N8" s="16">
        <v>0.39700000000000002</v>
      </c>
      <c r="O8" s="17">
        <v>5.5507999999999997</v>
      </c>
      <c r="P8" s="17">
        <v>0.7077</v>
      </c>
      <c r="Q8" s="17">
        <v>0.10050000000000001</v>
      </c>
      <c r="R8" s="17">
        <v>6.3681999999999999</v>
      </c>
    </row>
    <row r="9" spans="1:18" s="15" customFormat="1" ht="13.5">
      <c r="A9" s="15">
        <v>1053</v>
      </c>
      <c r="B9" s="15" t="s">
        <v>884</v>
      </c>
      <c r="C9" s="15" t="s">
        <v>1206</v>
      </c>
      <c r="D9" s="16">
        <v>1.8979999999999999</v>
      </c>
      <c r="E9" s="16">
        <v>7.8E-2</v>
      </c>
      <c r="F9" s="16">
        <v>9.2200000000000006</v>
      </c>
      <c r="G9" s="16">
        <v>30.442</v>
      </c>
      <c r="H9" s="16">
        <v>14.94</v>
      </c>
      <c r="I9" s="16">
        <v>14.467000000000001</v>
      </c>
      <c r="J9" s="16">
        <v>19.838000000000001</v>
      </c>
      <c r="K9" s="16">
        <v>35.905999999999999</v>
      </c>
      <c r="L9" s="16">
        <v>1.841</v>
      </c>
      <c r="M9" s="16">
        <v>0.25900000000000001</v>
      </c>
      <c r="N9" s="16">
        <v>0.437</v>
      </c>
      <c r="O9" s="17">
        <v>0.92349999999999999</v>
      </c>
      <c r="P9" s="17">
        <v>7.0400000000000004E-2</v>
      </c>
      <c r="Q9" s="17">
        <v>4.7899999999999998E-2</v>
      </c>
      <c r="R9" s="17">
        <v>6.5941000000000001</v>
      </c>
    </row>
    <row r="10" spans="1:18" s="15" customFormat="1" ht="13.5">
      <c r="A10" s="15">
        <v>355</v>
      </c>
      <c r="B10" s="15" t="s">
        <v>139</v>
      </c>
      <c r="C10" s="15" t="s">
        <v>169</v>
      </c>
      <c r="D10" s="16">
        <v>2.694</v>
      </c>
      <c r="E10" s="16">
        <v>3.5000000000000003E-2</v>
      </c>
      <c r="F10" s="16">
        <v>16.213999999999999</v>
      </c>
      <c r="G10" s="16">
        <v>16.228000000000002</v>
      </c>
      <c r="H10" s="16">
        <v>39.841999999999999</v>
      </c>
      <c r="I10" s="16">
        <v>11.67</v>
      </c>
      <c r="J10" s="16">
        <v>10.164999999999999</v>
      </c>
      <c r="K10" s="16">
        <v>33.985999999999997</v>
      </c>
      <c r="L10" s="16">
        <v>0.54800000000000004</v>
      </c>
      <c r="M10" s="16">
        <v>0.754</v>
      </c>
      <c r="N10" s="16">
        <v>0.54</v>
      </c>
      <c r="O10" s="17">
        <v>1.3202</v>
      </c>
      <c r="P10" s="17">
        <v>9.3200000000000005E-2</v>
      </c>
      <c r="Q10" s="17">
        <v>1.7353000000000001</v>
      </c>
      <c r="R10" s="17">
        <v>5.798</v>
      </c>
    </row>
    <row r="11" spans="1:18" s="15" customFormat="1" ht="13.5">
      <c r="A11" s="15">
        <v>454</v>
      </c>
      <c r="B11" s="15" t="s">
        <v>140</v>
      </c>
      <c r="C11" s="15" t="s">
        <v>170</v>
      </c>
      <c r="D11" s="16">
        <v>2.8079999999999998</v>
      </c>
      <c r="E11" s="16">
        <v>4.2000000000000003E-2</v>
      </c>
      <c r="F11" s="16">
        <v>24.033999999999999</v>
      </c>
      <c r="G11" s="16">
        <v>20.826000000000001</v>
      </c>
      <c r="H11" s="16">
        <v>74.462000000000003</v>
      </c>
      <c r="I11" s="16">
        <v>17.510000000000002</v>
      </c>
      <c r="J11" s="16">
        <v>18.690999999999999</v>
      </c>
      <c r="K11" s="16">
        <v>51.768000000000001</v>
      </c>
      <c r="L11" s="16">
        <v>0.79300000000000004</v>
      </c>
      <c r="M11" s="16">
        <v>0.82599999999999996</v>
      </c>
      <c r="N11" s="16">
        <v>0.67900000000000005</v>
      </c>
      <c r="O11" s="17">
        <v>1.9621</v>
      </c>
      <c r="P11" s="17">
        <v>0.18099999999999999</v>
      </c>
      <c r="Q11" s="17">
        <v>1.3642000000000001</v>
      </c>
      <c r="R11" s="17">
        <v>7.8646000000000003</v>
      </c>
    </row>
    <row r="12" spans="1:18" s="15" customFormat="1" ht="13.5">
      <c r="A12" s="15">
        <v>903</v>
      </c>
      <c r="B12" s="15" t="s">
        <v>874</v>
      </c>
      <c r="C12" s="15" t="s">
        <v>1207</v>
      </c>
      <c r="D12" s="16">
        <v>2.7869999999999999</v>
      </c>
      <c r="E12" s="16">
        <v>5.3999999999999999E-2</v>
      </c>
      <c r="F12" s="16">
        <v>9.4979999999999993</v>
      </c>
      <c r="G12" s="16">
        <v>19.416</v>
      </c>
      <c r="H12" s="16">
        <v>25.934000000000001</v>
      </c>
      <c r="I12" s="16">
        <v>12.063000000000001</v>
      </c>
      <c r="J12" s="16">
        <v>15.808999999999999</v>
      </c>
      <c r="K12" s="16">
        <v>31.510999999999999</v>
      </c>
      <c r="L12" s="16">
        <v>0.21199999999999999</v>
      </c>
      <c r="M12" s="16">
        <v>0.35199999999999998</v>
      </c>
      <c r="N12" s="16">
        <v>0.42499999999999999</v>
      </c>
      <c r="O12" s="17">
        <v>5.8800999999999997</v>
      </c>
      <c r="P12" s="17">
        <v>0.70730000000000004</v>
      </c>
      <c r="Q12" s="17">
        <v>0.13689999999999999</v>
      </c>
      <c r="R12" s="17">
        <v>6.2051999999999996</v>
      </c>
    </row>
    <row r="13" spans="1:18" s="15" customFormat="1" ht="13.5">
      <c r="A13" s="15">
        <v>230</v>
      </c>
      <c r="B13" s="15" t="s">
        <v>847</v>
      </c>
      <c r="C13" s="15" t="s">
        <v>1208</v>
      </c>
      <c r="D13" s="16">
        <v>3.379</v>
      </c>
      <c r="E13" s="16">
        <v>0.05</v>
      </c>
      <c r="F13" s="16">
        <v>70.709000000000003</v>
      </c>
      <c r="G13" s="16">
        <v>21.699000000000002</v>
      </c>
      <c r="H13" s="16">
        <v>78.676000000000002</v>
      </c>
      <c r="I13" s="16">
        <v>17.654</v>
      </c>
      <c r="J13" s="16">
        <v>42.057000000000002</v>
      </c>
      <c r="K13" s="16">
        <v>43.555999999999997</v>
      </c>
      <c r="L13" s="16">
        <v>0.53</v>
      </c>
      <c r="M13" s="16">
        <v>2.8149999999999999</v>
      </c>
      <c r="N13" s="16">
        <v>0.45300000000000001</v>
      </c>
      <c r="O13" s="17">
        <v>2.7902</v>
      </c>
      <c r="P13" s="17">
        <v>0.16209999999999999</v>
      </c>
      <c r="Q13" s="17">
        <v>0.25090000000000001</v>
      </c>
      <c r="R13" s="17">
        <v>6.226</v>
      </c>
    </row>
    <row r="14" spans="1:18" s="15" customFormat="1" ht="13.5">
      <c r="A14" s="15">
        <v>227</v>
      </c>
      <c r="B14" s="15" t="s">
        <v>845</v>
      </c>
      <c r="C14" s="15" t="s">
        <v>1209</v>
      </c>
      <c r="D14" s="16">
        <v>2.96</v>
      </c>
      <c r="E14" s="16">
        <v>0.04</v>
      </c>
      <c r="F14" s="16">
        <v>70.406999999999996</v>
      </c>
      <c r="G14" s="16">
        <v>18.802</v>
      </c>
      <c r="H14" s="16">
        <v>81.319000000000003</v>
      </c>
      <c r="I14" s="16">
        <v>13.224</v>
      </c>
      <c r="J14" s="16">
        <v>46.203000000000003</v>
      </c>
      <c r="K14" s="16">
        <v>45.859000000000002</v>
      </c>
      <c r="L14" s="16">
        <v>0.65800000000000003</v>
      </c>
      <c r="M14" s="16">
        <v>4.5880000000000001</v>
      </c>
      <c r="N14" s="16">
        <v>0.44700000000000001</v>
      </c>
      <c r="O14" s="17">
        <v>3.7117</v>
      </c>
      <c r="P14" s="17">
        <v>0.191</v>
      </c>
      <c r="Q14" s="17">
        <v>0.34100000000000003</v>
      </c>
      <c r="R14" s="17">
        <v>6.8986999999999998</v>
      </c>
    </row>
    <row r="15" spans="1:18" s="15" customFormat="1" ht="13.5">
      <c r="A15" s="15">
        <v>1201</v>
      </c>
      <c r="B15" s="15" t="s">
        <v>366</v>
      </c>
      <c r="C15" s="15" t="s">
        <v>1210</v>
      </c>
      <c r="D15" s="16">
        <v>2.9239999999999999</v>
      </c>
      <c r="E15" s="16">
        <v>9.4E-2</v>
      </c>
      <c r="F15" s="16">
        <v>6.3390000000000004</v>
      </c>
      <c r="G15" s="16">
        <v>49.220999999999997</v>
      </c>
      <c r="H15" s="16">
        <v>15.704000000000001</v>
      </c>
      <c r="I15" s="16">
        <v>15.430999999999999</v>
      </c>
      <c r="J15" s="16">
        <v>19.46</v>
      </c>
      <c r="K15" s="16">
        <v>38.491999999999997</v>
      </c>
      <c r="L15" s="16">
        <v>1.391</v>
      </c>
      <c r="M15" s="16">
        <v>0.81799999999999995</v>
      </c>
      <c r="N15" s="16">
        <v>0.48799999999999999</v>
      </c>
      <c r="O15" s="17">
        <v>1.1325000000000001</v>
      </c>
      <c r="P15" s="17">
        <v>0.13089999999999999</v>
      </c>
      <c r="Q15" s="17">
        <v>5.5300000000000002E-2</v>
      </c>
      <c r="R15" s="17">
        <v>5.9455999999999998</v>
      </c>
    </row>
    <row r="16" spans="1:18" s="15" customFormat="1" ht="13.5">
      <c r="A16" s="15">
        <v>1202</v>
      </c>
      <c r="B16" s="15" t="s">
        <v>895</v>
      </c>
      <c r="C16" s="15" t="s">
        <v>1211</v>
      </c>
      <c r="D16" s="16">
        <v>2.7959999999999998</v>
      </c>
      <c r="E16" s="16">
        <v>9.6000000000000002E-2</v>
      </c>
      <c r="F16" s="16">
        <v>5.8289999999999997</v>
      </c>
      <c r="G16" s="16">
        <v>48.003999999999998</v>
      </c>
      <c r="H16" s="16">
        <v>13.590999999999999</v>
      </c>
      <c r="I16" s="16">
        <v>15.103999999999999</v>
      </c>
      <c r="J16" s="16">
        <v>18.544</v>
      </c>
      <c r="K16" s="16">
        <v>40.19</v>
      </c>
      <c r="L16" s="16">
        <v>1.2050000000000001</v>
      </c>
      <c r="M16" s="16">
        <v>0.65600000000000003</v>
      </c>
      <c r="N16" s="16">
        <v>0.22500000000000001</v>
      </c>
      <c r="O16" s="17">
        <v>1.1312</v>
      </c>
      <c r="P16" s="17">
        <v>0.1346</v>
      </c>
      <c r="Q16" s="17">
        <v>4.1200000000000001E-2</v>
      </c>
      <c r="R16" s="17">
        <v>5.3452000000000002</v>
      </c>
    </row>
    <row r="17" spans="1:18" s="15" customFormat="1" ht="13.5">
      <c r="A17" s="15">
        <v>1203</v>
      </c>
      <c r="B17" s="15" t="s">
        <v>897</v>
      </c>
      <c r="C17" s="15" t="s">
        <v>1212</v>
      </c>
      <c r="D17" s="16">
        <v>2.6680000000000001</v>
      </c>
      <c r="E17" s="16">
        <v>8.3000000000000004E-2</v>
      </c>
      <c r="F17" s="16">
        <v>6.1260000000000003</v>
      </c>
      <c r="G17" s="16">
        <v>47.46</v>
      </c>
      <c r="H17" s="16">
        <v>13.388999999999999</v>
      </c>
      <c r="I17" s="16">
        <v>15.542999999999999</v>
      </c>
      <c r="J17" s="16">
        <v>25.071999999999999</v>
      </c>
      <c r="K17" s="16">
        <v>38.518000000000001</v>
      </c>
      <c r="L17" s="16">
        <v>0.58299999999999996</v>
      </c>
      <c r="M17" s="16">
        <v>0.60199999999999998</v>
      </c>
      <c r="N17" s="16">
        <v>0.21</v>
      </c>
      <c r="O17" s="17">
        <v>1.2232000000000001</v>
      </c>
      <c r="P17" s="17">
        <v>0.1162</v>
      </c>
      <c r="Q17" s="17">
        <v>5.1400000000000001E-2</v>
      </c>
      <c r="R17" s="17">
        <v>4.9886999999999997</v>
      </c>
    </row>
    <row r="18" spans="1:18" s="15" customFormat="1" ht="13.5">
      <c r="A18" s="15">
        <v>261</v>
      </c>
      <c r="B18" s="15" t="s">
        <v>134</v>
      </c>
      <c r="C18" s="15" t="s">
        <v>176</v>
      </c>
      <c r="D18" s="16">
        <v>3.0259999999999998</v>
      </c>
      <c r="E18" s="16">
        <v>5.1999999999999998E-2</v>
      </c>
      <c r="F18" s="16">
        <v>51.427999999999997</v>
      </c>
      <c r="G18" s="16">
        <v>9.3309999999999995</v>
      </c>
      <c r="H18" s="16">
        <v>32.621000000000002</v>
      </c>
      <c r="I18" s="16">
        <v>73.421000000000006</v>
      </c>
      <c r="J18" s="16">
        <v>24.263999999999999</v>
      </c>
      <c r="K18" s="16">
        <v>48.828000000000003</v>
      </c>
      <c r="L18" s="16">
        <v>0.34399999999999997</v>
      </c>
      <c r="M18" s="16">
        <v>1.377</v>
      </c>
      <c r="N18" s="16">
        <v>0.49399999999999999</v>
      </c>
      <c r="O18" s="17">
        <v>8.8710000000000004</v>
      </c>
      <c r="P18" s="17">
        <v>0.67</v>
      </c>
      <c r="Q18" s="17">
        <v>0.4083</v>
      </c>
      <c r="R18" s="17">
        <v>6.9851999999999999</v>
      </c>
    </row>
    <row r="19" spans="1:18" s="15" customFormat="1" ht="13.5">
      <c r="A19" s="15">
        <v>569</v>
      </c>
      <c r="B19" s="15" t="s">
        <v>858</v>
      </c>
      <c r="C19" s="15" t="s">
        <v>1213</v>
      </c>
      <c r="D19" s="16">
        <v>2.899</v>
      </c>
      <c r="E19" s="16">
        <v>4.3999999999999997E-2</v>
      </c>
      <c r="F19" s="16">
        <v>26.463999999999999</v>
      </c>
      <c r="G19" s="16">
        <v>17.751999999999999</v>
      </c>
      <c r="H19" s="16">
        <v>63.255000000000003</v>
      </c>
      <c r="I19" s="16">
        <v>18.893000000000001</v>
      </c>
      <c r="J19" s="16">
        <v>22.353999999999999</v>
      </c>
      <c r="K19" s="16">
        <v>109.524</v>
      </c>
      <c r="L19" s="16">
        <v>0.59699999999999998</v>
      </c>
      <c r="M19" s="16">
        <v>0.82799999999999996</v>
      </c>
      <c r="N19" s="16">
        <v>0.42599999999999999</v>
      </c>
      <c r="O19" s="17">
        <v>1.3090999999999999</v>
      </c>
      <c r="P19" s="17">
        <v>6.5500000000000003E-2</v>
      </c>
      <c r="Q19" s="17">
        <v>8.2900000000000001E-2</v>
      </c>
      <c r="R19" s="17">
        <v>6.6028000000000002</v>
      </c>
    </row>
    <row r="20" spans="1:18" s="15" customFormat="1" ht="13.5">
      <c r="A20" s="15">
        <v>917</v>
      </c>
      <c r="B20" s="15" t="s">
        <v>876</v>
      </c>
      <c r="C20" s="15" t="s">
        <v>1214</v>
      </c>
      <c r="D20" s="16">
        <v>2.0449999999999999</v>
      </c>
      <c r="E20" s="16">
        <v>4.3999999999999997E-2</v>
      </c>
      <c r="F20" s="16">
        <v>75.254000000000005</v>
      </c>
      <c r="G20" s="16">
        <v>23.878</v>
      </c>
      <c r="H20" s="16">
        <v>87.372</v>
      </c>
      <c r="I20" s="16">
        <v>22.471</v>
      </c>
      <c r="J20" s="16">
        <v>45.625</v>
      </c>
      <c r="K20" s="16">
        <v>73.653000000000006</v>
      </c>
      <c r="L20" s="16">
        <v>0.49199999999999999</v>
      </c>
      <c r="M20" s="16">
        <v>2.5449999999999999</v>
      </c>
      <c r="N20" s="16">
        <v>0.41199999999999998</v>
      </c>
      <c r="O20" s="17">
        <v>8.0282</v>
      </c>
      <c r="P20" s="17">
        <v>0.13289999999999999</v>
      </c>
      <c r="Q20" s="17">
        <v>0.2349</v>
      </c>
      <c r="R20" s="17">
        <v>6.5171000000000001</v>
      </c>
    </row>
    <row r="21" spans="1:18" s="15" customFormat="1" ht="13.5">
      <c r="A21" s="15">
        <v>918</v>
      </c>
      <c r="B21" s="15" t="s">
        <v>159</v>
      </c>
      <c r="C21" s="15" t="s">
        <v>155</v>
      </c>
      <c r="D21" s="16">
        <v>2.5979999999999999</v>
      </c>
      <c r="E21" s="16">
        <v>5.1999999999999998E-2</v>
      </c>
      <c r="F21" s="16">
        <v>78.634</v>
      </c>
      <c r="G21" s="16">
        <v>20.93</v>
      </c>
      <c r="H21" s="16">
        <v>89.679000000000002</v>
      </c>
      <c r="I21" s="16">
        <v>25.056999999999999</v>
      </c>
      <c r="J21" s="16">
        <v>47.741</v>
      </c>
      <c r="K21" s="16">
        <v>47.545000000000002</v>
      </c>
      <c r="L21" s="16">
        <v>0.45600000000000002</v>
      </c>
      <c r="M21" s="16">
        <v>3.984</v>
      </c>
      <c r="N21" s="16">
        <v>0.53100000000000003</v>
      </c>
      <c r="O21" s="17">
        <v>7.2430000000000003</v>
      </c>
      <c r="P21" s="17">
        <v>0.23710000000000001</v>
      </c>
      <c r="Q21" s="17">
        <v>0.28000000000000003</v>
      </c>
      <c r="R21" s="17">
        <v>5.4737</v>
      </c>
    </row>
    <row r="22" spans="1:18" s="15" customFormat="1" ht="13.5">
      <c r="A22" s="15">
        <v>921</v>
      </c>
      <c r="B22" s="15" t="s">
        <v>153</v>
      </c>
      <c r="C22" s="15" t="s">
        <v>181</v>
      </c>
      <c r="D22" s="16">
        <v>2.7959999999999998</v>
      </c>
      <c r="E22" s="16">
        <v>4.2999999999999997E-2</v>
      </c>
      <c r="F22" s="16">
        <v>76.92</v>
      </c>
      <c r="G22" s="16">
        <v>20.161000000000001</v>
      </c>
      <c r="H22" s="16">
        <v>89.741</v>
      </c>
      <c r="I22" s="16">
        <v>23.126000000000001</v>
      </c>
      <c r="J22" s="16">
        <v>48.613999999999997</v>
      </c>
      <c r="K22" s="16">
        <v>66.617999999999995</v>
      </c>
      <c r="L22" s="16">
        <v>0.40899999999999997</v>
      </c>
      <c r="M22" s="16">
        <v>3.8639999999999999</v>
      </c>
      <c r="N22" s="16">
        <v>0.53300000000000003</v>
      </c>
      <c r="O22" s="17">
        <v>7.0689000000000002</v>
      </c>
      <c r="P22" s="17">
        <v>0.19400000000000001</v>
      </c>
      <c r="Q22" s="17">
        <v>0.26090000000000002</v>
      </c>
      <c r="R22" s="17">
        <v>5.0149999999999997</v>
      </c>
    </row>
    <row r="23" spans="1:18" s="15" customFormat="1" ht="13.5">
      <c r="A23" s="15">
        <v>57</v>
      </c>
      <c r="B23" s="15" t="s">
        <v>838</v>
      </c>
      <c r="C23" s="15" t="s">
        <v>1215</v>
      </c>
      <c r="D23" s="16">
        <v>14.16</v>
      </c>
      <c r="E23" s="16">
        <v>0.04</v>
      </c>
      <c r="F23" s="16">
        <v>13.192</v>
      </c>
      <c r="G23" s="16">
        <v>16.151</v>
      </c>
      <c r="H23" s="16">
        <v>20.969000000000001</v>
      </c>
      <c r="I23" s="16">
        <v>8.32</v>
      </c>
      <c r="J23" s="16">
        <v>10.961</v>
      </c>
      <c r="K23" s="16">
        <v>41.197000000000003</v>
      </c>
      <c r="L23" s="16">
        <v>0.54700000000000004</v>
      </c>
      <c r="M23" s="16">
        <v>0.97099999999999997</v>
      </c>
      <c r="N23" s="16">
        <v>0.92900000000000005</v>
      </c>
      <c r="O23" s="17">
        <v>1.7814000000000001</v>
      </c>
      <c r="P23" s="17">
        <v>0.18390000000000001</v>
      </c>
      <c r="Q23" s="17">
        <v>4.4600000000000001E-2</v>
      </c>
      <c r="R23" s="17">
        <v>5.4783999999999997</v>
      </c>
    </row>
    <row r="24" spans="1:18" s="15" customFormat="1" ht="13.5">
      <c r="A24" s="15">
        <v>278</v>
      </c>
      <c r="B24" s="15" t="s">
        <v>850</v>
      </c>
      <c r="C24" s="15" t="s">
        <v>1216</v>
      </c>
      <c r="D24" s="16">
        <v>2.6070000000000002</v>
      </c>
      <c r="E24" s="16">
        <v>6.9000000000000006E-2</v>
      </c>
      <c r="F24" s="16">
        <v>10.303000000000001</v>
      </c>
      <c r="G24" s="16">
        <v>16.411999999999999</v>
      </c>
      <c r="H24" s="16">
        <v>17.707000000000001</v>
      </c>
      <c r="I24" s="16">
        <v>15.045</v>
      </c>
      <c r="J24" s="16">
        <v>10.962999999999999</v>
      </c>
      <c r="K24" s="16">
        <v>24.361000000000001</v>
      </c>
      <c r="L24" s="16">
        <v>0.95099999999999996</v>
      </c>
      <c r="M24" s="16">
        <v>0.60399999999999998</v>
      </c>
      <c r="N24" s="16">
        <v>0.442</v>
      </c>
      <c r="O24" s="17">
        <v>1.1032999999999999</v>
      </c>
      <c r="P24" s="17">
        <v>0.11</v>
      </c>
      <c r="Q24" s="17">
        <v>0.96440000000000003</v>
      </c>
      <c r="R24" s="17">
        <v>5.5233999999999996</v>
      </c>
    </row>
    <row r="25" spans="1:18" s="15" customFormat="1" ht="13.5">
      <c r="A25" s="15">
        <v>153</v>
      </c>
      <c r="B25" s="15" t="s">
        <v>843</v>
      </c>
      <c r="C25" s="15" t="s">
        <v>1217</v>
      </c>
      <c r="D25" s="16">
        <v>2.74</v>
      </c>
      <c r="E25" s="16">
        <v>5.6000000000000001E-2</v>
      </c>
      <c r="F25" s="16">
        <v>35.436</v>
      </c>
      <c r="G25" s="16">
        <v>16.672000000000001</v>
      </c>
      <c r="H25" s="16">
        <v>70.804000000000002</v>
      </c>
      <c r="I25" s="16">
        <v>21.939</v>
      </c>
      <c r="J25" s="16">
        <v>63.061999999999998</v>
      </c>
      <c r="K25" s="16">
        <v>79.290000000000006</v>
      </c>
      <c r="L25" s="16">
        <v>0.69099999999999995</v>
      </c>
      <c r="M25" s="16">
        <v>0.81899999999999995</v>
      </c>
      <c r="N25" s="16">
        <v>0.49</v>
      </c>
      <c r="O25" s="17">
        <v>3.4163999999999999</v>
      </c>
      <c r="P25" s="17">
        <v>0.24110000000000001</v>
      </c>
      <c r="Q25" s="17">
        <v>7.0400000000000004E-2</v>
      </c>
      <c r="R25" s="17">
        <v>7.2041000000000004</v>
      </c>
    </row>
    <row r="26" spans="1:18" s="15" customFormat="1" ht="13.5">
      <c r="A26" s="15">
        <v>151</v>
      </c>
      <c r="B26" s="15" t="s">
        <v>840</v>
      </c>
      <c r="C26" s="15" t="s">
        <v>1218</v>
      </c>
      <c r="D26" s="16">
        <v>2.754</v>
      </c>
      <c r="E26" s="16">
        <v>5.7000000000000002E-2</v>
      </c>
      <c r="F26" s="16">
        <v>38.215000000000003</v>
      </c>
      <c r="G26" s="16">
        <v>16.641999999999999</v>
      </c>
      <c r="H26" s="16">
        <v>62.335999999999999</v>
      </c>
      <c r="I26" s="16">
        <v>17.908000000000001</v>
      </c>
      <c r="J26" s="16">
        <v>57.899000000000001</v>
      </c>
      <c r="K26" s="16">
        <v>73.695999999999998</v>
      </c>
      <c r="L26" s="16">
        <v>0.65700000000000003</v>
      </c>
      <c r="M26" s="16">
        <v>0.83699999999999997</v>
      </c>
      <c r="N26" s="16">
        <v>0.56799999999999995</v>
      </c>
      <c r="O26" s="17">
        <v>3.9207000000000001</v>
      </c>
      <c r="P26" s="17">
        <v>0.24010000000000001</v>
      </c>
      <c r="Q26" s="17">
        <v>6.6400000000000001E-2</v>
      </c>
      <c r="R26" s="17">
        <v>6.774</v>
      </c>
    </row>
    <row r="27" spans="1:18" s="15" customFormat="1" ht="13.5">
      <c r="A27" s="15">
        <v>290</v>
      </c>
      <c r="B27" s="15" t="s">
        <v>132</v>
      </c>
      <c r="C27" s="15" t="s">
        <v>192</v>
      </c>
      <c r="D27" s="16">
        <v>3.1539999999999999</v>
      </c>
      <c r="E27" s="16">
        <v>7.5999999999999998E-2</v>
      </c>
      <c r="F27" s="16">
        <v>37.088000000000001</v>
      </c>
      <c r="G27" s="16">
        <v>22.867000000000001</v>
      </c>
      <c r="H27" s="16">
        <v>84.206999999999994</v>
      </c>
      <c r="I27" s="16">
        <v>28.710999999999999</v>
      </c>
      <c r="J27" s="16">
        <v>55.972000000000001</v>
      </c>
      <c r="K27" s="16">
        <v>88.539000000000001</v>
      </c>
      <c r="L27" s="16">
        <v>0.70499999999999996</v>
      </c>
      <c r="M27" s="16">
        <v>0.47799999999999998</v>
      </c>
      <c r="N27" s="16">
        <v>0.47299999999999998</v>
      </c>
      <c r="O27" s="17">
        <v>2.6191</v>
      </c>
      <c r="P27" s="17">
        <v>0.2243</v>
      </c>
      <c r="Q27" s="17">
        <v>0.1104</v>
      </c>
      <c r="R27" s="17">
        <v>4.7907000000000002</v>
      </c>
    </row>
    <row r="28" spans="1:18" s="15" customFormat="1" ht="13.5">
      <c r="A28" s="15">
        <v>603</v>
      </c>
      <c r="B28" s="15" t="s">
        <v>861</v>
      </c>
      <c r="C28" s="15" t="s">
        <v>1219</v>
      </c>
      <c r="D28" s="16">
        <v>2.552</v>
      </c>
      <c r="E28" s="16">
        <v>5.3999999999999999E-2</v>
      </c>
      <c r="F28" s="16">
        <v>21.056000000000001</v>
      </c>
      <c r="G28" s="16">
        <v>18.713999999999999</v>
      </c>
      <c r="H28" s="16">
        <v>43.216000000000001</v>
      </c>
      <c r="I28" s="16">
        <v>12.776999999999999</v>
      </c>
      <c r="J28" s="16">
        <v>26.004999999999999</v>
      </c>
      <c r="K28" s="16">
        <v>41.177999999999997</v>
      </c>
      <c r="L28" s="16">
        <v>0.86799999999999999</v>
      </c>
      <c r="M28" s="16">
        <v>1.4910000000000001</v>
      </c>
      <c r="N28" s="16">
        <v>0.43</v>
      </c>
      <c r="O28" s="17">
        <v>18.273299999999999</v>
      </c>
      <c r="P28" s="17">
        <v>0.69230000000000003</v>
      </c>
      <c r="Q28" s="17">
        <v>0.1462</v>
      </c>
      <c r="R28" s="17">
        <v>5.8804999999999996</v>
      </c>
    </row>
    <row r="29" spans="1:18" s="15" customFormat="1" ht="13.5">
      <c r="A29" s="15">
        <v>604</v>
      </c>
      <c r="B29" s="15" t="s">
        <v>863</v>
      </c>
      <c r="C29" s="15" t="s">
        <v>1220</v>
      </c>
      <c r="D29" s="16">
        <v>2.3220000000000001</v>
      </c>
      <c r="E29" s="16">
        <v>3.5999999999999997E-2</v>
      </c>
      <c r="F29" s="16">
        <v>17.853000000000002</v>
      </c>
      <c r="G29" s="16">
        <v>16.402000000000001</v>
      </c>
      <c r="H29" s="16">
        <v>23.44</v>
      </c>
      <c r="I29" s="16">
        <v>8.2539999999999996</v>
      </c>
      <c r="J29" s="16">
        <v>10.474</v>
      </c>
      <c r="K29" s="16">
        <v>51.406999999999996</v>
      </c>
      <c r="L29" s="16">
        <v>0.57299999999999995</v>
      </c>
      <c r="M29" s="16">
        <v>0.64600000000000002</v>
      </c>
      <c r="N29" s="16">
        <v>0.48599999999999999</v>
      </c>
      <c r="O29" s="17">
        <v>20.093900000000001</v>
      </c>
      <c r="P29" s="17">
        <v>0.65590000000000004</v>
      </c>
      <c r="Q29" s="17">
        <v>0.17560000000000001</v>
      </c>
      <c r="R29" s="17">
        <v>4.9882999999999997</v>
      </c>
    </row>
    <row r="30" spans="1:18" s="15" customFormat="1" ht="13.5">
      <c r="A30" s="15">
        <v>599</v>
      </c>
      <c r="B30" s="15" t="s">
        <v>150</v>
      </c>
      <c r="C30" s="15" t="s">
        <v>195</v>
      </c>
      <c r="D30" s="16">
        <v>2.931</v>
      </c>
      <c r="E30" s="16">
        <v>4.2000000000000003E-2</v>
      </c>
      <c r="F30" s="16">
        <v>18.39</v>
      </c>
      <c r="G30" s="16">
        <v>99.665999999999997</v>
      </c>
      <c r="H30" s="16">
        <v>126.00700000000001</v>
      </c>
      <c r="I30" s="16">
        <v>8.3290000000000006</v>
      </c>
      <c r="J30" s="16">
        <v>12.448</v>
      </c>
      <c r="K30" s="16">
        <v>38.463000000000001</v>
      </c>
      <c r="L30" s="16">
        <v>0.61099999999999999</v>
      </c>
      <c r="M30" s="16">
        <v>0.79200000000000004</v>
      </c>
      <c r="N30" s="16">
        <v>0.53100000000000003</v>
      </c>
      <c r="O30" s="17">
        <v>7.8044000000000002</v>
      </c>
      <c r="P30" s="17">
        <v>0.43159999999999998</v>
      </c>
      <c r="Q30" s="17">
        <v>0.16950000000000001</v>
      </c>
      <c r="R30" s="17">
        <v>5.6287000000000003</v>
      </c>
    </row>
    <row r="31" spans="1:18" s="15" customFormat="1" ht="13.5">
      <c r="A31" s="15">
        <v>474</v>
      </c>
      <c r="B31" s="15" t="s">
        <v>856</v>
      </c>
      <c r="C31" s="15" t="s">
        <v>1221</v>
      </c>
      <c r="D31" s="16">
        <v>2.3730000000000002</v>
      </c>
      <c r="E31" s="16">
        <v>4.5999999999999999E-2</v>
      </c>
      <c r="F31" s="16">
        <v>18.437000000000001</v>
      </c>
      <c r="G31" s="16">
        <v>14.776</v>
      </c>
      <c r="H31" s="16">
        <v>37.345999999999997</v>
      </c>
      <c r="I31" s="16">
        <v>6.9850000000000003</v>
      </c>
      <c r="J31" s="16">
        <v>14.956</v>
      </c>
      <c r="K31" s="16">
        <v>44.805</v>
      </c>
      <c r="L31" s="16">
        <v>0.374</v>
      </c>
      <c r="M31" s="16">
        <v>0.77200000000000002</v>
      </c>
      <c r="N31" s="16">
        <v>1.169</v>
      </c>
      <c r="O31" s="17">
        <v>2.2654999999999998</v>
      </c>
      <c r="P31" s="17">
        <v>0.14580000000000001</v>
      </c>
      <c r="Q31" s="17">
        <v>1.0606</v>
      </c>
      <c r="R31" s="17">
        <v>7.0555000000000003</v>
      </c>
    </row>
    <row r="32" spans="1:18" s="15" customFormat="1" ht="13.5">
      <c r="A32" s="15">
        <v>4</v>
      </c>
      <c r="B32" s="15" t="s">
        <v>836</v>
      </c>
      <c r="C32" s="15" t="s">
        <v>1222</v>
      </c>
      <c r="D32" s="16">
        <v>53.152000000000001</v>
      </c>
      <c r="E32" s="16">
        <v>7.6999999999999999E-2</v>
      </c>
      <c r="F32" s="16">
        <v>32.19</v>
      </c>
      <c r="G32" s="16">
        <v>24.992000000000001</v>
      </c>
      <c r="H32" s="16">
        <v>377.363</v>
      </c>
      <c r="I32" s="16">
        <v>12.099</v>
      </c>
      <c r="J32" s="16">
        <v>25.265999999999998</v>
      </c>
      <c r="K32" s="16">
        <v>34.01</v>
      </c>
      <c r="L32" s="16">
        <v>0.41499999999999998</v>
      </c>
      <c r="M32" s="16">
        <v>1.7589999999999999</v>
      </c>
      <c r="N32" s="16">
        <v>5.9219999999999997</v>
      </c>
      <c r="O32" s="17">
        <v>28.408000000000001</v>
      </c>
      <c r="P32" s="17">
        <v>1.7263999999999999</v>
      </c>
      <c r="Q32" s="17">
        <v>1.8724000000000001</v>
      </c>
      <c r="R32" s="17">
        <v>6.4692999999999996</v>
      </c>
    </row>
    <row r="33" spans="1:18" s="15" customFormat="1" ht="13.5">
      <c r="A33" s="15">
        <v>950</v>
      </c>
      <c r="B33" s="15" t="s">
        <v>880</v>
      </c>
      <c r="C33" s="15" t="s">
        <v>1223</v>
      </c>
      <c r="D33" s="16">
        <v>2.4910000000000001</v>
      </c>
      <c r="E33" s="16">
        <v>3.1E-2</v>
      </c>
      <c r="F33" s="16">
        <v>23.759</v>
      </c>
      <c r="G33" s="16">
        <v>14.975</v>
      </c>
      <c r="H33" s="16">
        <v>19.648</v>
      </c>
      <c r="I33" s="16">
        <v>6.1319999999999997</v>
      </c>
      <c r="J33" s="16">
        <v>14.124000000000001</v>
      </c>
      <c r="K33" s="16">
        <v>35.22</v>
      </c>
      <c r="L33" s="16">
        <v>0.51600000000000001</v>
      </c>
      <c r="M33" s="16">
        <v>1.8979999999999999</v>
      </c>
      <c r="N33" s="16">
        <v>0.41</v>
      </c>
      <c r="O33" s="17">
        <v>11.867699999999999</v>
      </c>
      <c r="P33" s="17">
        <v>0.14050000000000001</v>
      </c>
      <c r="Q33" s="17">
        <v>0.1298</v>
      </c>
      <c r="R33" s="17">
        <v>5.9069000000000003</v>
      </c>
    </row>
    <row r="34" spans="1:18" s="12" customFormat="1">
      <c r="A34" s="12">
        <v>19</v>
      </c>
      <c r="B34" s="12" t="s">
        <v>393</v>
      </c>
      <c r="C34" s="12" t="s">
        <v>1224</v>
      </c>
      <c r="D34" s="13">
        <v>3.952</v>
      </c>
      <c r="E34" s="13">
        <v>6.0999999999999999E-2</v>
      </c>
      <c r="F34" s="13">
        <v>8.0890000000000004</v>
      </c>
      <c r="G34" s="13">
        <v>20.91</v>
      </c>
      <c r="H34" s="13">
        <v>22.021000000000001</v>
      </c>
      <c r="I34" s="13">
        <v>8.85</v>
      </c>
      <c r="J34" s="13">
        <v>11.289</v>
      </c>
      <c r="K34" s="13">
        <v>42.537999999999997</v>
      </c>
      <c r="L34" s="13">
        <v>0.44900000000000001</v>
      </c>
      <c r="M34" s="13">
        <v>0.46899999999999997</v>
      </c>
      <c r="N34" s="13">
        <v>0.39200000000000002</v>
      </c>
      <c r="O34" s="14">
        <v>3.6141999999999999</v>
      </c>
      <c r="P34" s="14">
        <v>0.27410000000000001</v>
      </c>
      <c r="Q34" s="14">
        <v>6.93E-2</v>
      </c>
      <c r="R34" s="14">
        <v>5.6131000000000002</v>
      </c>
    </row>
    <row r="35" spans="1:18" s="12" customFormat="1">
      <c r="A35" s="12">
        <v>610</v>
      </c>
      <c r="B35" s="12" t="s">
        <v>83</v>
      </c>
      <c r="C35" s="12" t="s">
        <v>199</v>
      </c>
      <c r="D35" s="13">
        <v>2.4940000000000002</v>
      </c>
      <c r="E35" s="13">
        <v>3.7999999999999999E-2</v>
      </c>
      <c r="F35" s="13">
        <v>33.436999999999998</v>
      </c>
      <c r="G35" s="13">
        <v>17.794</v>
      </c>
      <c r="H35" s="13">
        <v>28.375</v>
      </c>
      <c r="I35" s="13">
        <v>7.5439999999999996</v>
      </c>
      <c r="J35" s="13">
        <v>23.291</v>
      </c>
      <c r="K35" s="13">
        <v>30.265999999999998</v>
      </c>
      <c r="L35" s="13">
        <v>0.48899999999999999</v>
      </c>
      <c r="M35" s="13">
        <v>6.2110000000000003</v>
      </c>
      <c r="N35" s="13">
        <v>0.46200000000000002</v>
      </c>
      <c r="O35" s="14">
        <v>0.501</v>
      </c>
      <c r="P35" s="14">
        <v>0.26</v>
      </c>
      <c r="Q35" s="14">
        <v>6.6500000000000004E-2</v>
      </c>
      <c r="R35" s="14">
        <v>5.5852000000000004</v>
      </c>
    </row>
    <row r="36" spans="1:18" s="12" customFormat="1">
      <c r="A36" s="12">
        <v>612</v>
      </c>
      <c r="B36" s="12" t="s">
        <v>641</v>
      </c>
      <c r="C36" s="12" t="s">
        <v>1225</v>
      </c>
      <c r="D36" s="13">
        <v>3.7519999999999998</v>
      </c>
      <c r="E36" s="13">
        <v>7.8E-2</v>
      </c>
      <c r="F36" s="13">
        <v>42.942</v>
      </c>
      <c r="G36" s="13">
        <v>18.626999999999999</v>
      </c>
      <c r="H36" s="13">
        <v>35.564</v>
      </c>
      <c r="I36" s="13">
        <v>13.513</v>
      </c>
      <c r="J36" s="13">
        <v>27.393999999999998</v>
      </c>
      <c r="K36" s="13">
        <v>58.792000000000002</v>
      </c>
      <c r="L36" s="13">
        <v>0.379</v>
      </c>
      <c r="M36" s="13">
        <v>4.375</v>
      </c>
      <c r="N36" s="13">
        <v>0.42399999999999999</v>
      </c>
      <c r="O36" s="14">
        <v>0.35399999999999998</v>
      </c>
      <c r="P36" s="14">
        <v>0.13219999999999998</v>
      </c>
      <c r="Q36" s="14">
        <v>5.8499999999999996E-2</v>
      </c>
      <c r="R36" s="14">
        <v>6.7511000000000001</v>
      </c>
    </row>
    <row r="37" spans="1:18" s="12" customFormat="1">
      <c r="A37" s="12">
        <v>614</v>
      </c>
      <c r="B37" s="12" t="s">
        <v>84</v>
      </c>
      <c r="C37" s="12" t="s">
        <v>200</v>
      </c>
      <c r="D37" s="13">
        <v>2.71</v>
      </c>
      <c r="E37" s="13">
        <v>1.2999999999999999E-2</v>
      </c>
      <c r="F37" s="13">
        <v>48.155000000000001</v>
      </c>
      <c r="G37" s="13">
        <v>30.686</v>
      </c>
      <c r="H37" s="13">
        <v>50.435000000000002</v>
      </c>
      <c r="I37" s="13">
        <v>14.17</v>
      </c>
      <c r="J37" s="13">
        <v>35.975999999999999</v>
      </c>
      <c r="K37" s="13">
        <v>41.326999999999998</v>
      </c>
      <c r="L37" s="13">
        <v>0.49</v>
      </c>
      <c r="M37" s="13">
        <v>7.4160000000000004</v>
      </c>
      <c r="N37" s="13">
        <v>0.56999999999999995</v>
      </c>
      <c r="O37" s="14">
        <v>0.42900000000000005</v>
      </c>
      <c r="P37" s="14">
        <v>0.18329999999999999</v>
      </c>
      <c r="Q37" s="14">
        <v>7.2300000000000003E-2</v>
      </c>
      <c r="R37" s="14">
        <v>8.0241000000000007</v>
      </c>
    </row>
    <row r="38" spans="1:18" s="12" customFormat="1">
      <c r="A38" s="12">
        <v>857</v>
      </c>
      <c r="B38" s="12" t="s">
        <v>690</v>
      </c>
      <c r="C38" s="12" t="s">
        <v>1226</v>
      </c>
      <c r="D38" s="13">
        <v>1.835</v>
      </c>
      <c r="E38" s="13">
        <v>3.4000000000000002E-2</v>
      </c>
      <c r="F38" s="13">
        <v>15.037000000000001</v>
      </c>
      <c r="G38" s="13">
        <v>22.695</v>
      </c>
      <c r="H38" s="13">
        <v>28.4</v>
      </c>
      <c r="I38" s="13">
        <v>14.189</v>
      </c>
      <c r="J38" s="13">
        <v>15.515000000000001</v>
      </c>
      <c r="K38" s="13">
        <v>34.759</v>
      </c>
      <c r="L38" s="13">
        <v>0.72499999999999998</v>
      </c>
      <c r="M38" s="13">
        <v>1.1200000000000001</v>
      </c>
      <c r="N38" s="13">
        <v>0.60499999999999998</v>
      </c>
      <c r="O38" s="14">
        <v>0.50049999999999994</v>
      </c>
      <c r="P38" s="14">
        <v>0.20519999999999999</v>
      </c>
      <c r="Q38" s="14">
        <v>6.3700000000000007E-2</v>
      </c>
      <c r="R38" s="14">
        <v>8.9074000000000009</v>
      </c>
    </row>
    <row r="39" spans="1:18" s="12" customFormat="1">
      <c r="A39" s="12">
        <v>586</v>
      </c>
      <c r="B39" s="12" t="s">
        <v>637</v>
      </c>
      <c r="C39" s="12" t="s">
        <v>1227</v>
      </c>
      <c r="D39" s="13">
        <v>2.5099999999999998</v>
      </c>
      <c r="E39" s="13">
        <v>5.0999999999999997E-2</v>
      </c>
      <c r="F39" s="13">
        <v>13.215</v>
      </c>
      <c r="G39" s="13">
        <v>21.271999999999998</v>
      </c>
      <c r="H39" s="13">
        <v>24.364000000000001</v>
      </c>
      <c r="I39" s="13">
        <v>22.707999999999998</v>
      </c>
      <c r="J39" s="13">
        <v>157.15</v>
      </c>
      <c r="K39" s="13">
        <v>84.427000000000007</v>
      </c>
      <c r="L39" s="13">
        <v>0.57499999999999996</v>
      </c>
      <c r="M39" s="13">
        <v>1.0960000000000001</v>
      </c>
      <c r="N39" s="13">
        <v>0.46899999999999997</v>
      </c>
      <c r="O39" s="14">
        <v>1.0646</v>
      </c>
      <c r="P39" s="14">
        <v>0.18809999999999999</v>
      </c>
      <c r="Q39" s="14">
        <v>7.3099999999999998E-2</v>
      </c>
      <c r="R39" s="14">
        <v>6.5336999999999996</v>
      </c>
    </row>
    <row r="40" spans="1:18" s="12" customFormat="1">
      <c r="A40" s="12">
        <v>594</v>
      </c>
      <c r="B40" s="12" t="s">
        <v>85</v>
      </c>
      <c r="C40" s="12" t="s">
        <v>201</v>
      </c>
      <c r="D40" s="13">
        <v>2.7290000000000001</v>
      </c>
      <c r="E40" s="13">
        <v>4.2000000000000003E-2</v>
      </c>
      <c r="F40" s="13">
        <v>17.052</v>
      </c>
      <c r="G40" s="13">
        <v>11.467000000000001</v>
      </c>
      <c r="H40" s="13">
        <v>21.670999999999999</v>
      </c>
      <c r="I40" s="13">
        <v>12.96</v>
      </c>
      <c r="J40" s="13">
        <v>64.947999999999993</v>
      </c>
      <c r="K40" s="13">
        <v>74.540999999999997</v>
      </c>
      <c r="L40" s="13">
        <v>0.73599999999999999</v>
      </c>
      <c r="M40" s="13">
        <v>0.43</v>
      </c>
      <c r="N40" s="13">
        <v>0.35799999999999998</v>
      </c>
      <c r="O40" s="14">
        <v>2.0272000000000001</v>
      </c>
      <c r="P40" s="14">
        <v>0.28089999999999998</v>
      </c>
      <c r="Q40" s="14">
        <v>6.8599999999999994E-2</v>
      </c>
      <c r="R40" s="14">
        <v>8.0069999999999997</v>
      </c>
    </row>
    <row r="41" spans="1:18" s="12" customFormat="1">
      <c r="A41" s="12">
        <v>51</v>
      </c>
      <c r="B41" s="12" t="s">
        <v>405</v>
      </c>
      <c r="C41" s="12" t="s">
        <v>1228</v>
      </c>
      <c r="D41" s="13">
        <v>3.9809999999999999</v>
      </c>
      <c r="E41" s="13">
        <v>3.3000000000000002E-2</v>
      </c>
      <c r="F41" s="13">
        <v>8.968</v>
      </c>
      <c r="G41" s="13">
        <v>9.7850000000000001</v>
      </c>
      <c r="H41" s="13">
        <v>27.06</v>
      </c>
      <c r="I41" s="13">
        <v>11.132</v>
      </c>
      <c r="J41" s="13">
        <v>17.881</v>
      </c>
      <c r="K41" s="13">
        <v>44.253999999999998</v>
      </c>
      <c r="L41" s="13">
        <v>0.54900000000000004</v>
      </c>
      <c r="M41" s="13">
        <v>0.20799999999999999</v>
      </c>
      <c r="N41" s="13">
        <v>0.47299999999999998</v>
      </c>
      <c r="O41" s="14">
        <v>1.3896999999999999</v>
      </c>
      <c r="P41" s="14">
        <v>0.21</v>
      </c>
      <c r="Q41" s="14">
        <v>0.12189999999999999</v>
      </c>
      <c r="R41" s="14">
        <v>9.2919</v>
      </c>
    </row>
    <row r="42" spans="1:18" s="12" customFormat="1">
      <c r="A42" s="12">
        <v>52</v>
      </c>
      <c r="B42" s="12" t="s">
        <v>407</v>
      </c>
      <c r="C42" s="12" t="s">
        <v>1229</v>
      </c>
      <c r="D42" s="13">
        <v>4.0270000000000001</v>
      </c>
      <c r="E42" s="13">
        <v>4.3999999999999997E-2</v>
      </c>
      <c r="F42" s="13">
        <v>7.6740000000000004</v>
      </c>
      <c r="G42" s="13">
        <v>13.499000000000001</v>
      </c>
      <c r="H42" s="13">
        <v>24.742999999999999</v>
      </c>
      <c r="I42" s="13">
        <v>9.4809999999999999</v>
      </c>
      <c r="J42" s="13">
        <v>9.7889999999999997</v>
      </c>
      <c r="K42" s="13">
        <v>53.957999999999998</v>
      </c>
      <c r="L42" s="13">
        <v>0.34399999999999997</v>
      </c>
      <c r="M42" s="13">
        <v>0.17199999999999999</v>
      </c>
      <c r="N42" s="13">
        <v>0.44400000000000001</v>
      </c>
      <c r="O42" s="14">
        <v>1.5072000000000001</v>
      </c>
      <c r="P42" s="14">
        <v>0.30220000000000002</v>
      </c>
      <c r="Q42" s="14">
        <v>0.1229</v>
      </c>
      <c r="R42" s="14">
        <v>5.3270999999999997</v>
      </c>
    </row>
    <row r="43" spans="1:18" s="12" customFormat="1">
      <c r="A43" s="12">
        <v>58</v>
      </c>
      <c r="B43" s="12" t="s">
        <v>409</v>
      </c>
      <c r="C43" s="12" t="s">
        <v>1230</v>
      </c>
      <c r="D43" s="13">
        <v>2.8010000000000002</v>
      </c>
      <c r="E43" s="13">
        <v>4.5999999999999999E-2</v>
      </c>
      <c r="F43" s="13">
        <v>7.2050000000000001</v>
      </c>
      <c r="G43" s="13">
        <v>17.956</v>
      </c>
      <c r="H43" s="13">
        <v>19.151</v>
      </c>
      <c r="I43" s="13">
        <v>12.192</v>
      </c>
      <c r="J43" s="13">
        <v>13.175000000000001</v>
      </c>
      <c r="K43" s="13">
        <v>52.063000000000002</v>
      </c>
      <c r="L43" s="13">
        <v>1.095</v>
      </c>
      <c r="M43" s="13">
        <v>0.38600000000000001</v>
      </c>
      <c r="N43" s="13">
        <v>0.41499999999999998</v>
      </c>
      <c r="O43" s="14">
        <v>1.0007999999999999</v>
      </c>
      <c r="P43" s="14">
        <v>0.2051</v>
      </c>
      <c r="Q43" s="14">
        <v>5.4800000000000001E-2</v>
      </c>
      <c r="R43" s="14">
        <v>8.7043999999999997</v>
      </c>
    </row>
    <row r="44" spans="1:18" s="12" customFormat="1">
      <c r="A44" s="12">
        <v>59</v>
      </c>
      <c r="B44" s="12" t="s">
        <v>411</v>
      </c>
      <c r="C44" s="12" t="s">
        <v>1231</v>
      </c>
      <c r="D44" s="13">
        <v>3.859</v>
      </c>
      <c r="E44" s="13">
        <v>4.9000000000000002E-2</v>
      </c>
      <c r="F44" s="13">
        <v>4.3579999999999997</v>
      </c>
      <c r="G44" s="13">
        <v>19.581</v>
      </c>
      <c r="H44" s="13">
        <v>17.629000000000001</v>
      </c>
      <c r="I44" s="13">
        <v>13.022</v>
      </c>
      <c r="J44" s="13">
        <v>13.821999999999999</v>
      </c>
      <c r="K44" s="13">
        <v>41.116999999999997</v>
      </c>
      <c r="L44" s="13">
        <v>1.4570000000000001</v>
      </c>
      <c r="M44" s="13">
        <v>0.40200000000000002</v>
      </c>
      <c r="N44" s="13">
        <v>0.45</v>
      </c>
      <c r="O44" s="14">
        <v>1.3334999999999999</v>
      </c>
      <c r="P44" s="14">
        <v>0.2114</v>
      </c>
      <c r="Q44" s="14">
        <v>3.6799999999999999E-2</v>
      </c>
      <c r="R44" s="14">
        <v>10.4213</v>
      </c>
    </row>
    <row r="45" spans="1:18" s="12" customFormat="1">
      <c r="A45" s="12">
        <v>354</v>
      </c>
      <c r="B45" s="12" t="s">
        <v>534</v>
      </c>
      <c r="C45" s="12" t="s">
        <v>1232</v>
      </c>
      <c r="D45" s="13">
        <v>4.4029999999999996</v>
      </c>
      <c r="E45" s="13">
        <v>4.9000000000000002E-2</v>
      </c>
      <c r="F45" s="13">
        <v>3.43</v>
      </c>
      <c r="G45" s="13">
        <v>22.015000000000001</v>
      </c>
      <c r="H45" s="13">
        <v>20.838000000000001</v>
      </c>
      <c r="I45" s="13">
        <v>11.395</v>
      </c>
      <c r="J45" s="13">
        <v>10.042</v>
      </c>
      <c r="K45" s="13">
        <v>63.863999999999997</v>
      </c>
      <c r="L45" s="13">
        <v>0.36399999999999999</v>
      </c>
      <c r="M45" s="13">
        <v>0.34</v>
      </c>
      <c r="N45" s="13">
        <v>1.286</v>
      </c>
      <c r="O45" s="14">
        <v>0.61040000000000005</v>
      </c>
      <c r="P45" s="14">
        <v>0.14929999999999999</v>
      </c>
      <c r="Q45" s="14">
        <v>4.41E-2</v>
      </c>
      <c r="R45" s="14">
        <v>6.4180000000000001</v>
      </c>
    </row>
    <row r="46" spans="1:18" s="12" customFormat="1">
      <c r="A46" s="12">
        <v>355</v>
      </c>
      <c r="B46" s="12" t="s">
        <v>536</v>
      </c>
      <c r="C46" s="12" t="s">
        <v>1233</v>
      </c>
      <c r="D46" s="13">
        <v>4.3869999999999996</v>
      </c>
      <c r="E46" s="13">
        <v>4.2999999999999997E-2</v>
      </c>
      <c r="F46" s="13">
        <v>4.6580000000000004</v>
      </c>
      <c r="G46" s="13">
        <v>12.031000000000001</v>
      </c>
      <c r="H46" s="13">
        <v>24.324000000000002</v>
      </c>
      <c r="I46" s="13">
        <v>12.896000000000001</v>
      </c>
      <c r="J46" s="13">
        <v>10.954000000000001</v>
      </c>
      <c r="K46" s="13">
        <v>75.876999999999995</v>
      </c>
      <c r="L46" s="13">
        <v>0.78300000000000003</v>
      </c>
      <c r="M46" s="13">
        <v>1.3109999999999999</v>
      </c>
      <c r="N46" s="13">
        <v>0.41799999999999998</v>
      </c>
      <c r="O46" s="14">
        <v>0.5988</v>
      </c>
      <c r="P46" s="14">
        <v>0.18279999999999999</v>
      </c>
      <c r="Q46" s="14">
        <v>4.5200000000000004E-2</v>
      </c>
      <c r="R46" s="14">
        <v>5.0674999999999999</v>
      </c>
    </row>
    <row r="47" spans="1:18" s="12" customFormat="1">
      <c r="A47" s="12">
        <v>359</v>
      </c>
      <c r="B47" s="12" t="s">
        <v>540</v>
      </c>
      <c r="C47" s="12" t="s">
        <v>1234</v>
      </c>
      <c r="D47" s="13">
        <v>3.9750000000000001</v>
      </c>
      <c r="E47" s="13">
        <v>5.0999999999999997E-2</v>
      </c>
      <c r="F47" s="13">
        <v>0.36599999999999999</v>
      </c>
      <c r="G47" s="13">
        <v>31.72</v>
      </c>
      <c r="H47" s="13">
        <v>14.835000000000001</v>
      </c>
      <c r="I47" s="13">
        <v>14.585000000000001</v>
      </c>
      <c r="J47" s="13">
        <v>13.773</v>
      </c>
      <c r="K47" s="13">
        <v>42.79</v>
      </c>
      <c r="L47" s="13">
        <v>1.262</v>
      </c>
      <c r="M47" s="13">
        <v>0.26800000000000002</v>
      </c>
      <c r="N47" s="13">
        <v>0.34200000000000003</v>
      </c>
      <c r="O47" s="14">
        <v>0.34810000000000002</v>
      </c>
      <c r="P47" s="14">
        <v>0.1421</v>
      </c>
      <c r="Q47" s="14">
        <v>3.8199999999999998E-2</v>
      </c>
      <c r="R47" s="14">
        <v>4.3787000000000003</v>
      </c>
    </row>
    <row r="48" spans="1:18" s="12" customFormat="1">
      <c r="A48" s="12">
        <v>358</v>
      </c>
      <c r="B48" s="12" t="s">
        <v>538</v>
      </c>
      <c r="C48" s="12" t="s">
        <v>1235</v>
      </c>
      <c r="D48" s="13">
        <v>4.6269999999999998</v>
      </c>
      <c r="E48" s="13">
        <v>8.1000000000000003E-2</v>
      </c>
      <c r="F48" s="13">
        <v>0.81799999999999995</v>
      </c>
      <c r="G48" s="13">
        <v>29.204999999999998</v>
      </c>
      <c r="H48" s="13">
        <v>18.227</v>
      </c>
      <c r="I48" s="13">
        <v>15.065</v>
      </c>
      <c r="J48" s="13">
        <v>12.782999999999999</v>
      </c>
      <c r="K48" s="13">
        <v>87.284000000000006</v>
      </c>
      <c r="L48" s="13">
        <v>1.4750000000000001</v>
      </c>
      <c r="M48" s="13">
        <v>0.29699999999999999</v>
      </c>
      <c r="N48" s="13">
        <v>0.433</v>
      </c>
      <c r="O48" s="14">
        <v>0.35110000000000002</v>
      </c>
      <c r="P48" s="14">
        <v>0.1676</v>
      </c>
      <c r="Q48" s="14">
        <v>3.9599999999999996E-2</v>
      </c>
      <c r="R48" s="14">
        <v>5.2827000000000002</v>
      </c>
    </row>
    <row r="49" spans="1:18" s="12" customFormat="1">
      <c r="A49" s="12">
        <v>363</v>
      </c>
      <c r="B49" s="12" t="s">
        <v>545</v>
      </c>
      <c r="C49" s="12" t="s">
        <v>1236</v>
      </c>
      <c r="D49" s="13">
        <v>4.4619999999999997</v>
      </c>
      <c r="E49" s="13">
        <v>1.0999999999999999E-2</v>
      </c>
      <c r="F49" s="13">
        <v>4.6429999999999998</v>
      </c>
      <c r="G49" s="13">
        <v>18.225000000000001</v>
      </c>
      <c r="H49" s="13">
        <v>18.026</v>
      </c>
      <c r="I49" s="13">
        <v>10.69</v>
      </c>
      <c r="J49" s="13">
        <v>8.1240000000000006</v>
      </c>
      <c r="K49" s="13">
        <v>59.847000000000001</v>
      </c>
      <c r="L49" s="13">
        <v>0.67700000000000005</v>
      </c>
      <c r="M49" s="13">
        <v>1.617</v>
      </c>
      <c r="N49" s="13">
        <v>0.48399999999999999</v>
      </c>
      <c r="O49" s="14">
        <v>0.62790000000000001</v>
      </c>
      <c r="P49" s="14">
        <v>0.17519999999999999</v>
      </c>
      <c r="Q49" s="14">
        <v>5.9200000000000003E-2</v>
      </c>
      <c r="R49" s="14">
        <v>7.1182999999999996</v>
      </c>
    </row>
    <row r="50" spans="1:18" s="12" customFormat="1">
      <c r="A50" s="12">
        <v>340</v>
      </c>
      <c r="B50" s="12" t="s">
        <v>516</v>
      </c>
      <c r="C50" s="12" t="s">
        <v>1237</v>
      </c>
      <c r="D50" s="13">
        <v>3.3039999999999998</v>
      </c>
      <c r="E50" s="13">
        <v>0.20699999999999999</v>
      </c>
      <c r="F50" s="13">
        <v>9.4879999999999995</v>
      </c>
      <c r="G50" s="13">
        <v>14.092000000000001</v>
      </c>
      <c r="H50" s="13">
        <v>22.094000000000001</v>
      </c>
      <c r="I50" s="13">
        <v>9.65</v>
      </c>
      <c r="J50" s="13">
        <v>12.51</v>
      </c>
      <c r="K50" s="13">
        <v>49.448999999999998</v>
      </c>
      <c r="L50" s="13">
        <v>0.72299999999999998</v>
      </c>
      <c r="M50" s="13">
        <v>1.6879999999999999</v>
      </c>
      <c r="N50" s="13">
        <v>0.66</v>
      </c>
      <c r="O50" s="14">
        <v>1.1795</v>
      </c>
      <c r="P50" s="14">
        <v>0.2142</v>
      </c>
      <c r="Q50" s="14">
        <v>5.1900000000000002E-2</v>
      </c>
      <c r="R50" s="14">
        <v>7.8558000000000003</v>
      </c>
    </row>
    <row r="51" spans="1:18" s="12" customFormat="1">
      <c r="A51" s="12">
        <v>339</v>
      </c>
      <c r="B51" s="12" t="s">
        <v>514</v>
      </c>
      <c r="C51" s="12" t="s">
        <v>1238</v>
      </c>
      <c r="D51" s="13">
        <v>4.3010000000000002</v>
      </c>
      <c r="E51" s="13">
        <v>6.8000000000000005E-2</v>
      </c>
      <c r="F51" s="13">
        <v>27.552</v>
      </c>
      <c r="G51" s="13">
        <v>21.806000000000001</v>
      </c>
      <c r="H51" s="13">
        <v>31.004000000000001</v>
      </c>
      <c r="I51" s="13">
        <v>15.02</v>
      </c>
      <c r="J51" s="13">
        <v>25.204999999999998</v>
      </c>
      <c r="K51" s="13">
        <v>27.738</v>
      </c>
      <c r="L51" s="13">
        <v>0.56499999999999995</v>
      </c>
      <c r="M51" s="13">
        <v>3.5590000000000002</v>
      </c>
      <c r="N51" s="13">
        <v>0.47899999999999998</v>
      </c>
      <c r="O51" s="14">
        <v>2.1438000000000001</v>
      </c>
      <c r="P51" s="14">
        <v>0.27139999999999997</v>
      </c>
      <c r="Q51" s="14">
        <v>6.9699999999999998E-2</v>
      </c>
      <c r="R51" s="14">
        <v>8.5942000000000007</v>
      </c>
    </row>
    <row r="52" spans="1:18" s="12" customFormat="1">
      <c r="A52" s="12">
        <v>330</v>
      </c>
      <c r="B52" s="12" t="s">
        <v>506</v>
      </c>
      <c r="C52" s="12" t="s">
        <v>1239</v>
      </c>
      <c r="D52" s="13">
        <v>1.1020000000000001</v>
      </c>
      <c r="E52" s="13">
        <v>0.04</v>
      </c>
      <c r="F52" s="13">
        <v>22.536000000000001</v>
      </c>
      <c r="G52" s="13">
        <v>11.148999999999999</v>
      </c>
      <c r="H52" s="13">
        <v>29.808</v>
      </c>
      <c r="I52" s="13">
        <v>12.714</v>
      </c>
      <c r="J52" s="13">
        <v>16.850999999999999</v>
      </c>
      <c r="K52" s="13">
        <v>99.427999999999997</v>
      </c>
      <c r="L52" s="13">
        <v>0.27600000000000002</v>
      </c>
      <c r="M52" s="13">
        <v>3.9910000000000001</v>
      </c>
      <c r="N52" s="13">
        <v>0.504</v>
      </c>
      <c r="O52" s="14">
        <v>0.7167</v>
      </c>
      <c r="P52" s="14">
        <v>0.18990000000000001</v>
      </c>
      <c r="Q52" s="14">
        <v>5.0299999999999997E-2</v>
      </c>
      <c r="R52" s="14">
        <v>10.321199999999999</v>
      </c>
    </row>
    <row r="53" spans="1:18" s="12" customFormat="1">
      <c r="A53" s="12">
        <v>332</v>
      </c>
      <c r="B53" s="12" t="s">
        <v>508</v>
      </c>
      <c r="C53" s="12" t="s">
        <v>1240</v>
      </c>
      <c r="D53" s="13">
        <v>1.982</v>
      </c>
      <c r="E53" s="13">
        <v>4.4999999999999998E-2</v>
      </c>
      <c r="F53" s="13">
        <v>43.555999999999997</v>
      </c>
      <c r="G53" s="13">
        <v>14.956</v>
      </c>
      <c r="H53" s="13">
        <v>44.878</v>
      </c>
      <c r="I53" s="13">
        <v>14.291</v>
      </c>
      <c r="J53" s="13">
        <v>23.986000000000001</v>
      </c>
      <c r="K53" s="13">
        <v>89.412000000000006</v>
      </c>
      <c r="L53" s="13">
        <v>0.49099999999999999</v>
      </c>
      <c r="M53" s="13">
        <v>4.4569999999999999</v>
      </c>
      <c r="N53" s="13">
        <v>0.49399999999999999</v>
      </c>
      <c r="O53" s="14">
        <v>0.71709999999999996</v>
      </c>
      <c r="P53" s="14">
        <v>0.24610000000000001</v>
      </c>
      <c r="Q53" s="14">
        <v>0.1019</v>
      </c>
      <c r="R53" s="14">
        <v>8.4663000000000004</v>
      </c>
    </row>
    <row r="54" spans="1:18" s="12" customFormat="1">
      <c r="A54" s="12">
        <v>333</v>
      </c>
      <c r="B54" s="12" t="s">
        <v>510</v>
      </c>
      <c r="C54" s="12" t="s">
        <v>1241</v>
      </c>
      <c r="D54" s="13">
        <v>2.0649999999999999</v>
      </c>
      <c r="E54" s="13">
        <v>0.06</v>
      </c>
      <c r="F54" s="13">
        <v>45.619</v>
      </c>
      <c r="G54" s="13">
        <v>13.323</v>
      </c>
      <c r="H54" s="13">
        <v>59.091999999999999</v>
      </c>
      <c r="I54" s="13">
        <v>17.244</v>
      </c>
      <c r="J54" s="13">
        <v>30.564</v>
      </c>
      <c r="K54" s="13">
        <v>58.195</v>
      </c>
      <c r="L54" s="13">
        <v>0.44</v>
      </c>
      <c r="M54" s="13">
        <v>4.6189999999999998</v>
      </c>
      <c r="N54" s="13">
        <v>0.48499999999999999</v>
      </c>
      <c r="O54" s="14">
        <v>0.61050000000000004</v>
      </c>
      <c r="P54" s="14">
        <v>0.19400000000000001</v>
      </c>
      <c r="Q54" s="14">
        <v>8.0600000000000005E-2</v>
      </c>
      <c r="R54" s="14">
        <v>9.2068999999999992</v>
      </c>
    </row>
    <row r="55" spans="1:18" s="12" customFormat="1">
      <c r="A55" s="12">
        <v>868</v>
      </c>
      <c r="B55" s="12" t="s">
        <v>694</v>
      </c>
      <c r="C55" s="12" t="s">
        <v>1242</v>
      </c>
      <c r="D55" s="13">
        <v>1.7190000000000001</v>
      </c>
      <c r="E55" s="13">
        <v>3.9E-2</v>
      </c>
      <c r="F55" s="13">
        <v>41.491999999999997</v>
      </c>
      <c r="G55" s="13">
        <v>17.114999999999998</v>
      </c>
      <c r="H55" s="13">
        <v>31.876999999999999</v>
      </c>
      <c r="I55" s="13">
        <v>11.922000000000001</v>
      </c>
      <c r="J55" s="13">
        <v>25.428999999999998</v>
      </c>
      <c r="K55" s="13">
        <v>67.450999999999993</v>
      </c>
      <c r="L55" s="13">
        <v>0.54700000000000004</v>
      </c>
      <c r="M55" s="13">
        <v>6.0289999999999999</v>
      </c>
      <c r="N55" s="13">
        <v>0.38500000000000001</v>
      </c>
      <c r="O55" s="14">
        <v>0.52849999999999997</v>
      </c>
      <c r="P55" s="14">
        <v>0.18190000000000001</v>
      </c>
      <c r="Q55" s="14">
        <v>7.6999999999999999E-2</v>
      </c>
      <c r="R55" s="14">
        <v>7.6067999999999998</v>
      </c>
    </row>
    <row r="56" spans="1:18" s="12" customFormat="1">
      <c r="A56" s="12">
        <v>867</v>
      </c>
      <c r="B56" s="12" t="s">
        <v>692</v>
      </c>
      <c r="C56" s="12" t="s">
        <v>1243</v>
      </c>
      <c r="D56" s="13">
        <v>2.4969999999999999</v>
      </c>
      <c r="E56" s="13">
        <v>3.5999999999999997E-2</v>
      </c>
      <c r="F56" s="13">
        <v>30.702000000000002</v>
      </c>
      <c r="G56" s="13">
        <v>10.438000000000001</v>
      </c>
      <c r="H56" s="13">
        <v>24.141999999999999</v>
      </c>
      <c r="I56" s="13">
        <v>11.616</v>
      </c>
      <c r="J56" s="13">
        <v>16.565999999999999</v>
      </c>
      <c r="K56" s="13">
        <v>27.521000000000001</v>
      </c>
      <c r="L56" s="13">
        <v>0.59799999999999998</v>
      </c>
      <c r="M56" s="13">
        <v>5.1470000000000002</v>
      </c>
      <c r="N56" s="13">
        <v>0.41700000000000004</v>
      </c>
      <c r="O56" s="14">
        <v>0.63129999999999997</v>
      </c>
      <c r="P56" s="14">
        <v>0.1691</v>
      </c>
      <c r="Q56" s="14">
        <v>9.4600000000000004E-2</v>
      </c>
      <c r="R56" s="14">
        <v>7.4528999999999996</v>
      </c>
    </row>
    <row r="57" spans="1:18" s="12" customFormat="1">
      <c r="A57" s="12">
        <v>869</v>
      </c>
      <c r="B57" s="12" t="s">
        <v>88</v>
      </c>
      <c r="C57" s="12" t="s">
        <v>96</v>
      </c>
      <c r="D57" s="13">
        <v>2.036</v>
      </c>
      <c r="E57" s="13">
        <v>4.2000000000000003E-2</v>
      </c>
      <c r="F57" s="13">
        <v>55.331000000000003</v>
      </c>
      <c r="G57" s="13">
        <v>13.724</v>
      </c>
      <c r="H57" s="13">
        <v>43.908999999999999</v>
      </c>
      <c r="I57" s="13">
        <v>17.45</v>
      </c>
      <c r="J57" s="13">
        <v>34.122999999999998</v>
      </c>
      <c r="K57" s="13">
        <v>44.216000000000001</v>
      </c>
      <c r="L57" s="13">
        <v>0.60199999999999998</v>
      </c>
      <c r="M57" s="13">
        <v>7.1859999999999999</v>
      </c>
      <c r="N57" s="13">
        <v>0.45500000000000002</v>
      </c>
      <c r="O57" s="14">
        <v>0.5504</v>
      </c>
      <c r="P57" s="14">
        <v>0.2394</v>
      </c>
      <c r="Q57" s="14">
        <v>9.5899999999999999E-2</v>
      </c>
      <c r="R57" s="14">
        <v>6.2118000000000002</v>
      </c>
    </row>
    <row r="58" spans="1:18" s="12" customFormat="1">
      <c r="A58" s="12">
        <v>874</v>
      </c>
      <c r="B58" s="12" t="s">
        <v>697</v>
      </c>
      <c r="C58" s="12" t="s">
        <v>1244</v>
      </c>
      <c r="D58" s="13">
        <v>1.3839999999999999</v>
      </c>
      <c r="E58" s="13">
        <v>4.3999999999999997E-2</v>
      </c>
      <c r="F58" s="13">
        <v>17.332000000000001</v>
      </c>
      <c r="G58" s="13">
        <v>20.898</v>
      </c>
      <c r="H58" s="13">
        <v>32.04</v>
      </c>
      <c r="I58" s="13">
        <v>14.106999999999999</v>
      </c>
      <c r="J58" s="13">
        <v>16.763000000000002</v>
      </c>
      <c r="K58" s="13">
        <v>60.905000000000001</v>
      </c>
      <c r="L58" s="13">
        <v>0.63800000000000001</v>
      </c>
      <c r="M58" s="13">
        <v>0.86799999999999999</v>
      </c>
      <c r="N58" s="13">
        <v>0.38100000000000001</v>
      </c>
      <c r="O58" s="14">
        <v>0.55269999999999997</v>
      </c>
      <c r="P58" s="14">
        <v>0.1842</v>
      </c>
      <c r="Q58" s="14">
        <v>6.5000000000000002E-2</v>
      </c>
      <c r="R58" s="14">
        <v>8.7616999999999994</v>
      </c>
    </row>
    <row r="59" spans="1:18" s="12" customFormat="1">
      <c r="A59" s="12">
        <v>4</v>
      </c>
      <c r="B59" s="12" t="s">
        <v>1245</v>
      </c>
      <c r="C59" s="12" t="s">
        <v>1246</v>
      </c>
      <c r="D59" s="13">
        <v>1.587</v>
      </c>
      <c r="E59" s="13">
        <v>3.9E-2</v>
      </c>
      <c r="F59" s="13">
        <v>28.748999999999999</v>
      </c>
      <c r="G59" s="13">
        <v>12.917999999999999</v>
      </c>
      <c r="H59" s="13">
        <v>38.344000000000001</v>
      </c>
      <c r="I59" s="13">
        <v>12.497999999999999</v>
      </c>
      <c r="J59" s="13">
        <v>21.414000000000001</v>
      </c>
      <c r="K59" s="13">
        <v>60.655999999999999</v>
      </c>
      <c r="L59" s="13">
        <v>0.754</v>
      </c>
      <c r="M59" s="13">
        <v>1.2869999999999999</v>
      </c>
      <c r="N59" s="13">
        <v>0.40699999999999997</v>
      </c>
      <c r="O59" s="14">
        <v>0.52900000000000003</v>
      </c>
      <c r="P59" s="14">
        <v>0.13819999999999999</v>
      </c>
      <c r="Q59" s="14">
        <v>3.85E-2</v>
      </c>
      <c r="R59" s="14">
        <v>8.7407000000000004</v>
      </c>
    </row>
    <row r="60" spans="1:18" s="12" customFormat="1">
      <c r="A60" s="12">
        <v>165</v>
      </c>
      <c r="B60" s="12" t="s">
        <v>69</v>
      </c>
      <c r="C60" s="12" t="s">
        <v>202</v>
      </c>
      <c r="D60" s="13">
        <v>2.0030000000000001</v>
      </c>
      <c r="E60" s="13">
        <v>4.4999999999999998E-2</v>
      </c>
      <c r="F60" s="13">
        <v>73.263000000000005</v>
      </c>
      <c r="G60" s="13">
        <v>12.641999999999999</v>
      </c>
      <c r="H60" s="13">
        <v>87.628</v>
      </c>
      <c r="I60" s="13">
        <v>29.963000000000001</v>
      </c>
      <c r="J60" s="13">
        <v>43.384</v>
      </c>
      <c r="K60" s="13">
        <v>69.950999999999993</v>
      </c>
      <c r="L60" s="13">
        <v>0.48699999999999999</v>
      </c>
      <c r="M60" s="13">
        <v>2.302</v>
      </c>
      <c r="N60" s="13">
        <v>0.42</v>
      </c>
      <c r="O60" s="14">
        <v>0.60919999999999996</v>
      </c>
      <c r="P60" s="14">
        <v>0.18970000000000001</v>
      </c>
      <c r="Q60" s="14">
        <v>6.1899999999999997E-2</v>
      </c>
      <c r="R60" s="14">
        <v>8.9713999999999992</v>
      </c>
    </row>
    <row r="61" spans="1:18" s="12" customFormat="1">
      <c r="A61" s="12">
        <v>30</v>
      </c>
      <c r="B61" s="12" t="s">
        <v>395</v>
      </c>
      <c r="C61" s="12" t="s">
        <v>1247</v>
      </c>
      <c r="D61" s="13">
        <v>3.984</v>
      </c>
      <c r="E61" s="13">
        <v>5.7000000000000002E-2</v>
      </c>
      <c r="F61" s="13">
        <v>25.366</v>
      </c>
      <c r="G61" s="13">
        <v>11.904999999999999</v>
      </c>
      <c r="H61" s="13">
        <v>38.024999999999999</v>
      </c>
      <c r="I61" s="13">
        <v>15.788</v>
      </c>
      <c r="J61" s="13">
        <v>20.783000000000001</v>
      </c>
      <c r="K61" s="13">
        <v>57.265000000000001</v>
      </c>
      <c r="L61" s="13">
        <v>0.33200000000000002</v>
      </c>
      <c r="M61" s="13">
        <v>0.43099999999999999</v>
      </c>
      <c r="N61" s="13">
        <v>0.48799999999999999</v>
      </c>
      <c r="O61" s="14">
        <v>1.7552000000000001</v>
      </c>
      <c r="P61" s="14">
        <v>0.183</v>
      </c>
      <c r="Q61" s="14">
        <v>5.0200000000000002E-2</v>
      </c>
      <c r="R61" s="14">
        <v>7.3802000000000003</v>
      </c>
    </row>
    <row r="62" spans="1:18" s="12" customFormat="1">
      <c r="A62" s="12">
        <v>169</v>
      </c>
      <c r="B62" s="12" t="s">
        <v>449</v>
      </c>
      <c r="C62" s="12" t="s">
        <v>1248</v>
      </c>
      <c r="D62" s="13">
        <v>1.8120000000000001</v>
      </c>
      <c r="E62" s="13">
        <v>4.4999999999999998E-2</v>
      </c>
      <c r="F62" s="13">
        <v>55.305</v>
      </c>
      <c r="G62" s="13">
        <v>14.352</v>
      </c>
      <c r="H62" s="13">
        <v>47.271000000000001</v>
      </c>
      <c r="I62" s="13">
        <v>22.01</v>
      </c>
      <c r="J62" s="13">
        <v>33.479999999999997</v>
      </c>
      <c r="K62" s="13">
        <v>92.676000000000002</v>
      </c>
      <c r="L62" s="13">
        <v>0.313</v>
      </c>
      <c r="M62" s="13">
        <v>3.22</v>
      </c>
      <c r="N62" s="13">
        <v>0.46500000000000002</v>
      </c>
      <c r="O62" s="14">
        <v>0.71750000000000003</v>
      </c>
      <c r="P62" s="14">
        <v>0.25719999999999998</v>
      </c>
      <c r="Q62" s="14">
        <v>0.1</v>
      </c>
      <c r="R62" s="14">
        <v>8.6468000000000007</v>
      </c>
    </row>
    <row r="63" spans="1:18" s="12" customFormat="1">
      <c r="A63" s="12">
        <v>916</v>
      </c>
      <c r="B63" s="12" t="s">
        <v>713</v>
      </c>
      <c r="C63" s="12" t="s">
        <v>1249</v>
      </c>
      <c r="D63" s="13">
        <v>2.1859999999999999</v>
      </c>
      <c r="E63" s="13">
        <v>0.108</v>
      </c>
      <c r="F63" s="13">
        <v>3.871</v>
      </c>
      <c r="G63" s="13">
        <v>39.549999999999997</v>
      </c>
      <c r="H63" s="13">
        <v>16.292000000000002</v>
      </c>
      <c r="I63" s="13">
        <v>18.452000000000002</v>
      </c>
      <c r="J63" s="13">
        <v>19.446000000000002</v>
      </c>
      <c r="K63" s="13">
        <v>47.527999999999999</v>
      </c>
      <c r="L63" s="13">
        <v>1.837</v>
      </c>
      <c r="M63" s="13">
        <v>0.76</v>
      </c>
      <c r="N63" s="13">
        <v>0.41800000000000004</v>
      </c>
      <c r="O63" s="14">
        <v>1.9133</v>
      </c>
      <c r="P63" s="14">
        <v>0.16719999999999999</v>
      </c>
      <c r="Q63" s="14">
        <v>6.7000000000000004E-2</v>
      </c>
      <c r="R63" s="14">
        <v>5.3174999999999999</v>
      </c>
    </row>
    <row r="64" spans="1:18" s="12" customFormat="1">
      <c r="A64" s="12">
        <v>214</v>
      </c>
      <c r="B64" s="12" t="s">
        <v>467</v>
      </c>
      <c r="C64" s="12" t="s">
        <v>1250</v>
      </c>
      <c r="D64" s="13">
        <v>1.635</v>
      </c>
      <c r="E64" s="13">
        <v>7.6999999999999999E-2</v>
      </c>
      <c r="F64" s="13">
        <v>1.4770000000000001</v>
      </c>
      <c r="G64" s="13">
        <v>16.309999999999999</v>
      </c>
      <c r="H64" s="13">
        <v>12.952999999999999</v>
      </c>
      <c r="I64" s="13">
        <v>18.010000000000002</v>
      </c>
      <c r="J64" s="13">
        <v>12.946999999999999</v>
      </c>
      <c r="K64" s="13">
        <v>85.197000000000003</v>
      </c>
      <c r="L64" s="13">
        <v>1.8220000000000001</v>
      </c>
      <c r="M64" s="13">
        <v>0.40799999999999997</v>
      </c>
      <c r="N64" s="13">
        <v>0.47399999999999998</v>
      </c>
      <c r="O64" s="14">
        <v>0.55920000000000003</v>
      </c>
      <c r="P64" s="14">
        <v>0.14860000000000001</v>
      </c>
      <c r="Q64" s="14">
        <v>2.9100000000000001E-2</v>
      </c>
      <c r="R64" s="14">
        <v>4.0644999999999998</v>
      </c>
    </row>
    <row r="65" spans="1:18" s="12" customFormat="1">
      <c r="A65" s="12">
        <v>218</v>
      </c>
      <c r="B65" s="12" t="s">
        <v>469</v>
      </c>
      <c r="C65" s="12" t="s">
        <v>1251</v>
      </c>
      <c r="D65" s="13">
        <v>2.61</v>
      </c>
      <c r="E65" s="13">
        <v>0.13300000000000001</v>
      </c>
      <c r="F65" s="13">
        <v>1.1279999999999999</v>
      </c>
      <c r="G65" s="13">
        <v>38.31</v>
      </c>
      <c r="H65" s="13">
        <v>14.776999999999999</v>
      </c>
      <c r="I65" s="13">
        <v>16.535</v>
      </c>
      <c r="J65" s="13">
        <v>14.212</v>
      </c>
      <c r="K65" s="13">
        <v>20.300999999999998</v>
      </c>
      <c r="L65" s="13">
        <v>1.8260000000000001</v>
      </c>
      <c r="M65" s="13">
        <v>0.51600000000000001</v>
      </c>
      <c r="N65" s="13">
        <v>0.316</v>
      </c>
      <c r="O65" s="14">
        <v>0.62090000000000001</v>
      </c>
      <c r="P65" s="14">
        <v>0.20930000000000001</v>
      </c>
      <c r="Q65" s="14">
        <v>2.01E-2</v>
      </c>
      <c r="R65" s="14">
        <v>7.7638999999999996</v>
      </c>
    </row>
    <row r="66" spans="1:18" s="12" customFormat="1">
      <c r="A66" s="12">
        <v>366</v>
      </c>
      <c r="B66" s="12" t="s">
        <v>549</v>
      </c>
      <c r="C66" s="12" t="s">
        <v>1252</v>
      </c>
      <c r="D66" s="13">
        <v>4.6639999999999997</v>
      </c>
      <c r="E66" s="13">
        <v>7.0999999999999994E-2</v>
      </c>
      <c r="F66" s="13">
        <v>2.266</v>
      </c>
      <c r="G66" s="13">
        <v>27.998999999999999</v>
      </c>
      <c r="H66" s="13">
        <v>15.162000000000001</v>
      </c>
      <c r="I66" s="13">
        <v>16.463999999999999</v>
      </c>
      <c r="J66" s="13">
        <v>14.765000000000001</v>
      </c>
      <c r="K66" s="13">
        <v>60.515999999999998</v>
      </c>
      <c r="L66" s="13">
        <v>1.9430000000000001</v>
      </c>
      <c r="M66" s="13">
        <v>0.16300000000000001</v>
      </c>
      <c r="N66" s="13">
        <v>0.47699999999999998</v>
      </c>
      <c r="O66" s="14">
        <v>0.47110000000000002</v>
      </c>
      <c r="P66" s="14">
        <v>0.13639999999999999</v>
      </c>
      <c r="Q66" s="14">
        <v>6.0700000000000004E-2</v>
      </c>
      <c r="R66" s="14">
        <v>5.1197999999999997</v>
      </c>
    </row>
    <row r="67" spans="1:18" s="12" customFormat="1">
      <c r="A67" s="12">
        <v>365</v>
      </c>
      <c r="B67" s="12" t="s">
        <v>547</v>
      </c>
      <c r="C67" s="12" t="s">
        <v>1253</v>
      </c>
      <c r="D67" s="13">
        <v>4.5979999999999999</v>
      </c>
      <c r="E67" s="13">
        <v>4.2000000000000003E-2</v>
      </c>
      <c r="F67" s="13">
        <v>9.1349999999999998</v>
      </c>
      <c r="G67" s="13">
        <v>21.931999999999999</v>
      </c>
      <c r="H67" s="13">
        <v>27.132999999999999</v>
      </c>
      <c r="I67" s="13">
        <v>11.462999999999999</v>
      </c>
      <c r="J67" s="13">
        <v>10.067</v>
      </c>
      <c r="K67" s="13">
        <v>95.605999999999995</v>
      </c>
      <c r="L67" s="13">
        <v>0.75700000000000001</v>
      </c>
      <c r="M67" s="13">
        <v>0.65700000000000003</v>
      </c>
      <c r="N67" s="13">
        <v>0.39300000000000002</v>
      </c>
      <c r="O67" s="14">
        <v>0.72950000000000004</v>
      </c>
      <c r="P67" s="14">
        <v>0.15629999999999999</v>
      </c>
      <c r="Q67" s="14">
        <v>6.1899999999999997E-2</v>
      </c>
      <c r="R67" s="14">
        <v>5.6929999999999996</v>
      </c>
    </row>
    <row r="68" spans="1:18" s="12" customFormat="1">
      <c r="A68" s="12">
        <v>748</v>
      </c>
      <c r="B68" s="12" t="s">
        <v>669</v>
      </c>
      <c r="C68" s="12" t="s">
        <v>1254</v>
      </c>
      <c r="D68" s="13">
        <v>3.6459999999999999</v>
      </c>
      <c r="E68" s="13">
        <v>0.14899999999999999</v>
      </c>
      <c r="F68" s="13">
        <v>4.734</v>
      </c>
      <c r="G68" s="13">
        <v>41.432000000000002</v>
      </c>
      <c r="H68" s="13">
        <v>7.59</v>
      </c>
      <c r="I68" s="13">
        <v>17.548999999999999</v>
      </c>
      <c r="J68" s="13">
        <v>16.573</v>
      </c>
      <c r="K68" s="13">
        <v>20.954999999999998</v>
      </c>
      <c r="L68" s="13">
        <v>1.768</v>
      </c>
      <c r="M68" s="13">
        <v>0.61799999999999999</v>
      </c>
      <c r="N68" s="13">
        <v>0.51700000000000002</v>
      </c>
      <c r="O68" s="14">
        <v>0.34050000000000002</v>
      </c>
      <c r="P68" s="14">
        <v>6.4100000000000004E-2</v>
      </c>
      <c r="Q68" s="14">
        <v>5.04E-2</v>
      </c>
      <c r="R68" s="14">
        <v>5.3467000000000002</v>
      </c>
    </row>
    <row r="69" spans="1:18" s="12" customFormat="1">
      <c r="A69" s="12">
        <v>367</v>
      </c>
      <c r="B69" s="12" t="s">
        <v>551</v>
      </c>
      <c r="C69" s="12" t="s">
        <v>1255</v>
      </c>
      <c r="D69" s="13">
        <v>4.0960000000000001</v>
      </c>
      <c r="E69" s="13">
        <v>0.08</v>
      </c>
      <c r="F69" s="13">
        <v>1.7490000000000001</v>
      </c>
      <c r="G69" s="13">
        <v>24.085999999999999</v>
      </c>
      <c r="H69" s="13">
        <v>16.404</v>
      </c>
      <c r="I69" s="13">
        <v>15.202</v>
      </c>
      <c r="J69" s="13">
        <v>14.442</v>
      </c>
      <c r="K69" s="13">
        <v>53.51</v>
      </c>
      <c r="L69" s="13">
        <v>1.99</v>
      </c>
      <c r="M69" s="13">
        <v>0.19700000000000001</v>
      </c>
      <c r="N69" s="13">
        <v>0.46300000000000002</v>
      </c>
      <c r="O69" s="14">
        <v>0.56469999999999998</v>
      </c>
      <c r="P69" s="14">
        <v>0.1439</v>
      </c>
      <c r="Q69" s="14">
        <v>5.7999999999999996E-2</v>
      </c>
      <c r="R69" s="14">
        <v>5.4292999999999996</v>
      </c>
    </row>
    <row r="70" spans="1:18" s="12" customFormat="1">
      <c r="A70" s="12">
        <v>368</v>
      </c>
      <c r="B70" s="12" t="s">
        <v>553</v>
      </c>
      <c r="C70" s="12" t="s">
        <v>1256</v>
      </c>
      <c r="D70" s="13">
        <v>3.706</v>
      </c>
      <c r="E70" s="13">
        <v>0.22800000000000001</v>
      </c>
      <c r="F70" s="13">
        <v>2.617</v>
      </c>
      <c r="G70" s="13">
        <v>28.321000000000002</v>
      </c>
      <c r="H70" s="13">
        <v>17.213000000000001</v>
      </c>
      <c r="I70" s="13">
        <v>16.487000000000002</v>
      </c>
      <c r="J70" s="13">
        <v>15.734000000000002</v>
      </c>
      <c r="K70" s="13">
        <v>50.603000000000002</v>
      </c>
      <c r="L70" s="13">
        <v>2.028</v>
      </c>
      <c r="M70" s="13">
        <v>0.23200000000000001</v>
      </c>
      <c r="N70" s="13">
        <v>0.49199999999999999</v>
      </c>
      <c r="O70" s="14">
        <v>0.5917</v>
      </c>
      <c r="P70" s="14">
        <v>0.14729999999999999</v>
      </c>
      <c r="Q70" s="14">
        <v>6.0399999999999995E-2</v>
      </c>
      <c r="R70" s="14">
        <v>6.0175000000000001</v>
      </c>
    </row>
    <row r="71" spans="1:18" s="12" customFormat="1">
      <c r="A71" s="12">
        <v>369</v>
      </c>
      <c r="B71" s="12" t="s">
        <v>555</v>
      </c>
      <c r="C71" s="12" t="s">
        <v>1257</v>
      </c>
      <c r="D71" s="13">
        <v>3.8740000000000001</v>
      </c>
      <c r="E71" s="13">
        <v>7.8E-2</v>
      </c>
      <c r="F71" s="13">
        <v>1.3819999999999999</v>
      </c>
      <c r="G71" s="13">
        <v>27.898</v>
      </c>
      <c r="H71" s="13">
        <v>14.874000000000001</v>
      </c>
      <c r="I71" s="13">
        <v>15.959</v>
      </c>
      <c r="J71" s="13">
        <v>12.831</v>
      </c>
      <c r="K71" s="13">
        <v>55.759</v>
      </c>
      <c r="L71" s="13">
        <v>1.7949999999999999</v>
      </c>
      <c r="M71" s="13">
        <v>0.19400000000000001</v>
      </c>
      <c r="N71" s="13">
        <v>0.42299999999999999</v>
      </c>
      <c r="O71" s="14">
        <v>0.48549999999999999</v>
      </c>
      <c r="P71" s="14">
        <v>0.14510000000000001</v>
      </c>
      <c r="Q71" s="14">
        <v>5.91E-2</v>
      </c>
      <c r="R71" s="14">
        <v>6.6437999999999997</v>
      </c>
    </row>
    <row r="72" spans="1:18" s="12" customFormat="1">
      <c r="A72" s="12">
        <v>360</v>
      </c>
      <c r="B72" s="12" t="s">
        <v>542</v>
      </c>
      <c r="C72" s="12" t="s">
        <v>1258</v>
      </c>
      <c r="D72" s="13">
        <v>4.76</v>
      </c>
      <c r="E72" s="13">
        <v>7.0000000000000007E-2</v>
      </c>
      <c r="F72" s="13">
        <v>0.66700000000000004</v>
      </c>
      <c r="G72" s="13">
        <v>34.216000000000001</v>
      </c>
      <c r="H72" s="13">
        <v>13.439</v>
      </c>
      <c r="I72" s="13">
        <v>16.096</v>
      </c>
      <c r="J72" s="13">
        <v>14.493</v>
      </c>
      <c r="K72" s="13">
        <v>47.103000000000002</v>
      </c>
      <c r="L72" s="13">
        <v>1.42</v>
      </c>
      <c r="M72" s="13">
        <v>0.52</v>
      </c>
      <c r="N72" s="13">
        <v>0.47199999999999998</v>
      </c>
      <c r="O72" s="14">
        <v>0.38200000000000001</v>
      </c>
      <c r="P72" s="14">
        <v>0.16839999999999999</v>
      </c>
      <c r="Q72" s="14">
        <v>3.5299999999999998E-2</v>
      </c>
      <c r="R72" s="14">
        <v>6.0090000000000003</v>
      </c>
    </row>
    <row r="73" spans="1:18" s="12" customFormat="1">
      <c r="A73" s="12">
        <v>361</v>
      </c>
      <c r="B73" s="12" t="s">
        <v>77</v>
      </c>
      <c r="C73" s="12" t="s">
        <v>204</v>
      </c>
      <c r="D73" s="13">
        <v>5.3949999999999996</v>
      </c>
      <c r="E73" s="13">
        <v>0.10100000000000001</v>
      </c>
      <c r="F73" s="13">
        <v>2.742</v>
      </c>
      <c r="G73" s="13">
        <v>34.994999999999997</v>
      </c>
      <c r="H73" s="13">
        <v>14.847</v>
      </c>
      <c r="I73" s="13">
        <v>16.347999999999999</v>
      </c>
      <c r="J73" s="13">
        <v>15.387</v>
      </c>
      <c r="K73" s="13">
        <v>77.646000000000001</v>
      </c>
      <c r="L73" s="13">
        <v>1.377</v>
      </c>
      <c r="M73" s="13">
        <v>0.27800000000000002</v>
      </c>
      <c r="N73" s="13">
        <v>0.46300000000000002</v>
      </c>
      <c r="O73" s="14">
        <v>0.37419999999999998</v>
      </c>
      <c r="P73" s="14">
        <v>0.12520000000000001</v>
      </c>
      <c r="Q73" s="14">
        <v>4.1099999999999998E-2</v>
      </c>
      <c r="R73" s="14">
        <v>7.8998999999999997</v>
      </c>
    </row>
    <row r="74" spans="1:18" s="12" customFormat="1">
      <c r="A74" s="12">
        <v>349</v>
      </c>
      <c r="B74" s="12" t="s">
        <v>528</v>
      </c>
      <c r="C74" s="12" t="s">
        <v>1259</v>
      </c>
      <c r="D74" s="13">
        <v>6.1609999999999996</v>
      </c>
      <c r="E74" s="13">
        <v>0.33200000000000002</v>
      </c>
      <c r="F74" s="13">
        <v>1.202</v>
      </c>
      <c r="G74" s="13">
        <v>24.971</v>
      </c>
      <c r="H74" s="13">
        <v>11.06</v>
      </c>
      <c r="I74" s="13">
        <v>15.432</v>
      </c>
      <c r="J74" s="13">
        <v>12.699</v>
      </c>
      <c r="K74" s="13">
        <v>50.723999999999997</v>
      </c>
      <c r="L74" s="13">
        <v>1.714</v>
      </c>
      <c r="M74" s="13">
        <v>0.249</v>
      </c>
      <c r="N74" s="13">
        <v>0.35599999999999998</v>
      </c>
      <c r="O74" s="14">
        <v>0.3448</v>
      </c>
      <c r="P74" s="14">
        <v>0.1193</v>
      </c>
      <c r="Q74" s="14">
        <v>3.7699999999999997E-2</v>
      </c>
      <c r="R74" s="14">
        <v>4.3038999999999996</v>
      </c>
    </row>
    <row r="75" spans="1:18" s="12" customFormat="1">
      <c r="A75" s="12">
        <v>338</v>
      </c>
      <c r="B75" s="12" t="s">
        <v>512</v>
      </c>
      <c r="C75" s="12" t="s">
        <v>1260</v>
      </c>
      <c r="D75" s="13">
        <v>3.613</v>
      </c>
      <c r="E75" s="13">
        <v>7.1999999999999995E-2</v>
      </c>
      <c r="F75" s="13">
        <v>34.311999999999998</v>
      </c>
      <c r="G75" s="13">
        <v>22.721</v>
      </c>
      <c r="H75" s="13">
        <v>31.577000000000002</v>
      </c>
      <c r="I75" s="13">
        <v>16.324999999999999</v>
      </c>
      <c r="J75" s="13">
        <v>29.234000000000002</v>
      </c>
      <c r="K75" s="13">
        <v>34.518999999999998</v>
      </c>
      <c r="L75" s="13">
        <v>0.55800000000000005</v>
      </c>
      <c r="M75" s="13">
        <v>4.8890000000000002</v>
      </c>
      <c r="N75" s="13">
        <v>0.44900000000000001</v>
      </c>
      <c r="O75" s="14">
        <v>0.89450000000000007</v>
      </c>
      <c r="P75" s="14">
        <v>0.24460000000000001</v>
      </c>
      <c r="Q75" s="14">
        <v>5.3400000000000003E-2</v>
      </c>
      <c r="R75" s="14">
        <v>6.6608999999999998</v>
      </c>
    </row>
    <row r="76" spans="1:18" s="12" customFormat="1">
      <c r="A76" s="12">
        <v>347</v>
      </c>
      <c r="B76" s="12" t="s">
        <v>524</v>
      </c>
      <c r="C76" s="12" t="s">
        <v>1261</v>
      </c>
      <c r="D76" s="13">
        <v>2.6440000000000001</v>
      </c>
      <c r="E76" s="13">
        <v>0.38400000000000001</v>
      </c>
      <c r="F76" s="13">
        <v>21.622</v>
      </c>
      <c r="G76" s="13">
        <v>21.76</v>
      </c>
      <c r="H76" s="13">
        <v>18.57</v>
      </c>
      <c r="I76" s="13">
        <v>15.775</v>
      </c>
      <c r="J76" s="13">
        <v>29.388000000000002</v>
      </c>
      <c r="K76" s="13">
        <v>66.388000000000005</v>
      </c>
      <c r="L76" s="13">
        <v>1.403</v>
      </c>
      <c r="M76" s="13">
        <v>5.4640000000000004</v>
      </c>
      <c r="N76" s="13">
        <v>0.435</v>
      </c>
      <c r="O76" s="14">
        <v>0.374</v>
      </c>
      <c r="P76" s="14">
        <v>0.1263</v>
      </c>
      <c r="Q76" s="14">
        <v>4.3400000000000001E-2</v>
      </c>
      <c r="R76" s="14">
        <v>8.2392000000000003</v>
      </c>
    </row>
    <row r="77" spans="1:18" s="12" customFormat="1">
      <c r="A77" s="12">
        <v>348</v>
      </c>
      <c r="B77" s="12" t="s">
        <v>526</v>
      </c>
      <c r="C77" s="12" t="s">
        <v>1262</v>
      </c>
      <c r="D77" s="13">
        <v>3.6110000000000002</v>
      </c>
      <c r="E77" s="13">
        <v>0.25600000000000001</v>
      </c>
      <c r="F77" s="13">
        <v>1.302</v>
      </c>
      <c r="G77" s="13">
        <v>35.173999999999999</v>
      </c>
      <c r="H77" s="13">
        <v>11.28</v>
      </c>
      <c r="I77" s="13">
        <v>13.101000000000001</v>
      </c>
      <c r="J77" s="13">
        <v>12.303000000000001</v>
      </c>
      <c r="K77" s="13">
        <v>42.953000000000003</v>
      </c>
      <c r="L77" s="13">
        <v>1.53</v>
      </c>
      <c r="M77" s="13">
        <v>0.39400000000000002</v>
      </c>
      <c r="N77" s="13">
        <v>0.66700000000000004</v>
      </c>
      <c r="O77" s="14">
        <v>0.35670000000000002</v>
      </c>
      <c r="P77" s="14">
        <v>0.10829999999999999</v>
      </c>
      <c r="Q77" s="14">
        <v>3.8300000000000001E-2</v>
      </c>
      <c r="R77" s="14">
        <v>4.9558</v>
      </c>
    </row>
    <row r="78" spans="1:18" s="12" customFormat="1">
      <c r="A78" s="12">
        <v>346</v>
      </c>
      <c r="B78" s="12" t="s">
        <v>522</v>
      </c>
      <c r="C78" s="12" t="s">
        <v>1263</v>
      </c>
      <c r="D78" s="13">
        <v>5.2069999999999999</v>
      </c>
      <c r="E78" s="13">
        <v>1.0289999999999999</v>
      </c>
      <c r="F78" s="13">
        <v>3.698</v>
      </c>
      <c r="G78" s="13">
        <v>27.486000000000001</v>
      </c>
      <c r="H78" s="13">
        <v>22.417000000000002</v>
      </c>
      <c r="I78" s="13">
        <v>15.272</v>
      </c>
      <c r="J78" s="13">
        <v>13.616</v>
      </c>
      <c r="K78" s="13">
        <v>64.771000000000001</v>
      </c>
      <c r="L78" s="13">
        <v>1.4750000000000001</v>
      </c>
      <c r="M78" s="13">
        <v>0.32200000000000001</v>
      </c>
      <c r="N78" s="13">
        <v>0.68</v>
      </c>
      <c r="O78" s="14">
        <v>0.81859999999999999</v>
      </c>
      <c r="P78" s="14">
        <v>0.14000000000000001</v>
      </c>
      <c r="Q78" s="14">
        <v>5.3099999999999994E-2</v>
      </c>
      <c r="R78" s="14">
        <v>5.1473000000000004</v>
      </c>
    </row>
    <row r="79" spans="1:18" s="12" customFormat="1">
      <c r="A79" s="12">
        <v>344</v>
      </c>
      <c r="B79" s="12" t="s">
        <v>518</v>
      </c>
      <c r="C79" s="12" t="s">
        <v>1264</v>
      </c>
      <c r="D79" s="13">
        <v>5.8159999999999998</v>
      </c>
      <c r="E79" s="13">
        <v>9.8000000000000004E-2</v>
      </c>
      <c r="F79" s="13">
        <v>0.13300000000000001</v>
      </c>
      <c r="G79" s="13">
        <v>23.004999999999999</v>
      </c>
      <c r="H79" s="13">
        <v>14.055</v>
      </c>
      <c r="I79" s="13">
        <v>14.882</v>
      </c>
      <c r="J79" s="13">
        <v>13.302</v>
      </c>
      <c r="K79" s="13">
        <v>43.203000000000003</v>
      </c>
      <c r="L79" s="13">
        <v>1.4710000000000001</v>
      </c>
      <c r="M79" s="13">
        <v>0.17799999999999999</v>
      </c>
      <c r="N79" s="13">
        <v>0.36799999999999999</v>
      </c>
      <c r="O79" s="14">
        <v>0.3145</v>
      </c>
      <c r="P79" s="14">
        <v>0.1439</v>
      </c>
      <c r="Q79" s="14">
        <v>3.78E-2</v>
      </c>
      <c r="R79" s="14">
        <v>5.444</v>
      </c>
    </row>
    <row r="80" spans="1:18" s="12" customFormat="1">
      <c r="A80" s="12">
        <v>345</v>
      </c>
      <c r="B80" s="12" t="s">
        <v>520</v>
      </c>
      <c r="C80" s="12" t="s">
        <v>1265</v>
      </c>
      <c r="D80" s="13">
        <v>4.282</v>
      </c>
      <c r="E80" s="13">
        <v>6.5000000000000002E-2</v>
      </c>
      <c r="F80" s="13">
        <v>22.114000000000001</v>
      </c>
      <c r="G80" s="13">
        <v>24.869</v>
      </c>
      <c r="H80" s="13">
        <v>28.48</v>
      </c>
      <c r="I80" s="13">
        <v>14.587</v>
      </c>
      <c r="J80" s="13">
        <v>24.943000000000001</v>
      </c>
      <c r="K80" s="13">
        <v>82.625</v>
      </c>
      <c r="L80" s="13">
        <v>1.343</v>
      </c>
      <c r="M80" s="13">
        <v>5.7229999999999999</v>
      </c>
      <c r="N80" s="13">
        <v>0.35899999999999999</v>
      </c>
      <c r="O80" s="14">
        <v>0.33450000000000002</v>
      </c>
      <c r="P80" s="14">
        <v>0.13020000000000001</v>
      </c>
      <c r="Q80" s="14">
        <v>6.8400000000000002E-2</v>
      </c>
      <c r="R80" s="14">
        <v>5.4356</v>
      </c>
    </row>
    <row r="81" spans="1:18" s="12" customFormat="1">
      <c r="A81" s="12">
        <v>7</v>
      </c>
      <c r="B81" s="12" t="s">
        <v>391</v>
      </c>
      <c r="C81" s="12" t="s">
        <v>1266</v>
      </c>
      <c r="D81" s="13">
        <v>3.8809999999999998</v>
      </c>
      <c r="E81" s="13">
        <v>4.7E-2</v>
      </c>
      <c r="F81" s="13">
        <v>12.445</v>
      </c>
      <c r="G81" s="13">
        <v>12.888999999999999</v>
      </c>
      <c r="H81" s="13">
        <v>24.231999999999999</v>
      </c>
      <c r="I81" s="13">
        <v>8.6580000000000013</v>
      </c>
      <c r="J81" s="13">
        <v>13.08</v>
      </c>
      <c r="K81" s="13">
        <v>37.08</v>
      </c>
      <c r="L81" s="13">
        <v>0.31</v>
      </c>
      <c r="M81" s="13">
        <v>0.46</v>
      </c>
      <c r="N81" s="13">
        <v>0.755</v>
      </c>
      <c r="O81" s="14">
        <v>0.65169999999999995</v>
      </c>
      <c r="P81" s="14">
        <v>0.1593</v>
      </c>
      <c r="Q81" s="14">
        <v>0.28970000000000001</v>
      </c>
      <c r="R81" s="14">
        <v>7.6767000000000003</v>
      </c>
    </row>
    <row r="82" spans="1:18" s="12" customFormat="1">
      <c r="A82" s="12">
        <v>166</v>
      </c>
      <c r="B82" s="12" t="s">
        <v>447</v>
      </c>
      <c r="C82" s="12" t="s">
        <v>1267</v>
      </c>
      <c r="D82" s="13">
        <v>2.1709999999999998</v>
      </c>
      <c r="E82" s="13">
        <v>3.5999999999999997E-2</v>
      </c>
      <c r="F82" s="13">
        <v>57.064999999999998</v>
      </c>
      <c r="G82" s="13">
        <v>14.675000000000001</v>
      </c>
      <c r="H82" s="13">
        <v>50.308999999999997</v>
      </c>
      <c r="I82" s="13">
        <v>18.466999999999999</v>
      </c>
      <c r="J82" s="13">
        <v>26.41</v>
      </c>
      <c r="K82" s="13">
        <v>98.075999999999993</v>
      </c>
      <c r="L82" s="13">
        <v>0.35499999999999998</v>
      </c>
      <c r="M82" s="13">
        <v>1.8520000000000001</v>
      </c>
      <c r="N82" s="13">
        <v>0.372</v>
      </c>
      <c r="O82" s="14">
        <v>0.68600000000000005</v>
      </c>
      <c r="P82" s="14">
        <v>0.23419999999999999</v>
      </c>
      <c r="Q82" s="14">
        <v>8.7599999999999997E-2</v>
      </c>
      <c r="R82" s="14">
        <v>7.8844000000000003</v>
      </c>
    </row>
    <row r="83" spans="1:18" s="12" customFormat="1">
      <c r="A83" s="12">
        <v>460</v>
      </c>
      <c r="B83" s="12" t="s">
        <v>603</v>
      </c>
      <c r="C83" s="12" t="s">
        <v>1268</v>
      </c>
      <c r="D83" s="13">
        <v>2.1680000000000001</v>
      </c>
      <c r="E83" s="13">
        <v>7.0000000000000007E-2</v>
      </c>
      <c r="F83" s="13">
        <v>26.213999999999999</v>
      </c>
      <c r="G83" s="13">
        <v>21.34</v>
      </c>
      <c r="H83" s="13">
        <v>38.177</v>
      </c>
      <c r="I83" s="13">
        <v>12.305999999999999</v>
      </c>
      <c r="J83" s="13">
        <v>15.871</v>
      </c>
      <c r="K83" s="13">
        <v>39.642000000000003</v>
      </c>
      <c r="L83" s="13">
        <v>0.629</v>
      </c>
      <c r="M83" s="13">
        <v>1.28</v>
      </c>
      <c r="N83" s="13">
        <v>0.34899999999999998</v>
      </c>
      <c r="O83" s="14">
        <v>1.0159</v>
      </c>
      <c r="P83" s="14">
        <v>0.1595</v>
      </c>
      <c r="Q83" s="14">
        <v>7.8299999999999995E-2</v>
      </c>
      <c r="R83" s="14">
        <v>8.8254999999999999</v>
      </c>
    </row>
    <row r="84" spans="1:18" s="12" customFormat="1">
      <c r="A84" s="12">
        <v>461</v>
      </c>
      <c r="B84" s="12" t="s">
        <v>78</v>
      </c>
      <c r="C84" s="12" t="s">
        <v>205</v>
      </c>
      <c r="D84" s="13">
        <v>2.2879999999999998</v>
      </c>
      <c r="E84" s="13">
        <v>7.6999999999999999E-2</v>
      </c>
      <c r="F84" s="13">
        <v>53.453000000000003</v>
      </c>
      <c r="G84" s="13">
        <v>28.431999999999999</v>
      </c>
      <c r="H84" s="13">
        <v>59.860999999999997</v>
      </c>
      <c r="I84" s="13">
        <v>14.291</v>
      </c>
      <c r="J84" s="13">
        <v>26.78</v>
      </c>
      <c r="K84" s="13">
        <v>52.665999999999997</v>
      </c>
      <c r="L84" s="13">
        <v>0.81899999999999995</v>
      </c>
      <c r="M84" s="13">
        <v>6.53</v>
      </c>
      <c r="N84" s="13">
        <v>0.55600000000000005</v>
      </c>
      <c r="O84" s="14">
        <v>0.61150000000000004</v>
      </c>
      <c r="P84" s="14">
        <v>0.16120000000000001</v>
      </c>
      <c r="Q84" s="14">
        <v>0.13569999999999999</v>
      </c>
      <c r="R84" s="14">
        <v>7.2122999999999999</v>
      </c>
    </row>
    <row r="85" spans="1:18" s="12" customFormat="1">
      <c r="A85" s="12">
        <v>463</v>
      </c>
      <c r="B85" s="12" t="s">
        <v>606</v>
      </c>
      <c r="C85" s="12" t="s">
        <v>1269</v>
      </c>
      <c r="D85" s="13">
        <v>2.4039999999999999</v>
      </c>
      <c r="E85" s="13">
        <v>0.05</v>
      </c>
      <c r="F85" s="13">
        <v>47.209000000000003</v>
      </c>
      <c r="G85" s="13">
        <v>18.263999999999999</v>
      </c>
      <c r="H85" s="13">
        <v>42.07</v>
      </c>
      <c r="I85" s="13">
        <v>14.755000000000001</v>
      </c>
      <c r="J85" s="13">
        <v>27.405999999999999</v>
      </c>
      <c r="K85" s="13">
        <v>45.226999999999997</v>
      </c>
      <c r="L85" s="13">
        <v>0.58499999999999996</v>
      </c>
      <c r="M85" s="13">
        <v>3.3650000000000002</v>
      </c>
      <c r="N85" s="13">
        <v>0.45500000000000002</v>
      </c>
      <c r="O85" s="14">
        <v>1.1907000000000001</v>
      </c>
      <c r="P85" s="14">
        <v>0.18479999999999999</v>
      </c>
      <c r="Q85" s="14">
        <v>0.10930000000000001</v>
      </c>
      <c r="R85" s="14">
        <v>8.766</v>
      </c>
    </row>
    <row r="86" spans="1:18" s="12" customFormat="1">
      <c r="A86" s="12">
        <v>465</v>
      </c>
      <c r="B86" s="12" t="s">
        <v>608</v>
      </c>
      <c r="C86" s="12" t="s">
        <v>1270</v>
      </c>
      <c r="D86" s="13">
        <v>2.528</v>
      </c>
      <c r="E86" s="13">
        <v>3.6999999999999998E-2</v>
      </c>
      <c r="F86" s="13">
        <v>38.094000000000001</v>
      </c>
      <c r="G86" s="13">
        <v>24.584</v>
      </c>
      <c r="H86" s="13">
        <v>47.070999999999998</v>
      </c>
      <c r="I86" s="13">
        <v>12.807</v>
      </c>
      <c r="J86" s="13">
        <v>28.498000000000001</v>
      </c>
      <c r="K86" s="13">
        <v>49.453000000000003</v>
      </c>
      <c r="L86" s="13">
        <v>0.33700000000000002</v>
      </c>
      <c r="M86" s="13">
        <v>4.6070000000000002</v>
      </c>
      <c r="N86" s="13">
        <v>0.52700000000000002</v>
      </c>
      <c r="O86" s="14">
        <v>0.59360000000000002</v>
      </c>
      <c r="P86" s="14">
        <v>0.1734</v>
      </c>
      <c r="Q86" s="14">
        <v>0.1196</v>
      </c>
      <c r="R86" s="14">
        <v>8.3859999999999992</v>
      </c>
    </row>
    <row r="87" spans="1:18" s="12" customFormat="1">
      <c r="A87" s="12">
        <v>466</v>
      </c>
      <c r="B87" s="12" t="s">
        <v>79</v>
      </c>
      <c r="C87" s="12" t="s">
        <v>206</v>
      </c>
      <c r="D87" s="13">
        <v>2.214</v>
      </c>
      <c r="E87" s="13">
        <v>6.2E-2</v>
      </c>
      <c r="F87" s="13">
        <v>51.78</v>
      </c>
      <c r="G87" s="13">
        <v>17.73</v>
      </c>
      <c r="H87" s="13">
        <v>79.031999999999996</v>
      </c>
      <c r="I87" s="13">
        <v>14.627000000000001</v>
      </c>
      <c r="J87" s="13">
        <v>42.082000000000001</v>
      </c>
      <c r="K87" s="13">
        <v>58.048000000000002</v>
      </c>
      <c r="L87" s="13">
        <v>0.32900000000000001</v>
      </c>
      <c r="M87" s="13">
        <v>9.4779999999999998</v>
      </c>
      <c r="N87" s="13">
        <v>0.753</v>
      </c>
      <c r="O87" s="14">
        <v>0.63090000000000002</v>
      </c>
      <c r="P87" s="14">
        <v>0.23710000000000001</v>
      </c>
      <c r="Q87" s="14">
        <v>0.1053</v>
      </c>
      <c r="R87" s="14">
        <v>7.1069000000000004</v>
      </c>
    </row>
    <row r="88" spans="1:18" s="12" customFormat="1">
      <c r="A88" s="12">
        <v>702</v>
      </c>
      <c r="B88" s="12" t="s">
        <v>90</v>
      </c>
      <c r="C88" s="12" t="s">
        <v>207</v>
      </c>
      <c r="D88" s="13">
        <v>2.024</v>
      </c>
      <c r="E88" s="13">
        <v>8.5999999999999993E-2</v>
      </c>
      <c r="F88" s="13">
        <v>28.995999999999999</v>
      </c>
      <c r="G88" s="13">
        <v>20.087</v>
      </c>
      <c r="H88" s="13">
        <v>33.424999999999997</v>
      </c>
      <c r="I88" s="13">
        <v>11.589</v>
      </c>
      <c r="J88" s="13">
        <v>26.07</v>
      </c>
      <c r="K88" s="13">
        <v>27.155000000000001</v>
      </c>
      <c r="L88" s="13">
        <v>1.1479999999999999</v>
      </c>
      <c r="M88" s="13">
        <v>6.0880000000000001</v>
      </c>
      <c r="N88" s="13">
        <v>0.432</v>
      </c>
      <c r="O88" s="14">
        <v>0.5675</v>
      </c>
      <c r="P88" s="14">
        <v>0.17580000000000001</v>
      </c>
      <c r="Q88" s="14">
        <v>0.1212</v>
      </c>
      <c r="R88" s="14">
        <v>4.9204999999999997</v>
      </c>
    </row>
    <row r="89" spans="1:18" s="12" customFormat="1">
      <c r="A89" s="12">
        <v>238</v>
      </c>
      <c r="B89" s="12" t="s">
        <v>483</v>
      </c>
      <c r="C89" s="12" t="s">
        <v>1271</v>
      </c>
      <c r="D89" s="13">
        <v>2.8919999999999999</v>
      </c>
      <c r="E89" s="13">
        <v>0.156</v>
      </c>
      <c r="F89" s="13">
        <v>2.573</v>
      </c>
      <c r="G89" s="13">
        <v>38.408999999999999</v>
      </c>
      <c r="H89" s="13">
        <v>15.337999999999999</v>
      </c>
      <c r="I89" s="13">
        <v>16.105</v>
      </c>
      <c r="J89" s="13">
        <v>16.765000000000001</v>
      </c>
      <c r="K89" s="13">
        <v>56.116999999999997</v>
      </c>
      <c r="L89" s="13">
        <v>2.1320000000000001</v>
      </c>
      <c r="M89" s="13">
        <v>0.32600000000000001</v>
      </c>
      <c r="N89" s="13">
        <v>0.625</v>
      </c>
      <c r="O89" s="14">
        <v>0.70940000000000003</v>
      </c>
      <c r="P89" s="14">
        <v>0.18279999999999999</v>
      </c>
      <c r="Q89" s="14">
        <v>1.8700000000000001E-2</v>
      </c>
      <c r="R89" s="14">
        <v>8.2009000000000007</v>
      </c>
    </row>
    <row r="90" spans="1:18" s="12" customFormat="1">
      <c r="A90" s="12">
        <v>239</v>
      </c>
      <c r="B90" s="12" t="s">
        <v>485</v>
      </c>
      <c r="C90" s="12" t="s">
        <v>1272</v>
      </c>
      <c r="D90" s="13">
        <v>3.0939999999999999</v>
      </c>
      <c r="E90" s="13">
        <v>0.159</v>
      </c>
      <c r="F90" s="13">
        <v>3.4470000000000001</v>
      </c>
      <c r="G90" s="13">
        <v>34.759</v>
      </c>
      <c r="H90" s="13">
        <v>17.271999999999998</v>
      </c>
      <c r="I90" s="13">
        <v>15.574</v>
      </c>
      <c r="J90" s="13">
        <v>17.335999999999999</v>
      </c>
      <c r="K90" s="13">
        <v>74.075000000000003</v>
      </c>
      <c r="L90" s="13">
        <v>1.7</v>
      </c>
      <c r="M90" s="13">
        <v>0.28199999999999997</v>
      </c>
      <c r="N90" s="13">
        <v>0.68600000000000005</v>
      </c>
      <c r="O90" s="14">
        <v>0.78699999999999992</v>
      </c>
      <c r="P90" s="14">
        <v>0.12870000000000001</v>
      </c>
      <c r="Q90" s="14">
        <v>2.0199999999999999E-2</v>
      </c>
      <c r="R90" s="14">
        <v>6.1513</v>
      </c>
    </row>
    <row r="91" spans="1:18" s="12" customFormat="1">
      <c r="A91" s="12">
        <v>224</v>
      </c>
      <c r="B91" s="12" t="s">
        <v>475</v>
      </c>
      <c r="C91" s="12" t="s">
        <v>1273</v>
      </c>
      <c r="D91" s="13">
        <v>3.7360000000000002</v>
      </c>
      <c r="E91" s="13">
        <v>0.32500000000000001</v>
      </c>
      <c r="F91" s="13">
        <v>1.9750000000000001</v>
      </c>
      <c r="G91" s="13">
        <v>35.432000000000002</v>
      </c>
      <c r="H91" s="13">
        <v>12.432</v>
      </c>
      <c r="I91" s="13">
        <v>15.366</v>
      </c>
      <c r="J91" s="13">
        <v>16.739000000000001</v>
      </c>
      <c r="K91" s="13">
        <v>62.872999999999998</v>
      </c>
      <c r="L91" s="13">
        <v>1.7869999999999999</v>
      </c>
      <c r="M91" s="13">
        <v>0.46200000000000002</v>
      </c>
      <c r="N91" s="13">
        <v>0.34300000000000003</v>
      </c>
      <c r="O91" s="14">
        <v>0.62840000000000007</v>
      </c>
      <c r="P91" s="14">
        <v>9.6699999999999994E-2</v>
      </c>
      <c r="Q91" s="14">
        <v>1.24E-2</v>
      </c>
      <c r="R91" s="14">
        <v>6.9782999999999999</v>
      </c>
    </row>
    <row r="92" spans="1:18" s="12" customFormat="1">
      <c r="A92" s="12">
        <v>905</v>
      </c>
      <c r="B92" s="12" t="s">
        <v>91</v>
      </c>
      <c r="C92" s="12" t="s">
        <v>209</v>
      </c>
      <c r="D92" s="13">
        <v>1.704</v>
      </c>
      <c r="E92" s="13">
        <v>7.8E-2</v>
      </c>
      <c r="F92" s="13">
        <v>38.238</v>
      </c>
      <c r="G92" s="13">
        <v>25.177</v>
      </c>
      <c r="H92" s="13">
        <v>39.152000000000001</v>
      </c>
      <c r="I92" s="13">
        <v>15.513</v>
      </c>
      <c r="J92" s="13">
        <v>44.99</v>
      </c>
      <c r="K92" s="13">
        <v>34.36</v>
      </c>
      <c r="L92" s="13">
        <v>1.415</v>
      </c>
      <c r="M92" s="13">
        <v>6.694</v>
      </c>
      <c r="N92" s="13">
        <v>0.39400000000000002</v>
      </c>
      <c r="O92" s="14">
        <v>7.9169</v>
      </c>
      <c r="P92" s="14">
        <v>0.34899999999999998</v>
      </c>
      <c r="Q92" s="14">
        <v>8.9800000000000005E-2</v>
      </c>
      <c r="R92" s="14">
        <v>6.7641999999999998</v>
      </c>
    </row>
    <row r="93" spans="1:18" s="12" customFormat="1">
      <c r="A93" s="12">
        <v>623</v>
      </c>
      <c r="B93" s="12" t="s">
        <v>644</v>
      </c>
      <c r="C93" s="12" t="s">
        <v>1274</v>
      </c>
      <c r="D93" s="13">
        <v>2.5870000000000002</v>
      </c>
      <c r="E93" s="13">
        <v>7.1999999999999995E-2</v>
      </c>
      <c r="F93" s="13">
        <v>80.793000000000006</v>
      </c>
      <c r="G93" s="13">
        <v>17.356000000000002</v>
      </c>
      <c r="H93" s="13">
        <v>87.042000000000002</v>
      </c>
      <c r="I93" s="13">
        <v>13.145</v>
      </c>
      <c r="J93" s="13">
        <v>30.645</v>
      </c>
      <c r="K93" s="13">
        <v>70.116</v>
      </c>
      <c r="L93" s="13">
        <v>0.44900000000000001</v>
      </c>
      <c r="M93" s="13">
        <v>5.2649999999999997</v>
      </c>
      <c r="N93" s="13">
        <v>0.55500000000000005</v>
      </c>
      <c r="O93" s="14">
        <v>20.5563</v>
      </c>
      <c r="P93" s="14">
        <v>1.3211999999999999</v>
      </c>
      <c r="Q93" s="14">
        <v>9.5399999999999999E-2</v>
      </c>
      <c r="R93" s="14">
        <v>5.7072000000000003</v>
      </c>
    </row>
    <row r="94" spans="1:18" s="12" customFormat="1">
      <c r="A94" s="12">
        <v>630</v>
      </c>
      <c r="B94" s="12" t="s">
        <v>651</v>
      </c>
      <c r="C94" s="12" t="s">
        <v>1275</v>
      </c>
      <c r="D94" s="13">
        <v>3.5750000000000002</v>
      </c>
      <c r="E94" s="13">
        <v>9.4E-2</v>
      </c>
      <c r="F94" s="13">
        <v>3.508</v>
      </c>
      <c r="G94" s="13">
        <v>35.078000000000003</v>
      </c>
      <c r="H94" s="13">
        <v>12.03</v>
      </c>
      <c r="I94" s="13">
        <v>12.981</v>
      </c>
      <c r="J94" s="13">
        <v>15.737</v>
      </c>
      <c r="K94" s="13">
        <v>52.664999999999999</v>
      </c>
      <c r="L94" s="13">
        <v>1.883</v>
      </c>
      <c r="M94" s="13">
        <v>0.40899999999999997</v>
      </c>
      <c r="N94" s="13">
        <v>0.38300000000000001</v>
      </c>
      <c r="O94" s="14">
        <v>0.6512</v>
      </c>
      <c r="P94" s="14">
        <v>9.74E-2</v>
      </c>
      <c r="Q94" s="14">
        <v>2.1299999999999999E-2</v>
      </c>
      <c r="R94" s="14">
        <v>5.0378999999999996</v>
      </c>
    </row>
    <row r="95" spans="1:18" s="12" customFormat="1">
      <c r="A95" s="12">
        <v>629</v>
      </c>
      <c r="B95" s="12" t="s">
        <v>87</v>
      </c>
      <c r="C95" s="12" t="s">
        <v>210</v>
      </c>
      <c r="D95" s="13">
        <v>3.0169999999999999</v>
      </c>
      <c r="E95" s="13">
        <v>4.1429999999999998</v>
      </c>
      <c r="F95" s="13">
        <v>10.657</v>
      </c>
      <c r="G95" s="13">
        <v>31.5</v>
      </c>
      <c r="H95" s="13">
        <v>20.477</v>
      </c>
      <c r="I95" s="13">
        <v>13.515000000000001</v>
      </c>
      <c r="J95" s="13">
        <v>18.623999999999999</v>
      </c>
      <c r="K95" s="13">
        <v>44.850999999999999</v>
      </c>
      <c r="L95" s="13">
        <v>1.5149999999999999</v>
      </c>
      <c r="M95" s="13">
        <v>0.38700000000000001</v>
      </c>
      <c r="N95" s="13">
        <v>0.54500000000000004</v>
      </c>
      <c r="O95" s="14">
        <v>3.2646999999999999</v>
      </c>
      <c r="P95" s="14">
        <v>0.34949999999999998</v>
      </c>
      <c r="Q95" s="14">
        <v>7.5499999999999998E-2</v>
      </c>
      <c r="R95" s="14">
        <v>5.4452999999999996</v>
      </c>
    </row>
    <row r="96" spans="1:18" s="12" customFormat="1">
      <c r="A96" s="12">
        <v>199</v>
      </c>
      <c r="B96" s="12" t="s">
        <v>459</v>
      </c>
      <c r="C96" s="12" t="s">
        <v>1276</v>
      </c>
      <c r="D96" s="13">
        <v>4.101</v>
      </c>
      <c r="E96" s="13">
        <v>8.1000000000000003E-2</v>
      </c>
      <c r="F96" s="13">
        <v>2.3290000000000002</v>
      </c>
      <c r="G96" s="13">
        <v>19.044</v>
      </c>
      <c r="H96" s="13">
        <v>10.198</v>
      </c>
      <c r="I96" s="13">
        <v>12.08</v>
      </c>
      <c r="J96" s="13">
        <v>7.3129999999999997</v>
      </c>
      <c r="K96" s="13">
        <v>57.527999999999999</v>
      </c>
      <c r="L96" s="13">
        <v>1.5589999999999999</v>
      </c>
      <c r="M96" s="13">
        <v>0.436</v>
      </c>
      <c r="N96" s="13">
        <v>0.40300000000000002</v>
      </c>
      <c r="O96" s="14">
        <v>0.36770000000000003</v>
      </c>
      <c r="P96" s="14">
        <v>0.1774</v>
      </c>
      <c r="Q96" s="14">
        <v>4.1099999999999998E-2</v>
      </c>
      <c r="R96" s="14">
        <v>7.3451000000000004</v>
      </c>
    </row>
    <row r="97" spans="1:18" s="12" customFormat="1">
      <c r="A97" s="12">
        <v>219</v>
      </c>
      <c r="B97" s="12" t="s">
        <v>471</v>
      </c>
      <c r="C97" s="12" t="s">
        <v>1277</v>
      </c>
      <c r="D97" s="13">
        <v>3.6059999999999999</v>
      </c>
      <c r="E97" s="13">
        <v>0.16900000000000001</v>
      </c>
      <c r="F97" s="13">
        <v>1.992</v>
      </c>
      <c r="G97" s="13">
        <v>36.997</v>
      </c>
      <c r="H97" s="13">
        <v>15.42</v>
      </c>
      <c r="I97" s="13">
        <v>18.902000000000001</v>
      </c>
      <c r="J97" s="13">
        <v>15.15</v>
      </c>
      <c r="K97" s="13">
        <v>39.241</v>
      </c>
      <c r="L97" s="13">
        <v>1.835</v>
      </c>
      <c r="M97" s="13">
        <v>0.182</v>
      </c>
      <c r="N97" s="13">
        <v>0.35799999999999998</v>
      </c>
      <c r="O97" s="14">
        <v>0.59389999999999998</v>
      </c>
      <c r="P97" s="14">
        <v>0.1114</v>
      </c>
      <c r="Q97" s="14">
        <v>2.0799999999999999E-2</v>
      </c>
      <c r="R97" s="14">
        <v>7.3567999999999998</v>
      </c>
    </row>
    <row r="98" spans="1:18" s="12" customFormat="1">
      <c r="A98" s="12">
        <v>222</v>
      </c>
      <c r="B98" s="12" t="s">
        <v>473</v>
      </c>
      <c r="C98" s="12" t="s">
        <v>1278</v>
      </c>
      <c r="D98" s="13">
        <v>3.7519999999999998</v>
      </c>
      <c r="E98" s="13">
        <v>0.18099999999999999</v>
      </c>
      <c r="F98" s="13">
        <v>1.444</v>
      </c>
      <c r="G98" s="13">
        <v>35.19</v>
      </c>
      <c r="H98" s="13">
        <v>12.837</v>
      </c>
      <c r="I98" s="13">
        <v>16.57</v>
      </c>
      <c r="J98" s="13">
        <v>13.771000000000001</v>
      </c>
      <c r="K98" s="13">
        <v>45.173000000000002</v>
      </c>
      <c r="L98" s="13">
        <v>1.919</v>
      </c>
      <c r="M98" s="13">
        <v>0.192</v>
      </c>
      <c r="N98" s="13">
        <v>0.29299999999999998</v>
      </c>
      <c r="O98" s="14">
        <v>0.60129999999999995</v>
      </c>
      <c r="P98" s="14">
        <v>0.10349999999999999</v>
      </c>
      <c r="Q98" s="14">
        <v>1.29E-2</v>
      </c>
      <c r="R98" s="14">
        <v>6.7571000000000003</v>
      </c>
    </row>
    <row r="99" spans="1:18" s="12" customFormat="1">
      <c r="A99" s="12">
        <v>749</v>
      </c>
      <c r="B99" s="12" t="s">
        <v>671</v>
      </c>
      <c r="C99" s="12" t="s">
        <v>1279</v>
      </c>
      <c r="D99" s="13">
        <v>2.1989999999999998</v>
      </c>
      <c r="E99" s="13">
        <v>0.13100000000000001</v>
      </c>
      <c r="F99" s="13">
        <v>5.2080000000000002</v>
      </c>
      <c r="G99" s="13">
        <v>42.457000000000001</v>
      </c>
      <c r="H99" s="13">
        <v>9.7799999999999994</v>
      </c>
      <c r="I99" s="13">
        <v>17.896000000000001</v>
      </c>
      <c r="J99" s="13">
        <v>17.606000000000002</v>
      </c>
      <c r="K99" s="13">
        <v>37.161999999999999</v>
      </c>
      <c r="L99" s="13">
        <v>1.9550000000000001</v>
      </c>
      <c r="M99" s="13">
        <v>1.468</v>
      </c>
      <c r="N99" s="13">
        <v>0.39600000000000002</v>
      </c>
      <c r="O99" s="14">
        <v>0.45</v>
      </c>
      <c r="P99" s="14">
        <v>9.7600000000000006E-2</v>
      </c>
      <c r="Q99" s="14">
        <v>4.9000000000000002E-2</v>
      </c>
      <c r="R99" s="14">
        <v>6.0381999999999998</v>
      </c>
    </row>
    <row r="100" spans="1:18" s="12" customFormat="1">
      <c r="A100" s="12">
        <v>750</v>
      </c>
      <c r="B100" s="12" t="s">
        <v>92</v>
      </c>
      <c r="C100" s="12" t="s">
        <v>211</v>
      </c>
      <c r="D100" s="13">
        <v>2.9729999999999999</v>
      </c>
      <c r="E100" s="13">
        <v>0.112</v>
      </c>
      <c r="F100" s="13">
        <v>5.4880000000000004</v>
      </c>
      <c r="G100" s="13">
        <v>50.976999999999997</v>
      </c>
      <c r="H100" s="13">
        <v>9.2100000000000009</v>
      </c>
      <c r="I100" s="13">
        <v>18.962</v>
      </c>
      <c r="J100" s="13">
        <v>18.79</v>
      </c>
      <c r="K100" s="13">
        <v>28.859000000000002</v>
      </c>
      <c r="L100" s="13">
        <v>1.9830000000000001</v>
      </c>
      <c r="M100" s="13">
        <v>0.45299999999999996</v>
      </c>
      <c r="N100" s="13">
        <v>0.48199999999999998</v>
      </c>
      <c r="O100" s="14">
        <v>0.502</v>
      </c>
      <c r="P100" s="14">
        <v>0.1124</v>
      </c>
      <c r="Q100" s="14">
        <v>5.2299999999999999E-2</v>
      </c>
      <c r="R100" s="14">
        <v>5.1820000000000004</v>
      </c>
    </row>
    <row r="101" spans="1:18" s="12" customFormat="1">
      <c r="A101" s="12">
        <v>754</v>
      </c>
      <c r="B101" s="12" t="s">
        <v>676</v>
      </c>
      <c r="C101" s="12" t="s">
        <v>1280</v>
      </c>
      <c r="D101" s="13">
        <v>2.7810000000000001</v>
      </c>
      <c r="E101" s="13">
        <v>9.6000000000000002E-2</v>
      </c>
      <c r="F101" s="13">
        <v>4.8920000000000003</v>
      </c>
      <c r="G101" s="13">
        <v>41.584000000000003</v>
      </c>
      <c r="H101" s="13">
        <v>13.794</v>
      </c>
      <c r="I101" s="13">
        <v>18.664999999999999</v>
      </c>
      <c r="J101" s="13">
        <v>16.158000000000001</v>
      </c>
      <c r="K101" s="13">
        <v>41.87</v>
      </c>
      <c r="L101" s="13">
        <v>1.857</v>
      </c>
      <c r="M101" s="13">
        <v>0.35699999999999998</v>
      </c>
      <c r="N101" s="13">
        <v>0.374</v>
      </c>
      <c r="O101" s="14">
        <v>0.42900000000000005</v>
      </c>
      <c r="P101" s="14">
        <v>0.1042</v>
      </c>
      <c r="Q101" s="14">
        <v>6.8900000000000003E-2</v>
      </c>
      <c r="R101" s="14">
        <v>4.5382999999999996</v>
      </c>
    </row>
    <row r="102" spans="1:18" s="12" customFormat="1">
      <c r="A102" s="12">
        <v>751</v>
      </c>
      <c r="B102" s="12" t="s">
        <v>674</v>
      </c>
      <c r="C102" s="12" t="s">
        <v>1281</v>
      </c>
      <c r="D102" s="13">
        <v>4.4740000000000002</v>
      </c>
      <c r="E102" s="13">
        <v>0.108</v>
      </c>
      <c r="F102" s="13">
        <v>4.5940000000000003</v>
      </c>
      <c r="G102" s="13">
        <v>31.184999999999999</v>
      </c>
      <c r="H102" s="13">
        <v>11.706</v>
      </c>
      <c r="I102" s="13">
        <v>15.974</v>
      </c>
      <c r="J102" s="13">
        <v>15.004</v>
      </c>
      <c r="K102" s="13">
        <v>33.101999999999997</v>
      </c>
      <c r="L102" s="13">
        <v>1.542</v>
      </c>
      <c r="M102" s="13">
        <v>0.32400000000000001</v>
      </c>
      <c r="N102" s="13">
        <v>0.46199999999999997</v>
      </c>
      <c r="O102" s="14">
        <v>0.55970000000000009</v>
      </c>
      <c r="P102" s="14">
        <v>9.2499999999999999E-2</v>
      </c>
      <c r="Q102" s="14">
        <v>5.7999999999999996E-2</v>
      </c>
      <c r="R102" s="14">
        <v>8.6723999999999997</v>
      </c>
    </row>
    <row r="103" spans="1:18" s="12" customFormat="1">
      <c r="A103" s="12">
        <v>757</v>
      </c>
      <c r="B103" s="12" t="s">
        <v>678</v>
      </c>
      <c r="C103" s="12" t="s">
        <v>1282</v>
      </c>
      <c r="D103" s="13">
        <v>2.6469999999999998</v>
      </c>
      <c r="E103" s="13">
        <v>0.111</v>
      </c>
      <c r="F103" s="13">
        <v>5.4530000000000003</v>
      </c>
      <c r="G103" s="13">
        <v>37.799999999999997</v>
      </c>
      <c r="H103" s="13">
        <v>8.1809999999999992</v>
      </c>
      <c r="I103" s="13">
        <v>18.550999999999998</v>
      </c>
      <c r="J103" s="13">
        <v>18.692</v>
      </c>
      <c r="K103" s="13">
        <v>34.795000000000002</v>
      </c>
      <c r="L103" s="13">
        <v>1.8939999999999999</v>
      </c>
      <c r="M103" s="13">
        <v>0.36299999999999999</v>
      </c>
      <c r="N103" s="13">
        <v>0.316</v>
      </c>
      <c r="O103" s="14">
        <v>0.39600000000000002</v>
      </c>
      <c r="P103" s="14">
        <v>0.12520000000000001</v>
      </c>
      <c r="Q103" s="14">
        <v>5.28E-2</v>
      </c>
      <c r="R103" s="14">
        <v>6.1070000000000002</v>
      </c>
    </row>
    <row r="104" spans="1:18" s="12" customFormat="1">
      <c r="A104" s="12">
        <v>353</v>
      </c>
      <c r="B104" s="12" t="s">
        <v>532</v>
      </c>
      <c r="C104" s="12" t="s">
        <v>1283</v>
      </c>
      <c r="D104" s="13">
        <v>4.125</v>
      </c>
      <c r="E104" s="13">
        <v>0.20399999999999999</v>
      </c>
      <c r="F104" s="13">
        <v>3.3879999999999999</v>
      </c>
      <c r="G104" s="13">
        <v>42.921999999999997</v>
      </c>
      <c r="H104" s="13">
        <v>12.006</v>
      </c>
      <c r="I104" s="13">
        <v>16.785</v>
      </c>
      <c r="J104" s="13">
        <v>18.151</v>
      </c>
      <c r="K104" s="13">
        <v>67.138999999999996</v>
      </c>
      <c r="L104" s="13">
        <v>1.6539999999999999</v>
      </c>
      <c r="M104" s="13">
        <v>0.30399999999999999</v>
      </c>
      <c r="N104" s="13">
        <v>0.503</v>
      </c>
      <c r="O104" s="14">
        <v>0.32669999999999999</v>
      </c>
      <c r="P104" s="14">
        <v>0.13869999999999999</v>
      </c>
      <c r="Q104" s="14">
        <v>3.2100000000000004E-2</v>
      </c>
      <c r="R104" s="14">
        <v>6.2919</v>
      </c>
    </row>
    <row r="105" spans="1:18" s="12" customFormat="1">
      <c r="A105" s="12">
        <v>503</v>
      </c>
      <c r="B105" s="12" t="s">
        <v>617</v>
      </c>
      <c r="C105" s="12" t="s">
        <v>1284</v>
      </c>
      <c r="D105" s="13">
        <v>2.7669999999999999</v>
      </c>
      <c r="E105" s="13">
        <v>6.2E-2</v>
      </c>
      <c r="F105" s="13">
        <v>2.5619999999999998</v>
      </c>
      <c r="G105" s="13">
        <v>36.408999999999999</v>
      </c>
      <c r="H105" s="13">
        <v>9.83</v>
      </c>
      <c r="I105" s="13">
        <v>13.496</v>
      </c>
      <c r="J105" s="13">
        <v>13.029</v>
      </c>
      <c r="K105" s="13">
        <v>21.725999999999999</v>
      </c>
      <c r="L105" s="13">
        <v>1.907</v>
      </c>
      <c r="M105" s="13">
        <v>0.44600000000000001</v>
      </c>
      <c r="N105" s="13">
        <v>0.36399999999999999</v>
      </c>
      <c r="O105" s="14">
        <v>0.41449999999999998</v>
      </c>
      <c r="P105" s="14">
        <v>0.122</v>
      </c>
      <c r="Q105" s="14">
        <v>6.3700000000000007E-2</v>
      </c>
      <c r="R105" s="14">
        <v>6.7999000000000001</v>
      </c>
    </row>
    <row r="106" spans="1:18" s="12" customFormat="1">
      <c r="A106" s="12">
        <v>351</v>
      </c>
      <c r="B106" s="12" t="s">
        <v>530</v>
      </c>
      <c r="C106" s="12" t="s">
        <v>1285</v>
      </c>
      <c r="D106" s="13">
        <v>5.194</v>
      </c>
      <c r="E106" s="13">
        <v>9.2999999999999999E-2</v>
      </c>
      <c r="F106" s="13">
        <v>3.3290000000000002</v>
      </c>
      <c r="G106" s="13">
        <v>33.345999999999997</v>
      </c>
      <c r="H106" s="13">
        <v>16.332000000000001</v>
      </c>
      <c r="I106" s="13">
        <v>16.352</v>
      </c>
      <c r="J106" s="13">
        <v>18.225000000000001</v>
      </c>
      <c r="K106" s="13">
        <v>89.22</v>
      </c>
      <c r="L106" s="13">
        <v>1.607</v>
      </c>
      <c r="M106" s="13">
        <v>0.17899999999999999</v>
      </c>
      <c r="N106" s="13">
        <v>0.432</v>
      </c>
      <c r="O106" s="14">
        <v>0.89959999999999996</v>
      </c>
      <c r="P106" s="14">
        <v>0.1547</v>
      </c>
      <c r="Q106" s="14">
        <v>4.4899999999999995E-2</v>
      </c>
      <c r="R106" s="14">
        <v>6.1913999999999998</v>
      </c>
    </row>
    <row r="107" spans="1:18" s="12" customFormat="1">
      <c r="A107" s="12">
        <v>499</v>
      </c>
      <c r="B107" s="12" t="s">
        <v>615</v>
      </c>
      <c r="C107" s="12" t="s">
        <v>1286</v>
      </c>
      <c r="D107" s="13">
        <v>2.1320000000000001</v>
      </c>
      <c r="E107" s="13">
        <v>0.24099999999999999</v>
      </c>
      <c r="F107" s="13">
        <v>27.89</v>
      </c>
      <c r="G107" s="13">
        <v>29.992999999999999</v>
      </c>
      <c r="H107" s="13">
        <v>29.643000000000001</v>
      </c>
      <c r="I107" s="13">
        <v>12.103</v>
      </c>
      <c r="J107" s="13">
        <v>26.814</v>
      </c>
      <c r="K107" s="13">
        <v>25.16</v>
      </c>
      <c r="L107" s="13">
        <v>1.1639999999999999</v>
      </c>
      <c r="M107" s="13">
        <v>5.165</v>
      </c>
      <c r="N107" s="13">
        <v>0.36699999999999999</v>
      </c>
      <c r="O107" s="14">
        <v>0.52910000000000001</v>
      </c>
      <c r="P107" s="14">
        <v>0.1636</v>
      </c>
      <c r="Q107" s="14">
        <v>4.8000000000000001E-2</v>
      </c>
      <c r="R107" s="14">
        <v>5.2911000000000001</v>
      </c>
    </row>
    <row r="108" spans="1:18" s="12" customFormat="1">
      <c r="A108" s="12">
        <v>177</v>
      </c>
      <c r="B108" s="12" t="s">
        <v>451</v>
      </c>
      <c r="C108" s="12" t="s">
        <v>1287</v>
      </c>
      <c r="D108" s="13">
        <v>1.8320000000000001</v>
      </c>
      <c r="E108" s="13">
        <v>5.8999999999999997E-2</v>
      </c>
      <c r="F108" s="13">
        <v>73.819999999999993</v>
      </c>
      <c r="G108" s="13">
        <v>11.975</v>
      </c>
      <c r="H108" s="13">
        <v>64.909000000000006</v>
      </c>
      <c r="I108" s="13">
        <v>12.08</v>
      </c>
      <c r="J108" s="13">
        <v>13.964</v>
      </c>
      <c r="K108" s="13">
        <v>78.370999999999995</v>
      </c>
      <c r="L108" s="13">
        <v>0.39400000000000002</v>
      </c>
      <c r="M108" s="13">
        <v>155.65199999999999</v>
      </c>
      <c r="N108" s="13">
        <v>0.52100000000000002</v>
      </c>
      <c r="O108" s="14">
        <v>2.2079</v>
      </c>
      <c r="P108" s="14">
        <v>0.33400000000000002</v>
      </c>
      <c r="Q108" s="14">
        <v>0.16539999999999999</v>
      </c>
      <c r="R108" s="14">
        <v>6.8182999999999998</v>
      </c>
    </row>
    <row r="109" spans="1:18" s="12" customFormat="1">
      <c r="A109" s="12">
        <v>471</v>
      </c>
      <c r="B109" s="12" t="s">
        <v>611</v>
      </c>
      <c r="C109" s="12" t="s">
        <v>1288</v>
      </c>
      <c r="D109" s="13">
        <v>1.573</v>
      </c>
      <c r="E109" s="13">
        <v>0.128</v>
      </c>
      <c r="F109" s="13">
        <v>3.4809999999999999</v>
      </c>
      <c r="G109" s="13">
        <v>33.479999999999997</v>
      </c>
      <c r="H109" s="13">
        <v>9.9390000000000001</v>
      </c>
      <c r="I109" s="13">
        <v>15.802</v>
      </c>
      <c r="J109" s="13">
        <v>14.933</v>
      </c>
      <c r="K109" s="13">
        <v>26.56</v>
      </c>
      <c r="L109" s="13">
        <v>1.8740000000000001</v>
      </c>
      <c r="M109" s="13">
        <v>0.64600000000000002</v>
      </c>
      <c r="N109" s="13">
        <v>0.53600000000000003</v>
      </c>
      <c r="O109" s="14">
        <v>0.51180000000000003</v>
      </c>
      <c r="P109" s="14">
        <v>0.1527</v>
      </c>
      <c r="Q109" s="14">
        <v>5.4500000000000007E-2</v>
      </c>
      <c r="R109" s="14">
        <v>8.3986999999999998</v>
      </c>
    </row>
    <row r="110" spans="1:18" s="12" customFormat="1">
      <c r="A110" s="12">
        <v>311</v>
      </c>
      <c r="B110" s="12" t="s">
        <v>504</v>
      </c>
      <c r="C110" s="12" t="s">
        <v>1289</v>
      </c>
      <c r="D110" s="13">
        <v>2.3460000000000001</v>
      </c>
      <c r="E110" s="13">
        <v>0.22700000000000001</v>
      </c>
      <c r="F110" s="13">
        <v>4.4390000000000001</v>
      </c>
      <c r="G110" s="13">
        <v>23.135999999999999</v>
      </c>
      <c r="H110" s="13">
        <v>21.4</v>
      </c>
      <c r="I110" s="13">
        <v>11.872999999999999</v>
      </c>
      <c r="J110" s="13">
        <v>10.324</v>
      </c>
      <c r="K110" s="13">
        <v>52.893999999999998</v>
      </c>
      <c r="L110" s="13">
        <v>0.68300000000000005</v>
      </c>
      <c r="M110" s="13">
        <v>0.376</v>
      </c>
      <c r="N110" s="13">
        <v>0.58399999999999996</v>
      </c>
      <c r="O110" s="14">
        <v>5.0468000000000002</v>
      </c>
      <c r="P110" s="14">
        <v>0.35980000000000001</v>
      </c>
      <c r="Q110" s="14">
        <v>7.9200000000000007E-2</v>
      </c>
      <c r="R110" s="14">
        <v>6.9973999999999998</v>
      </c>
    </row>
    <row r="111" spans="1:18" s="12" customFormat="1">
      <c r="A111" s="12">
        <v>394</v>
      </c>
      <c r="B111" s="12" t="s">
        <v>563</v>
      </c>
      <c r="C111" s="12" t="s">
        <v>1290</v>
      </c>
      <c r="D111" s="13">
        <v>3.0230000000000001</v>
      </c>
      <c r="E111" s="13">
        <v>0.57499999999999996</v>
      </c>
      <c r="F111" s="13">
        <v>5.6020000000000003</v>
      </c>
      <c r="G111" s="13">
        <v>36.655000000000001</v>
      </c>
      <c r="H111" s="13">
        <v>15.736000000000001</v>
      </c>
      <c r="I111" s="13">
        <v>17.058999999999997</v>
      </c>
      <c r="J111" s="13">
        <v>15.879000000000001</v>
      </c>
      <c r="K111" s="13">
        <v>84.328999999999994</v>
      </c>
      <c r="L111" s="13">
        <v>1.603</v>
      </c>
      <c r="M111" s="13">
        <v>0.63100000000000001</v>
      </c>
      <c r="N111" s="13">
        <v>0.46800000000000003</v>
      </c>
      <c r="O111" s="14">
        <v>2.1261000000000001</v>
      </c>
      <c r="P111" s="14">
        <v>0.29830000000000001</v>
      </c>
      <c r="Q111" s="14">
        <v>7.1300000000000002E-2</v>
      </c>
      <c r="R111" s="14">
        <v>4.6585999999999999</v>
      </c>
    </row>
    <row r="112" spans="1:18" s="12" customFormat="1">
      <c r="A112" s="12">
        <v>385</v>
      </c>
      <c r="B112" s="12" t="s">
        <v>561</v>
      </c>
      <c r="C112" s="12" t="s">
        <v>1291</v>
      </c>
      <c r="D112" s="13">
        <v>3.2749999999999999</v>
      </c>
      <c r="E112" s="13">
        <v>7.8E-2</v>
      </c>
      <c r="F112" s="13">
        <v>2.2829999999999999</v>
      </c>
      <c r="G112" s="13">
        <v>37.447000000000003</v>
      </c>
      <c r="H112" s="13">
        <v>15.456</v>
      </c>
      <c r="I112" s="13">
        <v>16.256</v>
      </c>
      <c r="J112" s="13">
        <v>13.821999999999999</v>
      </c>
      <c r="K112" s="13">
        <v>75.522999999999996</v>
      </c>
      <c r="L112" s="13">
        <v>1.827</v>
      </c>
      <c r="M112" s="13">
        <v>0.91600000000000004</v>
      </c>
      <c r="N112" s="13">
        <v>0.85199999999999998</v>
      </c>
      <c r="O112" s="14">
        <v>0.41139999999999999</v>
      </c>
      <c r="P112" s="14">
        <v>0.2382</v>
      </c>
      <c r="Q112" s="14">
        <v>4.5199999999999997E-2</v>
      </c>
      <c r="R112" s="14">
        <v>5.1786000000000003</v>
      </c>
    </row>
    <row r="113" spans="1:18" s="12" customFormat="1">
      <c r="A113" s="12">
        <v>384</v>
      </c>
      <c r="B113" s="12" t="s">
        <v>559</v>
      </c>
      <c r="C113" s="12" t="s">
        <v>1292</v>
      </c>
      <c r="D113" s="13">
        <v>3.073</v>
      </c>
      <c r="E113" s="13">
        <v>8.1000000000000003E-2</v>
      </c>
      <c r="F113" s="13">
        <v>2.2989999999999999</v>
      </c>
      <c r="G113" s="13">
        <v>31.099</v>
      </c>
      <c r="H113" s="13">
        <v>12.361000000000001</v>
      </c>
      <c r="I113" s="13">
        <v>15.755000000000001</v>
      </c>
      <c r="J113" s="13">
        <v>13.202</v>
      </c>
      <c r="K113" s="13">
        <v>89.218999999999994</v>
      </c>
      <c r="L113" s="13">
        <v>2.0259999999999998</v>
      </c>
      <c r="M113" s="13">
        <v>0.64600000000000002</v>
      </c>
      <c r="N113" s="13">
        <v>0.751</v>
      </c>
      <c r="O113" s="14">
        <v>0.75739999999999996</v>
      </c>
      <c r="P113" s="14">
        <v>0.17100000000000001</v>
      </c>
      <c r="Q113" s="14">
        <v>3.32E-2</v>
      </c>
      <c r="R113" s="14">
        <v>4.6779000000000002</v>
      </c>
    </row>
    <row r="114" spans="1:18" s="12" customFormat="1">
      <c r="A114" s="12">
        <v>401</v>
      </c>
      <c r="B114" s="12" t="s">
        <v>565</v>
      </c>
      <c r="C114" s="12" t="s">
        <v>1293</v>
      </c>
      <c r="D114" s="13">
        <v>4.4050000000000002</v>
      </c>
      <c r="E114" s="13">
        <v>7.6999999999999999E-2</v>
      </c>
      <c r="F114" s="13">
        <v>5.85</v>
      </c>
      <c r="G114" s="13">
        <v>30.739000000000001</v>
      </c>
      <c r="H114" s="13">
        <v>11.369</v>
      </c>
      <c r="I114" s="13">
        <v>10.657999999999999</v>
      </c>
      <c r="J114" s="13">
        <v>15.076000000000001</v>
      </c>
      <c r="K114" s="13">
        <v>52.966999999999999</v>
      </c>
      <c r="L114" s="13">
        <v>2.2570000000000001</v>
      </c>
      <c r="M114" s="13">
        <v>0.16300000000000001</v>
      </c>
      <c r="N114" s="13">
        <v>0.29399999999999998</v>
      </c>
      <c r="O114" s="14">
        <v>1.1604000000000001</v>
      </c>
      <c r="P114" s="14">
        <v>0.1487</v>
      </c>
      <c r="Q114" s="14">
        <v>5.33E-2</v>
      </c>
      <c r="R114" s="14">
        <v>3.2989000000000002</v>
      </c>
    </row>
    <row r="115" spans="1:18" s="12" customFormat="1">
      <c r="A115" s="12">
        <v>237</v>
      </c>
      <c r="B115" s="12" t="s">
        <v>481</v>
      </c>
      <c r="C115" s="12" t="s">
        <v>1294</v>
      </c>
      <c r="D115" s="13">
        <v>2.7559999999999998</v>
      </c>
      <c r="E115" s="13">
        <v>0.22800000000000001</v>
      </c>
      <c r="F115" s="13">
        <v>2.7069999999999999</v>
      </c>
      <c r="G115" s="13">
        <v>29.792000000000002</v>
      </c>
      <c r="H115" s="13">
        <v>14.616</v>
      </c>
      <c r="I115" s="13">
        <v>15.39</v>
      </c>
      <c r="J115" s="13">
        <v>14.803999999999998</v>
      </c>
      <c r="K115" s="13">
        <v>66.131</v>
      </c>
      <c r="L115" s="13">
        <v>1.97</v>
      </c>
      <c r="M115" s="13">
        <v>0.318</v>
      </c>
      <c r="N115" s="13">
        <v>0.85699999999999998</v>
      </c>
      <c r="O115" s="14">
        <v>0.83240000000000003</v>
      </c>
      <c r="P115" s="14">
        <v>8.8599999999999998E-2</v>
      </c>
      <c r="Q115" s="14">
        <v>2.1700000000000001E-2</v>
      </c>
      <c r="R115" s="14">
        <v>4.5884999999999998</v>
      </c>
    </row>
    <row r="116" spans="1:18" s="12" customFormat="1">
      <c r="A116" s="12">
        <v>228</v>
      </c>
      <c r="B116" s="12" t="s">
        <v>477</v>
      </c>
      <c r="C116" s="12" t="s">
        <v>1295</v>
      </c>
      <c r="D116" s="13">
        <v>3.863</v>
      </c>
      <c r="E116" s="13">
        <v>0.14599999999999999</v>
      </c>
      <c r="F116" s="13">
        <v>1.012</v>
      </c>
      <c r="G116" s="13">
        <v>37.86</v>
      </c>
      <c r="H116" s="13">
        <v>12.667</v>
      </c>
      <c r="I116" s="13">
        <v>14.31</v>
      </c>
      <c r="J116" s="13">
        <v>15.571999999999999</v>
      </c>
      <c r="K116" s="13">
        <v>56.192</v>
      </c>
      <c r="L116" s="13">
        <v>1.58</v>
      </c>
      <c r="M116" s="13">
        <v>0.17599999999999999</v>
      </c>
      <c r="N116" s="13">
        <v>0.38800000000000001</v>
      </c>
      <c r="O116" s="14">
        <v>0.54390000000000005</v>
      </c>
      <c r="P116" s="14">
        <v>0.1328</v>
      </c>
      <c r="Q116" s="14">
        <v>2.58E-2</v>
      </c>
      <c r="R116" s="14">
        <v>5.0213000000000001</v>
      </c>
    </row>
    <row r="117" spans="1:18" s="12" customFormat="1">
      <c r="A117" s="12">
        <v>73</v>
      </c>
      <c r="B117" s="12" t="s">
        <v>413</v>
      </c>
      <c r="C117" s="12" t="s">
        <v>1296</v>
      </c>
      <c r="D117" s="13">
        <v>4.7279999999999998</v>
      </c>
      <c r="E117" s="13">
        <v>8.5999999999999993E-2</v>
      </c>
      <c r="F117" s="13">
        <v>3.43</v>
      </c>
      <c r="G117" s="13">
        <v>40.747</v>
      </c>
      <c r="H117" s="13">
        <v>13.986000000000001</v>
      </c>
      <c r="I117" s="13">
        <v>15.321999999999999</v>
      </c>
      <c r="J117" s="13">
        <v>17.039000000000001</v>
      </c>
      <c r="K117" s="13">
        <v>63.006</v>
      </c>
      <c r="L117" s="13">
        <v>1.63</v>
      </c>
      <c r="M117" s="13">
        <v>0.58599999999999997</v>
      </c>
      <c r="N117" s="13">
        <v>0.37</v>
      </c>
      <c r="O117" s="14">
        <v>0.8488</v>
      </c>
      <c r="P117" s="14">
        <v>0.14799999999999999</v>
      </c>
      <c r="Q117" s="14">
        <v>3.27E-2</v>
      </c>
      <c r="R117" s="14">
        <v>7.3917000000000002</v>
      </c>
    </row>
    <row r="118" spans="1:18" s="12" customFormat="1">
      <c r="A118" s="12">
        <v>229</v>
      </c>
      <c r="B118" s="12" t="s">
        <v>479</v>
      </c>
      <c r="C118" s="12" t="s">
        <v>1297</v>
      </c>
      <c r="D118" s="13">
        <v>4.4690000000000003</v>
      </c>
      <c r="E118" s="13">
        <v>0.23899999999999999</v>
      </c>
      <c r="F118" s="13">
        <v>1.8839999999999999</v>
      </c>
      <c r="G118" s="13">
        <v>41.518000000000001</v>
      </c>
      <c r="H118" s="13">
        <v>13.23</v>
      </c>
      <c r="I118" s="13">
        <v>14.449</v>
      </c>
      <c r="J118" s="13">
        <v>15.670999999999999</v>
      </c>
      <c r="K118" s="13">
        <v>69.421999999999997</v>
      </c>
      <c r="L118" s="13">
        <v>1.5669999999999999</v>
      </c>
      <c r="M118" s="13">
        <v>0.29099999999999998</v>
      </c>
      <c r="N118" s="13">
        <v>0.40400000000000003</v>
      </c>
      <c r="O118" s="14">
        <v>0.36560000000000004</v>
      </c>
      <c r="P118" s="14">
        <v>0.1139</v>
      </c>
      <c r="Q118" s="14">
        <v>1.83E-2</v>
      </c>
      <c r="R118" s="14">
        <v>9.2796000000000003</v>
      </c>
    </row>
    <row r="119" spans="1:18" s="12" customFormat="1">
      <c r="A119" s="12">
        <v>911</v>
      </c>
      <c r="B119" s="12" t="s">
        <v>707</v>
      </c>
      <c r="C119" s="12" t="s">
        <v>1298</v>
      </c>
      <c r="D119" s="13">
        <v>2.5539999999999998</v>
      </c>
      <c r="E119" s="13">
        <v>0.126</v>
      </c>
      <c r="F119" s="13">
        <v>5.1529999999999996</v>
      </c>
      <c r="G119" s="13">
        <v>39.847999999999999</v>
      </c>
      <c r="H119" s="13">
        <v>9.9139999999999997</v>
      </c>
      <c r="I119" s="13">
        <v>18.863</v>
      </c>
      <c r="J119" s="13">
        <v>16.053999999999998</v>
      </c>
      <c r="K119" s="13">
        <v>51.548999999999999</v>
      </c>
      <c r="L119" s="13">
        <v>2.1070000000000002</v>
      </c>
      <c r="M119" s="13">
        <v>0.39500000000000002</v>
      </c>
      <c r="N119" s="13">
        <v>0.32300000000000001</v>
      </c>
      <c r="O119" s="14">
        <v>4.9337</v>
      </c>
      <c r="P119" s="14">
        <v>0.32729999999999998</v>
      </c>
      <c r="Q119" s="14">
        <v>6.0100000000000001E-2</v>
      </c>
      <c r="R119" s="14">
        <v>6.7896000000000001</v>
      </c>
    </row>
    <row r="120" spans="1:18" s="12" customFormat="1">
      <c r="A120" s="12">
        <v>74</v>
      </c>
      <c r="B120" s="12" t="s">
        <v>415</v>
      </c>
      <c r="C120" s="12" t="s">
        <v>1299</v>
      </c>
      <c r="D120" s="13">
        <v>4.8659999999999997</v>
      </c>
      <c r="E120" s="13">
        <v>0.13800000000000001</v>
      </c>
      <c r="F120" s="13">
        <v>8.0289999999999999</v>
      </c>
      <c r="G120" s="13">
        <v>35.033000000000001</v>
      </c>
      <c r="H120" s="13">
        <v>15.573</v>
      </c>
      <c r="I120" s="13">
        <v>17.344000000000001</v>
      </c>
      <c r="J120" s="13">
        <v>13.438000000000001</v>
      </c>
      <c r="K120" s="13">
        <v>65.423000000000002</v>
      </c>
      <c r="L120" s="13">
        <v>1.73</v>
      </c>
      <c r="M120" s="13">
        <v>0.33400000000000002</v>
      </c>
      <c r="N120" s="13">
        <v>0.73499999999999999</v>
      </c>
      <c r="O120" s="14">
        <v>1.1052</v>
      </c>
      <c r="P120" s="14">
        <v>0.1525</v>
      </c>
      <c r="Q120" s="14">
        <v>3.1800000000000002E-2</v>
      </c>
      <c r="R120" s="14">
        <v>7.9664000000000001</v>
      </c>
    </row>
    <row r="121" spans="1:18" s="12" customFormat="1">
      <c r="A121" s="12">
        <v>75</v>
      </c>
      <c r="B121" s="12" t="s">
        <v>417</v>
      </c>
      <c r="C121" s="12" t="s">
        <v>1300</v>
      </c>
      <c r="D121" s="13">
        <v>4.4160000000000004</v>
      </c>
      <c r="E121" s="13">
        <v>7.0999999999999994E-2</v>
      </c>
      <c r="F121" s="13">
        <v>3.1749999999999998</v>
      </c>
      <c r="G121" s="13">
        <v>27.204999999999998</v>
      </c>
      <c r="H121" s="13">
        <v>13.15</v>
      </c>
      <c r="I121" s="13">
        <v>13.116</v>
      </c>
      <c r="J121" s="13">
        <v>7.306</v>
      </c>
      <c r="K121" s="13">
        <v>41.567999999999998</v>
      </c>
      <c r="L121" s="13">
        <v>0.996</v>
      </c>
      <c r="M121" s="13">
        <v>0.438</v>
      </c>
      <c r="N121" s="13">
        <v>0.63400000000000001</v>
      </c>
      <c r="O121" s="14">
        <v>0.80469999999999997</v>
      </c>
      <c r="P121" s="14">
        <v>0.18479999999999999</v>
      </c>
      <c r="Q121" s="14">
        <v>2.9899999999999999E-2</v>
      </c>
      <c r="R121" s="14">
        <v>5.9706999999999999</v>
      </c>
    </row>
    <row r="122" spans="1:18" s="12" customFormat="1">
      <c r="A122" s="12">
        <v>909</v>
      </c>
      <c r="B122" s="12" t="s">
        <v>93</v>
      </c>
      <c r="C122" s="12" t="s">
        <v>214</v>
      </c>
      <c r="D122" s="13">
        <v>2.1139999999999999</v>
      </c>
      <c r="E122" s="13">
        <v>9.6000000000000002E-2</v>
      </c>
      <c r="F122" s="13">
        <v>10.275</v>
      </c>
      <c r="G122" s="13">
        <v>52.314999999999998</v>
      </c>
      <c r="H122" s="13">
        <v>15.746</v>
      </c>
      <c r="I122" s="13">
        <v>16.163</v>
      </c>
      <c r="J122" s="13">
        <v>15.855</v>
      </c>
      <c r="K122" s="13">
        <v>41.250999999999998</v>
      </c>
      <c r="L122" s="13">
        <v>1.6890000000000001</v>
      </c>
      <c r="M122" s="13">
        <v>0.437</v>
      </c>
      <c r="N122" s="13">
        <v>0.43800000000000006</v>
      </c>
      <c r="O122" s="14">
        <v>6.1224999999999996</v>
      </c>
      <c r="P122" s="14">
        <v>0.1855</v>
      </c>
      <c r="Q122" s="14">
        <v>4.0300000000000002E-2</v>
      </c>
      <c r="R122" s="14">
        <v>6.2072000000000003</v>
      </c>
    </row>
    <row r="123" spans="1:18" s="12" customFormat="1">
      <c r="A123" s="12">
        <v>626</v>
      </c>
      <c r="B123" s="12" t="s">
        <v>646</v>
      </c>
      <c r="C123" s="12" t="s">
        <v>1301</v>
      </c>
      <c r="D123" s="13">
        <v>7.6239999999999997</v>
      </c>
      <c r="E123" s="13">
        <v>7.5999999999999998E-2</v>
      </c>
      <c r="F123" s="13">
        <v>3.089</v>
      </c>
      <c r="G123" s="13">
        <v>21.643999999999998</v>
      </c>
      <c r="H123" s="13">
        <v>10.331</v>
      </c>
      <c r="I123" s="13">
        <v>12.183</v>
      </c>
      <c r="J123" s="13">
        <v>15.86</v>
      </c>
      <c r="K123" s="13">
        <v>52.884</v>
      </c>
      <c r="L123" s="13">
        <v>1.885</v>
      </c>
      <c r="M123" s="13">
        <v>0.503</v>
      </c>
      <c r="N123" s="13">
        <v>0.30299999999999999</v>
      </c>
      <c r="O123" s="14">
        <v>0.52890000000000004</v>
      </c>
      <c r="P123" s="14">
        <v>0.2147</v>
      </c>
      <c r="Q123" s="14">
        <v>3.15E-2</v>
      </c>
      <c r="R123" s="14">
        <v>5.6246999999999998</v>
      </c>
    </row>
    <row r="124" spans="1:18" s="12" customFormat="1">
      <c r="A124" s="12">
        <v>627</v>
      </c>
      <c r="B124" s="12" t="s">
        <v>648</v>
      </c>
      <c r="C124" s="12" t="s">
        <v>1302</v>
      </c>
      <c r="D124" s="13">
        <v>4.0819999999999999</v>
      </c>
      <c r="E124" s="13">
        <v>5.2999999999999999E-2</v>
      </c>
      <c r="F124" s="13">
        <v>5.1550000000000002</v>
      </c>
      <c r="G124" s="13">
        <v>27.257000000000001</v>
      </c>
      <c r="H124" s="13">
        <v>15.347</v>
      </c>
      <c r="I124" s="13">
        <v>12.694000000000001</v>
      </c>
      <c r="J124" s="13">
        <v>16.061</v>
      </c>
      <c r="K124" s="13">
        <v>17.536999999999999</v>
      </c>
      <c r="L124" s="13">
        <v>1.361</v>
      </c>
      <c r="M124" s="13">
        <v>0.38200000000000001</v>
      </c>
      <c r="N124" s="13">
        <v>0.45400000000000001</v>
      </c>
      <c r="O124" s="14">
        <v>2.1061000000000001</v>
      </c>
      <c r="P124" s="14">
        <v>0.38629999999999998</v>
      </c>
      <c r="Q124" s="14">
        <v>6.8400000000000002E-2</v>
      </c>
      <c r="R124" s="14">
        <v>4.9028999999999998</v>
      </c>
    </row>
    <row r="125" spans="1:18" s="12" customFormat="1">
      <c r="A125" s="12">
        <v>913</v>
      </c>
      <c r="B125" s="12" t="s">
        <v>709</v>
      </c>
      <c r="C125" s="12" t="s">
        <v>1303</v>
      </c>
      <c r="D125" s="13">
        <v>1.9530000000000001</v>
      </c>
      <c r="E125" s="13">
        <v>3.3000000000000002E-2</v>
      </c>
      <c r="F125" s="13">
        <v>60.526000000000003</v>
      </c>
      <c r="G125" s="13">
        <v>14.699</v>
      </c>
      <c r="H125" s="13">
        <v>43.695999999999998</v>
      </c>
      <c r="I125" s="13">
        <v>9.5589999999999993</v>
      </c>
      <c r="J125" s="13">
        <v>26.870999999999999</v>
      </c>
      <c r="K125" s="13">
        <v>29.413</v>
      </c>
      <c r="L125" s="13">
        <v>0.42699999999999999</v>
      </c>
      <c r="M125" s="13">
        <v>9.5109999999999992</v>
      </c>
      <c r="N125" s="13">
        <v>0.52200000000000002</v>
      </c>
      <c r="O125" s="14">
        <v>6.4402999999999997</v>
      </c>
      <c r="P125" s="14">
        <v>0.14000000000000001</v>
      </c>
      <c r="Q125" s="14">
        <v>0.13439999999999999</v>
      </c>
      <c r="R125" s="14">
        <v>7.1581999999999999</v>
      </c>
    </row>
    <row r="126" spans="1:18" s="12" customFormat="1">
      <c r="A126" s="12">
        <v>200</v>
      </c>
      <c r="B126" s="12" t="s">
        <v>71</v>
      </c>
      <c r="C126" s="12" t="s">
        <v>215</v>
      </c>
      <c r="D126" s="13">
        <v>1.762</v>
      </c>
      <c r="E126" s="13">
        <v>8.1000000000000003E-2</v>
      </c>
      <c r="F126" s="13">
        <v>4.9359999999999999</v>
      </c>
      <c r="G126" s="13">
        <v>20.021000000000001</v>
      </c>
      <c r="H126" s="13">
        <v>14.742000000000001</v>
      </c>
      <c r="I126" s="13">
        <v>12.39</v>
      </c>
      <c r="J126" s="13">
        <v>10.964</v>
      </c>
      <c r="K126" s="13">
        <v>61.930999999999997</v>
      </c>
      <c r="L126" s="13">
        <v>1.5289999999999999</v>
      </c>
      <c r="M126" s="13">
        <v>1.008</v>
      </c>
      <c r="N126" s="13">
        <v>14.512</v>
      </c>
      <c r="O126" s="14">
        <v>1.3461000000000001</v>
      </c>
      <c r="P126" s="14">
        <v>0.25469999999999998</v>
      </c>
      <c r="Q126" s="14">
        <v>6.0400000000000002E-2</v>
      </c>
      <c r="R126" s="14">
        <v>6.5446999999999997</v>
      </c>
    </row>
    <row r="127" spans="1:18" s="12" customFormat="1">
      <c r="A127" s="12">
        <v>201</v>
      </c>
      <c r="B127" s="12" t="s">
        <v>462</v>
      </c>
      <c r="C127" s="12" t="s">
        <v>1304</v>
      </c>
      <c r="D127" s="13">
        <v>4.5659999999999998</v>
      </c>
      <c r="E127" s="13">
        <v>7.4999999999999997E-2</v>
      </c>
      <c r="F127" s="13">
        <v>1.5329999999999999</v>
      </c>
      <c r="G127" s="13">
        <v>34.478999999999999</v>
      </c>
      <c r="H127" s="13">
        <v>16.216999999999999</v>
      </c>
      <c r="I127" s="13">
        <v>17.209</v>
      </c>
      <c r="J127" s="13">
        <v>12.973000000000001</v>
      </c>
      <c r="K127" s="13">
        <v>84.18</v>
      </c>
      <c r="L127" s="13">
        <v>1.72</v>
      </c>
      <c r="M127" s="13">
        <v>0.22800000000000001</v>
      </c>
      <c r="N127" s="13">
        <v>0.34</v>
      </c>
      <c r="O127" s="14">
        <v>0.75009999999999999</v>
      </c>
      <c r="P127" s="14">
        <v>8.3400000000000002E-2</v>
      </c>
      <c r="Q127" s="14">
        <v>3.3399999999999999E-2</v>
      </c>
      <c r="R127" s="14">
        <v>4.2809999999999997</v>
      </c>
    </row>
    <row r="128" spans="1:18" s="12" customFormat="1">
      <c r="A128" s="12">
        <v>202</v>
      </c>
      <c r="B128" s="12" t="s">
        <v>464</v>
      </c>
      <c r="C128" s="12" t="s">
        <v>1305</v>
      </c>
      <c r="D128" s="13">
        <v>4.0289999999999999</v>
      </c>
      <c r="E128" s="13">
        <v>6.9000000000000006E-2</v>
      </c>
      <c r="F128" s="13">
        <v>2.2999999999999998</v>
      </c>
      <c r="G128" s="13">
        <v>29.192</v>
      </c>
      <c r="H128" s="13">
        <v>18.202999999999999</v>
      </c>
      <c r="I128" s="13">
        <v>16.317</v>
      </c>
      <c r="J128" s="13">
        <v>13.244</v>
      </c>
      <c r="K128" s="13">
        <v>56.156999999999996</v>
      </c>
      <c r="L128" s="13">
        <v>1.8560000000000001</v>
      </c>
      <c r="M128" s="13">
        <v>0.186</v>
      </c>
      <c r="N128" s="13">
        <v>0.313</v>
      </c>
      <c r="O128" s="14">
        <v>0.83020000000000005</v>
      </c>
      <c r="P128" s="14">
        <v>8.3900000000000002E-2</v>
      </c>
      <c r="Q128" s="14">
        <v>2.3099999999999999E-2</v>
      </c>
      <c r="R128" s="14">
        <v>9.5166000000000004</v>
      </c>
    </row>
    <row r="129" spans="1:18" s="12" customFormat="1">
      <c r="A129" s="12">
        <v>204</v>
      </c>
      <c r="B129" s="12" t="s">
        <v>72</v>
      </c>
      <c r="C129" s="12" t="s">
        <v>216</v>
      </c>
      <c r="D129" s="13">
        <v>2.1829999999999998</v>
      </c>
      <c r="E129" s="13">
        <v>4.2999999999999997E-2</v>
      </c>
      <c r="F129" s="13">
        <v>56.250999999999998</v>
      </c>
      <c r="G129" s="13">
        <v>11.657999999999999</v>
      </c>
      <c r="H129" s="13">
        <v>35.713999999999999</v>
      </c>
      <c r="I129" s="13">
        <v>15.566000000000001</v>
      </c>
      <c r="J129" s="13">
        <v>27.350999999999999</v>
      </c>
      <c r="K129" s="13">
        <v>40.454000000000001</v>
      </c>
      <c r="L129" s="13">
        <v>0.59299999999999997</v>
      </c>
      <c r="M129" s="13">
        <v>8.1769999999999996</v>
      </c>
      <c r="N129" s="13">
        <v>0.42899999999999999</v>
      </c>
      <c r="O129" s="14">
        <v>0.85240000000000005</v>
      </c>
      <c r="P129" s="14">
        <v>0.1426</v>
      </c>
      <c r="Q129" s="14">
        <v>6.1699999999999998E-2</v>
      </c>
      <c r="R129" s="14">
        <v>5.5258000000000003</v>
      </c>
    </row>
    <row r="130" spans="1:18" s="12" customFormat="1">
      <c r="A130" s="12">
        <v>180</v>
      </c>
      <c r="B130" s="12" t="s">
        <v>453</v>
      </c>
      <c r="C130" s="12" t="s">
        <v>1306</v>
      </c>
      <c r="D130" s="13">
        <v>1.7989999999999999</v>
      </c>
      <c r="E130" s="13">
        <v>5.1999999999999998E-2</v>
      </c>
      <c r="F130" s="13">
        <v>21.46</v>
      </c>
      <c r="G130" s="13">
        <v>10.835000000000001</v>
      </c>
      <c r="H130" s="13">
        <v>47.59</v>
      </c>
      <c r="I130" s="13">
        <v>17.117000000000001</v>
      </c>
      <c r="J130" s="13">
        <v>26.875</v>
      </c>
      <c r="K130" s="13">
        <v>83.611000000000004</v>
      </c>
      <c r="L130" s="13">
        <v>0.57099999999999995</v>
      </c>
      <c r="M130" s="13">
        <v>0.54</v>
      </c>
      <c r="N130" s="13">
        <v>0.45199999999999996</v>
      </c>
      <c r="O130" s="14">
        <v>1.9971000000000001</v>
      </c>
      <c r="P130" s="14">
        <v>0.19900000000000001</v>
      </c>
      <c r="Q130" s="14">
        <v>5.2600000000000001E-2</v>
      </c>
      <c r="R130" s="14">
        <v>8.6332000000000004</v>
      </c>
    </row>
    <row r="131" spans="1:18" s="12" customFormat="1">
      <c r="A131" s="12">
        <v>715</v>
      </c>
      <c r="B131" s="12" t="s">
        <v>667</v>
      </c>
      <c r="C131" s="12" t="s">
        <v>1307</v>
      </c>
      <c r="D131" s="13">
        <v>2.5409999999999999</v>
      </c>
      <c r="E131" s="13">
        <v>0.14299999999999999</v>
      </c>
      <c r="F131" s="13">
        <v>8.7149999999999999</v>
      </c>
      <c r="G131" s="13">
        <v>29.756</v>
      </c>
      <c r="H131" s="13">
        <v>17.89</v>
      </c>
      <c r="I131" s="13">
        <v>17.835000000000001</v>
      </c>
      <c r="J131" s="13">
        <v>19.288</v>
      </c>
      <c r="K131" s="13">
        <v>32.453000000000003</v>
      </c>
      <c r="L131" s="13">
        <v>2.0659999999999998</v>
      </c>
      <c r="M131" s="13">
        <v>0.41799999999999998</v>
      </c>
      <c r="N131" s="13">
        <v>0.55300000000000005</v>
      </c>
      <c r="O131" s="14">
        <v>4.9911000000000003</v>
      </c>
      <c r="P131" s="14">
        <v>0.47520000000000001</v>
      </c>
      <c r="Q131" s="14">
        <v>0.12040000000000001</v>
      </c>
      <c r="R131" s="14">
        <v>5.7911000000000001</v>
      </c>
    </row>
    <row r="132" spans="1:18" s="12" customFormat="1">
      <c r="A132" s="12">
        <v>712</v>
      </c>
      <c r="B132" s="12" t="s">
        <v>665</v>
      </c>
      <c r="C132" s="12" t="s">
        <v>1308</v>
      </c>
      <c r="D132" s="13">
        <v>1.8540000000000001</v>
      </c>
      <c r="E132" s="13">
        <v>7.1999999999999995E-2</v>
      </c>
      <c r="F132" s="13">
        <v>9.6890000000000001</v>
      </c>
      <c r="G132" s="13">
        <v>17.754000000000001</v>
      </c>
      <c r="H132" s="13">
        <v>20.085000000000001</v>
      </c>
      <c r="I132" s="13">
        <v>11.629</v>
      </c>
      <c r="J132" s="13">
        <v>15.541</v>
      </c>
      <c r="K132" s="13">
        <v>34.567999999999998</v>
      </c>
      <c r="L132" s="13">
        <v>0.77800000000000002</v>
      </c>
      <c r="M132" s="13">
        <v>0.22700000000000001</v>
      </c>
      <c r="N132" s="13">
        <v>0.45700000000000002</v>
      </c>
      <c r="O132" s="14">
        <v>5.1977000000000002</v>
      </c>
      <c r="P132" s="14">
        <v>0.52859999999999996</v>
      </c>
      <c r="Q132" s="14">
        <v>0.14989999999999998</v>
      </c>
      <c r="R132" s="14">
        <v>8.8265999999999991</v>
      </c>
    </row>
    <row r="133" spans="1:18" s="12" customFormat="1">
      <c r="A133" s="12">
        <v>308</v>
      </c>
      <c r="B133" s="12" t="s">
        <v>500</v>
      </c>
      <c r="C133" s="12" t="s">
        <v>1309</v>
      </c>
      <c r="D133" s="13">
        <v>5.8109999999999999</v>
      </c>
      <c r="E133" s="13">
        <v>7.0999999999999994E-2</v>
      </c>
      <c r="F133" s="13">
        <v>11.933999999999999</v>
      </c>
      <c r="G133" s="13">
        <v>32.567</v>
      </c>
      <c r="H133" s="13">
        <v>36.561</v>
      </c>
      <c r="I133" s="13">
        <v>14.813000000000001</v>
      </c>
      <c r="J133" s="13">
        <v>18.149999999999999</v>
      </c>
      <c r="K133" s="13">
        <v>74.753</v>
      </c>
      <c r="L133" s="13">
        <v>1.2529999999999999</v>
      </c>
      <c r="M133" s="13">
        <v>0.56200000000000006</v>
      </c>
      <c r="N133" s="13">
        <v>0.91700000000000004</v>
      </c>
      <c r="O133" s="14">
        <v>6.7390999999999996</v>
      </c>
      <c r="P133" s="14">
        <v>0.59099999999999997</v>
      </c>
      <c r="Q133" s="14">
        <v>0.1162</v>
      </c>
      <c r="R133" s="14">
        <v>4.0904999999999996</v>
      </c>
    </row>
    <row r="134" spans="1:18" s="12" customFormat="1">
      <c r="A134" s="12">
        <v>309</v>
      </c>
      <c r="B134" s="12" t="s">
        <v>502</v>
      </c>
      <c r="C134" s="12" t="s">
        <v>1310</v>
      </c>
      <c r="D134" s="13">
        <v>3.194</v>
      </c>
      <c r="E134" s="13">
        <v>2.5000000000000001E-2</v>
      </c>
      <c r="F134" s="13">
        <v>11.677</v>
      </c>
      <c r="G134" s="13">
        <v>30.146000000000001</v>
      </c>
      <c r="H134" s="13">
        <v>39.082000000000001</v>
      </c>
      <c r="I134" s="13">
        <v>19.498999999999999</v>
      </c>
      <c r="J134" s="13">
        <v>20.079000000000001</v>
      </c>
      <c r="K134" s="13">
        <v>70.069000000000003</v>
      </c>
      <c r="L134" s="13">
        <v>1.2609999999999999</v>
      </c>
      <c r="M134" s="13">
        <v>0.502</v>
      </c>
      <c r="N134" s="13">
        <v>1.0780000000000001</v>
      </c>
      <c r="O134" s="14">
        <v>8.3831000000000007</v>
      </c>
      <c r="P134" s="14">
        <v>0.72809999999999997</v>
      </c>
      <c r="Q134" s="14">
        <v>0.17380000000000001</v>
      </c>
      <c r="R134" s="14">
        <v>6.5073999999999996</v>
      </c>
    </row>
    <row r="135" spans="1:18" s="12" customFormat="1">
      <c r="A135" s="12">
        <v>204</v>
      </c>
      <c r="B135" s="12" t="s">
        <v>72</v>
      </c>
      <c r="C135" s="12" t="s">
        <v>216</v>
      </c>
      <c r="D135" s="13">
        <v>2.1829999999999998</v>
      </c>
      <c r="E135" s="13">
        <v>4.2999999999999997E-2</v>
      </c>
      <c r="F135" s="13">
        <v>56.250999999999998</v>
      </c>
      <c r="G135" s="13">
        <v>11.657999999999999</v>
      </c>
      <c r="H135" s="13">
        <v>35.713999999999999</v>
      </c>
      <c r="I135" s="13">
        <v>15.566000000000001</v>
      </c>
      <c r="J135" s="13">
        <v>27.350999999999999</v>
      </c>
      <c r="K135" s="13">
        <v>40.454000000000001</v>
      </c>
      <c r="L135" s="13">
        <v>0.59299999999999997</v>
      </c>
      <c r="M135" s="13">
        <v>8.1769999999999996</v>
      </c>
      <c r="N135" s="13">
        <v>0.42899999999999999</v>
      </c>
      <c r="O135" s="14">
        <v>0.85240000000000005</v>
      </c>
      <c r="P135" s="14">
        <v>0.1426</v>
      </c>
      <c r="Q135" s="14">
        <v>6.1699999999999998E-2</v>
      </c>
      <c r="R135" s="14">
        <v>5.5258000000000003</v>
      </c>
    </row>
    <row r="136" spans="1:18" s="12" customFormat="1">
      <c r="A136" s="12">
        <v>180</v>
      </c>
      <c r="B136" s="12" t="s">
        <v>453</v>
      </c>
      <c r="C136" s="12" t="s">
        <v>1306</v>
      </c>
      <c r="D136" s="13">
        <v>1.7989999999999999</v>
      </c>
      <c r="E136" s="13">
        <v>5.1999999999999998E-2</v>
      </c>
      <c r="F136" s="13">
        <v>21.46</v>
      </c>
      <c r="G136" s="13">
        <v>10.835000000000001</v>
      </c>
      <c r="H136" s="13">
        <v>47.59</v>
      </c>
      <c r="I136" s="13">
        <v>17.117000000000001</v>
      </c>
      <c r="J136" s="13">
        <v>26.875</v>
      </c>
      <c r="K136" s="13">
        <v>83.611000000000004</v>
      </c>
      <c r="L136" s="13">
        <v>0.57099999999999995</v>
      </c>
      <c r="M136" s="13">
        <v>0.54</v>
      </c>
      <c r="N136" s="13">
        <v>0.45199999999999996</v>
      </c>
      <c r="O136" s="14">
        <v>1.9971000000000001</v>
      </c>
      <c r="P136" s="14">
        <v>0.19900000000000001</v>
      </c>
      <c r="Q136" s="14">
        <v>5.2600000000000001E-2</v>
      </c>
      <c r="R136" s="14">
        <v>8.6332000000000004</v>
      </c>
    </row>
    <row r="137" spans="1:18" s="12" customFormat="1">
      <c r="A137" s="12">
        <v>715</v>
      </c>
      <c r="B137" s="12" t="s">
        <v>667</v>
      </c>
      <c r="C137" s="12" t="s">
        <v>1307</v>
      </c>
      <c r="D137" s="13">
        <v>2.5409999999999999</v>
      </c>
      <c r="E137" s="13">
        <v>0.14299999999999999</v>
      </c>
      <c r="F137" s="13">
        <v>8.7149999999999999</v>
      </c>
      <c r="G137" s="13">
        <v>29.756</v>
      </c>
      <c r="H137" s="13">
        <v>17.89</v>
      </c>
      <c r="I137" s="13">
        <v>17.835000000000001</v>
      </c>
      <c r="J137" s="13">
        <v>19.288</v>
      </c>
      <c r="K137" s="13">
        <v>32.453000000000003</v>
      </c>
      <c r="L137" s="13">
        <v>2.0659999999999998</v>
      </c>
      <c r="M137" s="13">
        <v>0.41799999999999998</v>
      </c>
      <c r="N137" s="13">
        <v>0.55300000000000005</v>
      </c>
      <c r="O137" s="14">
        <v>4.9911000000000003</v>
      </c>
      <c r="P137" s="14">
        <v>0.47520000000000001</v>
      </c>
      <c r="Q137" s="14">
        <v>0.12040000000000001</v>
      </c>
      <c r="R137" s="14">
        <v>5.7911000000000001</v>
      </c>
    </row>
    <row r="138" spans="1:18" s="12" customFormat="1">
      <c r="A138" s="12">
        <v>712</v>
      </c>
      <c r="B138" s="12" t="s">
        <v>665</v>
      </c>
      <c r="C138" s="12" t="s">
        <v>1308</v>
      </c>
      <c r="D138" s="13">
        <v>1.8540000000000001</v>
      </c>
      <c r="E138" s="13">
        <v>7.1999999999999995E-2</v>
      </c>
      <c r="F138" s="13">
        <v>9.6890000000000001</v>
      </c>
      <c r="G138" s="13">
        <v>17.754000000000001</v>
      </c>
      <c r="H138" s="13">
        <v>20.085000000000001</v>
      </c>
      <c r="I138" s="13">
        <v>11.629</v>
      </c>
      <c r="J138" s="13">
        <v>15.541</v>
      </c>
      <c r="K138" s="13">
        <v>34.567999999999998</v>
      </c>
      <c r="L138" s="13">
        <v>0.77800000000000002</v>
      </c>
      <c r="M138" s="13">
        <v>0.22700000000000001</v>
      </c>
      <c r="N138" s="13">
        <v>0.45700000000000002</v>
      </c>
      <c r="O138" s="14">
        <v>5.1977000000000002</v>
      </c>
      <c r="P138" s="14">
        <v>0.52859999999999996</v>
      </c>
      <c r="Q138" s="14">
        <v>0.14989999999999998</v>
      </c>
      <c r="R138" s="14">
        <v>8.8265999999999991</v>
      </c>
    </row>
    <row r="139" spans="1:18" s="12" customFormat="1">
      <c r="A139" s="12">
        <v>308</v>
      </c>
      <c r="B139" s="12" t="s">
        <v>500</v>
      </c>
      <c r="C139" s="12" t="s">
        <v>1309</v>
      </c>
      <c r="D139" s="13">
        <v>5.8109999999999999</v>
      </c>
      <c r="E139" s="13">
        <v>7.0999999999999994E-2</v>
      </c>
      <c r="F139" s="13">
        <v>11.933999999999999</v>
      </c>
      <c r="G139" s="13">
        <v>32.567</v>
      </c>
      <c r="H139" s="13">
        <v>36.561</v>
      </c>
      <c r="I139" s="13">
        <v>14.813000000000001</v>
      </c>
      <c r="J139" s="13">
        <v>18.149999999999999</v>
      </c>
      <c r="K139" s="13">
        <v>74.753</v>
      </c>
      <c r="L139" s="13">
        <v>1.2529999999999999</v>
      </c>
      <c r="M139" s="13">
        <v>0.56200000000000006</v>
      </c>
      <c r="N139" s="13">
        <v>0.91700000000000004</v>
      </c>
      <c r="O139" s="14">
        <v>6.7390999999999996</v>
      </c>
      <c r="P139" s="14">
        <v>0.59099999999999997</v>
      </c>
      <c r="Q139" s="14">
        <v>0.1162</v>
      </c>
      <c r="R139" s="14">
        <v>4.0904999999999996</v>
      </c>
    </row>
    <row r="140" spans="1:18" s="12" customFormat="1">
      <c r="A140" s="12">
        <v>309</v>
      </c>
      <c r="B140" s="12" t="s">
        <v>502</v>
      </c>
      <c r="C140" s="12" t="s">
        <v>1310</v>
      </c>
      <c r="D140" s="13">
        <v>3.194</v>
      </c>
      <c r="E140" s="13">
        <v>2.5000000000000001E-2</v>
      </c>
      <c r="F140" s="13">
        <v>11.677</v>
      </c>
      <c r="G140" s="13">
        <v>30.146000000000001</v>
      </c>
      <c r="H140" s="13">
        <v>39.082000000000001</v>
      </c>
      <c r="I140" s="13">
        <v>19.498999999999999</v>
      </c>
      <c r="J140" s="13">
        <v>20.079000000000001</v>
      </c>
      <c r="K140" s="13">
        <v>70.069000000000003</v>
      </c>
      <c r="L140" s="13">
        <v>1.2609999999999999</v>
      </c>
      <c r="M140" s="13">
        <v>0.502</v>
      </c>
      <c r="N140" s="13">
        <v>1.0780000000000001</v>
      </c>
      <c r="O140" s="14">
        <v>8.3831000000000007</v>
      </c>
      <c r="P140" s="14">
        <v>0.72809999999999997</v>
      </c>
      <c r="Q140" s="14">
        <v>0.17380000000000001</v>
      </c>
      <c r="R140" s="14">
        <v>6.5073999999999996</v>
      </c>
    </row>
    <row r="141" spans="1:18" s="12" customFormat="1">
      <c r="A141" s="12">
        <v>91</v>
      </c>
      <c r="B141" s="12" t="s">
        <v>423</v>
      </c>
      <c r="C141" s="12" t="s">
        <v>1311</v>
      </c>
      <c r="D141" s="13">
        <v>2.2480000000000002</v>
      </c>
      <c r="E141" s="13">
        <v>4.8000000000000001E-2</v>
      </c>
      <c r="F141" s="13">
        <v>14.291</v>
      </c>
      <c r="G141" s="13">
        <v>15.798</v>
      </c>
      <c r="H141" s="13">
        <v>55.81</v>
      </c>
      <c r="I141" s="13">
        <v>14.484</v>
      </c>
      <c r="J141" s="13">
        <v>15.116</v>
      </c>
      <c r="K141" s="13">
        <v>98.522999999999996</v>
      </c>
      <c r="L141" s="13">
        <v>0.497</v>
      </c>
      <c r="M141" s="13">
        <v>0.65800000000000003</v>
      </c>
      <c r="N141" s="13">
        <v>0.40600000000000003</v>
      </c>
      <c r="O141" s="14">
        <v>1.4472</v>
      </c>
      <c r="P141" s="14">
        <v>0.1522</v>
      </c>
      <c r="Q141" s="14">
        <v>4.19E-2</v>
      </c>
      <c r="R141" s="14">
        <v>10.471500000000001</v>
      </c>
    </row>
    <row r="142" spans="1:18" s="12" customFormat="1">
      <c r="A142" s="12">
        <v>89</v>
      </c>
      <c r="B142" s="12" t="s">
        <v>421</v>
      </c>
      <c r="C142" s="12" t="s">
        <v>1312</v>
      </c>
      <c r="D142" s="13">
        <v>3.82</v>
      </c>
      <c r="E142" s="13">
        <v>6.9000000000000006E-2</v>
      </c>
      <c r="F142" s="13">
        <v>5.7869999999999999</v>
      </c>
      <c r="G142" s="13">
        <v>32.252000000000002</v>
      </c>
      <c r="H142" s="13">
        <v>23.161999999999999</v>
      </c>
      <c r="I142" s="13">
        <v>12.391999999999999</v>
      </c>
      <c r="J142" s="13">
        <v>13.486000000000001</v>
      </c>
      <c r="K142" s="13">
        <v>59.683999999999997</v>
      </c>
      <c r="L142" s="13">
        <v>1.91</v>
      </c>
      <c r="M142" s="13">
        <v>0.60399999999999998</v>
      </c>
      <c r="N142" s="13">
        <v>0.39300000000000002</v>
      </c>
      <c r="O142" s="14">
        <v>0.88490000000000002</v>
      </c>
      <c r="P142" s="14">
        <v>0.14149999999999999</v>
      </c>
      <c r="Q142" s="14">
        <v>4.5499999999999999E-2</v>
      </c>
      <c r="R142" s="14">
        <v>7.5228999999999999</v>
      </c>
    </row>
    <row r="143" spans="1:18" s="12" customFormat="1">
      <c r="A143" s="12">
        <v>76</v>
      </c>
      <c r="B143" s="12" t="s">
        <v>419</v>
      </c>
      <c r="C143" s="12" t="s">
        <v>1313</v>
      </c>
      <c r="D143" s="13">
        <v>3.472</v>
      </c>
      <c r="E143" s="13">
        <v>0.13600000000000001</v>
      </c>
      <c r="F143" s="13">
        <v>4.0540000000000003</v>
      </c>
      <c r="G143" s="13">
        <v>36.159999999999997</v>
      </c>
      <c r="H143" s="13">
        <v>14.090999999999999</v>
      </c>
      <c r="I143" s="13">
        <v>18.260999999999999</v>
      </c>
      <c r="J143" s="13">
        <v>13.648999999999999</v>
      </c>
      <c r="K143" s="13">
        <v>52.180999999999997</v>
      </c>
      <c r="L143" s="13">
        <v>1.7030000000000001</v>
      </c>
      <c r="M143" s="13">
        <v>0.436</v>
      </c>
      <c r="N143" s="13">
        <v>0.438</v>
      </c>
      <c r="O143" s="14">
        <v>0.70189999999999997</v>
      </c>
      <c r="P143" s="14">
        <v>0.1386</v>
      </c>
      <c r="Q143" s="14">
        <v>4.8399999999999999E-2</v>
      </c>
      <c r="R143" s="14">
        <v>7.4638</v>
      </c>
    </row>
    <row r="144" spans="1:18" s="12" customFormat="1">
      <c r="A144" s="12">
        <v>915</v>
      </c>
      <c r="B144" s="12" t="s">
        <v>711</v>
      </c>
      <c r="C144" s="12" t="s">
        <v>1314</v>
      </c>
      <c r="D144" s="13">
        <v>2.6819999999999999</v>
      </c>
      <c r="E144" s="13">
        <v>8.0000000000000002E-3</v>
      </c>
      <c r="F144" s="13">
        <v>25.914000000000001</v>
      </c>
      <c r="G144" s="13">
        <v>12.276</v>
      </c>
      <c r="H144" s="13">
        <v>21.027999999999999</v>
      </c>
      <c r="I144" s="13">
        <v>9.0350000000000001</v>
      </c>
      <c r="J144" s="13">
        <v>18.661999999999999</v>
      </c>
      <c r="K144" s="13">
        <v>42.524000000000001</v>
      </c>
      <c r="L144" s="13">
        <v>0.432</v>
      </c>
      <c r="M144" s="13">
        <v>5.9859999999999998</v>
      </c>
      <c r="N144" s="13">
        <v>0.42499999999999999</v>
      </c>
      <c r="O144" s="14">
        <v>2.3915999999999999</v>
      </c>
      <c r="P144" s="14">
        <v>7.5899999999999995E-2</v>
      </c>
      <c r="Q144" s="14">
        <v>8.1000000000000003E-2</v>
      </c>
      <c r="R144" s="14">
        <v>7.2304000000000004</v>
      </c>
    </row>
    <row r="145" spans="1:18" s="12" customFormat="1">
      <c r="A145" s="12">
        <v>377</v>
      </c>
      <c r="B145" s="12" t="s">
        <v>557</v>
      </c>
      <c r="C145" s="12" t="s">
        <v>1315</v>
      </c>
      <c r="D145" s="13">
        <v>2.5110000000000001</v>
      </c>
      <c r="E145" s="13">
        <v>1.7000000000000001E-2</v>
      </c>
      <c r="F145" s="13">
        <v>9.5079999999999991</v>
      </c>
      <c r="G145" s="13">
        <v>21.064</v>
      </c>
      <c r="H145" s="13">
        <v>69.7</v>
      </c>
      <c r="I145" s="13">
        <v>14.128</v>
      </c>
      <c r="J145" s="13">
        <v>15.335999999999999</v>
      </c>
      <c r="K145" s="13">
        <v>99.135999999999996</v>
      </c>
      <c r="L145" s="13">
        <v>0.32600000000000001</v>
      </c>
      <c r="M145" s="13">
        <v>2.39</v>
      </c>
      <c r="N145" s="13">
        <v>0.40300000000000002</v>
      </c>
      <c r="O145" s="14">
        <v>1.7042999999999999</v>
      </c>
      <c r="P145" s="14">
        <v>0.28670000000000001</v>
      </c>
      <c r="Q145" s="14">
        <v>7.9500000000000001E-2</v>
      </c>
      <c r="R145" s="14">
        <v>5.7897999999999996</v>
      </c>
    </row>
    <row r="146" spans="1:18" s="12" customFormat="1">
      <c r="A146" s="12">
        <v>478</v>
      </c>
      <c r="B146" s="12" t="s">
        <v>613</v>
      </c>
      <c r="C146" s="12" t="s">
        <v>1316</v>
      </c>
      <c r="D146" s="13">
        <v>1.873</v>
      </c>
      <c r="E146" s="13">
        <v>4.1000000000000002E-2</v>
      </c>
      <c r="F146" s="13">
        <v>10.205</v>
      </c>
      <c r="G146" s="13">
        <v>14.763</v>
      </c>
      <c r="H146" s="13">
        <v>14.88</v>
      </c>
      <c r="I146" s="13">
        <v>10.907</v>
      </c>
      <c r="J146" s="13">
        <v>15.922000000000001</v>
      </c>
      <c r="K146" s="13">
        <v>47.720999999999997</v>
      </c>
      <c r="L146" s="13">
        <v>0.51800000000000002</v>
      </c>
      <c r="M146" s="13">
        <v>5.0030000000000001</v>
      </c>
      <c r="N146" s="13">
        <v>0.41499999999999998</v>
      </c>
      <c r="O146" s="14">
        <v>1.1173</v>
      </c>
      <c r="P146" s="14">
        <v>0.20080000000000001</v>
      </c>
      <c r="Q146" s="14">
        <v>5.04E-2</v>
      </c>
      <c r="R146" s="14">
        <v>7.6246999999999998</v>
      </c>
    </row>
    <row r="147" spans="1:18" s="12" customFormat="1">
      <c r="A147" s="12">
        <v>830</v>
      </c>
      <c r="B147" s="12" t="s">
        <v>688</v>
      </c>
      <c r="C147" s="12" t="s">
        <v>1317</v>
      </c>
      <c r="D147" s="13">
        <v>1.59</v>
      </c>
      <c r="E147" s="13">
        <v>0.08</v>
      </c>
      <c r="F147" s="13">
        <v>17.928000000000001</v>
      </c>
      <c r="G147" s="13">
        <v>16.727</v>
      </c>
      <c r="H147" s="13">
        <v>42.457999999999998</v>
      </c>
      <c r="I147" s="13">
        <v>18.059999999999999</v>
      </c>
      <c r="J147" s="13">
        <v>13.898</v>
      </c>
      <c r="K147" s="13">
        <v>33.237000000000002</v>
      </c>
      <c r="L147" s="13">
        <v>0.42699999999999999</v>
      </c>
      <c r="M147" s="13">
        <v>0.59899999999999998</v>
      </c>
      <c r="N147" s="13">
        <v>0.373</v>
      </c>
      <c r="O147" s="14">
        <v>1.9935</v>
      </c>
      <c r="P147" s="14">
        <v>0.2432</v>
      </c>
      <c r="Q147" s="14">
        <v>0.10489999999999999</v>
      </c>
      <c r="R147" s="14">
        <v>8.7401</v>
      </c>
    </row>
    <row r="148" spans="1:18" s="12" customFormat="1">
      <c r="A148" s="12">
        <v>413</v>
      </c>
      <c r="B148" s="12" t="s">
        <v>82</v>
      </c>
      <c r="C148" s="12" t="s">
        <v>227</v>
      </c>
      <c r="D148" s="13">
        <v>3.0309999999999997</v>
      </c>
      <c r="E148" s="13">
        <v>2.4E-2</v>
      </c>
      <c r="F148" s="13">
        <v>1.028</v>
      </c>
      <c r="G148" s="13">
        <v>15.792</v>
      </c>
      <c r="H148" s="13">
        <v>116.488</v>
      </c>
      <c r="I148" s="13">
        <v>5.7309999999999999</v>
      </c>
      <c r="J148" s="13">
        <v>5.6719999999999997</v>
      </c>
      <c r="K148" s="13">
        <v>34.064999999999998</v>
      </c>
      <c r="L148" s="13">
        <v>0.24</v>
      </c>
      <c r="M148" s="13">
        <v>3.4929999999999999</v>
      </c>
      <c r="N148" s="13">
        <v>0.42499999999999999</v>
      </c>
      <c r="O148" s="14">
        <v>1.88</v>
      </c>
      <c r="P148" s="14">
        <v>0.14630000000000001</v>
      </c>
      <c r="Q148" s="14">
        <v>7.6800000000000007E-2</v>
      </c>
      <c r="R148" s="14">
        <v>8.9425000000000008</v>
      </c>
    </row>
    <row r="149" spans="1:18" s="12" customFormat="1">
      <c r="A149" s="12">
        <v>414</v>
      </c>
      <c r="B149" s="12" t="s">
        <v>568</v>
      </c>
      <c r="C149" s="12" t="s">
        <v>1318</v>
      </c>
      <c r="D149" s="13">
        <v>3.12</v>
      </c>
      <c r="E149" s="13">
        <v>5.8999999999999997E-2</v>
      </c>
      <c r="F149" s="13">
        <v>1.657</v>
      </c>
      <c r="G149" s="13">
        <v>14.651999999999999</v>
      </c>
      <c r="H149" s="13">
        <v>113.483</v>
      </c>
      <c r="I149" s="13">
        <v>5.8179999999999996</v>
      </c>
      <c r="J149" s="13">
        <v>5.1719999999999997</v>
      </c>
      <c r="K149" s="13">
        <v>22.442</v>
      </c>
      <c r="L149" s="13">
        <v>0.48299999999999998</v>
      </c>
      <c r="M149" s="13">
        <v>3.2570000000000001</v>
      </c>
      <c r="N149" s="13">
        <v>0.48599999999999999</v>
      </c>
      <c r="O149" s="14">
        <v>1.8290999999999999</v>
      </c>
      <c r="P149" s="14">
        <v>0.15709999999999999</v>
      </c>
      <c r="Q149" s="14">
        <v>8.5500000000000007E-2</v>
      </c>
      <c r="R149" s="14">
        <v>5.4980000000000002</v>
      </c>
    </row>
    <row r="150" spans="1:18" s="12" customFormat="1">
      <c r="A150" s="12">
        <v>197</v>
      </c>
      <c r="B150" s="12" t="s">
        <v>457</v>
      </c>
      <c r="C150" s="12" t="s">
        <v>1319</v>
      </c>
      <c r="D150" s="13">
        <v>4.0209999999999999</v>
      </c>
      <c r="E150" s="13">
        <v>8.2000000000000003E-2</v>
      </c>
      <c r="F150" s="13">
        <v>5.5940000000000003</v>
      </c>
      <c r="G150" s="13">
        <v>31.547999999999998</v>
      </c>
      <c r="H150" s="13">
        <v>18.251999999999999</v>
      </c>
      <c r="I150" s="13">
        <v>17.076999999999998</v>
      </c>
      <c r="J150" s="13">
        <v>15.390999999999998</v>
      </c>
      <c r="K150" s="13">
        <v>41.23</v>
      </c>
      <c r="L150" s="13">
        <v>2.1709999999999998</v>
      </c>
      <c r="M150" s="13">
        <v>0.61199999999999999</v>
      </c>
      <c r="N150" s="13">
        <v>0.39900000000000002</v>
      </c>
      <c r="O150" s="14">
        <v>2.9883000000000002</v>
      </c>
      <c r="P150" s="14">
        <v>0.31509999999999999</v>
      </c>
      <c r="Q150" s="14">
        <v>6.3399999999999998E-2</v>
      </c>
      <c r="R150" s="14">
        <v>8.6350999999999996</v>
      </c>
    </row>
    <row r="151" spans="1:18" s="12" customFormat="1">
      <c r="A151" s="12">
        <v>884</v>
      </c>
      <c r="B151" s="12" t="s">
        <v>699</v>
      </c>
      <c r="C151" s="12" t="s">
        <v>1320</v>
      </c>
      <c r="D151" s="13">
        <v>1.966</v>
      </c>
      <c r="E151" s="13">
        <v>0.13400000000000001</v>
      </c>
      <c r="F151" s="13">
        <v>3.7309999999999999</v>
      </c>
      <c r="G151" s="13">
        <v>45.585000000000001</v>
      </c>
      <c r="H151" s="13">
        <v>9.5250000000000004</v>
      </c>
      <c r="I151" s="13">
        <v>16.876999999999999</v>
      </c>
      <c r="J151" s="13">
        <v>14.801</v>
      </c>
      <c r="K151" s="13">
        <v>27.331</v>
      </c>
      <c r="L151" s="13">
        <v>2.06</v>
      </c>
      <c r="M151" s="13">
        <v>0.27500000000000002</v>
      </c>
      <c r="N151" s="13">
        <v>0.38500000000000001</v>
      </c>
      <c r="O151" s="14">
        <v>1.9928999999999999</v>
      </c>
      <c r="P151" s="14">
        <v>0.2412</v>
      </c>
      <c r="Q151" s="14">
        <v>7.7200000000000005E-2</v>
      </c>
      <c r="R151" s="14">
        <v>8.2127999999999997</v>
      </c>
    </row>
    <row r="152" spans="1:18" s="12" customFormat="1">
      <c r="A152" s="12">
        <v>44</v>
      </c>
      <c r="B152" s="12" t="s">
        <v>397</v>
      </c>
      <c r="C152" s="12" t="s">
        <v>1321</v>
      </c>
      <c r="D152" s="13">
        <v>4.2309999999999999</v>
      </c>
      <c r="E152" s="13">
        <v>7.9000000000000001E-2</v>
      </c>
      <c r="F152" s="13">
        <v>10.089</v>
      </c>
      <c r="G152" s="13">
        <v>36.122999999999998</v>
      </c>
      <c r="H152" s="13">
        <v>22.920999999999999</v>
      </c>
      <c r="I152" s="13">
        <v>16.975000000000001</v>
      </c>
      <c r="J152" s="13">
        <v>18.388999999999999</v>
      </c>
      <c r="K152" s="13">
        <v>77.215999999999994</v>
      </c>
      <c r="L152" s="13">
        <v>0.499</v>
      </c>
      <c r="M152" s="13">
        <v>0.55100000000000005</v>
      </c>
      <c r="N152" s="13">
        <v>0.39700000000000002</v>
      </c>
      <c r="O152" s="14">
        <v>6.7099000000000002</v>
      </c>
      <c r="P152" s="14">
        <v>0.28210000000000002</v>
      </c>
      <c r="Q152" s="14">
        <v>4.48E-2</v>
      </c>
      <c r="R152" s="14">
        <v>7.6814</v>
      </c>
    </row>
    <row r="153" spans="1:18" s="12" customFormat="1">
      <c r="A153" s="12">
        <v>45</v>
      </c>
      <c r="B153" s="12" t="s">
        <v>399</v>
      </c>
      <c r="C153" s="12" t="s">
        <v>1322</v>
      </c>
      <c r="D153" s="13">
        <v>4.8680000000000003</v>
      </c>
      <c r="E153" s="13">
        <v>0.08</v>
      </c>
      <c r="F153" s="13">
        <v>8.6760000000000002</v>
      </c>
      <c r="G153" s="13">
        <v>28.295999999999999</v>
      </c>
      <c r="H153" s="13">
        <v>22.646000000000001</v>
      </c>
      <c r="I153" s="13">
        <v>13.351000000000001</v>
      </c>
      <c r="J153" s="13">
        <v>15.715</v>
      </c>
      <c r="K153" s="13">
        <v>55.197000000000003</v>
      </c>
      <c r="L153" s="13">
        <v>1.4750000000000001</v>
      </c>
      <c r="M153" s="13">
        <v>0.47799999999999998</v>
      </c>
      <c r="N153" s="13">
        <v>1.179</v>
      </c>
      <c r="O153" s="14">
        <v>12.0509</v>
      </c>
      <c r="P153" s="14">
        <v>0.83279999999999998</v>
      </c>
      <c r="Q153" s="14">
        <v>5.9799999999999999E-2</v>
      </c>
      <c r="R153" s="14">
        <v>8.7588000000000008</v>
      </c>
    </row>
    <row r="154" spans="1:18" s="12" customFormat="1">
      <c r="A154" s="12">
        <v>105</v>
      </c>
      <c r="B154" s="12" t="s">
        <v>67</v>
      </c>
      <c r="C154" s="12" t="s">
        <v>234</v>
      </c>
      <c r="D154" s="13">
        <v>1.667</v>
      </c>
      <c r="E154" s="13">
        <v>4.4999999999999998E-2</v>
      </c>
      <c r="F154" s="13">
        <v>6.8659999999999997</v>
      </c>
      <c r="G154" s="13">
        <v>16.623999999999999</v>
      </c>
      <c r="H154" s="13">
        <v>108.934</v>
      </c>
      <c r="I154" s="13">
        <v>9.3620000000000001</v>
      </c>
      <c r="J154" s="13">
        <v>6.2110000000000003</v>
      </c>
      <c r="K154" s="13">
        <v>69.968999999999994</v>
      </c>
      <c r="L154" s="13">
        <v>0.34300000000000003</v>
      </c>
      <c r="M154" s="13">
        <v>4.5330000000000004</v>
      </c>
      <c r="N154" s="13">
        <v>0.41100000000000003</v>
      </c>
      <c r="O154" s="14">
        <v>3.2158000000000002</v>
      </c>
      <c r="P154" s="14">
        <v>0.28799999999999998</v>
      </c>
      <c r="Q154" s="14">
        <v>6.6100000000000006E-2</v>
      </c>
      <c r="R154" s="14">
        <v>5.7137000000000002</v>
      </c>
    </row>
    <row r="155" spans="1:18" s="12" customFormat="1">
      <c r="A155" s="12">
        <v>114</v>
      </c>
      <c r="B155" s="12" t="s">
        <v>426</v>
      </c>
      <c r="C155" s="12" t="s">
        <v>1323</v>
      </c>
      <c r="D155" s="13">
        <v>2.2469999999999999</v>
      </c>
      <c r="E155" s="13">
        <v>5.0999999999999997E-2</v>
      </c>
      <c r="F155" s="13">
        <v>5.367</v>
      </c>
      <c r="G155" s="13">
        <v>11.601000000000001</v>
      </c>
      <c r="H155" s="13">
        <v>186.22900000000001</v>
      </c>
      <c r="I155" s="13">
        <v>10.153</v>
      </c>
      <c r="J155" s="13">
        <v>8.4120000000000008</v>
      </c>
      <c r="K155" s="13">
        <v>48.085000000000001</v>
      </c>
      <c r="L155" s="13">
        <v>0.496</v>
      </c>
      <c r="M155" s="13">
        <v>5.0170000000000003</v>
      </c>
      <c r="N155" s="13">
        <v>0.34399999999999997</v>
      </c>
      <c r="O155" s="14">
        <v>2.4727000000000001</v>
      </c>
      <c r="P155" s="14">
        <v>0.19009999999999999</v>
      </c>
      <c r="Q155" s="14">
        <v>6.6500000000000004E-2</v>
      </c>
      <c r="R155" s="14">
        <v>7.5106000000000002</v>
      </c>
    </row>
    <row r="156" spans="1:18" s="12" customFormat="1">
      <c r="A156" s="12">
        <v>769</v>
      </c>
      <c r="B156" s="12" t="s">
        <v>680</v>
      </c>
      <c r="C156" s="12" t="s">
        <v>1324</v>
      </c>
      <c r="D156" s="13">
        <v>3.4540000000000002</v>
      </c>
      <c r="E156" s="13">
        <v>5.8000000000000003E-2</v>
      </c>
      <c r="F156" s="13">
        <v>807.548</v>
      </c>
      <c r="G156" s="13">
        <v>12.895</v>
      </c>
      <c r="H156" s="13">
        <v>29.57</v>
      </c>
      <c r="I156" s="13">
        <v>12.801</v>
      </c>
      <c r="J156" s="13">
        <v>10.314</v>
      </c>
      <c r="K156" s="13">
        <v>50.149000000000001</v>
      </c>
      <c r="L156" s="13">
        <v>0.50600000000000001</v>
      </c>
      <c r="M156" s="13">
        <v>1.0720000000000001</v>
      </c>
      <c r="N156" s="13">
        <v>0.61</v>
      </c>
      <c r="O156" s="14">
        <v>1.3680000000000001</v>
      </c>
      <c r="P156" s="14">
        <v>0.52990000000000004</v>
      </c>
      <c r="Q156" s="14">
        <v>9.0900000000000009E-2</v>
      </c>
      <c r="R156" s="14">
        <v>9.0142000000000007</v>
      </c>
    </row>
    <row r="157" spans="1:18" s="12" customFormat="1">
      <c r="A157" s="12">
        <v>148</v>
      </c>
      <c r="B157" s="12" t="s">
        <v>442</v>
      </c>
      <c r="C157" s="12" t="s">
        <v>1325</v>
      </c>
      <c r="D157" s="13">
        <v>1.8720000000000001</v>
      </c>
      <c r="E157" s="13">
        <v>3.4000000000000002E-2</v>
      </c>
      <c r="F157" s="13">
        <v>10.3</v>
      </c>
      <c r="G157" s="13">
        <v>10.558999999999999</v>
      </c>
      <c r="H157" s="13">
        <v>27.27</v>
      </c>
      <c r="I157" s="13">
        <v>7.9039999999999999</v>
      </c>
      <c r="J157" s="13">
        <v>7.141</v>
      </c>
      <c r="K157" s="13">
        <v>30.219000000000001</v>
      </c>
      <c r="L157" s="13">
        <v>0.41</v>
      </c>
      <c r="M157" s="13">
        <v>0.69</v>
      </c>
      <c r="N157" s="13">
        <v>0.375</v>
      </c>
      <c r="O157" s="14">
        <v>2.4577</v>
      </c>
      <c r="P157" s="14">
        <v>0.2697</v>
      </c>
      <c r="Q157" s="14">
        <v>8.2299999999999998E-2</v>
      </c>
      <c r="R157" s="14">
        <v>8.7102000000000004</v>
      </c>
    </row>
    <row r="158" spans="1:18" s="12" customFormat="1">
      <c r="A158" s="12">
        <v>189</v>
      </c>
      <c r="B158" s="12" t="s">
        <v>455</v>
      </c>
      <c r="C158" s="12" t="s">
        <v>1326</v>
      </c>
      <c r="D158" s="13">
        <v>2.3180000000000001</v>
      </c>
      <c r="E158" s="13">
        <v>6.7000000000000004E-2</v>
      </c>
      <c r="F158" s="13">
        <v>5.16</v>
      </c>
      <c r="G158" s="13">
        <v>16.327000000000002</v>
      </c>
      <c r="H158" s="13">
        <v>30.184999999999999</v>
      </c>
      <c r="I158" s="13">
        <v>7.1379999999999999</v>
      </c>
      <c r="J158" s="13">
        <v>4.931</v>
      </c>
      <c r="K158" s="13">
        <v>55.593000000000004</v>
      </c>
      <c r="L158" s="13">
        <v>0.56999999999999995</v>
      </c>
      <c r="M158" s="13">
        <v>1.889</v>
      </c>
      <c r="N158" s="13">
        <v>0.40400000000000003</v>
      </c>
      <c r="O158" s="14">
        <v>18.833500000000001</v>
      </c>
      <c r="P158" s="14">
        <v>0.59140000000000004</v>
      </c>
      <c r="Q158" s="14">
        <v>4.8599999999999997E-2</v>
      </c>
      <c r="R158" s="14">
        <v>7.3936999999999999</v>
      </c>
    </row>
    <row r="159" spans="1:18" s="12" customFormat="1">
      <c r="A159" s="12">
        <v>886</v>
      </c>
      <c r="B159" s="12" t="s">
        <v>701</v>
      </c>
      <c r="C159" s="12" t="s">
        <v>1327</v>
      </c>
      <c r="D159" s="13">
        <v>2.306</v>
      </c>
      <c r="E159" s="13">
        <v>0.112</v>
      </c>
      <c r="F159" s="13">
        <v>3.2029999999999998</v>
      </c>
      <c r="G159" s="13">
        <v>44.121000000000002</v>
      </c>
      <c r="H159" s="13">
        <v>8.7859999999999996</v>
      </c>
      <c r="I159" s="13">
        <v>15.673</v>
      </c>
      <c r="J159" s="13">
        <v>14.659000000000001</v>
      </c>
      <c r="K159" s="13">
        <v>21.085000000000001</v>
      </c>
      <c r="L159" s="13">
        <v>2.2010000000000001</v>
      </c>
      <c r="M159" s="13">
        <v>0.221</v>
      </c>
      <c r="N159" s="13">
        <v>0.38300000000000001</v>
      </c>
      <c r="O159" s="14">
        <v>0.80190000000000006</v>
      </c>
      <c r="P159" s="14">
        <v>0.2077</v>
      </c>
      <c r="Q159" s="14">
        <v>6.3100000000000003E-2</v>
      </c>
      <c r="R159" s="14">
        <v>6.2098000000000004</v>
      </c>
    </row>
    <row r="160" spans="1:18" s="12" customFormat="1">
      <c r="A160" s="12">
        <v>48</v>
      </c>
      <c r="B160" s="12" t="s">
        <v>401</v>
      </c>
      <c r="C160" s="12" t="s">
        <v>1328</v>
      </c>
      <c r="D160" s="13">
        <v>3.4239999999999999</v>
      </c>
      <c r="E160" s="13">
        <v>5.3999999999999999E-2</v>
      </c>
      <c r="F160" s="13">
        <v>5.8029999999999999</v>
      </c>
      <c r="G160" s="13">
        <v>56.125</v>
      </c>
      <c r="H160" s="13">
        <v>54.81</v>
      </c>
      <c r="I160" s="13">
        <v>14.964</v>
      </c>
      <c r="J160" s="13">
        <v>16.268000000000001</v>
      </c>
      <c r="K160" s="13">
        <v>40.265999999999998</v>
      </c>
      <c r="L160" s="13">
        <v>1.653</v>
      </c>
      <c r="M160" s="13">
        <v>0.73</v>
      </c>
      <c r="N160" s="13">
        <v>0.79600000000000004</v>
      </c>
      <c r="O160" s="14">
        <v>7.5397999999999996</v>
      </c>
      <c r="P160" s="14">
        <v>0.44700000000000001</v>
      </c>
      <c r="Q160" s="14">
        <v>8.2100000000000006E-2</v>
      </c>
      <c r="R160" s="14">
        <v>9.1750000000000007</v>
      </c>
    </row>
    <row r="161" spans="1:18" s="12" customFormat="1">
      <c r="A161" s="12">
        <v>270</v>
      </c>
      <c r="B161" s="12" t="s">
        <v>487</v>
      </c>
      <c r="C161" s="12" t="s">
        <v>1329</v>
      </c>
      <c r="D161" s="13">
        <v>1.8029999999999999</v>
      </c>
      <c r="E161" s="13">
        <v>2.7E-2</v>
      </c>
      <c r="F161" s="13">
        <v>3.5990000000000002</v>
      </c>
      <c r="G161" s="13">
        <v>12.808</v>
      </c>
      <c r="H161" s="13">
        <v>26.576000000000001</v>
      </c>
      <c r="I161" s="13">
        <v>9.7309999999999999</v>
      </c>
      <c r="J161" s="13">
        <v>8.9550000000000001</v>
      </c>
      <c r="K161" s="13">
        <v>72.424000000000007</v>
      </c>
      <c r="L161" s="13">
        <v>0.434</v>
      </c>
      <c r="M161" s="13">
        <v>0.23100000000000001</v>
      </c>
      <c r="N161" s="13">
        <v>0.45900000000000002</v>
      </c>
      <c r="O161" s="14">
        <v>1.2481</v>
      </c>
      <c r="P161" s="14">
        <v>0.15190000000000001</v>
      </c>
      <c r="Q161" s="14">
        <v>4.58E-2</v>
      </c>
      <c r="R161" s="14">
        <v>8.6028000000000002</v>
      </c>
    </row>
    <row r="162" spans="1:18" s="12" customFormat="1">
      <c r="A162" s="12">
        <v>562</v>
      </c>
      <c r="B162" s="12" t="s">
        <v>626</v>
      </c>
      <c r="C162" s="12" t="s">
        <v>1330</v>
      </c>
      <c r="D162" s="13">
        <v>2.6619999999999999</v>
      </c>
      <c r="E162" s="13">
        <v>4.2000000000000003E-2</v>
      </c>
      <c r="F162" s="13">
        <v>8.5069999999999997</v>
      </c>
      <c r="G162" s="13">
        <v>13.002000000000001</v>
      </c>
      <c r="H162" s="13">
        <v>24.047000000000001</v>
      </c>
      <c r="I162" s="13">
        <v>5.17</v>
      </c>
      <c r="J162" s="13">
        <v>10.305</v>
      </c>
      <c r="K162" s="13">
        <v>26.263000000000002</v>
      </c>
      <c r="L162" s="13">
        <v>0.59199999999999997</v>
      </c>
      <c r="M162" s="13">
        <v>0.71799999999999997</v>
      </c>
      <c r="N162" s="13">
        <v>0.69099999999999995</v>
      </c>
      <c r="O162" s="14">
        <v>2.7997000000000001</v>
      </c>
      <c r="P162" s="14">
        <v>0.23780000000000001</v>
      </c>
      <c r="Q162" s="14">
        <v>8.3600000000000008E-2</v>
      </c>
      <c r="R162" s="14">
        <v>8.6686999999999994</v>
      </c>
    </row>
    <row r="163" spans="1:18" s="12" customFormat="1">
      <c r="A163" s="12">
        <v>566</v>
      </c>
      <c r="B163" s="12" t="s">
        <v>628</v>
      </c>
      <c r="C163" s="12" t="s">
        <v>1331</v>
      </c>
      <c r="D163" s="13">
        <v>2.742</v>
      </c>
      <c r="E163" s="13">
        <v>3.6999999999999998E-2</v>
      </c>
      <c r="F163" s="13">
        <v>14.95</v>
      </c>
      <c r="G163" s="13">
        <v>19.495999999999999</v>
      </c>
      <c r="H163" s="13">
        <v>30.411000000000001</v>
      </c>
      <c r="I163" s="13">
        <v>8.91</v>
      </c>
      <c r="J163" s="13">
        <v>14.782999999999999</v>
      </c>
      <c r="K163" s="13">
        <v>64.337999999999994</v>
      </c>
      <c r="L163" s="13">
        <v>0.68</v>
      </c>
      <c r="M163" s="13">
        <v>0.77200000000000002</v>
      </c>
      <c r="N163" s="13">
        <v>0.64600000000000002</v>
      </c>
      <c r="O163" s="14">
        <v>10.325200000000001</v>
      </c>
      <c r="P163" s="14">
        <v>0.40129999999999999</v>
      </c>
      <c r="Q163" s="14">
        <v>0.1507</v>
      </c>
      <c r="R163" s="14">
        <v>8.0249000000000006</v>
      </c>
    </row>
    <row r="164" spans="1:18" s="12" customFormat="1">
      <c r="A164" s="12">
        <v>542</v>
      </c>
      <c r="B164" s="12" t="s">
        <v>619</v>
      </c>
      <c r="C164" s="12" t="s">
        <v>1332</v>
      </c>
      <c r="D164" s="13">
        <v>1.9119999999999999</v>
      </c>
      <c r="E164" s="13">
        <v>1.6E-2</v>
      </c>
      <c r="F164" s="13">
        <v>3.6539999999999999</v>
      </c>
      <c r="G164" s="13">
        <v>16.321000000000002</v>
      </c>
      <c r="H164" s="13">
        <v>16.472000000000001</v>
      </c>
      <c r="I164" s="13">
        <v>7.0090000000000003</v>
      </c>
      <c r="J164" s="13">
        <v>4.8070000000000004</v>
      </c>
      <c r="K164" s="13">
        <v>97.555999999999997</v>
      </c>
      <c r="L164" s="13">
        <v>0.63200000000000001</v>
      </c>
      <c r="M164" s="13">
        <v>0.17799999999999999</v>
      </c>
      <c r="N164" s="13">
        <v>0.59499999999999997</v>
      </c>
      <c r="O164" s="14">
        <v>1.1827000000000001</v>
      </c>
      <c r="P164" s="14">
        <v>0.16889999999999999</v>
      </c>
      <c r="Q164" s="14">
        <v>0.13109999999999999</v>
      </c>
      <c r="R164" s="14">
        <v>7.4189999999999996</v>
      </c>
    </row>
    <row r="165" spans="1:18" s="12" customFormat="1">
      <c r="A165" s="12">
        <v>749</v>
      </c>
      <c r="B165" s="12" t="s">
        <v>320</v>
      </c>
      <c r="C165" s="12" t="s">
        <v>367</v>
      </c>
      <c r="D165" s="12">
        <v>3.0659999999999998</v>
      </c>
      <c r="E165" s="12">
        <v>3.1E-2</v>
      </c>
      <c r="F165" s="12">
        <v>4.1459999999999999</v>
      </c>
      <c r="G165" s="12">
        <v>48.58</v>
      </c>
      <c r="H165" s="12">
        <v>19.443999999999999</v>
      </c>
      <c r="I165" s="12">
        <v>13.057</v>
      </c>
      <c r="J165" s="12">
        <v>15.672000000000001</v>
      </c>
      <c r="K165" s="12">
        <v>22.974</v>
      </c>
      <c r="L165" s="12">
        <v>1.7170000000000001</v>
      </c>
      <c r="M165" s="12">
        <v>0.75900000000000001</v>
      </c>
      <c r="N165" s="12">
        <v>0.33100000000000002</v>
      </c>
      <c r="O165" s="12">
        <v>1.0923</v>
      </c>
      <c r="P165" s="12">
        <v>0.16839999999999999</v>
      </c>
      <c r="Q165" s="12">
        <v>5.5899999999999998E-2</v>
      </c>
      <c r="R165" s="12">
        <v>4.0726000000000004</v>
      </c>
    </row>
    <row r="166" spans="1:18" s="12" customFormat="1">
      <c r="A166" s="12">
        <v>803</v>
      </c>
      <c r="B166" s="12" t="s">
        <v>826</v>
      </c>
      <c r="C166" s="12" t="s">
        <v>1333</v>
      </c>
      <c r="D166" s="12">
        <v>2.8279999999999998</v>
      </c>
      <c r="E166" s="12">
        <v>0.14299999999999999</v>
      </c>
      <c r="F166" s="12">
        <v>2.4460000000000002</v>
      </c>
      <c r="G166" s="12">
        <v>46.965000000000003</v>
      </c>
      <c r="H166" s="12">
        <v>11.411</v>
      </c>
      <c r="I166" s="12">
        <v>11.895</v>
      </c>
      <c r="J166" s="12">
        <v>16.068999999999999</v>
      </c>
      <c r="K166" s="12">
        <v>35.133000000000003</v>
      </c>
      <c r="L166" s="12">
        <v>1.5529999999999999</v>
      </c>
      <c r="M166" s="12">
        <v>0.66700000000000004</v>
      </c>
      <c r="N166" s="12">
        <v>0.26400000000000001</v>
      </c>
      <c r="O166" s="12">
        <v>0.71489999999999998</v>
      </c>
      <c r="P166" s="12">
        <v>0.13640000000000002</v>
      </c>
      <c r="Q166" s="12">
        <v>3.27E-2</v>
      </c>
      <c r="R166" s="12">
        <v>8.9823000000000004</v>
      </c>
    </row>
    <row r="167" spans="1:18" s="12" customFormat="1">
      <c r="A167" s="12">
        <v>804</v>
      </c>
      <c r="B167" s="12" t="s">
        <v>828</v>
      </c>
      <c r="C167" s="12" t="s">
        <v>1334</v>
      </c>
      <c r="D167" s="12">
        <v>3.9729999999999999</v>
      </c>
      <c r="E167" s="12">
        <v>0.113</v>
      </c>
      <c r="F167" s="12">
        <v>2.0409999999999999</v>
      </c>
      <c r="G167" s="12">
        <v>41.201000000000001</v>
      </c>
      <c r="H167" s="12">
        <v>11.141999999999999</v>
      </c>
      <c r="I167" s="12">
        <v>11.494999999999999</v>
      </c>
      <c r="J167" s="12">
        <v>15.407999999999999</v>
      </c>
      <c r="K167" s="12">
        <v>35.83</v>
      </c>
      <c r="L167" s="12">
        <v>1.516</v>
      </c>
      <c r="M167" s="12">
        <v>0.52300000000000002</v>
      </c>
      <c r="N167" s="12">
        <v>0.309</v>
      </c>
      <c r="O167" s="12">
        <v>0.74390000000000001</v>
      </c>
      <c r="P167" s="12">
        <v>0.1351</v>
      </c>
      <c r="Q167" s="12">
        <v>2.69E-2</v>
      </c>
      <c r="R167" s="12">
        <v>8.7882999999999996</v>
      </c>
    </row>
    <row r="168" spans="1:18" s="12" customFormat="1">
      <c r="A168" s="12">
        <v>836</v>
      </c>
      <c r="B168" s="12" t="s">
        <v>832</v>
      </c>
      <c r="C168" s="12" t="s">
        <v>1335</v>
      </c>
      <c r="D168" s="12">
        <v>2.6429999999999998</v>
      </c>
      <c r="E168" s="12">
        <v>0.126</v>
      </c>
      <c r="F168" s="12">
        <v>2.1640000000000001</v>
      </c>
      <c r="G168" s="12">
        <v>43.76</v>
      </c>
      <c r="H168" s="12">
        <v>18.768000000000001</v>
      </c>
      <c r="I168" s="12">
        <v>10.544</v>
      </c>
      <c r="J168" s="12">
        <v>14.053000000000001</v>
      </c>
      <c r="K168" s="12">
        <v>30.401</v>
      </c>
      <c r="L168" s="12">
        <v>1.853</v>
      </c>
      <c r="M168" s="12">
        <v>0.63100000000000001</v>
      </c>
      <c r="N168" s="12">
        <v>0.371</v>
      </c>
      <c r="O168" s="12">
        <v>1.3094000000000001</v>
      </c>
      <c r="P168" s="12">
        <v>0.18519999999999998</v>
      </c>
      <c r="Q168" s="12">
        <v>2.7099999999999999E-2</v>
      </c>
      <c r="R168" s="12">
        <v>5.6905999999999999</v>
      </c>
    </row>
    <row r="169" spans="1:18" s="12" customFormat="1">
      <c r="A169" s="12">
        <v>837</v>
      </c>
      <c r="B169" s="12" t="s">
        <v>834</v>
      </c>
      <c r="C169" s="12" t="s">
        <v>1336</v>
      </c>
      <c r="D169" s="12">
        <v>2.391</v>
      </c>
      <c r="E169" s="12">
        <v>0.129</v>
      </c>
      <c r="F169" s="12">
        <v>2.0870000000000002</v>
      </c>
      <c r="G169" s="12">
        <v>45.783999999999999</v>
      </c>
      <c r="H169" s="12">
        <v>19.808</v>
      </c>
      <c r="I169" s="12">
        <v>11.555</v>
      </c>
      <c r="J169" s="12">
        <v>15.03</v>
      </c>
      <c r="K169" s="12">
        <v>27.349</v>
      </c>
      <c r="L169" s="12">
        <v>2.0179999999999998</v>
      </c>
      <c r="M169" s="12">
        <v>0.40699999999999997</v>
      </c>
      <c r="N169" s="12">
        <v>0.35099999999999998</v>
      </c>
      <c r="O169" s="12">
        <v>1.1813</v>
      </c>
      <c r="P169" s="12">
        <v>0.19169999999999998</v>
      </c>
      <c r="Q169" s="12">
        <v>0.03</v>
      </c>
      <c r="R169" s="12">
        <v>4.8194999999999997</v>
      </c>
    </row>
    <row r="170" spans="1:18" s="12" customFormat="1">
      <c r="A170" s="12">
        <v>791</v>
      </c>
      <c r="B170" s="12" t="s">
        <v>824</v>
      </c>
      <c r="C170" s="12" t="s">
        <v>1337</v>
      </c>
      <c r="D170" s="12">
        <v>2.2599999999999998</v>
      </c>
      <c r="E170" s="12">
        <v>2.3E-2</v>
      </c>
      <c r="F170" s="12">
        <v>8.1280000000000001</v>
      </c>
      <c r="G170" s="12">
        <v>12.507999999999999</v>
      </c>
      <c r="H170" s="12">
        <v>14.273</v>
      </c>
      <c r="I170" s="12">
        <v>8.9429999999999996</v>
      </c>
      <c r="J170" s="12">
        <v>6.492</v>
      </c>
      <c r="K170" s="12">
        <v>15.212</v>
      </c>
      <c r="L170" s="12">
        <v>0.43099999999999999</v>
      </c>
      <c r="M170" s="12">
        <v>0.57599999999999996</v>
      </c>
      <c r="N170" s="12">
        <v>0.374</v>
      </c>
      <c r="O170" s="12">
        <v>1.7577</v>
      </c>
      <c r="P170" s="12">
        <v>0.15310000000000001</v>
      </c>
      <c r="Q170" s="12">
        <v>4.3900000000000002E-2</v>
      </c>
      <c r="R170" s="12">
        <v>8.9234000000000009</v>
      </c>
    </row>
    <row r="171" spans="1:18" s="12" customFormat="1">
      <c r="A171" s="12">
        <v>562</v>
      </c>
      <c r="B171" s="12" t="s">
        <v>800</v>
      </c>
      <c r="C171" s="12" t="s">
        <v>1338</v>
      </c>
      <c r="D171" s="12">
        <v>2.4580000000000002</v>
      </c>
      <c r="E171" s="12">
        <v>2.7E-2</v>
      </c>
      <c r="F171" s="12">
        <v>19.8</v>
      </c>
      <c r="G171" s="12">
        <v>21.698</v>
      </c>
      <c r="H171" s="12">
        <v>14.973000000000001</v>
      </c>
      <c r="I171" s="12">
        <v>9.1310000000000002</v>
      </c>
      <c r="J171" s="12">
        <v>12.795</v>
      </c>
      <c r="K171" s="12">
        <v>24.568999999999999</v>
      </c>
      <c r="L171" s="12">
        <v>0.45200000000000001</v>
      </c>
      <c r="M171" s="12">
        <v>0.66700000000000004</v>
      </c>
      <c r="N171" s="12">
        <v>0.40200000000000002</v>
      </c>
      <c r="O171" s="12">
        <v>1.0388999999999999</v>
      </c>
      <c r="P171" s="12">
        <v>0.16139999999999999</v>
      </c>
      <c r="Q171" s="12">
        <v>8.1799999999999998E-2</v>
      </c>
      <c r="R171" s="12">
        <v>8.7696000000000005</v>
      </c>
    </row>
    <row r="172" spans="1:18" s="12" customFormat="1">
      <c r="A172" s="12">
        <v>261</v>
      </c>
      <c r="B172" s="12" t="s">
        <v>767</v>
      </c>
      <c r="C172" s="12" t="s">
        <v>1339</v>
      </c>
      <c r="D172" s="12">
        <v>2.3319999999999999</v>
      </c>
      <c r="E172" s="12">
        <v>6.2E-2</v>
      </c>
      <c r="F172" s="12">
        <v>9.0340000000000007</v>
      </c>
      <c r="G172" s="12">
        <v>23.946999999999999</v>
      </c>
      <c r="H172" s="12">
        <v>24.448</v>
      </c>
      <c r="I172" s="12">
        <v>8.5139999999999993</v>
      </c>
      <c r="J172" s="12">
        <v>13.202999999999999</v>
      </c>
      <c r="K172" s="12">
        <v>26.236000000000001</v>
      </c>
      <c r="L172" s="12">
        <v>0.89300000000000002</v>
      </c>
      <c r="M172" s="12">
        <v>0.45300000000000001</v>
      </c>
      <c r="N172" s="12">
        <v>0.51900000000000002</v>
      </c>
      <c r="O172" s="12">
        <v>3.0101</v>
      </c>
      <c r="P172" s="12">
        <v>0.36079999999999995</v>
      </c>
      <c r="Q172" s="12">
        <v>0.14449999999999999</v>
      </c>
      <c r="R172" s="12">
        <v>8.7539999999999996</v>
      </c>
    </row>
    <row r="173" spans="1:18" s="12" customFormat="1">
      <c r="A173" s="12">
        <v>526</v>
      </c>
      <c r="B173" s="12" t="s">
        <v>794</v>
      </c>
      <c r="C173" s="12" t="s">
        <v>1340</v>
      </c>
      <c r="D173" s="12">
        <v>1.8069999999999999</v>
      </c>
      <c r="E173" s="12">
        <v>2.9000000000000001E-2</v>
      </c>
      <c r="F173" s="12">
        <v>9.27</v>
      </c>
      <c r="G173" s="12">
        <v>10.725</v>
      </c>
      <c r="H173" s="12">
        <v>13.77</v>
      </c>
      <c r="I173" s="12">
        <v>7.9249999999999998</v>
      </c>
      <c r="J173" s="12">
        <v>11.105</v>
      </c>
      <c r="K173" s="12">
        <v>19.462</v>
      </c>
      <c r="L173" s="12">
        <v>0.17199999999999999</v>
      </c>
      <c r="M173" s="12">
        <v>0.38600000000000001</v>
      </c>
      <c r="N173" s="12">
        <v>0.36399999999999999</v>
      </c>
      <c r="O173" s="12">
        <v>1.8748999999999998</v>
      </c>
      <c r="P173" s="12">
        <v>0.18090000000000001</v>
      </c>
      <c r="Q173" s="12">
        <v>8.4599999999999995E-2</v>
      </c>
      <c r="R173" s="12">
        <v>8.8977000000000004</v>
      </c>
    </row>
    <row r="174" spans="1:18" s="12" customFormat="1">
      <c r="A174" s="12">
        <v>181</v>
      </c>
      <c r="B174" s="12" t="s">
        <v>104</v>
      </c>
      <c r="C174" s="12" t="s">
        <v>221</v>
      </c>
      <c r="D174" s="12">
        <v>2.468</v>
      </c>
      <c r="E174" s="12">
        <v>3.6999999999999998E-2</v>
      </c>
      <c r="F174" s="12">
        <v>10.148999999999999</v>
      </c>
      <c r="G174" s="12">
        <v>30.635000000000002</v>
      </c>
      <c r="H174" s="12">
        <v>30.109000000000002</v>
      </c>
      <c r="I174" s="12">
        <v>10.24</v>
      </c>
      <c r="J174" s="12">
        <v>17.584</v>
      </c>
      <c r="K174" s="12">
        <v>31.074000000000002</v>
      </c>
      <c r="L174" s="12">
        <v>1.0760000000000001</v>
      </c>
      <c r="M174" s="12">
        <v>0.80800000000000005</v>
      </c>
      <c r="N174" s="12">
        <v>0.46200000000000002</v>
      </c>
      <c r="O174" s="12">
        <v>3.2902</v>
      </c>
      <c r="P174" s="12">
        <v>0.70850000000000002</v>
      </c>
      <c r="Q174" s="12">
        <v>0.1242</v>
      </c>
      <c r="R174" s="12">
        <v>7.0102000000000002</v>
      </c>
    </row>
    <row r="175" spans="1:18" s="12" customFormat="1">
      <c r="A175" s="12">
        <v>90</v>
      </c>
      <c r="B175" s="12" t="s">
        <v>732</v>
      </c>
      <c r="C175" s="12" t="s">
        <v>1341</v>
      </c>
      <c r="D175" s="12">
        <v>1.635</v>
      </c>
      <c r="E175" s="12">
        <v>4.9000000000000002E-2</v>
      </c>
      <c r="F175" s="12">
        <v>12.76</v>
      </c>
      <c r="G175" s="12">
        <v>24.725000000000001</v>
      </c>
      <c r="H175" s="12">
        <v>30.370999999999999</v>
      </c>
      <c r="I175" s="12">
        <v>14.561</v>
      </c>
      <c r="J175" s="12">
        <v>17.030999999999999</v>
      </c>
      <c r="K175" s="12">
        <v>26.391999999999999</v>
      </c>
      <c r="L175" s="12">
        <v>0.46300000000000002</v>
      </c>
      <c r="M175" s="12">
        <v>1.012</v>
      </c>
      <c r="N175" s="12">
        <v>0.54500000000000004</v>
      </c>
      <c r="O175" s="12">
        <v>3.8113000000000001</v>
      </c>
      <c r="P175" s="12">
        <v>0.70469999999999999</v>
      </c>
      <c r="Q175" s="12">
        <v>9.3899999999999997E-2</v>
      </c>
      <c r="R175" s="12">
        <v>3.0127999999999999</v>
      </c>
    </row>
    <row r="176" spans="1:18" s="12" customFormat="1">
      <c r="A176" s="12">
        <v>571</v>
      </c>
      <c r="B176" s="12" t="s">
        <v>107</v>
      </c>
      <c r="C176" s="12" t="s">
        <v>226</v>
      </c>
      <c r="D176" s="12">
        <v>2.028</v>
      </c>
      <c r="E176" s="12">
        <v>4.1000000000000002E-2</v>
      </c>
      <c r="F176" s="12">
        <v>18.978999999999999</v>
      </c>
      <c r="G176" s="12">
        <v>12.766999999999999</v>
      </c>
      <c r="H176" s="12">
        <v>25.036000000000001</v>
      </c>
      <c r="I176" s="12">
        <v>11.856</v>
      </c>
      <c r="J176" s="12">
        <v>11.398999999999999</v>
      </c>
      <c r="K176" s="12">
        <v>34.305999999999997</v>
      </c>
      <c r="L176" s="12">
        <v>0.41399999999999998</v>
      </c>
      <c r="M176" s="12">
        <v>1.0329999999999999</v>
      </c>
      <c r="N176" s="12">
        <v>0.36899999999999999</v>
      </c>
      <c r="O176" s="12">
        <v>2.3294000000000001</v>
      </c>
      <c r="P176" s="12">
        <v>0.1845</v>
      </c>
      <c r="Q176" s="12">
        <v>0.14510000000000001</v>
      </c>
      <c r="R176" s="12">
        <v>8.7848000000000006</v>
      </c>
    </row>
    <row r="177" spans="1:18" s="12" customFormat="1">
      <c r="A177" s="12">
        <v>223</v>
      </c>
      <c r="B177" s="12" t="s">
        <v>765</v>
      </c>
      <c r="C177" s="12" t="s">
        <v>1342</v>
      </c>
      <c r="D177" s="12">
        <v>1.94</v>
      </c>
      <c r="E177" s="12">
        <v>4.2999999999999997E-2</v>
      </c>
      <c r="F177" s="12">
        <v>25.547999999999998</v>
      </c>
      <c r="G177" s="12">
        <v>22.625</v>
      </c>
      <c r="H177" s="12">
        <v>50.933</v>
      </c>
      <c r="I177" s="12">
        <v>16.690999999999999</v>
      </c>
      <c r="J177" s="12">
        <v>32.262999999999998</v>
      </c>
      <c r="K177" s="12">
        <v>47.331000000000003</v>
      </c>
      <c r="L177" s="12">
        <v>0.505</v>
      </c>
      <c r="M177" s="12">
        <v>1.1970000000000001</v>
      </c>
      <c r="N177" s="12">
        <v>0.49199999999999999</v>
      </c>
      <c r="O177" s="12">
        <v>2.4729999999999999</v>
      </c>
      <c r="P177" s="12">
        <v>0.1575</v>
      </c>
      <c r="Q177" s="12">
        <v>0.1096</v>
      </c>
      <c r="R177" s="12">
        <v>8.9369999999999994</v>
      </c>
    </row>
    <row r="178" spans="1:18" s="12" customFormat="1">
      <c r="A178" s="12">
        <v>579</v>
      </c>
      <c r="B178" s="12" t="s">
        <v>803</v>
      </c>
      <c r="C178" s="12" t="s">
        <v>1343</v>
      </c>
      <c r="D178" s="12">
        <v>2.859</v>
      </c>
      <c r="E178" s="12">
        <v>5.8999999999999997E-2</v>
      </c>
      <c r="F178" s="12">
        <v>44.622</v>
      </c>
      <c r="G178" s="12">
        <v>18.218</v>
      </c>
      <c r="H178" s="12">
        <v>41.548000000000002</v>
      </c>
      <c r="I178" s="12">
        <v>20.899000000000001</v>
      </c>
      <c r="J178" s="12">
        <v>30.652999999999999</v>
      </c>
      <c r="K178" s="12">
        <v>120.637</v>
      </c>
      <c r="L178" s="12">
        <v>0.69799999999999995</v>
      </c>
      <c r="M178" s="12">
        <v>2.782</v>
      </c>
      <c r="N178" s="12">
        <v>0.66500000000000004</v>
      </c>
      <c r="O178" s="12">
        <v>2.0146000000000002</v>
      </c>
      <c r="P178" s="12">
        <v>0.19229999999999997</v>
      </c>
      <c r="Q178" s="12">
        <v>0.1552</v>
      </c>
      <c r="R178" s="12">
        <v>3.0434999999999999</v>
      </c>
    </row>
    <row r="179" spans="1:18" s="12" customFormat="1">
      <c r="A179" s="12">
        <v>543</v>
      </c>
      <c r="B179" s="12" t="s">
        <v>798</v>
      </c>
      <c r="C179" s="12" t="s">
        <v>1344</v>
      </c>
      <c r="D179" s="12">
        <v>2.282</v>
      </c>
      <c r="E179" s="12">
        <v>5.5E-2</v>
      </c>
      <c r="F179" s="12">
        <v>49.429000000000002</v>
      </c>
      <c r="G179" s="12">
        <v>24.126000000000001</v>
      </c>
      <c r="H179" s="12">
        <v>44.655999999999999</v>
      </c>
      <c r="I179" s="12">
        <v>11.414999999999999</v>
      </c>
      <c r="J179" s="12">
        <v>22.183</v>
      </c>
      <c r="K179" s="12">
        <v>57.984000000000002</v>
      </c>
      <c r="L179" s="12">
        <v>0.58899999999999997</v>
      </c>
      <c r="M179" s="12">
        <v>4.6420000000000003</v>
      </c>
      <c r="N179" s="12">
        <v>0.53500000000000003</v>
      </c>
      <c r="O179" s="12">
        <v>0.74370000000000003</v>
      </c>
      <c r="P179" s="12">
        <v>0.1028</v>
      </c>
      <c r="Q179" s="12">
        <v>0.154</v>
      </c>
      <c r="R179" s="12">
        <v>3.4235000000000002</v>
      </c>
    </row>
    <row r="180" spans="1:18" s="12" customFormat="1">
      <c r="A180" s="12">
        <v>83</v>
      </c>
      <c r="B180" s="12" t="s">
        <v>728</v>
      </c>
      <c r="C180" s="12" t="s">
        <v>1345</v>
      </c>
      <c r="D180" s="12">
        <v>1.744</v>
      </c>
      <c r="E180" s="12">
        <v>0.04</v>
      </c>
      <c r="F180" s="12">
        <v>9.6</v>
      </c>
      <c r="G180" s="12">
        <v>16.937000000000001</v>
      </c>
      <c r="H180" s="12">
        <v>26.652999999999999</v>
      </c>
      <c r="I180" s="12">
        <v>11.635</v>
      </c>
      <c r="J180" s="12">
        <v>15.846</v>
      </c>
      <c r="K180" s="12">
        <v>35.255000000000003</v>
      </c>
      <c r="L180" s="12">
        <v>0.80800000000000005</v>
      </c>
      <c r="M180" s="12">
        <v>0.83199999999999996</v>
      </c>
      <c r="N180" s="12">
        <v>0.46400000000000002</v>
      </c>
      <c r="O180" s="12">
        <v>5.2748999999999997</v>
      </c>
      <c r="P180" s="12">
        <v>0.73250000000000004</v>
      </c>
      <c r="Q180" s="12">
        <v>9.6000000000000002E-2</v>
      </c>
      <c r="R180" s="12">
        <v>5.1365999999999996</v>
      </c>
    </row>
    <row r="181" spans="1:18" s="12" customFormat="1">
      <c r="A181" s="12">
        <v>199</v>
      </c>
      <c r="B181" s="12" t="s">
        <v>762</v>
      </c>
      <c r="C181" s="12" t="s">
        <v>1346</v>
      </c>
      <c r="D181" s="12">
        <v>1.873</v>
      </c>
      <c r="E181" s="12">
        <v>5.7000000000000002E-2</v>
      </c>
      <c r="F181" s="12">
        <v>10.573</v>
      </c>
      <c r="G181" s="12">
        <v>24.161000000000001</v>
      </c>
      <c r="H181" s="12">
        <v>27.85</v>
      </c>
      <c r="I181" s="12">
        <v>14.574999999999999</v>
      </c>
      <c r="J181" s="12">
        <v>20.988</v>
      </c>
      <c r="K181" s="12">
        <v>40.57</v>
      </c>
      <c r="L181" s="12">
        <v>1.0269999999999999</v>
      </c>
      <c r="M181" s="12">
        <v>0.83</v>
      </c>
      <c r="N181" s="12">
        <v>0.38800000000000001</v>
      </c>
      <c r="O181" s="12">
        <v>5.9153000000000002</v>
      </c>
      <c r="P181" s="12">
        <v>0.73330000000000006</v>
      </c>
      <c r="Q181" s="12">
        <v>0.1822</v>
      </c>
      <c r="R181" s="12">
        <v>8.1508000000000003</v>
      </c>
    </row>
    <row r="182" spans="1:18" s="12" customFormat="1">
      <c r="A182" s="12">
        <v>532</v>
      </c>
      <c r="B182" s="12" t="s">
        <v>796</v>
      </c>
      <c r="C182" s="12" t="s">
        <v>1347</v>
      </c>
      <c r="D182" s="12">
        <v>2.7360000000000002</v>
      </c>
      <c r="E182" s="12">
        <v>5.8000000000000003E-2</v>
      </c>
      <c r="F182" s="12">
        <v>7.5949999999999998</v>
      </c>
      <c r="G182" s="12">
        <v>15.718</v>
      </c>
      <c r="H182" s="12">
        <v>24.007999999999999</v>
      </c>
      <c r="I182" s="12">
        <v>8.6189999999999998</v>
      </c>
      <c r="J182" s="12">
        <v>14.375999999999999</v>
      </c>
      <c r="K182" s="12">
        <v>23.744</v>
      </c>
      <c r="L182" s="12">
        <v>0.32100000000000001</v>
      </c>
      <c r="M182" s="12">
        <v>0.85299999999999998</v>
      </c>
      <c r="N182" s="12">
        <v>0.42</v>
      </c>
      <c r="O182" s="12">
        <v>1.3651</v>
      </c>
      <c r="P182" s="12">
        <v>0.13540000000000002</v>
      </c>
      <c r="Q182" s="12">
        <v>0.14499999999999999</v>
      </c>
      <c r="R182" s="12">
        <v>8.6160999999999994</v>
      </c>
    </row>
    <row r="183" spans="1:18" s="12" customFormat="1">
      <c r="A183" s="12">
        <v>374</v>
      </c>
      <c r="B183" s="12" t="s">
        <v>773</v>
      </c>
      <c r="C183" s="12" t="s">
        <v>1348</v>
      </c>
      <c r="D183" s="12">
        <v>1.7010000000000001</v>
      </c>
      <c r="E183" s="12">
        <v>2.1000000000000001E-2</v>
      </c>
      <c r="F183" s="12">
        <v>9.1539999999999999</v>
      </c>
      <c r="G183" s="12">
        <v>16.765000000000001</v>
      </c>
      <c r="H183" s="12">
        <v>22.061</v>
      </c>
      <c r="I183" s="12">
        <v>8.0530000000000008</v>
      </c>
      <c r="J183" s="12">
        <v>9.2200000000000006</v>
      </c>
      <c r="K183" s="12">
        <v>47.790999999999997</v>
      </c>
      <c r="L183" s="12">
        <v>0.433</v>
      </c>
      <c r="M183" s="12">
        <v>1.9419999999999999</v>
      </c>
      <c r="N183" s="12">
        <v>0.45300000000000001</v>
      </c>
      <c r="O183" s="12">
        <v>1.722</v>
      </c>
      <c r="P183" s="12">
        <v>0.2883</v>
      </c>
      <c r="Q183" s="12">
        <v>7.9899999999999999E-2</v>
      </c>
      <c r="R183" s="12">
        <v>8.8493999999999993</v>
      </c>
    </row>
    <row r="184" spans="1:18" s="12" customFormat="1">
      <c r="A184" s="12">
        <v>112</v>
      </c>
      <c r="B184" s="12" t="s">
        <v>736</v>
      </c>
      <c r="C184" s="12" t="s">
        <v>1349</v>
      </c>
      <c r="D184" s="12">
        <v>2.073</v>
      </c>
      <c r="E184" s="12">
        <v>2.1000000000000001E-2</v>
      </c>
      <c r="F184" s="12">
        <v>11.331</v>
      </c>
      <c r="G184" s="12">
        <v>11.948</v>
      </c>
      <c r="H184" s="12">
        <v>35.314999999999998</v>
      </c>
      <c r="I184" s="12">
        <v>9.7110000000000003</v>
      </c>
      <c r="J184" s="12">
        <v>10.464</v>
      </c>
      <c r="K184" s="12">
        <v>22.445</v>
      </c>
      <c r="L184" s="12">
        <v>0.52900000000000003</v>
      </c>
      <c r="M184" s="12">
        <v>0.42199999999999999</v>
      </c>
      <c r="N184" s="12">
        <v>0.35699999999999998</v>
      </c>
      <c r="O184" s="12">
        <v>0.79859999999999998</v>
      </c>
      <c r="P184" s="12">
        <v>0.16489999999999999</v>
      </c>
      <c r="Q184" s="12">
        <v>7.7499999999999999E-2</v>
      </c>
      <c r="R184" s="12">
        <v>8.6111000000000004</v>
      </c>
    </row>
    <row r="185" spans="1:18" s="12" customFormat="1">
      <c r="A185" s="12">
        <v>771</v>
      </c>
      <c r="B185" s="12" t="s">
        <v>822</v>
      </c>
      <c r="C185" s="12" t="s">
        <v>1350</v>
      </c>
      <c r="D185" s="12">
        <v>2.37</v>
      </c>
      <c r="E185" s="12">
        <v>6.0000000000000001E-3</v>
      </c>
      <c r="F185" s="12">
        <v>9.5660000000000007</v>
      </c>
      <c r="G185" s="12">
        <v>12.805</v>
      </c>
      <c r="H185" s="12">
        <v>21.152999999999999</v>
      </c>
      <c r="I185" s="12">
        <v>7.5140000000000002</v>
      </c>
      <c r="J185" s="12">
        <v>4.7759999999999998</v>
      </c>
      <c r="K185" s="12">
        <v>23.202999999999999</v>
      </c>
      <c r="L185" s="12">
        <v>0.65</v>
      </c>
      <c r="M185" s="12">
        <v>0.48599999999999999</v>
      </c>
      <c r="N185" s="12">
        <v>0.502</v>
      </c>
      <c r="O185" s="12">
        <v>1.7299</v>
      </c>
      <c r="P185" s="12">
        <v>0.18580000000000002</v>
      </c>
      <c r="Q185" s="12">
        <v>4.5400000000000003E-2</v>
      </c>
      <c r="R185" s="12">
        <v>8.8369999999999997</v>
      </c>
    </row>
    <row r="186" spans="1:18" s="12" customFormat="1">
      <c r="A186" s="12">
        <v>65</v>
      </c>
      <c r="B186" s="12" t="s">
        <v>724</v>
      </c>
      <c r="C186" s="12" t="s">
        <v>1351</v>
      </c>
      <c r="D186" s="12">
        <v>2.355</v>
      </c>
      <c r="E186" s="12">
        <v>6.6000000000000003E-2</v>
      </c>
      <c r="F186" s="12">
        <v>10.417999999999999</v>
      </c>
      <c r="G186" s="12">
        <v>30.457999999999998</v>
      </c>
      <c r="H186" s="12">
        <v>26.486999999999998</v>
      </c>
      <c r="I186" s="12">
        <v>15.863</v>
      </c>
      <c r="J186" s="12">
        <v>11.782</v>
      </c>
      <c r="K186" s="12">
        <v>18.489000000000001</v>
      </c>
      <c r="L186" s="12">
        <v>1.141</v>
      </c>
      <c r="M186" s="12">
        <v>0.70699999999999996</v>
      </c>
      <c r="N186" s="12">
        <v>0.41</v>
      </c>
      <c r="O186" s="12">
        <v>5.2664999999999997</v>
      </c>
      <c r="P186" s="12">
        <v>0.82620000000000005</v>
      </c>
      <c r="Q186" s="12">
        <v>9.6500000000000002E-2</v>
      </c>
      <c r="R186" s="12">
        <v>3.7810999999999999</v>
      </c>
    </row>
    <row r="187" spans="1:18" s="12" customFormat="1">
      <c r="A187" s="12">
        <v>71</v>
      </c>
      <c r="B187" s="12" t="s">
        <v>726</v>
      </c>
      <c r="C187" s="12" t="s">
        <v>1352</v>
      </c>
      <c r="D187" s="12">
        <v>1.982</v>
      </c>
      <c r="E187" s="12">
        <v>5.8000000000000003E-2</v>
      </c>
      <c r="F187" s="12">
        <v>11.388</v>
      </c>
      <c r="G187" s="12">
        <v>29.893000000000001</v>
      </c>
      <c r="H187" s="12">
        <v>24.567</v>
      </c>
      <c r="I187" s="12">
        <v>12.680999999999999</v>
      </c>
      <c r="J187" s="12">
        <v>14.996</v>
      </c>
      <c r="K187" s="12">
        <v>28.617000000000001</v>
      </c>
      <c r="L187" s="12">
        <v>1.0149999999999999</v>
      </c>
      <c r="M187" s="12">
        <v>0.74199999999999999</v>
      </c>
      <c r="N187" s="12">
        <v>0.48</v>
      </c>
      <c r="O187" s="12">
        <v>4.7149999999999999</v>
      </c>
      <c r="P187" s="12">
        <v>0.75919999999999999</v>
      </c>
      <c r="Q187" s="12">
        <v>0.1</v>
      </c>
      <c r="R187" s="12">
        <v>4.5582000000000003</v>
      </c>
    </row>
    <row r="188" spans="1:18" s="12" customFormat="1">
      <c r="A188" s="12">
        <v>89</v>
      </c>
      <c r="B188" s="12" t="s">
        <v>730</v>
      </c>
      <c r="C188" s="12" t="s">
        <v>1353</v>
      </c>
      <c r="D188" s="12">
        <v>1.587</v>
      </c>
      <c r="E188" s="12">
        <v>5.5E-2</v>
      </c>
      <c r="F188" s="12">
        <v>10.503</v>
      </c>
      <c r="G188" s="12">
        <v>22.463999999999999</v>
      </c>
      <c r="H188" s="12">
        <v>25.99</v>
      </c>
      <c r="I188" s="12">
        <v>13.084</v>
      </c>
      <c r="J188" s="12">
        <v>17.488</v>
      </c>
      <c r="K188" s="12">
        <v>22.027000000000001</v>
      </c>
      <c r="L188" s="12">
        <v>0.61599999999999999</v>
      </c>
      <c r="M188" s="12">
        <v>0.83199999999999996</v>
      </c>
      <c r="N188" s="12">
        <v>0.47</v>
      </c>
      <c r="O188" s="12">
        <v>5.0652999999999997</v>
      </c>
      <c r="P188" s="12">
        <v>0.77039999999999997</v>
      </c>
      <c r="Q188" s="12">
        <v>9.8900000000000002E-2</v>
      </c>
      <c r="R188" s="12">
        <v>3.2277</v>
      </c>
    </row>
    <row r="189" spans="1:18" s="12" customFormat="1">
      <c r="A189" s="12">
        <v>480</v>
      </c>
      <c r="B189" s="12" t="s">
        <v>112</v>
      </c>
      <c r="C189" s="12" t="s">
        <v>237</v>
      </c>
      <c r="D189" s="12">
        <v>2.2629999999999999</v>
      </c>
      <c r="E189" s="12">
        <v>3.5999999999999997E-2</v>
      </c>
      <c r="F189" s="12">
        <v>15.21</v>
      </c>
      <c r="G189" s="12">
        <v>13.087</v>
      </c>
      <c r="H189" s="12">
        <v>31.001999999999999</v>
      </c>
      <c r="I189" s="12">
        <v>7.2220000000000004</v>
      </c>
      <c r="J189" s="12">
        <v>11.706</v>
      </c>
      <c r="K189" s="12">
        <v>35.850999999999999</v>
      </c>
      <c r="L189" s="12">
        <v>0.48099999999999998</v>
      </c>
      <c r="M189" s="12">
        <v>0.73699999999999999</v>
      </c>
      <c r="N189" s="12">
        <v>3.7040000000000002</v>
      </c>
      <c r="O189" s="12">
        <v>1.6173999999999999</v>
      </c>
      <c r="P189" s="12">
        <v>0.1197</v>
      </c>
      <c r="Q189" s="12">
        <v>0.23569999999999999</v>
      </c>
      <c r="R189" s="12">
        <v>4.1703999999999999</v>
      </c>
    </row>
    <row r="190" spans="1:18" s="12" customFormat="1">
      <c r="A190" s="12">
        <v>377</v>
      </c>
      <c r="B190" s="12" t="s">
        <v>775</v>
      </c>
      <c r="C190" s="12" t="s">
        <v>1354</v>
      </c>
      <c r="D190" s="12">
        <v>1.659</v>
      </c>
      <c r="E190" s="12">
        <v>3.1E-2</v>
      </c>
      <c r="F190" s="12">
        <v>23.082999999999998</v>
      </c>
      <c r="G190" s="12">
        <v>20.411000000000001</v>
      </c>
      <c r="H190" s="12">
        <v>42.488</v>
      </c>
      <c r="I190" s="12">
        <v>9.8390000000000004</v>
      </c>
      <c r="J190" s="12">
        <v>10.72</v>
      </c>
      <c r="K190" s="12">
        <v>23.943000000000001</v>
      </c>
      <c r="L190" s="12">
        <v>0.436</v>
      </c>
      <c r="M190" s="12">
        <v>0.84499999999999997</v>
      </c>
      <c r="N190" s="12">
        <v>0.51800000000000002</v>
      </c>
      <c r="O190" s="12">
        <v>1.4403000000000001</v>
      </c>
      <c r="P190" s="12">
        <v>0.21389999999999998</v>
      </c>
      <c r="Q190" s="12">
        <v>0.151</v>
      </c>
      <c r="R190" s="12">
        <v>8.6706000000000003</v>
      </c>
    </row>
    <row r="191" spans="1:18" s="12" customFormat="1">
      <c r="A191" s="12">
        <v>379</v>
      </c>
      <c r="B191" s="12" t="s">
        <v>777</v>
      </c>
      <c r="C191" s="12" t="s">
        <v>1355</v>
      </c>
      <c r="D191" s="12">
        <v>2.1659999999999999</v>
      </c>
      <c r="E191" s="12">
        <v>3.6999999999999998E-2</v>
      </c>
      <c r="F191" s="12">
        <v>27.506</v>
      </c>
      <c r="G191" s="12">
        <v>18.196999999999999</v>
      </c>
      <c r="H191" s="12">
        <v>45.11</v>
      </c>
      <c r="I191" s="12">
        <v>9.5749999999999993</v>
      </c>
      <c r="J191" s="12">
        <v>9.4410000000000007</v>
      </c>
      <c r="K191" s="12">
        <v>37.570999999999998</v>
      </c>
      <c r="L191" s="12">
        <v>0.33100000000000002</v>
      </c>
      <c r="M191" s="12">
        <v>1.151</v>
      </c>
      <c r="N191" s="12">
        <v>0.56399999999999995</v>
      </c>
      <c r="O191" s="12">
        <v>1.2462</v>
      </c>
      <c r="P191" s="12">
        <v>0.2293</v>
      </c>
      <c r="Q191" s="12">
        <v>1.833</v>
      </c>
      <c r="R191" s="12">
        <v>5.8875000000000002</v>
      </c>
    </row>
    <row r="192" spans="1:18" s="12" customFormat="1">
      <c r="A192" s="12">
        <v>114</v>
      </c>
      <c r="B192" s="12" t="s">
        <v>738</v>
      </c>
      <c r="C192" s="12" t="s">
        <v>1356</v>
      </c>
      <c r="D192" s="12">
        <v>1.419</v>
      </c>
      <c r="E192" s="12">
        <v>3.2000000000000001E-2</v>
      </c>
      <c r="F192" s="12">
        <v>20.042999999999999</v>
      </c>
      <c r="G192" s="12">
        <v>10.166</v>
      </c>
      <c r="H192" s="12">
        <v>34.323</v>
      </c>
      <c r="I192" s="12">
        <v>10.464</v>
      </c>
      <c r="J192" s="12">
        <v>16.882000000000001</v>
      </c>
      <c r="K192" s="12">
        <v>29.791</v>
      </c>
      <c r="L192" s="12">
        <v>0.47299999999999998</v>
      </c>
      <c r="M192" s="12">
        <v>0.872</v>
      </c>
      <c r="N192" s="12">
        <v>0.41299999999999998</v>
      </c>
      <c r="O192" s="12">
        <v>1.9212</v>
      </c>
      <c r="P192" s="12">
        <v>0.18569999999999998</v>
      </c>
      <c r="Q192" s="12">
        <v>0.10580000000000001</v>
      </c>
      <c r="R192" s="12">
        <v>8.6531000000000002</v>
      </c>
    </row>
    <row r="193" spans="1:18" s="12" customFormat="1">
      <c r="A193" s="12">
        <v>163</v>
      </c>
      <c r="B193" s="12" t="s">
        <v>753</v>
      </c>
      <c r="C193" s="12" t="s">
        <v>1357</v>
      </c>
      <c r="D193" s="12">
        <v>1.4850000000000001</v>
      </c>
      <c r="E193" s="12">
        <v>4.9000000000000002E-2</v>
      </c>
      <c r="F193" s="12">
        <v>8.8550000000000004</v>
      </c>
      <c r="G193" s="12">
        <v>33.348999999999997</v>
      </c>
      <c r="H193" s="12">
        <v>19.045999999999999</v>
      </c>
      <c r="I193" s="12">
        <v>18.324999999999999</v>
      </c>
      <c r="J193" s="12">
        <v>15.452999999999999</v>
      </c>
      <c r="K193" s="12">
        <v>28.021000000000001</v>
      </c>
      <c r="L193" s="12">
        <v>1.238</v>
      </c>
      <c r="M193" s="12">
        <v>0.86599999999999999</v>
      </c>
      <c r="N193" s="12">
        <v>0.47299999999999998</v>
      </c>
      <c r="O193" s="12">
        <v>5.0659000000000001</v>
      </c>
      <c r="P193" s="12">
        <v>1.0395000000000001</v>
      </c>
      <c r="Q193" s="12">
        <v>0.15090000000000001</v>
      </c>
      <c r="R193" s="12">
        <v>7.1138000000000003</v>
      </c>
    </row>
    <row r="194" spans="1:18" s="12" customFormat="1">
      <c r="A194" s="12">
        <v>165</v>
      </c>
      <c r="B194" s="12" t="s">
        <v>755</v>
      </c>
      <c r="C194" s="12" t="s">
        <v>1358</v>
      </c>
      <c r="D194" s="12">
        <v>1.865</v>
      </c>
      <c r="E194" s="12">
        <v>0.03</v>
      </c>
      <c r="F194" s="12">
        <v>10.913</v>
      </c>
      <c r="G194" s="12">
        <v>24.765000000000001</v>
      </c>
      <c r="H194" s="12">
        <v>28.582000000000001</v>
      </c>
      <c r="I194" s="12">
        <v>17.452999999999999</v>
      </c>
      <c r="J194" s="12">
        <v>15.206</v>
      </c>
      <c r="K194" s="12">
        <v>39.576000000000001</v>
      </c>
      <c r="L194" s="12">
        <v>0.95199999999999996</v>
      </c>
      <c r="M194" s="12">
        <v>0.872</v>
      </c>
      <c r="N194" s="12">
        <v>0.51400000000000001</v>
      </c>
      <c r="O194" s="12">
        <v>4.2363</v>
      </c>
      <c r="P194" s="12">
        <v>0.8266</v>
      </c>
      <c r="Q194" s="12">
        <v>0.15110000000000001</v>
      </c>
      <c r="R194" s="12">
        <v>6.0174000000000003</v>
      </c>
    </row>
    <row r="195" spans="1:18" s="12" customFormat="1">
      <c r="A195" s="12">
        <v>168</v>
      </c>
      <c r="B195" s="12" t="s">
        <v>757</v>
      </c>
      <c r="C195" s="12" t="s">
        <v>1359</v>
      </c>
      <c r="D195" s="12">
        <v>1.5669999999999999</v>
      </c>
      <c r="E195" s="12">
        <v>2.4E-2</v>
      </c>
      <c r="F195" s="12">
        <v>10.545</v>
      </c>
      <c r="G195" s="12">
        <v>24.99</v>
      </c>
      <c r="H195" s="12">
        <v>27.036999999999999</v>
      </c>
      <c r="I195" s="12">
        <v>17.901</v>
      </c>
      <c r="J195" s="12">
        <v>14.314</v>
      </c>
      <c r="K195" s="12">
        <v>29.393000000000001</v>
      </c>
      <c r="L195" s="12">
        <v>0.89900000000000002</v>
      </c>
      <c r="M195" s="12">
        <v>0.746</v>
      </c>
      <c r="N195" s="12">
        <v>0.48299999999999998</v>
      </c>
      <c r="O195" s="12">
        <v>3.3411</v>
      </c>
      <c r="P195" s="12">
        <v>0.7127</v>
      </c>
      <c r="Q195" s="12">
        <v>0.12659999999999999</v>
      </c>
      <c r="R195" s="12">
        <v>6.2827000000000002</v>
      </c>
    </row>
    <row r="196" spans="1:18" s="12" customFormat="1">
      <c r="A196" s="12">
        <v>169</v>
      </c>
      <c r="B196" s="12" t="s">
        <v>759</v>
      </c>
      <c r="C196" s="12" t="s">
        <v>1360</v>
      </c>
      <c r="D196" s="12">
        <v>2.992</v>
      </c>
      <c r="E196" s="12">
        <v>3.9E-2</v>
      </c>
      <c r="F196" s="12">
        <v>11.438000000000001</v>
      </c>
      <c r="G196" s="12">
        <v>33.914000000000001</v>
      </c>
      <c r="H196" s="12">
        <v>27.84</v>
      </c>
      <c r="I196" s="12">
        <v>8.968</v>
      </c>
      <c r="J196" s="12">
        <v>17.920999999999999</v>
      </c>
      <c r="K196" s="12">
        <v>32.822000000000003</v>
      </c>
      <c r="L196" s="12">
        <v>1.2330000000000001</v>
      </c>
      <c r="M196" s="12">
        <v>0.85399999999999998</v>
      </c>
      <c r="N196" s="12">
        <v>0.51900000000000002</v>
      </c>
      <c r="O196" s="12">
        <v>4.3803999999999998</v>
      </c>
      <c r="P196" s="12">
        <v>0.90559999999999996</v>
      </c>
      <c r="Q196" s="12">
        <v>9.6299999999999997E-2</v>
      </c>
      <c r="R196" s="12">
        <v>6.4955999999999996</v>
      </c>
    </row>
    <row r="197" spans="1:18" s="12" customFormat="1">
      <c r="A197" s="12">
        <v>334</v>
      </c>
      <c r="B197" s="12" t="s">
        <v>771</v>
      </c>
      <c r="C197" s="12" t="s">
        <v>1361</v>
      </c>
      <c r="D197" s="12">
        <v>2.246</v>
      </c>
      <c r="E197" s="12">
        <v>4.4999999999999998E-2</v>
      </c>
      <c r="F197" s="12">
        <v>12.592000000000001</v>
      </c>
      <c r="G197" s="12">
        <v>15.785</v>
      </c>
      <c r="H197" s="12">
        <v>42.823999999999998</v>
      </c>
      <c r="I197" s="12">
        <v>11.532999999999999</v>
      </c>
      <c r="J197" s="12">
        <v>15.327</v>
      </c>
      <c r="K197" s="12">
        <v>52.981999999999999</v>
      </c>
      <c r="L197" s="12">
        <v>0.26200000000000001</v>
      </c>
      <c r="M197" s="12">
        <v>0.66700000000000004</v>
      </c>
      <c r="N197" s="12">
        <v>36.14</v>
      </c>
      <c r="O197" s="12">
        <v>2.4196</v>
      </c>
      <c r="P197" s="12">
        <v>0.22649999999999998</v>
      </c>
      <c r="Q197" s="12">
        <v>0.81669999999999998</v>
      </c>
      <c r="R197" s="12">
        <v>4.9878</v>
      </c>
    </row>
    <row r="198" spans="1:18" s="12" customFormat="1">
      <c r="A198" s="12">
        <v>209</v>
      </c>
      <c r="B198" s="12" t="s">
        <v>114</v>
      </c>
      <c r="C198" s="12" t="s">
        <v>239</v>
      </c>
      <c r="D198" s="12">
        <v>1.7290000000000001</v>
      </c>
      <c r="E198" s="12">
        <v>4.7E-2</v>
      </c>
      <c r="F198" s="12">
        <v>14.204000000000001</v>
      </c>
      <c r="G198" s="12">
        <v>35.865000000000002</v>
      </c>
      <c r="H198" s="12">
        <v>54.515000000000001</v>
      </c>
      <c r="I198" s="12">
        <v>11.561</v>
      </c>
      <c r="J198" s="12">
        <v>21.994</v>
      </c>
      <c r="K198" s="12">
        <v>40.326000000000001</v>
      </c>
      <c r="L198" s="12">
        <v>0.44800000000000001</v>
      </c>
      <c r="M198" s="12">
        <v>0.94499999999999995</v>
      </c>
      <c r="N198" s="12">
        <v>1.149</v>
      </c>
      <c r="O198" s="12">
        <v>3.5800999999999998</v>
      </c>
      <c r="P198" s="12">
        <v>0.18049999999999999</v>
      </c>
      <c r="Q198" s="12">
        <v>1.0801000000000001</v>
      </c>
      <c r="R198" s="12">
        <v>5.6226000000000003</v>
      </c>
    </row>
    <row r="199" spans="1:18" s="12" customFormat="1">
      <c r="A199" s="12">
        <v>104</v>
      </c>
      <c r="B199" s="12" t="s">
        <v>734</v>
      </c>
      <c r="C199" s="12" t="s">
        <v>1362</v>
      </c>
      <c r="D199" s="12">
        <v>2.0779999999999998</v>
      </c>
      <c r="E199" s="12">
        <v>2.8000000000000001E-2</v>
      </c>
      <c r="F199" s="12">
        <v>14.154</v>
      </c>
      <c r="G199" s="12">
        <v>17.738</v>
      </c>
      <c r="H199" s="12">
        <v>34.484999999999999</v>
      </c>
      <c r="I199" s="12">
        <v>9.3000000000000007</v>
      </c>
      <c r="J199" s="12">
        <v>15.198</v>
      </c>
      <c r="K199" s="12">
        <v>31.073</v>
      </c>
      <c r="L199" s="12">
        <v>0.45500000000000002</v>
      </c>
      <c r="M199" s="12">
        <v>0.76400000000000001</v>
      </c>
      <c r="N199" s="12">
        <v>0.45800000000000002</v>
      </c>
      <c r="O199" s="12">
        <v>1.5287999999999999</v>
      </c>
      <c r="P199" s="12">
        <v>0.31469999999999998</v>
      </c>
      <c r="Q199" s="12">
        <v>0.28439999999999999</v>
      </c>
      <c r="R199" s="12">
        <v>8.7538999999999998</v>
      </c>
    </row>
    <row r="200" spans="1:18" s="12" customFormat="1">
      <c r="A200" s="12">
        <v>491</v>
      </c>
      <c r="B200" s="12" t="s">
        <v>790</v>
      </c>
      <c r="C200" s="12" t="s">
        <v>1363</v>
      </c>
      <c r="D200" s="12">
        <v>2.093</v>
      </c>
      <c r="E200" s="12">
        <v>3.7999999999999999E-2</v>
      </c>
      <c r="F200" s="12">
        <v>6.34</v>
      </c>
      <c r="G200" s="12">
        <v>17.388000000000002</v>
      </c>
      <c r="H200" s="12">
        <v>22.306999999999999</v>
      </c>
      <c r="I200" s="12">
        <v>6.67</v>
      </c>
      <c r="J200" s="12">
        <v>6.6029999999999998</v>
      </c>
      <c r="K200" s="12">
        <v>20.393000000000001</v>
      </c>
      <c r="L200" s="12">
        <v>0.55300000000000005</v>
      </c>
      <c r="M200" s="12">
        <v>3.0259999999999998</v>
      </c>
      <c r="N200" s="12">
        <v>0.41299999999999998</v>
      </c>
      <c r="O200" s="12">
        <v>0.82640000000000002</v>
      </c>
      <c r="P200" s="12">
        <v>0.11420000000000001</v>
      </c>
      <c r="Q200" s="12">
        <v>0.1421</v>
      </c>
      <c r="R200" s="12">
        <v>8.8497000000000003</v>
      </c>
    </row>
    <row r="201" spans="1:18" s="12" customFormat="1">
      <c r="A201" s="12">
        <v>119</v>
      </c>
      <c r="B201" s="12" t="s">
        <v>740</v>
      </c>
      <c r="C201" s="12" t="s">
        <v>1364</v>
      </c>
      <c r="D201" s="12">
        <v>1.411</v>
      </c>
      <c r="E201" s="12">
        <v>3.9E-2</v>
      </c>
      <c r="F201" s="12">
        <v>20.677</v>
      </c>
      <c r="G201" s="12">
        <v>20.545000000000002</v>
      </c>
      <c r="H201" s="12">
        <v>33.573999999999998</v>
      </c>
      <c r="I201" s="12">
        <v>12.605</v>
      </c>
      <c r="J201" s="12">
        <v>15.617000000000001</v>
      </c>
      <c r="K201" s="12">
        <v>18.887</v>
      </c>
      <c r="L201" s="12">
        <v>0.69199999999999995</v>
      </c>
      <c r="M201" s="12">
        <v>0.98</v>
      </c>
      <c r="N201" s="12">
        <v>0.40300000000000002</v>
      </c>
      <c r="O201" s="12">
        <v>1.9356</v>
      </c>
      <c r="P201" s="12">
        <v>0.21279999999999999</v>
      </c>
      <c r="Q201" s="12">
        <v>0.23169999999999999</v>
      </c>
      <c r="R201" s="12">
        <v>8.7150999999999996</v>
      </c>
    </row>
    <row r="202" spans="1:18" s="12" customFormat="1">
      <c r="A202" s="12">
        <v>492</v>
      </c>
      <c r="B202" s="12" t="s">
        <v>792</v>
      </c>
      <c r="C202" s="12" t="s">
        <v>1365</v>
      </c>
      <c r="D202" s="12">
        <v>2.4780000000000002</v>
      </c>
      <c r="E202" s="12">
        <v>4.1000000000000002E-2</v>
      </c>
      <c r="F202" s="12">
        <v>9.8450000000000006</v>
      </c>
      <c r="G202" s="12">
        <v>25.800999999999998</v>
      </c>
      <c r="H202" s="12">
        <v>36.152000000000001</v>
      </c>
      <c r="I202" s="12">
        <v>9.6039999999999992</v>
      </c>
      <c r="J202" s="12">
        <v>11.564</v>
      </c>
      <c r="K202" s="12">
        <v>29.454000000000001</v>
      </c>
      <c r="L202" s="12">
        <v>0.46899999999999997</v>
      </c>
      <c r="M202" s="12">
        <v>1.4790000000000001</v>
      </c>
      <c r="N202" s="12">
        <v>0.41</v>
      </c>
      <c r="O202" s="12">
        <v>3.4637000000000002</v>
      </c>
      <c r="P202" s="12">
        <v>0.19019999999999998</v>
      </c>
      <c r="Q202" s="12">
        <v>0.29049999999999998</v>
      </c>
      <c r="R202" s="12">
        <v>8.7594999999999992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WPS Office 专业版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Sheet1</vt:lpstr>
      <vt:lpstr>Sheet2</vt:lpstr>
      <vt:lpstr>Sheet3</vt:lpstr>
      <vt:lpstr>Sheet4</vt:lpstr>
      <vt:lpstr>Sheet5</vt:lpstr>
      <vt:lpstr>Sheet6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赵广西</dc:creator>
  <cp:lastModifiedBy>DELL-PC</cp:lastModifiedBy>
  <cp:revision/>
  <dcterms:created xsi:type="dcterms:W3CDTF">2015-04-02T06:30:42Z</dcterms:created>
  <dcterms:modified xsi:type="dcterms:W3CDTF">2015-05-14T10:10:05Z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2052-8.1.0.2424</vt:lpwstr>
  </property>
</Properties>
</file>