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195" windowWidth="19395" windowHeight="7230" firstSheet="2" activeTab="2"/>
  </bookViews>
  <sheets>
    <sheet name="封面" sheetId="7" state="hidden" r:id="rId1"/>
    <sheet name="平面工程" sheetId="6" state="hidden" r:id="rId2"/>
    <sheet name="样品" sheetId="5" r:id="rId3"/>
    <sheet name="中值计算" sheetId="3" r:id="rId4"/>
    <sheet name="坐标计算" sheetId="2" r:id="rId5"/>
  </sheets>
  <definedNames>
    <definedName name="_xlnm._FilterDatabase" localSheetId="4" hidden="1">坐标计算!$A$1:$A$43</definedName>
  </definedNames>
  <calcPr calcId="145621"/>
</workbook>
</file>

<file path=xl/calcChain.xml><?xml version="1.0" encoding="utf-8"?>
<calcChain xmlns="http://schemas.openxmlformats.org/spreadsheetml/2006/main"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3" i="2"/>
  <c r="N5" i="2" l="1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" i="2"/>
  <c r="G7" i="2"/>
  <c r="H7" i="2" s="1"/>
  <c r="G8" i="2"/>
  <c r="H8" i="2" s="1"/>
  <c r="G9" i="2"/>
  <c r="H9" i="2" s="1"/>
  <c r="G10" i="2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I18" i="2" s="1"/>
  <c r="G19" i="2"/>
  <c r="H19" i="2" s="1"/>
  <c r="G20" i="2"/>
  <c r="H20" i="2" s="1"/>
  <c r="G21" i="2"/>
  <c r="H21" i="2" s="1"/>
  <c r="G22" i="2"/>
  <c r="P22" i="2" s="1"/>
  <c r="G23" i="2"/>
  <c r="H23" i="2" s="1"/>
  <c r="G24" i="2"/>
  <c r="H24" i="2" s="1"/>
  <c r="I24" i="2" s="1"/>
  <c r="G25" i="2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I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N3" i="2"/>
  <c r="G4" i="2"/>
  <c r="H4" i="2" s="1"/>
  <c r="G5" i="2"/>
  <c r="H5" i="2" s="1"/>
  <c r="G6" i="2"/>
  <c r="H6" i="2" s="1"/>
  <c r="G3" i="2"/>
  <c r="H3" i="2" s="1"/>
  <c r="O32" i="2" l="1"/>
  <c r="H22" i="2"/>
  <c r="I22" i="2" s="1"/>
  <c r="O9" i="2"/>
  <c r="I14" i="2"/>
  <c r="P25" i="2"/>
  <c r="H10" i="2"/>
  <c r="J10" i="2" s="1"/>
  <c r="I40" i="2"/>
  <c r="H25" i="2"/>
  <c r="O24" i="2"/>
  <c r="I16" i="2"/>
  <c r="I8" i="2"/>
  <c r="O30" i="2"/>
  <c r="O18" i="2"/>
  <c r="O42" i="2"/>
  <c r="P41" i="2"/>
  <c r="P33" i="2"/>
  <c r="O22" i="2"/>
  <c r="J35" i="2"/>
  <c r="I26" i="2"/>
  <c r="O17" i="2"/>
  <c r="O37" i="2"/>
  <c r="P30" i="2"/>
  <c r="O15" i="2"/>
  <c r="O3" i="2"/>
  <c r="Q3" i="2" s="1"/>
  <c r="O7" i="2"/>
  <c r="P28" i="2"/>
  <c r="P24" i="2"/>
  <c r="J20" i="2"/>
  <c r="I20" i="2"/>
  <c r="J43" i="2"/>
  <c r="I43" i="2"/>
  <c r="P36" i="2"/>
  <c r="O13" i="2"/>
  <c r="O41" i="2"/>
  <c r="P38" i="2"/>
  <c r="O31" i="2"/>
  <c r="P15" i="2"/>
  <c r="O11" i="2"/>
  <c r="P40" i="2"/>
  <c r="P20" i="2"/>
  <c r="O40" i="2"/>
  <c r="O26" i="2"/>
  <c r="P17" i="2"/>
  <c r="O34" i="2"/>
  <c r="O28" i="2"/>
  <c r="O20" i="2"/>
  <c r="O10" i="2"/>
  <c r="O36" i="2"/>
  <c r="P4" i="2"/>
  <c r="P32" i="2"/>
  <c r="O38" i="2"/>
  <c r="J19" i="2"/>
  <c r="I19" i="2"/>
  <c r="I36" i="2"/>
  <c r="J36" i="2"/>
  <c r="J27" i="2"/>
  <c r="I27" i="2"/>
  <c r="I12" i="2"/>
  <c r="J12" i="2"/>
  <c r="I30" i="2"/>
  <c r="J30" i="2"/>
  <c r="J11" i="2"/>
  <c r="I11" i="2"/>
  <c r="I28" i="2"/>
  <c r="J28" i="2"/>
  <c r="I38" i="2"/>
  <c r="J38" i="2"/>
  <c r="I34" i="2"/>
  <c r="P23" i="2"/>
  <c r="O21" i="2"/>
  <c r="O19" i="2"/>
  <c r="O12" i="2"/>
  <c r="O8" i="2"/>
  <c r="P8" i="2"/>
  <c r="I42" i="2"/>
  <c r="P31" i="2"/>
  <c r="O25" i="2"/>
  <c r="O23" i="2"/>
  <c r="P16" i="2"/>
  <c r="P12" i="2"/>
  <c r="P39" i="2"/>
  <c r="O33" i="2"/>
  <c r="O29" i="2"/>
  <c r="O27" i="2"/>
  <c r="O16" i="2"/>
  <c r="O14" i="2"/>
  <c r="O39" i="2"/>
  <c r="O35" i="2"/>
  <c r="P14" i="2"/>
  <c r="O43" i="2"/>
  <c r="I35" i="2"/>
  <c r="P7" i="2"/>
  <c r="I21" i="2"/>
  <c r="J21" i="2"/>
  <c r="J29" i="2"/>
  <c r="I29" i="2"/>
  <c r="I23" i="2"/>
  <c r="J23" i="2"/>
  <c r="I37" i="2"/>
  <c r="J37" i="2"/>
  <c r="I31" i="2"/>
  <c r="J31" i="2"/>
  <c r="I39" i="2"/>
  <c r="J39" i="2"/>
  <c r="I15" i="2"/>
  <c r="J15" i="2"/>
  <c r="J9" i="2"/>
  <c r="I9" i="2"/>
  <c r="I13" i="2"/>
  <c r="J13" i="2"/>
  <c r="I7" i="2"/>
  <c r="J7" i="2"/>
  <c r="P37" i="2"/>
  <c r="P29" i="2"/>
  <c r="J26" i="2"/>
  <c r="P21" i="2"/>
  <c r="J18" i="2"/>
  <c r="P13" i="2"/>
  <c r="J14" i="2"/>
  <c r="P9" i="2"/>
  <c r="P42" i="2"/>
  <c r="P34" i="2"/>
  <c r="P26" i="2"/>
  <c r="P18" i="2"/>
  <c r="P10" i="2"/>
  <c r="P43" i="2"/>
  <c r="J40" i="2"/>
  <c r="P35" i="2"/>
  <c r="J32" i="2"/>
  <c r="P27" i="2"/>
  <c r="J24" i="2"/>
  <c r="P19" i="2"/>
  <c r="J16" i="2"/>
  <c r="P11" i="2"/>
  <c r="J8" i="2"/>
  <c r="J4" i="2"/>
  <c r="O4" i="2"/>
  <c r="I3" i="2"/>
  <c r="L3" i="2" s="1"/>
  <c r="J3" i="2"/>
  <c r="M3" i="2" s="1"/>
  <c r="P6" i="2"/>
  <c r="O6" i="2"/>
  <c r="J6" i="2"/>
  <c r="O5" i="2"/>
  <c r="P3" i="2"/>
  <c r="R3" i="2" s="1"/>
  <c r="P5" i="2"/>
  <c r="J5" i="2"/>
  <c r="I10" i="2" l="1"/>
  <c r="Q4" i="2"/>
  <c r="Q5" i="2"/>
  <c r="Q6" i="2" s="1"/>
  <c r="Q7" i="2" s="1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Q38" i="2" s="1"/>
  <c r="Q39" i="2" s="1"/>
  <c r="Q40" i="2" s="1"/>
  <c r="Q41" i="2" s="1"/>
  <c r="Q42" i="2" s="1"/>
  <c r="Q43" i="2" s="1"/>
  <c r="M4" i="2"/>
  <c r="M5" i="2" s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R4" i="2"/>
  <c r="R5" i="2" s="1"/>
  <c r="R6" i="2" s="1"/>
  <c r="R7" i="2" s="1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R32" i="2" s="1"/>
  <c r="R33" i="2" s="1"/>
  <c r="R34" i="2" s="1"/>
  <c r="R35" i="2" s="1"/>
  <c r="R36" i="2" s="1"/>
  <c r="R37" i="2" s="1"/>
  <c r="R38" i="2" s="1"/>
  <c r="R39" i="2" s="1"/>
  <c r="R40" i="2" s="1"/>
  <c r="R41" i="2" s="1"/>
  <c r="R42" i="2" s="1"/>
  <c r="R43" i="2" s="1"/>
  <c r="J22" i="2"/>
  <c r="I4" i="2"/>
  <c r="L4" i="2" s="1"/>
  <c r="J34" i="2"/>
  <c r="J42" i="2"/>
  <c r="J41" i="2"/>
  <c r="I41" i="2"/>
  <c r="J25" i="2"/>
  <c r="I25" i="2"/>
  <c r="J33" i="2"/>
  <c r="I33" i="2"/>
  <c r="J17" i="2"/>
  <c r="I17" i="2"/>
  <c r="I6" i="2"/>
  <c r="I5" i="2"/>
  <c r="M17" i="2" l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L5" i="2"/>
  <c r="L6" i="2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L43" i="2" s="1"/>
</calcChain>
</file>

<file path=xl/comments1.xml><?xml version="1.0" encoding="utf-8"?>
<comments xmlns="http://schemas.openxmlformats.org/spreadsheetml/2006/main">
  <authors>
    <author>USER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样品起点在导线中这一导的起点号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样品终点在导线中这一导的起点号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SECTION:</t>
        </r>
        <r>
          <rPr>
            <sz val="9"/>
            <color indexed="81"/>
            <rFont val="宋体"/>
            <family val="3"/>
            <charset val="134"/>
          </rPr>
          <t xml:space="preserve">
这里的距离是指样品起点到导线中某一导的起点之间的距离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1、表示探槽
2、表示硐探</t>
        </r>
      </text>
    </comment>
    <comment ref="R1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-1：表示左边
 0：表示中间
 1：表示右边</t>
        </r>
      </text>
    </comment>
  </commentList>
</comments>
</file>

<file path=xl/sharedStrings.xml><?xml version="1.0" encoding="utf-8"?>
<sst xmlns="http://schemas.openxmlformats.org/spreadsheetml/2006/main" count="113" uniqueCount="74">
  <si>
    <r>
      <rPr>
        <sz val="14"/>
        <color theme="1"/>
        <rFont val="仿宋_GB2312"/>
        <family val="3"/>
        <charset val="134"/>
      </rPr>
      <t>测量深度</t>
    </r>
    <phoneticPr fontId="1" type="noConversion"/>
  </si>
  <si>
    <r>
      <rPr>
        <sz val="14"/>
        <color theme="1"/>
        <rFont val="仿宋_GB2312"/>
        <family val="3"/>
        <charset val="134"/>
      </rPr>
      <t>控制深度</t>
    </r>
    <phoneticPr fontId="1" type="noConversion"/>
  </si>
  <si>
    <r>
      <rPr>
        <sz val="14"/>
        <color theme="1"/>
        <rFont val="仿宋_GB2312"/>
        <family val="3"/>
        <charset val="134"/>
      </rPr>
      <t>方位</t>
    </r>
    <phoneticPr fontId="1" type="noConversion"/>
  </si>
  <si>
    <r>
      <rPr>
        <sz val="14"/>
        <color theme="1"/>
        <rFont val="仿宋_GB2312"/>
        <family val="3"/>
        <charset val="134"/>
      </rPr>
      <t>倾角</t>
    </r>
    <phoneticPr fontId="1" type="noConversion"/>
  </si>
  <si>
    <r>
      <rPr>
        <sz val="14"/>
        <color theme="1"/>
        <rFont val="仿宋_GB2312"/>
        <family val="3"/>
        <charset val="134"/>
      </rPr>
      <t>剖面方位</t>
    </r>
    <phoneticPr fontId="1" type="noConversion"/>
  </si>
  <si>
    <r>
      <rPr>
        <sz val="14"/>
        <color theme="1"/>
        <rFont val="仿宋_GB2312"/>
        <family val="3"/>
        <charset val="134"/>
      </rPr>
      <t>钻孔与剖面夹角</t>
    </r>
    <phoneticPr fontId="1" type="noConversion"/>
  </si>
  <si>
    <r>
      <rPr>
        <sz val="14"/>
        <color theme="1"/>
        <rFont val="仿宋_GB2312"/>
        <family val="3"/>
        <charset val="134"/>
      </rPr>
      <t>钻孔在剖面上的投影长度</t>
    </r>
    <phoneticPr fontId="1" type="noConversion"/>
  </si>
  <si>
    <r>
      <rPr>
        <sz val="14"/>
        <color theme="1"/>
        <rFont val="仿宋_GB2312"/>
        <family val="3"/>
        <charset val="134"/>
      </rPr>
      <t>在剖面上的投影分量</t>
    </r>
    <r>
      <rPr>
        <sz val="14"/>
        <color theme="1"/>
        <rFont val="Times New Roman"/>
        <family val="1"/>
      </rPr>
      <t>x</t>
    </r>
    <phoneticPr fontId="1" type="noConversion"/>
  </si>
  <si>
    <r>
      <rPr>
        <sz val="14"/>
        <color theme="1"/>
        <rFont val="仿宋_GB2312"/>
        <family val="3"/>
        <charset val="134"/>
      </rPr>
      <t>在剖面上的投影分量</t>
    </r>
    <r>
      <rPr>
        <sz val="14"/>
        <color theme="1"/>
        <rFont val="Times New Roman"/>
        <family val="1"/>
      </rPr>
      <t>y</t>
    </r>
    <phoneticPr fontId="1" type="noConversion"/>
  </si>
  <si>
    <t>钻孔在平面上的投影x</t>
    <phoneticPr fontId="1" type="noConversion"/>
  </si>
  <si>
    <t>钻孔在平面上的投影y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</si>
  <si>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</si>
  <si>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</si>
  <si>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</si>
  <si>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</si>
  <si>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</si>
  <si>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f=e-c</t>
    <phoneticPr fontId="1" type="noConversion"/>
  </si>
  <si>
    <t>g=b*cos（f）</t>
    <phoneticPr fontId="1" type="noConversion"/>
  </si>
  <si>
    <t>h=g*cos（d)</t>
    <phoneticPr fontId="1" type="noConversion"/>
  </si>
  <si>
    <t>平面投影长度</t>
    <phoneticPr fontId="1" type="noConversion"/>
  </si>
  <si>
    <t>j=b*cos（d）</t>
    <phoneticPr fontId="1" type="noConversion"/>
  </si>
  <si>
    <t>k=j*cos（f）</t>
    <phoneticPr fontId="1" type="noConversion"/>
  </si>
  <si>
    <t>l=j*sin（f）</t>
    <phoneticPr fontId="1" type="noConversion"/>
  </si>
  <si>
    <t>名称</t>
    <phoneticPr fontId="1" type="noConversion"/>
  </si>
  <si>
    <t>测点1</t>
    <phoneticPr fontId="1" type="noConversion"/>
  </si>
  <si>
    <t>测点2</t>
    <phoneticPr fontId="1" type="noConversion"/>
  </si>
  <si>
    <t>测点3</t>
    <phoneticPr fontId="1" type="noConversion"/>
  </si>
  <si>
    <t>测点4</t>
    <phoneticPr fontId="1" type="noConversion"/>
  </si>
  <si>
    <t>亚粘土</t>
  </si>
  <si>
    <t>粉砂岩</t>
  </si>
  <si>
    <t>含钼角砾岩</t>
  </si>
  <si>
    <t>0/1</t>
  </si>
  <si>
    <t>0/7</t>
  </si>
  <si>
    <t>0/22</t>
  </si>
  <si>
    <t>A亚粘土</t>
  </si>
  <si>
    <t>A测点1'</t>
  </si>
  <si>
    <t>A粉砂岩</t>
  </si>
  <si>
    <t>A含钼角砾岩</t>
  </si>
  <si>
    <t>A测点4'</t>
  </si>
  <si>
    <r>
      <t>A</t>
    </r>
    <r>
      <rPr>
        <sz val="8"/>
        <rFont val="宋体"/>
        <family val="3"/>
        <charset val="134"/>
      </rPr>
      <t>测点</t>
    </r>
    <r>
      <rPr>
        <sz val="8"/>
        <rFont val="Times New Roman"/>
        <family val="1"/>
      </rPr>
      <t>2</t>
    </r>
    <phoneticPr fontId="1" type="noConversion"/>
  </si>
  <si>
    <r>
      <t>A</t>
    </r>
    <r>
      <rPr>
        <sz val="8"/>
        <rFont val="宋体"/>
        <family val="3"/>
        <charset val="134"/>
      </rPr>
      <t>测点</t>
    </r>
    <r>
      <rPr>
        <sz val="8"/>
        <rFont val="Times New Roman"/>
        <family val="1"/>
      </rPr>
      <t>3</t>
    </r>
    <phoneticPr fontId="1" type="noConversion"/>
  </si>
  <si>
    <t>I=g*sin(d)</t>
    <phoneticPr fontId="1" type="noConversion"/>
  </si>
  <si>
    <t>0</t>
    <phoneticPr fontId="1" type="noConversion"/>
  </si>
  <si>
    <t>工程
编号</t>
    <phoneticPr fontId="9" type="noConversion"/>
  </si>
  <si>
    <t>起点
号</t>
    <phoneticPr fontId="9" type="noConversion"/>
  </si>
  <si>
    <t>终点
号</t>
    <phoneticPr fontId="9" type="noConversion"/>
  </si>
  <si>
    <t>与导线
起点距离</t>
    <phoneticPr fontId="9" type="noConversion"/>
  </si>
  <si>
    <t>样号</t>
    <phoneticPr fontId="9" type="noConversion"/>
  </si>
  <si>
    <t>导线
方向</t>
    <phoneticPr fontId="9" type="noConversion"/>
  </si>
  <si>
    <t>导线
倾角</t>
    <phoneticPr fontId="9" type="noConversion"/>
  </si>
  <si>
    <t>样槽
顷伏向</t>
    <phoneticPr fontId="9" type="noConversion"/>
  </si>
  <si>
    <t>样槽
顷俯角</t>
    <phoneticPr fontId="9" type="noConversion"/>
  </si>
  <si>
    <t>样长</t>
    <phoneticPr fontId="9" type="noConversion"/>
  </si>
  <si>
    <t>起点位置
（X）</t>
    <phoneticPr fontId="9" type="noConversion"/>
  </si>
  <si>
    <t>起点位置
（Y）</t>
    <phoneticPr fontId="9" type="noConversion"/>
  </si>
  <si>
    <t>终点位置
（X）</t>
    <phoneticPr fontId="9" type="noConversion"/>
  </si>
  <si>
    <t>终点位置
（Y）</t>
    <phoneticPr fontId="9" type="noConversion"/>
  </si>
  <si>
    <t>工程
类型</t>
    <phoneticPr fontId="9" type="noConversion"/>
  </si>
  <si>
    <t>工程
宽度</t>
    <phoneticPr fontId="9" type="noConversion"/>
  </si>
  <si>
    <t>样轨
宽度</t>
    <phoneticPr fontId="9" type="noConversion"/>
  </si>
  <si>
    <t>样轨
位置</t>
    <phoneticPr fontId="9" type="noConversion"/>
  </si>
  <si>
    <t>TC1</t>
    <phoneticPr fontId="9" type="noConversion"/>
  </si>
  <si>
    <r>
      <rPr>
        <sz val="14"/>
        <color theme="1"/>
        <rFont val="宋体"/>
        <family val="3"/>
        <charset val="134"/>
      </rPr>
      <t>轨迹投影</t>
    </r>
    <r>
      <rPr>
        <sz val="14"/>
        <color theme="1"/>
        <rFont val="Times New Roman"/>
        <family val="1"/>
      </rPr>
      <t>Y</t>
    </r>
    <phoneticPr fontId="1" type="noConversion"/>
  </si>
  <si>
    <t>轨迹投影X</t>
    <phoneticPr fontId="1" type="noConversion"/>
  </si>
  <si>
    <t>小尾巴投影Y</t>
    <phoneticPr fontId="1" type="noConversion"/>
  </si>
  <si>
    <t>小尾巴投影X</t>
    <phoneticPr fontId="1" type="noConversion"/>
  </si>
  <si>
    <t>投影点</t>
    <phoneticPr fontId="1" type="noConversion"/>
  </si>
  <si>
    <r>
      <t>1</t>
    </r>
    <r>
      <rPr>
        <sz val="8"/>
        <rFont val="宋体"/>
        <family val="3"/>
        <charset val="134"/>
      </rPr>
      <t>起</t>
    </r>
    <phoneticPr fontId="1" type="noConversion"/>
  </si>
  <si>
    <r>
      <t>7</t>
    </r>
    <r>
      <rPr>
        <sz val="8"/>
        <rFont val="宋体"/>
        <family val="3"/>
        <charset val="134"/>
      </rPr>
      <t>起</t>
    </r>
    <phoneticPr fontId="1" type="noConversion"/>
  </si>
  <si>
    <r>
      <t>22</t>
    </r>
    <r>
      <rPr>
        <sz val="8"/>
        <rFont val="宋体"/>
        <family val="3"/>
        <charset val="134"/>
      </rPr>
      <t>起</t>
    </r>
    <phoneticPr fontId="1" type="noConversion"/>
  </si>
  <si>
    <t>1、先运行中值计算表，将测斜、分层、取样数据排序、赋值</t>
    <phoneticPr fontId="1" type="noConversion"/>
  </si>
  <si>
    <t>2、运行坐标计算表，将赋值后的数据拷贝到此表，并拖拉公式得到数据，将黄色区域内的数据按表格数据投影</t>
    <phoneticPr fontId="1" type="noConversion"/>
  </si>
  <si>
    <t>3、将坐标计算表内的样品坐标筛选拷贝到样品表黄色区域内，并在section运行平面工程投影</t>
    <phoneticPr fontId="1" type="noConversion"/>
  </si>
  <si>
    <t>说明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</si>
</sst>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36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2" borderId="0" xfId="0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176" fontId="6" fillId="0" borderId="0" xfId="0" applyNumberFormat="1" applyFont="1" applyFill="1" applyBorder="1">
      <alignment vertical="center"/>
    </xf>
    <xf numFmtId="0" fontId="6" fillId="0" borderId="1" xfId="0" applyFont="1" applyFill="1" applyBorder="1">
      <alignment vertical="center"/>
    </xf>
    <xf numFmtId="176" fontId="6" fillId="0" borderId="1" xfId="0" applyNumberFormat="1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14" fillId="0" borderId="0" xfId="0" applyFont="1" applyFill="1" applyBorder="1">
      <alignment vertical="center"/>
    </xf>
    <xf numFmtId="0" fontId="5" fillId="0" borderId="0" xfId="0" applyFont="1" applyFill="1" applyAlignment="1">
      <alignment horizontal="center" vertical="center" textRotation="255"/>
    </xf>
    <xf numFmtId="0" fontId="4" fillId="0" borderId="0" xfId="0" applyFont="1" applyFill="1" applyAlignment="1">
      <alignment horizontal="center" vertical="center" textRotation="255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5" fillId="2" borderId="0" xfId="0" applyFont="1" applyFill="1" applyAlignment="1">
      <alignment horizontal="center" vertical="center" textRotation="255"/>
    </xf>
    <xf numFmtId="0" fontId="4" fillId="2" borderId="0" xfId="0" applyFont="1" applyFill="1" applyAlignment="1">
      <alignment horizontal="center" vertical="center" textRotation="255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>
      <alignment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6" fontId="10" fillId="2" borderId="1" xfId="0" applyNumberFormat="1" applyFont="1" applyFill="1" applyBorder="1" applyAlignment="1" applyProtection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0" fillId="4" borderId="0" xfId="0" applyFill="1">
      <alignment vertical="center"/>
    </xf>
    <xf numFmtId="0" fontId="15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266700</xdr:colOff>
          <xdr:row>0</xdr:row>
          <xdr:rowOff>247650</xdr:rowOff>
        </xdr:from>
        <xdr:to>
          <xdr:col>20</xdr:col>
          <xdr:colOff>552450</xdr:colOff>
          <xdr:row>5</xdr:row>
          <xdr:rowOff>0</xdr:rowOff>
        </xdr:to>
        <xdr:sp macro="" textlink="">
          <xdr:nvSpPr>
            <xdr:cNvPr id="5128" name="Button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1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xiaomaimiqi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AE25"/>
  <sheetViews>
    <sheetView tabSelected="1" topLeftCell="L1" workbookViewId="0">
      <selection activeCell="T11" sqref="T11"/>
    </sheetView>
  </sheetViews>
  <sheetFormatPr defaultRowHeight="13.5"/>
  <cols>
    <col min="1" max="1" width="9" style="21"/>
    <col min="2" max="4" width="0" hidden="1" customWidth="1"/>
    <col min="5" max="5" width="9" style="2"/>
    <col min="6" max="10" width="0" style="2" hidden="1" customWidth="1"/>
    <col min="11" max="13" width="9" style="2"/>
    <col min="14" max="14" width="8.5" style="2" bestFit="1" customWidth="1"/>
    <col min="15" max="16" width="9" customWidth="1"/>
    <col min="17" max="18" width="9" style="21" customWidth="1"/>
    <col min="22" max="22" width="20.375" bestFit="1" customWidth="1"/>
  </cols>
  <sheetData>
    <row r="1" spans="1:31" s="4" customFormat="1" ht="24">
      <c r="A1" s="3" t="s">
        <v>43</v>
      </c>
      <c r="B1" s="3" t="s">
        <v>44</v>
      </c>
      <c r="C1" s="3" t="s">
        <v>45</v>
      </c>
      <c r="D1" s="3" t="s">
        <v>46</v>
      </c>
      <c r="E1" s="27" t="s">
        <v>47</v>
      </c>
      <c r="F1" s="28" t="s">
        <v>48</v>
      </c>
      <c r="G1" s="28" t="s">
        <v>49</v>
      </c>
      <c r="H1" s="29" t="s">
        <v>50</v>
      </c>
      <c r="I1" s="29" t="s">
        <v>51</v>
      </c>
      <c r="J1" s="27" t="s">
        <v>52</v>
      </c>
      <c r="K1" s="29" t="s">
        <v>53</v>
      </c>
      <c r="L1" s="29" t="s">
        <v>54</v>
      </c>
      <c r="M1" s="29" t="s">
        <v>55</v>
      </c>
      <c r="N1" s="29" t="s">
        <v>56</v>
      </c>
      <c r="O1" s="3" t="s">
        <v>57</v>
      </c>
      <c r="P1" s="3" t="s">
        <v>58</v>
      </c>
      <c r="Q1" s="3" t="s">
        <v>59</v>
      </c>
      <c r="R1" s="3" t="s">
        <v>60</v>
      </c>
      <c r="V1" s="35" t="s">
        <v>73</v>
      </c>
    </row>
    <row r="2" spans="1:31">
      <c r="A2" s="32" t="s">
        <v>61</v>
      </c>
      <c r="B2" s="8"/>
      <c r="C2" s="8"/>
      <c r="D2" s="7"/>
      <c r="E2" s="9">
        <v>1</v>
      </c>
      <c r="F2" s="11"/>
      <c r="G2" s="11"/>
      <c r="H2" s="30"/>
      <c r="I2" s="30"/>
      <c r="J2" s="31"/>
      <c r="K2" s="25">
        <v>-46.133804115995062</v>
      </c>
      <c r="L2" s="11">
        <v>6.1580762615409146</v>
      </c>
      <c r="M2" s="2">
        <v>-47.122990819290074</v>
      </c>
      <c r="N2" s="11">
        <v>6.3023829952771813</v>
      </c>
      <c r="O2" s="6">
        <v>1</v>
      </c>
      <c r="P2" s="5">
        <v>2</v>
      </c>
      <c r="Q2" s="5">
        <v>1</v>
      </c>
      <c r="R2" s="33">
        <v>-1</v>
      </c>
      <c r="V2" s="34" t="s">
        <v>70</v>
      </c>
      <c r="W2" s="34"/>
      <c r="X2" s="34"/>
      <c r="Y2" s="34"/>
      <c r="Z2" s="34"/>
      <c r="AA2" s="34"/>
      <c r="AB2" s="34"/>
      <c r="AC2" s="34"/>
      <c r="AD2" s="34"/>
      <c r="AE2" s="34"/>
    </row>
    <row r="3" spans="1:31">
      <c r="A3" s="32" t="s">
        <v>61</v>
      </c>
      <c r="B3" s="8"/>
      <c r="C3" s="8"/>
      <c r="D3" s="7"/>
      <c r="E3" s="9">
        <v>2</v>
      </c>
      <c r="F3" s="11"/>
      <c r="G3" s="11"/>
      <c r="H3" s="30"/>
      <c r="I3" s="30"/>
      <c r="J3" s="31"/>
      <c r="K3" s="2">
        <v>-47.122990819290074</v>
      </c>
      <c r="L3" s="11">
        <v>6.3023829952771813</v>
      </c>
      <c r="M3" s="2">
        <v>-48.270447395112285</v>
      </c>
      <c r="N3" s="11">
        <v>6.4697788064112505</v>
      </c>
      <c r="O3" s="6">
        <v>1</v>
      </c>
      <c r="P3" s="5">
        <v>2</v>
      </c>
      <c r="Q3" s="5">
        <v>1</v>
      </c>
      <c r="R3" s="33">
        <v>-1</v>
      </c>
      <c r="V3" s="34" t="s">
        <v>71</v>
      </c>
      <c r="W3" s="34"/>
      <c r="X3" s="34"/>
      <c r="Y3" s="34"/>
      <c r="Z3" s="34"/>
      <c r="AA3" s="34"/>
      <c r="AB3" s="34"/>
      <c r="AC3" s="34"/>
      <c r="AD3" s="34"/>
      <c r="AE3" s="34"/>
    </row>
    <row r="4" spans="1:31">
      <c r="A4" s="32" t="s">
        <v>61</v>
      </c>
      <c r="B4" s="8"/>
      <c r="C4" s="8"/>
      <c r="D4" s="7"/>
      <c r="E4" s="9">
        <v>3</v>
      </c>
      <c r="F4" s="11"/>
      <c r="G4" s="11"/>
      <c r="H4" s="30"/>
      <c r="I4" s="30"/>
      <c r="J4" s="31"/>
      <c r="K4" s="2">
        <v>-48.270447395112285</v>
      </c>
      <c r="L4" s="11">
        <v>6.4697788064112505</v>
      </c>
      <c r="M4" s="2">
        <v>-49.348660901703852</v>
      </c>
      <c r="N4" s="11">
        <v>6.6270731461837817</v>
      </c>
      <c r="O4" s="6">
        <v>1</v>
      </c>
      <c r="P4" s="5">
        <v>2</v>
      </c>
      <c r="Q4" s="5">
        <v>1</v>
      </c>
      <c r="R4" s="33">
        <v>-1</v>
      </c>
      <c r="V4" s="34" t="s">
        <v>72</v>
      </c>
      <c r="W4" s="34"/>
      <c r="X4" s="34"/>
      <c r="Y4" s="34"/>
      <c r="Z4" s="34"/>
      <c r="AA4" s="34"/>
      <c r="AB4" s="34"/>
      <c r="AC4" s="34"/>
      <c r="AD4" s="34"/>
      <c r="AE4" s="34"/>
    </row>
    <row r="5" spans="1:31">
      <c r="A5" s="32" t="s">
        <v>61</v>
      </c>
      <c r="B5" s="8"/>
      <c r="C5" s="8"/>
      <c r="D5" s="7"/>
      <c r="E5" s="9">
        <v>4</v>
      </c>
      <c r="F5" s="11"/>
      <c r="G5" s="11"/>
      <c r="H5" s="30"/>
      <c r="I5" s="30"/>
      <c r="J5" s="31"/>
      <c r="K5" s="2">
        <v>-49.348660901703852</v>
      </c>
      <c r="L5" s="11">
        <v>6.6270731461837817</v>
      </c>
      <c r="M5" s="2">
        <v>-50.377415073130663</v>
      </c>
      <c r="N5" s="11">
        <v>6.777152149269499</v>
      </c>
      <c r="O5" s="6">
        <v>1</v>
      </c>
      <c r="P5" s="5">
        <v>2</v>
      </c>
      <c r="Q5" s="5">
        <v>1</v>
      </c>
      <c r="R5" s="33">
        <v>-1</v>
      </c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>
      <c r="A6" s="32" t="s">
        <v>61</v>
      </c>
      <c r="B6" s="8"/>
      <c r="C6" s="8"/>
      <c r="D6" s="7"/>
      <c r="E6" s="9">
        <v>5</v>
      </c>
      <c r="F6" s="11"/>
      <c r="G6" s="11"/>
      <c r="H6" s="10"/>
      <c r="I6" s="10"/>
      <c r="J6" s="11"/>
      <c r="K6" s="2">
        <v>-50.377415073130663</v>
      </c>
      <c r="L6" s="11">
        <v>6.777152149269499</v>
      </c>
      <c r="M6" s="2">
        <v>-51.307250574227972</v>
      </c>
      <c r="N6" s="11">
        <v>6.9128004789815893</v>
      </c>
      <c r="O6" s="6">
        <v>1</v>
      </c>
      <c r="P6" s="5">
        <v>2</v>
      </c>
      <c r="Q6" s="5">
        <v>1</v>
      </c>
      <c r="R6" s="33">
        <v>-1</v>
      </c>
    </row>
    <row r="7" spans="1:31">
      <c r="A7" s="32" t="s">
        <v>61</v>
      </c>
      <c r="B7" s="8"/>
      <c r="C7" s="8"/>
      <c r="D7" s="7"/>
      <c r="E7" s="9">
        <v>6</v>
      </c>
      <c r="F7" s="11"/>
      <c r="G7" s="11"/>
      <c r="H7" s="10"/>
      <c r="I7" s="10"/>
      <c r="J7" s="11"/>
      <c r="K7" s="2">
        <v>-51.307250574227972</v>
      </c>
      <c r="L7" s="11">
        <v>6.9128004789815893</v>
      </c>
      <c r="M7" s="2">
        <v>-52.41513968191839</v>
      </c>
      <c r="N7" s="11">
        <v>7.0744240207662088</v>
      </c>
      <c r="O7" s="6">
        <v>1</v>
      </c>
      <c r="P7" s="5">
        <v>2</v>
      </c>
      <c r="Q7" s="5">
        <v>1</v>
      </c>
      <c r="R7" s="33">
        <v>-1</v>
      </c>
    </row>
    <row r="8" spans="1:31" s="21" customFormat="1">
      <c r="A8" s="32" t="s">
        <v>61</v>
      </c>
      <c r="B8" s="6"/>
      <c r="C8" s="6"/>
      <c r="D8" s="5"/>
      <c r="E8" s="32">
        <v>7</v>
      </c>
      <c r="F8" s="5"/>
      <c r="G8" s="5"/>
      <c r="H8" s="6"/>
      <c r="I8" s="6"/>
      <c r="J8" s="5"/>
      <c r="K8" s="21">
        <v>-55.224429919276226</v>
      </c>
      <c r="L8" s="5">
        <v>7.4842551445772054</v>
      </c>
      <c r="M8" s="21">
        <v>-56.233400356637141</v>
      </c>
      <c r="N8" s="5">
        <v>7.6314480129881979</v>
      </c>
      <c r="O8" s="6">
        <v>1</v>
      </c>
      <c r="P8" s="5">
        <v>2</v>
      </c>
      <c r="Q8" s="5">
        <v>1</v>
      </c>
      <c r="R8" s="33">
        <v>-1</v>
      </c>
    </row>
    <row r="9" spans="1:31">
      <c r="A9" s="32" t="s">
        <v>61</v>
      </c>
      <c r="B9" s="8"/>
      <c r="C9" s="8"/>
      <c r="D9" s="7"/>
      <c r="E9" s="9">
        <v>8</v>
      </c>
      <c r="F9" s="11"/>
      <c r="G9" s="11"/>
      <c r="H9" s="10"/>
      <c r="I9" s="10"/>
      <c r="J9" s="11"/>
      <c r="K9" s="2">
        <v>-56.233400356637141</v>
      </c>
      <c r="L9" s="11">
        <v>7.6314480129881979</v>
      </c>
      <c r="M9" s="2">
        <v>-57.370965065426404</v>
      </c>
      <c r="N9" s="11">
        <v>7.7974007567849046</v>
      </c>
      <c r="O9" s="6">
        <v>1</v>
      </c>
      <c r="P9" s="5">
        <v>2</v>
      </c>
      <c r="Q9" s="5">
        <v>1</v>
      </c>
      <c r="R9" s="33">
        <v>-1</v>
      </c>
    </row>
    <row r="10" spans="1:31">
      <c r="A10" s="32" t="s">
        <v>61</v>
      </c>
      <c r="B10" s="8"/>
      <c r="C10" s="8"/>
      <c r="D10" s="7"/>
      <c r="E10" s="9">
        <v>9</v>
      </c>
      <c r="F10" s="11"/>
      <c r="G10" s="11"/>
      <c r="H10" s="9"/>
      <c r="I10" s="9"/>
      <c r="J10" s="11"/>
      <c r="K10" s="2">
        <v>-57.370965065426404</v>
      </c>
      <c r="L10" s="11">
        <v>7.7974007567849046</v>
      </c>
      <c r="M10" s="2">
        <v>-58.656907779709918</v>
      </c>
      <c r="N10" s="11">
        <v>7.9849995106420506</v>
      </c>
      <c r="O10" s="6">
        <v>1</v>
      </c>
      <c r="P10" s="5">
        <v>2</v>
      </c>
      <c r="Q10" s="5">
        <v>1</v>
      </c>
      <c r="R10" s="33">
        <v>-1</v>
      </c>
    </row>
    <row r="11" spans="1:31">
      <c r="A11" s="32" t="s">
        <v>61</v>
      </c>
      <c r="B11" s="8"/>
      <c r="C11" s="8"/>
      <c r="D11" s="7"/>
      <c r="E11" s="9">
        <v>10</v>
      </c>
      <c r="F11" s="11"/>
      <c r="G11" s="11"/>
      <c r="H11" s="9"/>
      <c r="I11" s="9"/>
      <c r="J11" s="11"/>
      <c r="K11" s="2">
        <v>-58.656907779709918</v>
      </c>
      <c r="L11" s="11">
        <v>7.9849995106420506</v>
      </c>
      <c r="M11" s="2">
        <v>-59.60652701487313</v>
      </c>
      <c r="N11" s="11">
        <v>8.1235339750288666</v>
      </c>
      <c r="O11" s="6">
        <v>1</v>
      </c>
      <c r="P11" s="5">
        <v>2</v>
      </c>
      <c r="Q11" s="5">
        <v>1</v>
      </c>
      <c r="R11" s="33">
        <v>-1</v>
      </c>
    </row>
    <row r="12" spans="1:31">
      <c r="A12" s="32" t="s">
        <v>61</v>
      </c>
      <c r="B12" s="8"/>
      <c r="C12" s="8"/>
      <c r="D12" s="7"/>
      <c r="E12" s="9">
        <v>11</v>
      </c>
      <c r="F12" s="11"/>
      <c r="G12" s="11"/>
      <c r="H12" s="9"/>
      <c r="I12" s="9"/>
      <c r="J12" s="11"/>
      <c r="K12" s="2">
        <v>-59.60652701487313</v>
      </c>
      <c r="L12" s="11">
        <v>8.1235339750288666</v>
      </c>
      <c r="M12" s="2">
        <v>-60.674848654431742</v>
      </c>
      <c r="N12" s="11">
        <v>8.2793852474640346</v>
      </c>
      <c r="O12" s="6">
        <v>1</v>
      </c>
      <c r="P12" s="5">
        <v>2</v>
      </c>
      <c r="Q12" s="5">
        <v>1</v>
      </c>
      <c r="R12" s="33">
        <v>-1</v>
      </c>
    </row>
    <row r="13" spans="1:31">
      <c r="A13" s="32" t="s">
        <v>61</v>
      </c>
      <c r="B13" s="8"/>
      <c r="C13" s="8"/>
      <c r="D13" s="7"/>
      <c r="E13" s="9">
        <v>12</v>
      </c>
      <c r="F13" s="11"/>
      <c r="G13" s="11"/>
      <c r="H13" s="9"/>
      <c r="I13" s="9"/>
      <c r="J13" s="11"/>
      <c r="K13" s="2">
        <v>-60.674848654431742</v>
      </c>
      <c r="L13" s="11">
        <v>8.2793852474640346</v>
      </c>
      <c r="M13" s="2">
        <v>-61.713494692891508</v>
      </c>
      <c r="N13" s="11">
        <v>8.4309073178871152</v>
      </c>
      <c r="O13" s="6">
        <v>1</v>
      </c>
      <c r="P13" s="5">
        <v>2</v>
      </c>
      <c r="Q13" s="5">
        <v>1</v>
      </c>
      <c r="R13" s="33">
        <v>-1</v>
      </c>
    </row>
    <row r="14" spans="1:31">
      <c r="A14" s="32" t="s">
        <v>61</v>
      </c>
      <c r="B14" s="8"/>
      <c r="C14" s="8"/>
      <c r="D14" s="7"/>
      <c r="E14" s="9">
        <v>13</v>
      </c>
      <c r="F14" s="11"/>
      <c r="G14" s="11"/>
      <c r="H14" s="9"/>
      <c r="I14" s="9"/>
      <c r="J14" s="11"/>
      <c r="K14" s="2">
        <v>-61.713494692891508</v>
      </c>
      <c r="L14" s="11">
        <v>8.4309073178871152</v>
      </c>
      <c r="M14" s="2">
        <v>-62.752140731351268</v>
      </c>
      <c r="N14" s="11">
        <v>8.5824293883101941</v>
      </c>
      <c r="O14" s="6">
        <v>1</v>
      </c>
      <c r="P14" s="5">
        <v>2</v>
      </c>
      <c r="Q14" s="5">
        <v>1</v>
      </c>
      <c r="R14" s="33">
        <v>-1</v>
      </c>
    </row>
    <row r="15" spans="1:31">
      <c r="A15" s="32" t="s">
        <v>61</v>
      </c>
      <c r="B15" s="8"/>
      <c r="C15" s="8"/>
      <c r="D15" s="7"/>
      <c r="E15" s="9">
        <v>14</v>
      </c>
      <c r="F15" s="11"/>
      <c r="G15" s="11"/>
      <c r="H15" s="9"/>
      <c r="I15" s="9"/>
      <c r="J15" s="11"/>
      <c r="K15" s="2">
        <v>-62.752140731351268</v>
      </c>
      <c r="L15" s="11">
        <v>8.5824293883101941</v>
      </c>
      <c r="M15" s="2">
        <v>-63.790786769811035</v>
      </c>
      <c r="N15" s="11">
        <v>8.7339514587332747</v>
      </c>
      <c r="O15" s="6">
        <v>1</v>
      </c>
      <c r="P15" s="5">
        <v>2</v>
      </c>
      <c r="Q15" s="5">
        <v>1</v>
      </c>
      <c r="R15" s="33">
        <v>-1</v>
      </c>
    </row>
    <row r="16" spans="1:31">
      <c r="A16" s="32" t="s">
        <v>61</v>
      </c>
      <c r="B16" s="8"/>
      <c r="C16" s="8"/>
      <c r="D16" s="7"/>
      <c r="E16" s="9">
        <v>15</v>
      </c>
      <c r="F16" s="11"/>
      <c r="G16" s="11"/>
      <c r="H16" s="9"/>
      <c r="I16" s="9"/>
      <c r="J16" s="11"/>
      <c r="K16" s="2">
        <v>-63.790786769811035</v>
      </c>
      <c r="L16" s="11">
        <v>8.7339514587332747</v>
      </c>
      <c r="M16" s="2">
        <v>-64.829432808270795</v>
      </c>
      <c r="N16" s="11">
        <v>8.8854735291563536</v>
      </c>
      <c r="O16" s="6">
        <v>1</v>
      </c>
      <c r="P16" s="5">
        <v>2</v>
      </c>
      <c r="Q16" s="5">
        <v>1</v>
      </c>
      <c r="R16" s="33">
        <v>-1</v>
      </c>
    </row>
    <row r="17" spans="1:18">
      <c r="A17" s="32" t="s">
        <v>61</v>
      </c>
      <c r="B17" s="8"/>
      <c r="C17" s="8"/>
      <c r="D17" s="7"/>
      <c r="E17" s="9">
        <v>16</v>
      </c>
      <c r="F17" s="11"/>
      <c r="G17" s="11"/>
      <c r="H17" s="9"/>
      <c r="I17" s="9"/>
      <c r="J17" s="11"/>
      <c r="K17" s="2">
        <v>-64.829432808270795</v>
      </c>
      <c r="L17" s="11">
        <v>8.8854735291563536</v>
      </c>
      <c r="M17" s="2">
        <v>-65.868078846730555</v>
      </c>
      <c r="N17" s="11">
        <v>9.0369955995794324</v>
      </c>
      <c r="O17" s="6">
        <v>1</v>
      </c>
      <c r="P17" s="5">
        <v>2</v>
      </c>
      <c r="Q17" s="5">
        <v>1</v>
      </c>
      <c r="R17" s="33">
        <v>-1</v>
      </c>
    </row>
    <row r="18" spans="1:18">
      <c r="A18" s="32" t="s">
        <v>61</v>
      </c>
      <c r="B18" s="8"/>
      <c r="C18" s="8"/>
      <c r="D18" s="7"/>
      <c r="E18" s="9">
        <v>17</v>
      </c>
      <c r="F18" s="11"/>
      <c r="G18" s="11"/>
      <c r="H18" s="9"/>
      <c r="I18" s="9"/>
      <c r="J18" s="11"/>
      <c r="K18" s="2">
        <v>-65.868078846730555</v>
      </c>
      <c r="L18" s="11">
        <v>9.0369955995794324</v>
      </c>
      <c r="M18" s="2">
        <v>-66.906724885190314</v>
      </c>
      <c r="N18" s="11">
        <v>9.1885176700025113</v>
      </c>
      <c r="O18" s="6">
        <v>1</v>
      </c>
      <c r="P18" s="5">
        <v>2</v>
      </c>
      <c r="Q18" s="5">
        <v>1</v>
      </c>
      <c r="R18" s="33">
        <v>-1</v>
      </c>
    </row>
    <row r="19" spans="1:18">
      <c r="A19" s="32" t="s">
        <v>61</v>
      </c>
      <c r="B19" s="8"/>
      <c r="C19" s="8"/>
      <c r="D19" s="7"/>
      <c r="E19" s="9">
        <v>18</v>
      </c>
      <c r="F19" s="11"/>
      <c r="G19" s="11"/>
      <c r="H19" s="9"/>
      <c r="I19" s="9"/>
      <c r="J19" s="11"/>
      <c r="K19" s="2">
        <v>-66.906724885190314</v>
      </c>
      <c r="L19" s="11">
        <v>9.1885176700025113</v>
      </c>
      <c r="M19" s="2">
        <v>-67.876127854419437</v>
      </c>
      <c r="N19" s="11">
        <v>9.3299382690640531</v>
      </c>
      <c r="O19" s="6">
        <v>1</v>
      </c>
      <c r="P19" s="5">
        <v>2</v>
      </c>
      <c r="Q19" s="5">
        <v>1</v>
      </c>
      <c r="R19" s="33">
        <v>-1</v>
      </c>
    </row>
    <row r="20" spans="1:18">
      <c r="A20" s="32" t="s">
        <v>61</v>
      </c>
      <c r="B20" s="8"/>
      <c r="C20" s="8"/>
      <c r="D20" s="7"/>
      <c r="E20" s="9">
        <v>19</v>
      </c>
      <c r="F20" s="11"/>
      <c r="G20" s="11"/>
      <c r="H20" s="9"/>
      <c r="I20" s="9"/>
      <c r="J20" s="11"/>
      <c r="K20" s="2">
        <v>-67.876127854419437</v>
      </c>
      <c r="L20" s="11">
        <v>9.3299382690640531</v>
      </c>
      <c r="M20" s="2">
        <v>-68.677369084088397</v>
      </c>
      <c r="N20" s="11">
        <v>9.4468267233904299</v>
      </c>
      <c r="O20" s="6">
        <v>1</v>
      </c>
      <c r="P20" s="5">
        <v>2</v>
      </c>
      <c r="Q20" s="5">
        <v>1</v>
      </c>
      <c r="R20" s="33">
        <v>-1</v>
      </c>
    </row>
    <row r="21" spans="1:18">
      <c r="A21" s="32" t="s">
        <v>61</v>
      </c>
      <c r="B21" s="8"/>
      <c r="C21" s="8"/>
      <c r="D21" s="7"/>
      <c r="E21" s="9">
        <v>20</v>
      </c>
      <c r="F21" s="11"/>
      <c r="G21" s="11"/>
      <c r="H21" s="9"/>
      <c r="I21" s="9"/>
      <c r="J21" s="11"/>
      <c r="K21" s="2">
        <v>-68.677369084088397</v>
      </c>
      <c r="L21" s="11">
        <v>9.4468267233904299</v>
      </c>
      <c r="M21" s="2">
        <v>-69.676447654416364</v>
      </c>
      <c r="N21" s="11">
        <v>9.5925765244640608</v>
      </c>
      <c r="O21" s="6">
        <v>1</v>
      </c>
      <c r="P21" s="5">
        <v>2</v>
      </c>
      <c r="Q21" s="5">
        <v>1</v>
      </c>
      <c r="R21" s="33">
        <v>-1</v>
      </c>
    </row>
    <row r="22" spans="1:18">
      <c r="A22" s="32" t="s">
        <v>61</v>
      </c>
      <c r="B22" s="8"/>
      <c r="C22" s="8"/>
      <c r="D22" s="7"/>
      <c r="E22" s="9">
        <v>21</v>
      </c>
      <c r="F22" s="11"/>
      <c r="G22" s="11"/>
      <c r="H22" s="9"/>
      <c r="I22" s="9"/>
      <c r="J22" s="11"/>
      <c r="K22" s="2">
        <v>-69.676447654416364</v>
      </c>
      <c r="L22" s="11">
        <v>9.5925765244640608</v>
      </c>
      <c r="M22" s="2">
        <v>-70.665634357711383</v>
      </c>
      <c r="N22" s="11">
        <v>9.7368832582003275</v>
      </c>
      <c r="O22" s="6">
        <v>1</v>
      </c>
      <c r="P22" s="5">
        <v>2</v>
      </c>
      <c r="Q22" s="5">
        <v>1</v>
      </c>
      <c r="R22" s="33">
        <v>-1</v>
      </c>
    </row>
    <row r="23" spans="1:18">
      <c r="A23" s="32" t="s">
        <v>61</v>
      </c>
      <c r="B23" s="8"/>
      <c r="C23" s="8"/>
      <c r="D23" s="7"/>
      <c r="E23" s="9">
        <v>22</v>
      </c>
      <c r="F23" s="11"/>
      <c r="G23" s="11"/>
      <c r="H23" s="9"/>
      <c r="I23" s="9"/>
      <c r="J23" s="11"/>
      <c r="K23" s="2">
        <v>-117.35854701185396</v>
      </c>
      <c r="L23" s="11">
        <v>16.983569178905274</v>
      </c>
      <c r="M23" s="2">
        <v>-118.36493016123401</v>
      </c>
      <c r="N23" s="11">
        <v>17.137567440998389</v>
      </c>
      <c r="O23" s="6">
        <v>1</v>
      </c>
      <c r="P23" s="5">
        <v>2</v>
      </c>
      <c r="Q23" s="5">
        <v>1</v>
      </c>
      <c r="R23" s="33">
        <v>-1</v>
      </c>
    </row>
    <row r="24" spans="1:18">
      <c r="A24" s="32" t="s">
        <v>61</v>
      </c>
      <c r="B24" s="8"/>
      <c r="C24" s="8"/>
      <c r="D24" s="7"/>
      <c r="E24" s="9">
        <v>23</v>
      </c>
      <c r="F24" s="11"/>
      <c r="G24" s="11"/>
      <c r="H24" s="9"/>
      <c r="I24" s="9"/>
      <c r="J24" s="11"/>
      <c r="K24" s="2">
        <v>-118.36493016123401</v>
      </c>
      <c r="L24" s="11">
        <v>17.137567440998389</v>
      </c>
      <c r="M24" s="2">
        <v>-119.34171380622053</v>
      </c>
      <c r="N24" s="11">
        <v>17.287036342441706</v>
      </c>
      <c r="O24" s="6">
        <v>1</v>
      </c>
      <c r="P24" s="5">
        <v>2</v>
      </c>
      <c r="Q24" s="5">
        <v>1</v>
      </c>
      <c r="R24" s="33">
        <v>-1</v>
      </c>
    </row>
    <row r="25" spans="1:18">
      <c r="A25" s="32" t="s">
        <v>61</v>
      </c>
      <c r="B25" s="8"/>
      <c r="C25" s="8"/>
      <c r="D25" s="7"/>
      <c r="E25" s="9">
        <v>24</v>
      </c>
      <c r="F25" s="11"/>
      <c r="G25" s="11"/>
      <c r="H25" s="9"/>
      <c r="I25" s="9"/>
      <c r="J25" s="11"/>
      <c r="K25" s="2">
        <v>-119.34171380622053</v>
      </c>
      <c r="L25" s="11">
        <v>17.287036342441706</v>
      </c>
      <c r="M25" s="2">
        <v>-120.37769645999411</v>
      </c>
      <c r="N25" s="11">
        <v>17.445563965184618</v>
      </c>
      <c r="O25" s="6">
        <v>1</v>
      </c>
      <c r="P25" s="5">
        <v>2</v>
      </c>
      <c r="Q25" s="5">
        <v>1</v>
      </c>
      <c r="R25" s="33">
        <v>-1</v>
      </c>
    </row>
  </sheetData>
  <protectedRanges>
    <protectedRange sqref="K2 F10:G11 E2:J3 F4:J9 E4:E25" name="区域1"/>
  </protectedRanges>
  <phoneticPr fontId="1" type="noConversion"/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Button 8">
              <controlPr defaultSize="0" print="0" autoFill="0" autoPict="0" macro="[0]!xiaomaimiqi">
                <anchor moveWithCells="1" sizeWithCells="1">
                  <from>
                    <xdr:col>18</xdr:col>
                    <xdr:colOff>266700</xdr:colOff>
                    <xdr:row>0</xdr:row>
                    <xdr:rowOff>247650</xdr:rowOff>
                  </from>
                  <to>
                    <xdr:col>20</xdr:col>
                    <xdr:colOff>552450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41"/>
  <sheetViews>
    <sheetView workbookViewId="0">
      <selection activeCell="F11" sqref="F11"/>
    </sheetView>
  </sheetViews>
  <sheetFormatPr defaultRowHeight="13.5" customHeight="1"/>
  <cols>
    <col min="1" max="16384" width="9" style="12"/>
  </cols>
  <sheetData>
    <row r="1" spans="1:5" ht="13.5" customHeight="1">
      <c r="A1" s="12" t="s">
        <v>28</v>
      </c>
      <c r="C1" s="12">
        <v>10.199999999999999</v>
      </c>
      <c r="D1" s="12">
        <v>180</v>
      </c>
      <c r="E1" s="12">
        <v>83</v>
      </c>
    </row>
    <row r="2" spans="1:5" ht="13.5" customHeight="1">
      <c r="A2" s="12" t="s">
        <v>24</v>
      </c>
      <c r="B2" s="12">
        <v>0</v>
      </c>
      <c r="C2" s="12">
        <v>25</v>
      </c>
      <c r="D2" s="12">
        <v>180</v>
      </c>
      <c r="E2" s="12">
        <v>83</v>
      </c>
    </row>
    <row r="3" spans="1:5" ht="13.5" customHeight="1">
      <c r="A3" s="13" t="s">
        <v>67</v>
      </c>
      <c r="C3" s="14">
        <v>46.6</v>
      </c>
      <c r="D3" s="12">
        <v>182</v>
      </c>
      <c r="E3" s="12">
        <v>81.7</v>
      </c>
    </row>
    <row r="4" spans="1:5" ht="13.5" customHeight="1">
      <c r="A4" s="12" t="s">
        <v>29</v>
      </c>
      <c r="C4" s="12">
        <v>47.6</v>
      </c>
      <c r="D4" s="12">
        <v>182</v>
      </c>
      <c r="E4" s="12">
        <v>81.7</v>
      </c>
    </row>
    <row r="5" spans="1:5" ht="13.5" customHeight="1">
      <c r="A5" s="13">
        <v>1</v>
      </c>
      <c r="C5" s="14">
        <v>47.6</v>
      </c>
      <c r="D5" s="12">
        <v>182</v>
      </c>
      <c r="E5" s="12">
        <v>81.7</v>
      </c>
    </row>
    <row r="6" spans="1:5" ht="13.5" customHeight="1">
      <c r="A6" s="13">
        <v>2</v>
      </c>
      <c r="C6" s="14">
        <v>48.76</v>
      </c>
      <c r="D6" s="12">
        <v>182</v>
      </c>
      <c r="E6" s="12">
        <v>81.7</v>
      </c>
    </row>
    <row r="7" spans="1:5" ht="13.5" customHeight="1">
      <c r="A7" s="13">
        <v>3</v>
      </c>
      <c r="C7" s="14">
        <v>49.85</v>
      </c>
      <c r="D7" s="12">
        <v>182</v>
      </c>
      <c r="E7" s="12">
        <v>81.7</v>
      </c>
    </row>
    <row r="8" spans="1:5" ht="13.5" customHeight="1">
      <c r="A8" s="13">
        <v>4</v>
      </c>
      <c r="C8" s="14">
        <v>50.89</v>
      </c>
      <c r="D8" s="12">
        <v>182</v>
      </c>
      <c r="E8" s="12">
        <v>81.7</v>
      </c>
    </row>
    <row r="9" spans="1:5" ht="13.5" customHeight="1">
      <c r="A9" s="12" t="s">
        <v>30</v>
      </c>
      <c r="C9" s="12">
        <v>51.83</v>
      </c>
      <c r="D9" s="12">
        <v>182</v>
      </c>
      <c r="E9" s="12">
        <v>81.7</v>
      </c>
    </row>
    <row r="10" spans="1:5" ht="13.5" customHeight="1">
      <c r="A10" s="13">
        <v>5</v>
      </c>
      <c r="C10" s="14">
        <v>51.83</v>
      </c>
      <c r="D10" s="12">
        <v>182</v>
      </c>
      <c r="E10" s="12">
        <v>81.7</v>
      </c>
    </row>
    <row r="11" spans="1:5" ht="13.5" customHeight="1">
      <c r="A11" s="13">
        <v>6</v>
      </c>
      <c r="C11" s="14">
        <v>52.95</v>
      </c>
      <c r="D11" s="12">
        <v>182</v>
      </c>
      <c r="E11" s="12">
        <v>81.7</v>
      </c>
    </row>
    <row r="12" spans="1:5" ht="13.5" customHeight="1">
      <c r="A12" s="13" t="s">
        <v>68</v>
      </c>
      <c r="C12" s="14">
        <v>55.79</v>
      </c>
      <c r="D12" s="12">
        <v>182</v>
      </c>
      <c r="E12" s="12">
        <v>81.7</v>
      </c>
    </row>
    <row r="13" spans="1:5" ht="13.5" customHeight="1">
      <c r="A13" s="12" t="s">
        <v>29</v>
      </c>
      <c r="C13" s="12">
        <v>56.81</v>
      </c>
      <c r="D13" s="12">
        <v>182</v>
      </c>
      <c r="E13" s="12">
        <v>81.7</v>
      </c>
    </row>
    <row r="14" spans="1:5" ht="13.5" customHeight="1">
      <c r="A14" s="13">
        <v>7</v>
      </c>
      <c r="C14" s="14">
        <v>56.81</v>
      </c>
      <c r="D14" s="12">
        <v>182</v>
      </c>
      <c r="E14" s="12">
        <v>81.7</v>
      </c>
    </row>
    <row r="15" spans="1:5" ht="13.5" customHeight="1">
      <c r="A15" s="15">
        <v>8</v>
      </c>
      <c r="C15" s="16">
        <v>57.96</v>
      </c>
      <c r="D15" s="12">
        <v>182</v>
      </c>
      <c r="E15" s="12">
        <v>81.7</v>
      </c>
    </row>
    <row r="16" spans="1:5" ht="13.5" customHeight="1">
      <c r="A16" s="17" t="s">
        <v>30</v>
      </c>
      <c r="B16" s="18"/>
      <c r="C16" s="17">
        <v>59.26</v>
      </c>
      <c r="D16" s="12">
        <v>182</v>
      </c>
      <c r="E16" s="12">
        <v>81.7</v>
      </c>
    </row>
    <row r="17" spans="1:5" ht="13.5" customHeight="1">
      <c r="A17" s="15">
        <v>9</v>
      </c>
      <c r="C17" s="16">
        <v>59.26</v>
      </c>
      <c r="D17" s="12">
        <v>182</v>
      </c>
      <c r="E17" s="12">
        <v>81.7</v>
      </c>
    </row>
    <row r="18" spans="1:5" ht="13.5" customHeight="1">
      <c r="A18" s="15">
        <v>10</v>
      </c>
      <c r="C18" s="16">
        <v>60.22</v>
      </c>
      <c r="D18" s="12">
        <v>182</v>
      </c>
      <c r="E18" s="12">
        <v>81.7</v>
      </c>
    </row>
    <row r="19" spans="1:5" ht="13.5" customHeight="1">
      <c r="A19" s="17" t="s">
        <v>29</v>
      </c>
      <c r="B19" s="18"/>
      <c r="C19" s="17">
        <v>61.3</v>
      </c>
      <c r="D19" s="12">
        <v>182</v>
      </c>
      <c r="E19" s="12">
        <v>81.7</v>
      </c>
    </row>
    <row r="20" spans="1:5" ht="13.5" customHeight="1">
      <c r="A20" s="15">
        <v>11</v>
      </c>
      <c r="C20" s="16">
        <v>61.3</v>
      </c>
      <c r="D20" s="12">
        <v>182</v>
      </c>
      <c r="E20" s="12">
        <v>81.7</v>
      </c>
    </row>
    <row r="21" spans="1:5" ht="13.5" customHeight="1">
      <c r="A21" s="15">
        <v>12</v>
      </c>
      <c r="C21" s="16">
        <v>62.35</v>
      </c>
      <c r="D21" s="12">
        <v>182</v>
      </c>
      <c r="E21" s="12">
        <v>81.7</v>
      </c>
    </row>
    <row r="22" spans="1:5" ht="13.5" customHeight="1">
      <c r="A22" s="15">
        <v>13</v>
      </c>
      <c r="C22" s="16">
        <v>63.4</v>
      </c>
      <c r="D22" s="12">
        <v>182</v>
      </c>
      <c r="E22" s="12">
        <v>81.7</v>
      </c>
    </row>
    <row r="23" spans="1:5" ht="13.5" customHeight="1">
      <c r="A23" s="15">
        <v>14</v>
      </c>
      <c r="C23" s="16">
        <v>64.45</v>
      </c>
      <c r="D23" s="12">
        <v>182</v>
      </c>
      <c r="E23" s="12">
        <v>81.7</v>
      </c>
    </row>
    <row r="24" spans="1:5" ht="13.5" customHeight="1">
      <c r="A24" s="15">
        <v>15</v>
      </c>
      <c r="C24" s="16">
        <v>65.5</v>
      </c>
      <c r="D24" s="12">
        <v>182</v>
      </c>
      <c r="E24" s="12">
        <v>81.7</v>
      </c>
    </row>
    <row r="25" spans="1:5" ht="13.5" customHeight="1">
      <c r="A25" s="15">
        <v>16</v>
      </c>
      <c r="C25" s="16">
        <v>66.55</v>
      </c>
      <c r="D25" s="12">
        <v>182</v>
      </c>
      <c r="E25" s="12">
        <v>81.7</v>
      </c>
    </row>
    <row r="26" spans="1:5" ht="13.5" customHeight="1">
      <c r="A26" s="15">
        <v>17</v>
      </c>
      <c r="C26" s="16">
        <v>67.599999999999994</v>
      </c>
      <c r="D26" s="12">
        <v>182</v>
      </c>
      <c r="E26" s="12">
        <v>81.7</v>
      </c>
    </row>
    <row r="27" spans="1:5" ht="13.5" customHeight="1">
      <c r="A27" s="15">
        <v>18</v>
      </c>
      <c r="C27" s="16">
        <v>68.58</v>
      </c>
      <c r="D27" s="12">
        <v>182</v>
      </c>
      <c r="E27" s="12">
        <v>81.7</v>
      </c>
    </row>
    <row r="28" spans="1:5" ht="13.5" customHeight="1">
      <c r="A28" s="15">
        <v>19</v>
      </c>
      <c r="C28" s="16">
        <v>69.39</v>
      </c>
      <c r="D28" s="12">
        <v>182</v>
      </c>
      <c r="E28" s="12">
        <v>81.7</v>
      </c>
    </row>
    <row r="29" spans="1:5" ht="13.5" customHeight="1">
      <c r="A29" s="17" t="s">
        <v>30</v>
      </c>
      <c r="B29" s="18"/>
      <c r="C29" s="17">
        <v>69.400000000000006</v>
      </c>
      <c r="D29" s="12">
        <v>182</v>
      </c>
      <c r="E29" s="12">
        <v>81.7</v>
      </c>
    </row>
    <row r="30" spans="1:5" ht="13.5" customHeight="1">
      <c r="A30" s="15">
        <v>20</v>
      </c>
      <c r="C30" s="16">
        <v>70.400000000000006</v>
      </c>
      <c r="D30" s="12">
        <v>182</v>
      </c>
      <c r="E30" s="12">
        <v>81.7</v>
      </c>
    </row>
    <row r="31" spans="1:5" ht="13.5" customHeight="1">
      <c r="A31" s="15">
        <v>21</v>
      </c>
      <c r="C31" s="16">
        <v>71.400000000000006</v>
      </c>
      <c r="D31" s="12">
        <v>182</v>
      </c>
      <c r="E31" s="12">
        <v>81.7</v>
      </c>
    </row>
    <row r="32" spans="1:5" ht="13.5" customHeight="1">
      <c r="A32" s="17" t="s">
        <v>25</v>
      </c>
      <c r="B32" s="12">
        <v>50</v>
      </c>
      <c r="C32" s="17">
        <v>75</v>
      </c>
      <c r="D32" s="12">
        <v>182</v>
      </c>
      <c r="E32" s="12">
        <v>81.7</v>
      </c>
    </row>
    <row r="33" spans="1:5" ht="13.5" customHeight="1">
      <c r="A33" s="17" t="s">
        <v>26</v>
      </c>
      <c r="B33" s="12">
        <v>100</v>
      </c>
      <c r="C33" s="17">
        <v>111</v>
      </c>
      <c r="D33" s="12">
        <v>185</v>
      </c>
      <c r="E33" s="12">
        <v>81.099999999999994</v>
      </c>
    </row>
    <row r="34" spans="1:5" ht="13.5" customHeight="1">
      <c r="A34" s="15" t="s">
        <v>69</v>
      </c>
      <c r="C34" s="16">
        <v>118.68</v>
      </c>
      <c r="D34" s="12">
        <v>187</v>
      </c>
      <c r="E34" s="12">
        <v>81.3</v>
      </c>
    </row>
    <row r="35" spans="1:5" ht="13.5" customHeight="1">
      <c r="A35" s="17" t="s">
        <v>29</v>
      </c>
      <c r="B35" s="18"/>
      <c r="C35" s="17">
        <v>119.7</v>
      </c>
      <c r="D35" s="12">
        <v>187</v>
      </c>
      <c r="E35" s="12">
        <v>81.3</v>
      </c>
    </row>
    <row r="36" spans="1:5" ht="13.5" customHeight="1">
      <c r="A36" s="15">
        <v>22</v>
      </c>
      <c r="C36" s="16">
        <v>119.7</v>
      </c>
      <c r="D36" s="12">
        <v>187</v>
      </c>
      <c r="E36" s="12">
        <v>81.3</v>
      </c>
    </row>
    <row r="37" spans="1:5" ht="13.5" customHeight="1">
      <c r="A37" s="17" t="s">
        <v>30</v>
      </c>
      <c r="B37" s="18"/>
      <c r="C37" s="17">
        <v>120.69</v>
      </c>
      <c r="D37" s="12">
        <v>187</v>
      </c>
      <c r="E37" s="12">
        <v>81.3</v>
      </c>
    </row>
    <row r="38" spans="1:5" ht="13.5" customHeight="1">
      <c r="A38" s="15">
        <v>23</v>
      </c>
      <c r="C38" s="16">
        <v>120.69</v>
      </c>
      <c r="D38" s="12">
        <v>187</v>
      </c>
      <c r="E38" s="12">
        <v>81.3</v>
      </c>
    </row>
    <row r="39" spans="1:5" ht="13.5" customHeight="1">
      <c r="A39" s="15">
        <v>24</v>
      </c>
      <c r="C39" s="16">
        <v>121.74</v>
      </c>
      <c r="D39" s="12">
        <v>187</v>
      </c>
      <c r="E39" s="12">
        <v>81.3</v>
      </c>
    </row>
    <row r="40" spans="1:5" ht="13.5" customHeight="1">
      <c r="A40" s="17" t="s">
        <v>27</v>
      </c>
      <c r="B40" s="12">
        <v>122</v>
      </c>
      <c r="C40" s="17">
        <v>122</v>
      </c>
      <c r="D40" s="12">
        <v>187</v>
      </c>
      <c r="E40" s="12">
        <v>81.3</v>
      </c>
    </row>
    <row r="41" spans="1:5" ht="13.5" customHeight="1">
      <c r="A41" s="17" t="s">
        <v>29</v>
      </c>
      <c r="B41" s="18"/>
      <c r="C41" s="17">
        <v>124.1</v>
      </c>
      <c r="D41" s="12">
        <v>187</v>
      </c>
      <c r="E41" s="12">
        <v>81.3</v>
      </c>
    </row>
  </sheetData>
  <sortState ref="A1:E41">
    <sortCondition ref="C1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43"/>
  <sheetViews>
    <sheetView workbookViewId="0">
      <selection activeCell="L1" sqref="L1"/>
    </sheetView>
  </sheetViews>
  <sheetFormatPr defaultColWidth="5.625" defaultRowHeight="13.5"/>
  <cols>
    <col min="1" max="1" width="12.125" style="21" bestFit="1" customWidth="1"/>
    <col min="2" max="6" width="5.625" style="21"/>
    <col min="7" max="7" width="6.5" style="21" bestFit="1" customWidth="1"/>
    <col min="8" max="8" width="12.5" style="21" bestFit="1" customWidth="1"/>
    <col min="9" max="9" width="11.5" style="21" bestFit="1" customWidth="1"/>
    <col min="10" max="10" width="11.625" style="21" bestFit="1" customWidth="1"/>
    <col min="11" max="13" width="11.625" style="2" customWidth="1"/>
    <col min="14" max="16" width="13.625" style="21" bestFit="1" customWidth="1"/>
    <col min="17" max="18" width="5.625" style="2"/>
    <col min="19" max="16384" width="5.625" style="21"/>
  </cols>
  <sheetData>
    <row r="1" spans="1:18" s="20" customFormat="1" ht="207.75">
      <c r="A1" s="19" t="s">
        <v>23</v>
      </c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3" t="s">
        <v>66</v>
      </c>
      <c r="L1" s="24" t="s">
        <v>62</v>
      </c>
      <c r="M1" s="23" t="s">
        <v>63</v>
      </c>
      <c r="N1" s="19" t="s">
        <v>19</v>
      </c>
      <c r="O1" s="19" t="s">
        <v>9</v>
      </c>
      <c r="P1" s="19" t="s">
        <v>10</v>
      </c>
      <c r="Q1" s="23" t="s">
        <v>64</v>
      </c>
      <c r="R1" s="23" t="s">
        <v>65</v>
      </c>
    </row>
    <row r="2" spans="1:18">
      <c r="B2" s="21" t="s">
        <v>11</v>
      </c>
      <c r="C2" s="21" t="s">
        <v>12</v>
      </c>
      <c r="D2" s="21" t="s">
        <v>13</v>
      </c>
      <c r="E2" s="21" t="s">
        <v>14</v>
      </c>
      <c r="F2" s="21" t="s">
        <v>15</v>
      </c>
      <c r="G2" s="22" t="s">
        <v>16</v>
      </c>
      <c r="H2" s="22" t="s">
        <v>17</v>
      </c>
      <c r="I2" s="22" t="s">
        <v>18</v>
      </c>
      <c r="J2" s="22" t="s">
        <v>41</v>
      </c>
      <c r="K2" s="25"/>
      <c r="L2" s="25" t="s">
        <v>42</v>
      </c>
      <c r="M2" s="25" t="s">
        <v>42</v>
      </c>
      <c r="N2" s="22" t="s">
        <v>20</v>
      </c>
      <c r="O2" s="22" t="s">
        <v>21</v>
      </c>
      <c r="P2" s="22" t="s">
        <v>22</v>
      </c>
      <c r="Q2" s="2">
        <v>0</v>
      </c>
      <c r="R2" s="25" t="s">
        <v>42</v>
      </c>
    </row>
    <row r="3" spans="1:18">
      <c r="A3" s="21" t="s">
        <v>34</v>
      </c>
      <c r="C3" s="21">
        <v>10.199999999999999</v>
      </c>
      <c r="D3" s="21">
        <v>176.5</v>
      </c>
      <c r="E3" s="21">
        <v>83</v>
      </c>
      <c r="F3" s="21">
        <v>180</v>
      </c>
      <c r="G3" s="21">
        <f>F3-D3</f>
        <v>3.5</v>
      </c>
      <c r="H3" s="21">
        <f>C3*COS(RADIANS(G3))</f>
        <v>10.180974943903042</v>
      </c>
      <c r="I3" s="21">
        <f>H3*COS(RADIANS(E3))</f>
        <v>1.2407487316377219</v>
      </c>
      <c r="J3" s="21">
        <f>-H3*SIN(RADIANS(E3))</f>
        <v>-10.105087500527688</v>
      </c>
      <c r="K3" s="2" t="str">
        <f>A3</f>
        <v>A亚粘土</v>
      </c>
      <c r="L3" s="2">
        <f>I3</f>
        <v>1.2407487316377219</v>
      </c>
      <c r="M3" s="2">
        <f>J3</f>
        <v>-10.105087500527688</v>
      </c>
      <c r="N3" s="21">
        <f>C3*COS(RADIANS(E3))</f>
        <v>1.2430673027325043</v>
      </c>
      <c r="O3" s="21">
        <f>N3*COS(RADIANS(G3))</f>
        <v>1.2407487316377219</v>
      </c>
      <c r="P3" s="21">
        <f>N3*SIN(RADIANS(G3))</f>
        <v>7.5887443375353192E-2</v>
      </c>
      <c r="Q3" s="2">
        <f>O3+Q2</f>
        <v>1.2407487316377219</v>
      </c>
      <c r="R3" s="26">
        <f>P3+R2</f>
        <v>7.5887443375353192E-2</v>
      </c>
    </row>
    <row r="4" spans="1:18">
      <c r="A4" s="21" t="s">
        <v>35</v>
      </c>
      <c r="B4" s="21">
        <v>0</v>
      </c>
      <c r="C4" s="21">
        <v>25</v>
      </c>
      <c r="D4" s="21">
        <v>176.5</v>
      </c>
      <c r="E4" s="21">
        <v>83</v>
      </c>
      <c r="F4" s="21">
        <v>180</v>
      </c>
      <c r="G4" s="21">
        <f t="shared" ref="G4:G6" si="0">F4-D4</f>
        <v>3.5</v>
      </c>
      <c r="H4" s="21">
        <f>(C4-C3)*COS(RADIANS(G4))</f>
        <v>14.772395016643632</v>
      </c>
      <c r="I4" s="21">
        <f t="shared" ref="I4:I6" si="1">H4*COS(RADIANS(E4))</f>
        <v>1.8003020811998323</v>
      </c>
      <c r="J4" s="21">
        <f t="shared" ref="J4:J6" si="2">-H4*SIN(RADIANS(E4))</f>
        <v>-14.662283824295079</v>
      </c>
      <c r="K4" s="2" t="str">
        <f t="shared" ref="K4:K43" si="3">A4</f>
        <v>A测点1'</v>
      </c>
      <c r="L4" s="2">
        <f>I4+L3</f>
        <v>3.041050812837554</v>
      </c>
      <c r="M4" s="2">
        <f>J4+M3</f>
        <v>-24.767371324822768</v>
      </c>
      <c r="N4" s="21">
        <f>(C4-C3)*COS(RADIANS(E4))</f>
        <v>1.8036662823961829</v>
      </c>
      <c r="O4" s="21">
        <f t="shared" ref="O4:O6" si="4">N4*COS(RADIANS(G4))</f>
        <v>1.800302081199832</v>
      </c>
      <c r="P4" s="21">
        <f>N4*SIN(RADIANS(G4))</f>
        <v>0.1101111923485517</v>
      </c>
      <c r="Q4" s="2">
        <f t="shared" ref="Q4:Q43" si="5">O4+Q3</f>
        <v>3.041050812837554</v>
      </c>
      <c r="R4" s="26">
        <f t="shared" ref="R4:R43" si="6">P4+R3</f>
        <v>0.1859986357239049</v>
      </c>
    </row>
    <row r="5" spans="1:18">
      <c r="A5" s="21" t="s">
        <v>31</v>
      </c>
      <c r="C5" s="21">
        <v>46.6</v>
      </c>
      <c r="D5" s="21">
        <v>178.5</v>
      </c>
      <c r="E5" s="21">
        <v>81.7</v>
      </c>
      <c r="F5" s="21">
        <v>180</v>
      </c>
      <c r="G5" s="21">
        <f t="shared" si="0"/>
        <v>1.5</v>
      </c>
      <c r="H5" s="21">
        <f t="shared" ref="H5:H43" si="7">(C5-C4)*COS(RADIANS(G5))</f>
        <v>21.592598219472038</v>
      </c>
      <c r="I5" s="21">
        <f t="shared" si="1"/>
        <v>3.1170254487033606</v>
      </c>
      <c r="J5" s="21">
        <f t="shared" si="2"/>
        <v>-21.366432791172294</v>
      </c>
      <c r="K5" s="2" t="str">
        <f t="shared" si="3"/>
        <v>0/1</v>
      </c>
      <c r="L5" s="2">
        <f t="shared" ref="L5:L43" si="8">I5+L4</f>
        <v>6.1580762615409146</v>
      </c>
      <c r="M5" s="2">
        <f t="shared" ref="M5:M43" si="9">J5+M4</f>
        <v>-46.133804115995062</v>
      </c>
      <c r="N5" s="21">
        <f t="shared" ref="N5:N43" si="10">(C5-C4)*COS(RADIANS(E5))</f>
        <v>3.1180939416210203</v>
      </c>
      <c r="O5" s="21">
        <f t="shared" si="4"/>
        <v>3.1170254487033606</v>
      </c>
      <c r="P5" s="21">
        <f>N5*SIN(RADIANS(G5))</f>
        <v>8.1622183928905898E-2</v>
      </c>
      <c r="Q5" s="2">
        <f t="shared" si="5"/>
        <v>6.1580762615409146</v>
      </c>
      <c r="R5" s="26">
        <f t="shared" si="6"/>
        <v>0.26762081965281082</v>
      </c>
    </row>
    <row r="6" spans="1:18">
      <c r="A6" s="21" t="s">
        <v>36</v>
      </c>
      <c r="C6" s="21">
        <v>47.6</v>
      </c>
      <c r="D6" s="21">
        <v>178.5</v>
      </c>
      <c r="E6" s="21">
        <v>81.7</v>
      </c>
      <c r="F6" s="21">
        <v>180</v>
      </c>
      <c r="G6" s="21">
        <f t="shared" si="0"/>
        <v>1.5</v>
      </c>
      <c r="H6" s="21">
        <f t="shared" si="7"/>
        <v>0.99965732497555726</v>
      </c>
      <c r="I6" s="21">
        <f t="shared" si="1"/>
        <v>0.14430673373626668</v>
      </c>
      <c r="J6" s="21">
        <f t="shared" si="2"/>
        <v>-0.98918670329501357</v>
      </c>
      <c r="K6" s="2" t="str">
        <f t="shared" si="3"/>
        <v>A粉砂岩</v>
      </c>
      <c r="L6" s="2">
        <f t="shared" si="8"/>
        <v>6.3023829952771813</v>
      </c>
      <c r="M6" s="2">
        <f t="shared" si="9"/>
        <v>-47.122990819290074</v>
      </c>
      <c r="N6" s="21">
        <f t="shared" si="10"/>
        <v>0.14435620100097316</v>
      </c>
      <c r="O6" s="21">
        <f t="shared" si="4"/>
        <v>0.14430673373626668</v>
      </c>
      <c r="P6" s="21">
        <f>N6*SIN(RADIANS(G6))</f>
        <v>3.7788048115234211E-3</v>
      </c>
      <c r="Q6" s="2">
        <f t="shared" si="5"/>
        <v>6.3023829952771813</v>
      </c>
      <c r="R6" s="26">
        <f t="shared" si="6"/>
        <v>0.27139962446433424</v>
      </c>
    </row>
    <row r="7" spans="1:18">
      <c r="A7" s="21">
        <v>1</v>
      </c>
      <c r="C7" s="21">
        <v>47.6</v>
      </c>
      <c r="D7" s="21">
        <v>178.5</v>
      </c>
      <c r="E7" s="21">
        <v>81.7</v>
      </c>
      <c r="F7" s="21">
        <v>180</v>
      </c>
      <c r="G7" s="21">
        <f t="shared" ref="G7:G43" si="11">F7-D7</f>
        <v>1.5</v>
      </c>
      <c r="H7" s="21">
        <f t="shared" si="7"/>
        <v>0</v>
      </c>
      <c r="I7" s="21">
        <f t="shared" ref="I7:I43" si="12">H7*COS(RADIANS(E7))</f>
        <v>0</v>
      </c>
      <c r="J7" s="21">
        <f t="shared" ref="J7:J43" si="13">-H7*SIN(RADIANS(E7))</f>
        <v>0</v>
      </c>
      <c r="K7" s="2">
        <f t="shared" si="3"/>
        <v>1</v>
      </c>
      <c r="L7" s="2">
        <f t="shared" si="8"/>
        <v>6.3023829952771813</v>
      </c>
      <c r="M7" s="2">
        <f t="shared" si="9"/>
        <v>-47.122990819290074</v>
      </c>
      <c r="N7" s="21">
        <f t="shared" si="10"/>
        <v>0</v>
      </c>
      <c r="O7" s="21">
        <f t="shared" ref="O7:O43" si="14">N7*COS(RADIANS(G7))</f>
        <v>0</v>
      </c>
      <c r="P7" s="21">
        <f t="shared" ref="P7:P43" si="15">N7*SIN(RADIANS(G7))</f>
        <v>0</v>
      </c>
      <c r="Q7" s="2">
        <f t="shared" si="5"/>
        <v>6.3023829952771813</v>
      </c>
      <c r="R7" s="26">
        <f t="shared" si="6"/>
        <v>0.27139962446433424</v>
      </c>
    </row>
    <row r="8" spans="1:18">
      <c r="A8" s="21">
        <v>2</v>
      </c>
      <c r="C8" s="21">
        <v>48.76</v>
      </c>
      <c r="D8" s="21">
        <v>178.5</v>
      </c>
      <c r="E8" s="21">
        <v>81.7</v>
      </c>
      <c r="F8" s="21">
        <v>180</v>
      </c>
      <c r="G8" s="21">
        <f t="shared" si="11"/>
        <v>1.5</v>
      </c>
      <c r="H8" s="21">
        <f t="shared" si="7"/>
        <v>1.159602496971643</v>
      </c>
      <c r="I8" s="21">
        <f t="shared" si="12"/>
        <v>0.16739581113406884</v>
      </c>
      <c r="J8" s="21">
        <f t="shared" si="13"/>
        <v>-1.1474565758222124</v>
      </c>
      <c r="K8" s="2">
        <f t="shared" si="3"/>
        <v>2</v>
      </c>
      <c r="L8" s="2">
        <f t="shared" si="8"/>
        <v>6.4697788064112505</v>
      </c>
      <c r="M8" s="2">
        <f t="shared" si="9"/>
        <v>-48.270447395112285</v>
      </c>
      <c r="N8" s="21">
        <f t="shared" si="10"/>
        <v>0.16745319316112836</v>
      </c>
      <c r="O8" s="21">
        <f t="shared" si="14"/>
        <v>0.16739581113406884</v>
      </c>
      <c r="P8" s="21">
        <f t="shared" si="15"/>
        <v>4.383413581367155E-3</v>
      </c>
      <c r="Q8" s="2">
        <f t="shared" si="5"/>
        <v>6.4697788064112505</v>
      </c>
      <c r="R8" s="26">
        <f t="shared" si="6"/>
        <v>0.27578303804570142</v>
      </c>
    </row>
    <row r="9" spans="1:18">
      <c r="A9" s="21">
        <v>3</v>
      </c>
      <c r="C9" s="21">
        <v>49.85</v>
      </c>
      <c r="D9" s="21">
        <v>178.5</v>
      </c>
      <c r="E9" s="21">
        <v>81.7</v>
      </c>
      <c r="F9" s="21">
        <v>180</v>
      </c>
      <c r="G9" s="21">
        <f t="shared" si="11"/>
        <v>1.5</v>
      </c>
      <c r="H9" s="21">
        <f t="shared" si="7"/>
        <v>1.0896264842233607</v>
      </c>
      <c r="I9" s="21">
        <f t="shared" si="12"/>
        <v>0.15729433977253116</v>
      </c>
      <c r="J9" s="21">
        <f t="shared" si="13"/>
        <v>-1.0782135065915681</v>
      </c>
      <c r="K9" s="2">
        <f t="shared" si="3"/>
        <v>3</v>
      </c>
      <c r="L9" s="2">
        <f t="shared" si="8"/>
        <v>6.6270731461837817</v>
      </c>
      <c r="M9" s="2">
        <f t="shared" si="9"/>
        <v>-49.348660901703852</v>
      </c>
      <c r="N9" s="21">
        <f t="shared" si="10"/>
        <v>0.15734825909106123</v>
      </c>
      <c r="O9" s="21">
        <f t="shared" si="14"/>
        <v>0.15729433977253118</v>
      </c>
      <c r="P9" s="21">
        <f t="shared" si="15"/>
        <v>4.1188972445605418E-3</v>
      </c>
      <c r="Q9" s="2">
        <f t="shared" si="5"/>
        <v>6.6270731461837817</v>
      </c>
      <c r="R9" s="26">
        <f t="shared" si="6"/>
        <v>0.27990193529026197</v>
      </c>
    </row>
    <row r="10" spans="1:18">
      <c r="A10" s="21">
        <v>4</v>
      </c>
      <c r="C10" s="21">
        <v>50.89</v>
      </c>
      <c r="D10" s="21">
        <v>178.5</v>
      </c>
      <c r="E10" s="21">
        <v>81.7</v>
      </c>
      <c r="F10" s="21">
        <v>180</v>
      </c>
      <c r="G10" s="21">
        <f t="shared" si="11"/>
        <v>1.5</v>
      </c>
      <c r="H10" s="21">
        <f t="shared" si="7"/>
        <v>1.0396436179745787</v>
      </c>
      <c r="I10" s="21">
        <f t="shared" si="12"/>
        <v>0.15007900308571723</v>
      </c>
      <c r="J10" s="21">
        <f t="shared" si="13"/>
        <v>-1.0287541714268134</v>
      </c>
      <c r="K10" s="2">
        <f t="shared" si="3"/>
        <v>4</v>
      </c>
      <c r="L10" s="2">
        <f t="shared" si="8"/>
        <v>6.777152149269499</v>
      </c>
      <c r="M10" s="2">
        <f t="shared" si="9"/>
        <v>-50.377415073130663</v>
      </c>
      <c r="N10" s="21">
        <f t="shared" si="10"/>
        <v>0.15013044904101197</v>
      </c>
      <c r="O10" s="21">
        <f t="shared" si="14"/>
        <v>0.15007900308571726</v>
      </c>
      <c r="P10" s="21">
        <f t="shared" si="15"/>
        <v>3.9299570039843549E-3</v>
      </c>
      <c r="Q10" s="2">
        <f t="shared" si="5"/>
        <v>6.777152149269499</v>
      </c>
      <c r="R10" s="26">
        <f t="shared" si="6"/>
        <v>0.28383189229424632</v>
      </c>
    </row>
    <row r="11" spans="1:18">
      <c r="A11" s="1" t="s">
        <v>37</v>
      </c>
      <c r="B11" s="1"/>
      <c r="C11" s="1">
        <v>51.83</v>
      </c>
      <c r="D11" s="21">
        <v>178.5</v>
      </c>
      <c r="E11" s="21">
        <v>81.7</v>
      </c>
      <c r="F11" s="21">
        <v>180</v>
      </c>
      <c r="G11" s="21">
        <f t="shared" si="11"/>
        <v>1.5</v>
      </c>
      <c r="H11" s="21">
        <f t="shared" si="7"/>
        <v>0.93967788547702158</v>
      </c>
      <c r="I11" s="21">
        <f t="shared" si="12"/>
        <v>0.13564832971209037</v>
      </c>
      <c r="J11" s="21">
        <f t="shared" si="13"/>
        <v>-0.9298355010973105</v>
      </c>
      <c r="K11" s="2" t="str">
        <f t="shared" si="3"/>
        <v>A含钼角砾岩</v>
      </c>
      <c r="L11" s="2">
        <f t="shared" si="8"/>
        <v>6.9128004789815893</v>
      </c>
      <c r="M11" s="2">
        <f t="shared" si="9"/>
        <v>-51.307250574227972</v>
      </c>
      <c r="N11" s="21">
        <f t="shared" si="10"/>
        <v>0.13569482894091445</v>
      </c>
      <c r="O11" s="21">
        <f t="shared" si="14"/>
        <v>0.13564832971209037</v>
      </c>
      <c r="P11" s="21">
        <f t="shared" si="15"/>
        <v>3.5520765228320072E-3</v>
      </c>
      <c r="Q11" s="2">
        <f t="shared" si="5"/>
        <v>6.9128004789815893</v>
      </c>
      <c r="R11" s="26">
        <f t="shared" si="6"/>
        <v>0.28738396881707834</v>
      </c>
    </row>
    <row r="12" spans="1:18">
      <c r="A12" s="1">
        <v>5</v>
      </c>
      <c r="B12" s="1"/>
      <c r="C12" s="1">
        <v>51.83</v>
      </c>
      <c r="D12" s="21">
        <v>178.5</v>
      </c>
      <c r="E12" s="21">
        <v>81.7</v>
      </c>
      <c r="F12" s="21">
        <v>180</v>
      </c>
      <c r="G12" s="21">
        <f t="shared" si="11"/>
        <v>1.5</v>
      </c>
      <c r="H12" s="21">
        <f t="shared" si="7"/>
        <v>0</v>
      </c>
      <c r="I12" s="21">
        <f t="shared" si="12"/>
        <v>0</v>
      </c>
      <c r="J12" s="21">
        <f t="shared" si="13"/>
        <v>0</v>
      </c>
      <c r="K12" s="2">
        <f t="shared" si="3"/>
        <v>5</v>
      </c>
      <c r="L12" s="2">
        <f t="shared" si="8"/>
        <v>6.9128004789815893</v>
      </c>
      <c r="M12" s="2">
        <f t="shared" si="9"/>
        <v>-51.307250574227972</v>
      </c>
      <c r="N12" s="21">
        <f t="shared" si="10"/>
        <v>0</v>
      </c>
      <c r="O12" s="21">
        <f t="shared" si="14"/>
        <v>0</v>
      </c>
      <c r="P12" s="21">
        <f t="shared" si="15"/>
        <v>0</v>
      </c>
      <c r="Q12" s="2">
        <f t="shared" si="5"/>
        <v>6.9128004789815893</v>
      </c>
      <c r="R12" s="26">
        <f t="shared" si="6"/>
        <v>0.28738396881707834</v>
      </c>
    </row>
    <row r="13" spans="1:18">
      <c r="A13" s="1">
        <v>6</v>
      </c>
      <c r="B13" s="1"/>
      <c r="C13" s="1">
        <v>52.95</v>
      </c>
      <c r="D13" s="21">
        <v>178.5</v>
      </c>
      <c r="E13" s="21">
        <v>81.7</v>
      </c>
      <c r="F13" s="21">
        <v>180</v>
      </c>
      <c r="G13" s="21">
        <f t="shared" si="11"/>
        <v>1.5</v>
      </c>
      <c r="H13" s="21">
        <f t="shared" si="7"/>
        <v>1.1196162039726287</v>
      </c>
      <c r="I13" s="21">
        <f t="shared" si="12"/>
        <v>0.16162354178461935</v>
      </c>
      <c r="J13" s="21">
        <f t="shared" si="13"/>
        <v>-1.1078891076904198</v>
      </c>
      <c r="K13" s="2">
        <f t="shared" si="3"/>
        <v>6</v>
      </c>
      <c r="L13" s="2">
        <f t="shared" si="8"/>
        <v>7.0744240207662088</v>
      </c>
      <c r="M13" s="2">
        <f t="shared" si="9"/>
        <v>-52.41513968191839</v>
      </c>
      <c r="N13" s="21">
        <f t="shared" si="10"/>
        <v>0.1616789451210906</v>
      </c>
      <c r="O13" s="21">
        <f t="shared" si="14"/>
        <v>0.16162354178461935</v>
      </c>
      <c r="P13" s="21">
        <f t="shared" si="15"/>
        <v>4.2322613889062485E-3</v>
      </c>
      <c r="Q13" s="2">
        <f t="shared" si="5"/>
        <v>7.0744240207662088</v>
      </c>
      <c r="R13" s="26">
        <f t="shared" si="6"/>
        <v>0.29161623020598459</v>
      </c>
    </row>
    <row r="14" spans="1:18">
      <c r="A14" s="1" t="s">
        <v>32</v>
      </c>
      <c r="B14" s="1"/>
      <c r="C14" s="1">
        <v>55.79</v>
      </c>
      <c r="D14" s="21">
        <v>178.5</v>
      </c>
      <c r="E14" s="21">
        <v>81.7</v>
      </c>
      <c r="F14" s="21">
        <v>180</v>
      </c>
      <c r="G14" s="21">
        <f t="shared" si="11"/>
        <v>1.5</v>
      </c>
      <c r="H14" s="21">
        <f t="shared" si="7"/>
        <v>2.839026802930579</v>
      </c>
      <c r="I14" s="21">
        <f t="shared" si="12"/>
        <v>0.40983112381099684</v>
      </c>
      <c r="J14" s="21">
        <f t="shared" si="13"/>
        <v>-2.809290237357835</v>
      </c>
      <c r="K14" s="2" t="str">
        <f t="shared" si="3"/>
        <v>0/7</v>
      </c>
      <c r="L14" s="2">
        <f t="shared" si="8"/>
        <v>7.4842551445772054</v>
      </c>
      <c r="M14" s="2">
        <f t="shared" si="9"/>
        <v>-55.224429919276226</v>
      </c>
      <c r="N14" s="21">
        <f t="shared" si="10"/>
        <v>0.40997161084276323</v>
      </c>
      <c r="O14" s="21">
        <f t="shared" si="14"/>
        <v>0.40983112381099684</v>
      </c>
      <c r="P14" s="21">
        <f t="shared" si="15"/>
        <v>1.0731805664726502E-2</v>
      </c>
      <c r="Q14" s="2">
        <f t="shared" si="5"/>
        <v>7.4842551445772054</v>
      </c>
      <c r="R14" s="26">
        <f t="shared" si="6"/>
        <v>0.30234803587071107</v>
      </c>
    </row>
    <row r="15" spans="1:18">
      <c r="A15" s="1" t="s">
        <v>36</v>
      </c>
      <c r="B15" s="1"/>
      <c r="C15" s="1">
        <v>56.81</v>
      </c>
      <c r="D15" s="21">
        <v>178.5</v>
      </c>
      <c r="E15" s="21">
        <v>81.7</v>
      </c>
      <c r="F15" s="21">
        <v>180</v>
      </c>
      <c r="G15" s="21">
        <f t="shared" si="11"/>
        <v>1.5</v>
      </c>
      <c r="H15" s="21">
        <f t="shared" si="7"/>
        <v>1.0196504714750716</v>
      </c>
      <c r="I15" s="21">
        <f t="shared" si="12"/>
        <v>0.14719286841099247</v>
      </c>
      <c r="J15" s="21">
        <f t="shared" si="13"/>
        <v>-1.008970437360917</v>
      </c>
      <c r="K15" s="2" t="str">
        <f t="shared" si="3"/>
        <v>A粉砂岩</v>
      </c>
      <c r="L15" s="2">
        <f t="shared" si="8"/>
        <v>7.6314480129881979</v>
      </c>
      <c r="M15" s="2">
        <f t="shared" si="9"/>
        <v>-56.233400356637141</v>
      </c>
      <c r="N15" s="21">
        <f t="shared" si="10"/>
        <v>0.14724332502099308</v>
      </c>
      <c r="O15" s="21">
        <f t="shared" si="14"/>
        <v>0.14719286841099247</v>
      </c>
      <c r="P15" s="21">
        <f t="shared" si="15"/>
        <v>3.8543809077539013E-3</v>
      </c>
      <c r="Q15" s="2">
        <f t="shared" si="5"/>
        <v>7.6314480129881979</v>
      </c>
      <c r="R15" s="26">
        <f t="shared" si="6"/>
        <v>0.30620241677846499</v>
      </c>
    </row>
    <row r="16" spans="1:18">
      <c r="A16" s="1">
        <v>7</v>
      </c>
      <c r="B16" s="1"/>
      <c r="C16" s="1">
        <v>56.81</v>
      </c>
      <c r="D16" s="21">
        <v>178.5</v>
      </c>
      <c r="E16" s="21">
        <v>81.7</v>
      </c>
      <c r="F16" s="21">
        <v>180</v>
      </c>
      <c r="G16" s="21">
        <f t="shared" si="11"/>
        <v>1.5</v>
      </c>
      <c r="H16" s="21">
        <f t="shared" si="7"/>
        <v>0</v>
      </c>
      <c r="I16" s="21">
        <f t="shared" si="12"/>
        <v>0</v>
      </c>
      <c r="J16" s="21">
        <f t="shared" si="13"/>
        <v>0</v>
      </c>
      <c r="K16" s="2">
        <f t="shared" si="3"/>
        <v>7</v>
      </c>
      <c r="L16" s="2">
        <f t="shared" si="8"/>
        <v>7.6314480129881979</v>
      </c>
      <c r="M16" s="2">
        <f t="shared" si="9"/>
        <v>-56.233400356637141</v>
      </c>
      <c r="N16" s="21">
        <f t="shared" si="10"/>
        <v>0</v>
      </c>
      <c r="O16" s="21">
        <f t="shared" si="14"/>
        <v>0</v>
      </c>
      <c r="P16" s="21">
        <f t="shared" si="15"/>
        <v>0</v>
      </c>
      <c r="Q16" s="2">
        <f t="shared" si="5"/>
        <v>7.6314480129881979</v>
      </c>
      <c r="R16" s="26">
        <f t="shared" si="6"/>
        <v>0.30620241677846499</v>
      </c>
    </row>
    <row r="17" spans="1:18">
      <c r="A17" s="15">
        <v>8</v>
      </c>
      <c r="C17" s="16">
        <v>57.96</v>
      </c>
      <c r="D17" s="21">
        <v>178.5</v>
      </c>
      <c r="E17" s="21">
        <v>81.7</v>
      </c>
      <c r="F17" s="21">
        <v>180</v>
      </c>
      <c r="G17" s="21">
        <f t="shared" si="11"/>
        <v>1.5</v>
      </c>
      <c r="H17" s="21">
        <f t="shared" si="7"/>
        <v>1.1496059237218894</v>
      </c>
      <c r="I17" s="21">
        <f t="shared" si="12"/>
        <v>0.16595274379670649</v>
      </c>
      <c r="J17" s="21">
        <f t="shared" si="13"/>
        <v>-1.1375647087892642</v>
      </c>
      <c r="K17" s="2">
        <f t="shared" si="3"/>
        <v>8</v>
      </c>
      <c r="L17" s="2">
        <f t="shared" si="8"/>
        <v>7.7974007567849046</v>
      </c>
      <c r="M17" s="2">
        <f t="shared" si="9"/>
        <v>-57.370965065426404</v>
      </c>
      <c r="N17" s="21">
        <f t="shared" si="10"/>
        <v>0.16600963115111891</v>
      </c>
      <c r="O17" s="21">
        <f t="shared" si="14"/>
        <v>0.16595274379670646</v>
      </c>
      <c r="P17" s="21">
        <f t="shared" si="15"/>
        <v>4.3456255332519284E-3</v>
      </c>
      <c r="Q17" s="2">
        <f t="shared" si="5"/>
        <v>7.7974007567849046</v>
      </c>
      <c r="R17" s="26">
        <f t="shared" si="6"/>
        <v>0.3105480423117169</v>
      </c>
    </row>
    <row r="18" spans="1:18">
      <c r="A18" s="15" t="s">
        <v>37</v>
      </c>
      <c r="C18" s="16">
        <v>59.26</v>
      </c>
      <c r="D18" s="21">
        <v>178.5</v>
      </c>
      <c r="E18" s="21">
        <v>81.7</v>
      </c>
      <c r="F18" s="21">
        <v>180</v>
      </c>
      <c r="G18" s="21">
        <f t="shared" si="11"/>
        <v>1.5</v>
      </c>
      <c r="H18" s="21">
        <f t="shared" si="7"/>
        <v>1.2995545224682217</v>
      </c>
      <c r="I18" s="21">
        <f t="shared" si="12"/>
        <v>0.18759875385714631</v>
      </c>
      <c r="J18" s="21">
        <f t="shared" si="13"/>
        <v>-1.2859427142835149</v>
      </c>
      <c r="K18" s="2" t="str">
        <f t="shared" si="3"/>
        <v>A含钼角砾岩</v>
      </c>
      <c r="L18" s="2">
        <f t="shared" si="8"/>
        <v>7.9849995106420506</v>
      </c>
      <c r="M18" s="2">
        <f t="shared" si="9"/>
        <v>-58.656907779709918</v>
      </c>
      <c r="N18" s="21">
        <f t="shared" si="10"/>
        <v>0.1876630613012647</v>
      </c>
      <c r="O18" s="21">
        <f t="shared" si="14"/>
        <v>0.18759875385714628</v>
      </c>
      <c r="P18" s="21">
        <f t="shared" si="15"/>
        <v>4.9124462549804369E-3</v>
      </c>
      <c r="Q18" s="2">
        <f t="shared" si="5"/>
        <v>7.9849995106420506</v>
      </c>
      <c r="R18" s="26">
        <f t="shared" si="6"/>
        <v>0.31546048856669734</v>
      </c>
    </row>
    <row r="19" spans="1:18">
      <c r="A19" s="15">
        <v>9</v>
      </c>
      <c r="C19" s="16">
        <v>59.26</v>
      </c>
      <c r="D19" s="21">
        <v>178.5</v>
      </c>
      <c r="E19" s="21">
        <v>81.7</v>
      </c>
      <c r="F19" s="21">
        <v>180</v>
      </c>
      <c r="G19" s="21">
        <f t="shared" si="11"/>
        <v>1.5</v>
      </c>
      <c r="H19" s="21">
        <f t="shared" si="7"/>
        <v>0</v>
      </c>
      <c r="I19" s="21">
        <f t="shared" si="12"/>
        <v>0</v>
      </c>
      <c r="J19" s="21">
        <f t="shared" si="13"/>
        <v>0</v>
      </c>
      <c r="K19" s="2">
        <f t="shared" si="3"/>
        <v>9</v>
      </c>
      <c r="L19" s="2">
        <f t="shared" si="8"/>
        <v>7.9849995106420506</v>
      </c>
      <c r="M19" s="2">
        <f t="shared" si="9"/>
        <v>-58.656907779709918</v>
      </c>
      <c r="N19" s="21">
        <f t="shared" si="10"/>
        <v>0</v>
      </c>
      <c r="O19" s="21">
        <f t="shared" si="14"/>
        <v>0</v>
      </c>
      <c r="P19" s="21">
        <f t="shared" si="15"/>
        <v>0</v>
      </c>
      <c r="Q19" s="2">
        <f t="shared" si="5"/>
        <v>7.9849995106420506</v>
      </c>
      <c r="R19" s="26">
        <f t="shared" si="6"/>
        <v>0.31546048856669734</v>
      </c>
    </row>
    <row r="20" spans="1:18">
      <c r="A20" s="15">
        <v>10</v>
      </c>
      <c r="C20" s="16">
        <v>60.22</v>
      </c>
      <c r="D20" s="21">
        <v>178.5</v>
      </c>
      <c r="E20" s="21">
        <v>81.7</v>
      </c>
      <c r="F20" s="21">
        <v>180</v>
      </c>
      <c r="G20" s="21">
        <f t="shared" si="11"/>
        <v>1.5</v>
      </c>
      <c r="H20" s="21">
        <f t="shared" si="7"/>
        <v>0.9596710319765358</v>
      </c>
      <c r="I20" s="21">
        <f t="shared" si="12"/>
        <v>0.13853446438681613</v>
      </c>
      <c r="J20" s="21">
        <f t="shared" si="13"/>
        <v>-0.94961923516321389</v>
      </c>
      <c r="K20" s="2">
        <f t="shared" si="3"/>
        <v>10</v>
      </c>
      <c r="L20" s="2">
        <f t="shared" si="8"/>
        <v>8.1235339750288666</v>
      </c>
      <c r="M20" s="2">
        <f t="shared" si="9"/>
        <v>-59.60652701487313</v>
      </c>
      <c r="N20" s="21">
        <f t="shared" si="10"/>
        <v>0.13858195296093434</v>
      </c>
      <c r="O20" s="21">
        <f t="shared" si="14"/>
        <v>0.13853446438681613</v>
      </c>
      <c r="P20" s="21">
        <f t="shared" si="15"/>
        <v>3.6276526190624869E-3</v>
      </c>
      <c r="Q20" s="2">
        <f t="shared" si="5"/>
        <v>8.1235339750288666</v>
      </c>
      <c r="R20" s="26">
        <f t="shared" si="6"/>
        <v>0.31908814118575984</v>
      </c>
    </row>
    <row r="21" spans="1:18">
      <c r="A21" s="15" t="s">
        <v>36</v>
      </c>
      <c r="C21" s="16">
        <v>61.3</v>
      </c>
      <c r="D21" s="21">
        <v>178.5</v>
      </c>
      <c r="E21" s="21">
        <v>81.7</v>
      </c>
      <c r="F21" s="21">
        <v>180</v>
      </c>
      <c r="G21" s="21">
        <f t="shared" si="11"/>
        <v>1.5</v>
      </c>
      <c r="H21" s="21">
        <f t="shared" si="7"/>
        <v>1.0796299109736001</v>
      </c>
      <c r="I21" s="21">
        <f t="shared" si="12"/>
        <v>0.15585127243516778</v>
      </c>
      <c r="J21" s="21">
        <f t="shared" si="13"/>
        <v>-1.0683216395586128</v>
      </c>
      <c r="K21" s="2" t="str">
        <f t="shared" si="3"/>
        <v>A粉砂岩</v>
      </c>
      <c r="L21" s="2">
        <f t="shared" si="8"/>
        <v>8.2793852474640346</v>
      </c>
      <c r="M21" s="2">
        <f t="shared" si="9"/>
        <v>-60.674848654431742</v>
      </c>
      <c r="N21" s="21">
        <f t="shared" si="10"/>
        <v>0.15590469708105076</v>
      </c>
      <c r="O21" s="21">
        <f t="shared" si="14"/>
        <v>0.15585127243516778</v>
      </c>
      <c r="P21" s="21">
        <f t="shared" si="15"/>
        <v>4.0811091964452883E-3</v>
      </c>
      <c r="Q21" s="2">
        <f t="shared" si="5"/>
        <v>8.2793852474640346</v>
      </c>
      <c r="R21" s="26">
        <f t="shared" si="6"/>
        <v>0.32316925038220512</v>
      </c>
    </row>
    <row r="22" spans="1:18">
      <c r="A22" s="15">
        <v>11</v>
      </c>
      <c r="C22" s="16">
        <v>61.3</v>
      </c>
      <c r="D22" s="21">
        <v>178.5</v>
      </c>
      <c r="E22" s="21">
        <v>81.7</v>
      </c>
      <c r="F22" s="21">
        <v>180</v>
      </c>
      <c r="G22" s="21">
        <f t="shared" si="11"/>
        <v>1.5</v>
      </c>
      <c r="H22" s="21">
        <f t="shared" si="7"/>
        <v>0</v>
      </c>
      <c r="I22" s="21">
        <f t="shared" si="12"/>
        <v>0</v>
      </c>
      <c r="J22" s="21">
        <f t="shared" si="13"/>
        <v>0</v>
      </c>
      <c r="K22" s="2">
        <f t="shared" si="3"/>
        <v>11</v>
      </c>
      <c r="L22" s="2">
        <f t="shared" si="8"/>
        <v>8.2793852474640346</v>
      </c>
      <c r="M22" s="2">
        <f t="shared" si="9"/>
        <v>-60.674848654431742</v>
      </c>
      <c r="N22" s="21">
        <f t="shared" si="10"/>
        <v>0</v>
      </c>
      <c r="O22" s="21">
        <f t="shared" si="14"/>
        <v>0</v>
      </c>
      <c r="P22" s="21">
        <f t="shared" si="15"/>
        <v>0</v>
      </c>
      <c r="Q22" s="2">
        <f t="shared" si="5"/>
        <v>8.2793852474640346</v>
      </c>
      <c r="R22" s="26">
        <f t="shared" si="6"/>
        <v>0.32316925038220512</v>
      </c>
    </row>
    <row r="23" spans="1:18">
      <c r="A23" s="15">
        <v>12</v>
      </c>
      <c r="C23" s="16">
        <v>62.35</v>
      </c>
      <c r="D23" s="21">
        <v>178.5</v>
      </c>
      <c r="E23" s="21">
        <v>81.7</v>
      </c>
      <c r="F23" s="21">
        <v>180</v>
      </c>
      <c r="G23" s="21">
        <f t="shared" si="11"/>
        <v>1.5</v>
      </c>
      <c r="H23" s="21">
        <f t="shared" si="7"/>
        <v>1.0496401912243394</v>
      </c>
      <c r="I23" s="21">
        <f t="shared" si="12"/>
        <v>0.15152207042308063</v>
      </c>
      <c r="J23" s="21">
        <f t="shared" si="13"/>
        <v>-1.0386460384597684</v>
      </c>
      <c r="K23" s="2">
        <f t="shared" si="3"/>
        <v>12</v>
      </c>
      <c r="L23" s="2">
        <f t="shared" si="8"/>
        <v>8.4309073178871152</v>
      </c>
      <c r="M23" s="2">
        <f t="shared" si="9"/>
        <v>-61.713494692891508</v>
      </c>
      <c r="N23" s="21">
        <f t="shared" si="10"/>
        <v>0.15157401105102242</v>
      </c>
      <c r="O23" s="21">
        <f t="shared" si="14"/>
        <v>0.15152207042308063</v>
      </c>
      <c r="P23" s="21">
        <f t="shared" si="15"/>
        <v>3.9677450520996076E-3</v>
      </c>
      <c r="Q23" s="2">
        <f t="shared" si="5"/>
        <v>8.4309073178871152</v>
      </c>
      <c r="R23" s="26">
        <f t="shared" si="6"/>
        <v>0.32713699543430474</v>
      </c>
    </row>
    <row r="24" spans="1:18">
      <c r="A24" s="15">
        <v>13</v>
      </c>
      <c r="C24" s="16">
        <v>63.4</v>
      </c>
      <c r="D24" s="21">
        <v>178.5</v>
      </c>
      <c r="E24" s="21">
        <v>81.7</v>
      </c>
      <c r="F24" s="21">
        <v>180</v>
      </c>
      <c r="G24" s="21">
        <f t="shared" si="11"/>
        <v>1.5</v>
      </c>
      <c r="H24" s="21">
        <f t="shared" si="7"/>
        <v>1.0496401912243323</v>
      </c>
      <c r="I24" s="21">
        <f t="shared" si="12"/>
        <v>0.15152207042307961</v>
      </c>
      <c r="J24" s="21">
        <f t="shared" si="13"/>
        <v>-1.0386460384597613</v>
      </c>
      <c r="K24" s="2">
        <f t="shared" si="3"/>
        <v>13</v>
      </c>
      <c r="L24" s="2">
        <f t="shared" si="8"/>
        <v>8.5824293883101941</v>
      </c>
      <c r="M24" s="2">
        <f t="shared" si="9"/>
        <v>-62.752140731351268</v>
      </c>
      <c r="N24" s="21">
        <f t="shared" si="10"/>
        <v>0.15157401105102139</v>
      </c>
      <c r="O24" s="21">
        <f t="shared" si="14"/>
        <v>0.15152207042307961</v>
      </c>
      <c r="P24" s="21">
        <f t="shared" si="15"/>
        <v>3.9677450520995807E-3</v>
      </c>
      <c r="Q24" s="2">
        <f t="shared" si="5"/>
        <v>8.5824293883101941</v>
      </c>
      <c r="R24" s="26">
        <f t="shared" si="6"/>
        <v>0.33110474048640431</v>
      </c>
    </row>
    <row r="25" spans="1:18">
      <c r="A25" s="15">
        <v>14</v>
      </c>
      <c r="C25" s="16">
        <v>64.45</v>
      </c>
      <c r="D25" s="21">
        <v>178.5</v>
      </c>
      <c r="E25" s="21">
        <v>81.7</v>
      </c>
      <c r="F25" s="21">
        <v>180</v>
      </c>
      <c r="G25" s="21">
        <f t="shared" si="11"/>
        <v>1.5</v>
      </c>
      <c r="H25" s="21">
        <f t="shared" si="7"/>
        <v>1.0496401912243394</v>
      </c>
      <c r="I25" s="21">
        <f t="shared" si="12"/>
        <v>0.15152207042308063</v>
      </c>
      <c r="J25" s="21">
        <f t="shared" si="13"/>
        <v>-1.0386460384597684</v>
      </c>
      <c r="K25" s="2">
        <f t="shared" si="3"/>
        <v>14</v>
      </c>
      <c r="L25" s="2">
        <f t="shared" si="8"/>
        <v>8.7339514587332747</v>
      </c>
      <c r="M25" s="2">
        <f t="shared" si="9"/>
        <v>-63.790786769811035</v>
      </c>
      <c r="N25" s="21">
        <f t="shared" si="10"/>
        <v>0.15157401105102242</v>
      </c>
      <c r="O25" s="21">
        <f t="shared" si="14"/>
        <v>0.15152207042308063</v>
      </c>
      <c r="P25" s="21">
        <f t="shared" si="15"/>
        <v>3.9677450520996076E-3</v>
      </c>
      <c r="Q25" s="2">
        <f t="shared" si="5"/>
        <v>8.7339514587332747</v>
      </c>
      <c r="R25" s="26">
        <f t="shared" si="6"/>
        <v>0.33507248553850394</v>
      </c>
    </row>
    <row r="26" spans="1:18">
      <c r="A26" s="15">
        <v>15</v>
      </c>
      <c r="C26" s="16">
        <v>65.5</v>
      </c>
      <c r="D26" s="21">
        <v>178.5</v>
      </c>
      <c r="E26" s="21">
        <v>81.7</v>
      </c>
      <c r="F26" s="21">
        <v>180</v>
      </c>
      <c r="G26" s="21">
        <f t="shared" si="11"/>
        <v>1.5</v>
      </c>
      <c r="H26" s="21">
        <f t="shared" si="7"/>
        <v>1.0496401912243323</v>
      </c>
      <c r="I26" s="21">
        <f t="shared" si="12"/>
        <v>0.15152207042307961</v>
      </c>
      <c r="J26" s="21">
        <f t="shared" si="13"/>
        <v>-1.0386460384597613</v>
      </c>
      <c r="K26" s="2">
        <f t="shared" si="3"/>
        <v>15</v>
      </c>
      <c r="L26" s="2">
        <f t="shared" si="8"/>
        <v>8.8854735291563536</v>
      </c>
      <c r="M26" s="2">
        <f t="shared" si="9"/>
        <v>-64.829432808270795</v>
      </c>
      <c r="N26" s="21">
        <f t="shared" si="10"/>
        <v>0.15157401105102139</v>
      </c>
      <c r="O26" s="21">
        <f t="shared" si="14"/>
        <v>0.15152207042307961</v>
      </c>
      <c r="P26" s="21">
        <f t="shared" si="15"/>
        <v>3.9677450520995807E-3</v>
      </c>
      <c r="Q26" s="2">
        <f t="shared" si="5"/>
        <v>8.8854735291563536</v>
      </c>
      <c r="R26" s="26">
        <f t="shared" si="6"/>
        <v>0.33904023059060351</v>
      </c>
    </row>
    <row r="27" spans="1:18">
      <c r="A27" s="15">
        <v>16</v>
      </c>
      <c r="C27" s="16">
        <v>66.55</v>
      </c>
      <c r="D27" s="21">
        <v>178.5</v>
      </c>
      <c r="E27" s="21">
        <v>81.7</v>
      </c>
      <c r="F27" s="21">
        <v>180</v>
      </c>
      <c r="G27" s="21">
        <f t="shared" si="11"/>
        <v>1.5</v>
      </c>
      <c r="H27" s="21">
        <f t="shared" si="7"/>
        <v>1.0496401912243323</v>
      </c>
      <c r="I27" s="21">
        <f t="shared" si="12"/>
        <v>0.15152207042307961</v>
      </c>
      <c r="J27" s="21">
        <f t="shared" si="13"/>
        <v>-1.0386460384597613</v>
      </c>
      <c r="K27" s="2">
        <f t="shared" si="3"/>
        <v>16</v>
      </c>
      <c r="L27" s="2">
        <f t="shared" si="8"/>
        <v>9.0369955995794324</v>
      </c>
      <c r="M27" s="2">
        <f t="shared" si="9"/>
        <v>-65.868078846730555</v>
      </c>
      <c r="N27" s="21">
        <f t="shared" si="10"/>
        <v>0.15157401105102139</v>
      </c>
      <c r="O27" s="21">
        <f t="shared" si="14"/>
        <v>0.15152207042307961</v>
      </c>
      <c r="P27" s="21">
        <f t="shared" si="15"/>
        <v>3.9677450520995807E-3</v>
      </c>
      <c r="Q27" s="2">
        <f t="shared" si="5"/>
        <v>9.0369955995794324</v>
      </c>
      <c r="R27" s="26">
        <f t="shared" si="6"/>
        <v>0.34300797564270308</v>
      </c>
    </row>
    <row r="28" spans="1:18">
      <c r="A28" s="15">
        <v>17</v>
      </c>
      <c r="C28" s="16">
        <v>67.599999999999994</v>
      </c>
      <c r="D28" s="21">
        <v>178.5</v>
      </c>
      <c r="E28" s="21">
        <v>81.7</v>
      </c>
      <c r="F28" s="21">
        <v>180</v>
      </c>
      <c r="G28" s="21">
        <f t="shared" si="11"/>
        <v>1.5</v>
      </c>
      <c r="H28" s="21">
        <f t="shared" si="7"/>
        <v>1.0496401912243323</v>
      </c>
      <c r="I28" s="21">
        <f t="shared" si="12"/>
        <v>0.15152207042307961</v>
      </c>
      <c r="J28" s="21">
        <f t="shared" si="13"/>
        <v>-1.0386460384597613</v>
      </c>
      <c r="K28" s="2">
        <f t="shared" si="3"/>
        <v>17</v>
      </c>
      <c r="L28" s="2">
        <f t="shared" si="8"/>
        <v>9.1885176700025113</v>
      </c>
      <c r="M28" s="2">
        <f t="shared" si="9"/>
        <v>-66.906724885190314</v>
      </c>
      <c r="N28" s="21">
        <f t="shared" si="10"/>
        <v>0.15157401105102139</v>
      </c>
      <c r="O28" s="21">
        <f t="shared" si="14"/>
        <v>0.15152207042307961</v>
      </c>
      <c r="P28" s="21">
        <f t="shared" si="15"/>
        <v>3.9677450520995807E-3</v>
      </c>
      <c r="Q28" s="2">
        <f t="shared" si="5"/>
        <v>9.1885176700025113</v>
      </c>
      <c r="R28" s="26">
        <f t="shared" si="6"/>
        <v>0.34697572069480265</v>
      </c>
    </row>
    <row r="29" spans="1:18">
      <c r="A29" s="15">
        <v>18</v>
      </c>
      <c r="C29" s="16">
        <v>68.58</v>
      </c>
      <c r="D29" s="21">
        <v>178.5</v>
      </c>
      <c r="E29" s="21">
        <v>81.7</v>
      </c>
      <c r="F29" s="21">
        <v>180</v>
      </c>
      <c r="G29" s="21">
        <f t="shared" si="11"/>
        <v>1.5</v>
      </c>
      <c r="H29" s="21">
        <f t="shared" si="7"/>
        <v>0.97966417847605014</v>
      </c>
      <c r="I29" s="21">
        <f t="shared" si="12"/>
        <v>0.14142059906154195</v>
      </c>
      <c r="J29" s="21">
        <f t="shared" si="13"/>
        <v>-0.96940296922911728</v>
      </c>
      <c r="K29" s="2">
        <f t="shared" si="3"/>
        <v>18</v>
      </c>
      <c r="L29" s="2">
        <f t="shared" si="8"/>
        <v>9.3299382690640531</v>
      </c>
      <c r="M29" s="2">
        <f t="shared" si="9"/>
        <v>-67.876127854419437</v>
      </c>
      <c r="N29" s="21">
        <f t="shared" si="10"/>
        <v>0.14146907698095426</v>
      </c>
      <c r="O29" s="21">
        <f t="shared" si="14"/>
        <v>0.14142059906154192</v>
      </c>
      <c r="P29" s="21">
        <f t="shared" si="15"/>
        <v>3.7032287152929675E-3</v>
      </c>
      <c r="Q29" s="2">
        <f t="shared" si="5"/>
        <v>9.3299382690640531</v>
      </c>
      <c r="R29" s="26">
        <f t="shared" si="6"/>
        <v>0.35067894941009564</v>
      </c>
    </row>
    <row r="30" spans="1:18">
      <c r="A30" s="15">
        <v>19</v>
      </c>
      <c r="C30" s="16">
        <v>69.39</v>
      </c>
      <c r="D30" s="21">
        <v>178.5</v>
      </c>
      <c r="E30" s="21">
        <v>81.7</v>
      </c>
      <c r="F30" s="21">
        <v>180</v>
      </c>
      <c r="G30" s="21">
        <f t="shared" si="11"/>
        <v>1.5</v>
      </c>
      <c r="H30" s="21">
        <f t="shared" si="7"/>
        <v>0.80972243323020365</v>
      </c>
      <c r="I30" s="21">
        <f t="shared" si="12"/>
        <v>0.11688845432637635</v>
      </c>
      <c r="J30" s="21">
        <f t="shared" si="13"/>
        <v>-0.80124122966896327</v>
      </c>
      <c r="K30" s="2">
        <f t="shared" si="3"/>
        <v>19</v>
      </c>
      <c r="L30" s="2">
        <f t="shared" si="8"/>
        <v>9.4468267233904299</v>
      </c>
      <c r="M30" s="2">
        <f t="shared" si="9"/>
        <v>-68.677369084088397</v>
      </c>
      <c r="N30" s="21">
        <f t="shared" si="10"/>
        <v>0.11692852281078858</v>
      </c>
      <c r="O30" s="21">
        <f t="shared" si="14"/>
        <v>0.11688845432637635</v>
      </c>
      <c r="P30" s="21">
        <f t="shared" si="15"/>
        <v>3.0608318973339797E-3</v>
      </c>
      <c r="Q30" s="2">
        <f t="shared" si="5"/>
        <v>9.4468267233904299</v>
      </c>
      <c r="R30" s="26">
        <f t="shared" si="6"/>
        <v>0.35373978130742961</v>
      </c>
    </row>
    <row r="31" spans="1:18">
      <c r="A31" s="15" t="s">
        <v>37</v>
      </c>
      <c r="C31" s="16">
        <v>69.400000000000006</v>
      </c>
      <c r="D31" s="21">
        <v>178.5</v>
      </c>
      <c r="E31" s="21">
        <v>81.7</v>
      </c>
      <c r="F31" s="21">
        <v>180</v>
      </c>
      <c r="G31" s="21">
        <f t="shared" si="11"/>
        <v>1.5</v>
      </c>
      <c r="H31" s="21">
        <f t="shared" si="7"/>
        <v>9.996573249760686E-3</v>
      </c>
      <c r="I31" s="21">
        <f t="shared" si="12"/>
        <v>1.4430673373634049E-3</v>
      </c>
      <c r="J31" s="21">
        <f t="shared" si="13"/>
        <v>-9.8918670329551962E-3</v>
      </c>
      <c r="K31" s="2" t="str">
        <f t="shared" si="3"/>
        <v>A含钼角砾岩</v>
      </c>
      <c r="L31" s="2">
        <f t="shared" si="8"/>
        <v>9.4482697907277942</v>
      </c>
      <c r="M31" s="2">
        <f t="shared" si="9"/>
        <v>-68.687260951121345</v>
      </c>
      <c r="N31" s="21">
        <f t="shared" si="10"/>
        <v>1.4435620100104701E-3</v>
      </c>
      <c r="O31" s="21">
        <f t="shared" si="14"/>
        <v>1.4430673373634051E-3</v>
      </c>
      <c r="P31" s="21">
        <f t="shared" si="15"/>
        <v>3.778804811525354E-5</v>
      </c>
      <c r="Q31" s="2">
        <f t="shared" si="5"/>
        <v>9.4482697907277942</v>
      </c>
      <c r="R31" s="26">
        <f t="shared" si="6"/>
        <v>0.35377756935554489</v>
      </c>
    </row>
    <row r="32" spans="1:18">
      <c r="A32" s="15">
        <v>20</v>
      </c>
      <c r="C32" s="16">
        <v>70.400000000000006</v>
      </c>
      <c r="D32" s="21">
        <v>178.5</v>
      </c>
      <c r="E32" s="21">
        <v>81.7</v>
      </c>
      <c r="F32" s="21">
        <v>180</v>
      </c>
      <c r="G32" s="21">
        <f t="shared" si="11"/>
        <v>1.5</v>
      </c>
      <c r="H32" s="21">
        <f t="shared" si="7"/>
        <v>0.99965732497555726</v>
      </c>
      <c r="I32" s="21">
        <f t="shared" si="12"/>
        <v>0.14430673373626668</v>
      </c>
      <c r="J32" s="21">
        <f t="shared" si="13"/>
        <v>-0.98918670329501357</v>
      </c>
      <c r="K32" s="2">
        <f t="shared" si="3"/>
        <v>20</v>
      </c>
      <c r="L32" s="2">
        <f t="shared" si="8"/>
        <v>9.5925765244640608</v>
      </c>
      <c r="M32" s="2">
        <f t="shared" si="9"/>
        <v>-69.676447654416364</v>
      </c>
      <c r="N32" s="21">
        <f t="shared" si="10"/>
        <v>0.14435620100097316</v>
      </c>
      <c r="O32" s="21">
        <f t="shared" si="14"/>
        <v>0.14430673373626668</v>
      </c>
      <c r="P32" s="21">
        <f t="shared" si="15"/>
        <v>3.7788048115234211E-3</v>
      </c>
      <c r="Q32" s="2">
        <f t="shared" si="5"/>
        <v>9.5925765244640608</v>
      </c>
      <c r="R32" s="26">
        <f t="shared" si="6"/>
        <v>0.35755637416706831</v>
      </c>
    </row>
    <row r="33" spans="1:18">
      <c r="A33" s="15">
        <v>21</v>
      </c>
      <c r="C33" s="16">
        <v>71.400000000000006</v>
      </c>
      <c r="D33" s="21">
        <v>178.5</v>
      </c>
      <c r="E33" s="21">
        <v>81.7</v>
      </c>
      <c r="F33" s="21">
        <v>180</v>
      </c>
      <c r="G33" s="21">
        <f t="shared" si="11"/>
        <v>1.5</v>
      </c>
      <c r="H33" s="21">
        <f t="shared" si="7"/>
        <v>0.99965732497555726</v>
      </c>
      <c r="I33" s="21">
        <f t="shared" si="12"/>
        <v>0.14430673373626668</v>
      </c>
      <c r="J33" s="21">
        <f t="shared" si="13"/>
        <v>-0.98918670329501357</v>
      </c>
      <c r="K33" s="2">
        <f t="shared" si="3"/>
        <v>21</v>
      </c>
      <c r="L33" s="2">
        <f t="shared" si="8"/>
        <v>9.7368832582003275</v>
      </c>
      <c r="M33" s="2">
        <f t="shared" si="9"/>
        <v>-70.665634357711383</v>
      </c>
      <c r="N33" s="21">
        <f t="shared" si="10"/>
        <v>0.14435620100097316</v>
      </c>
      <c r="O33" s="21">
        <f t="shared" si="14"/>
        <v>0.14430673373626668</v>
      </c>
      <c r="P33" s="21">
        <f t="shared" si="15"/>
        <v>3.7788048115234211E-3</v>
      </c>
      <c r="Q33" s="2">
        <f t="shared" si="5"/>
        <v>9.7368832582003275</v>
      </c>
      <c r="R33" s="26">
        <f t="shared" si="6"/>
        <v>0.36133517897859174</v>
      </c>
    </row>
    <row r="34" spans="1:18">
      <c r="A34" s="15" t="s">
        <v>39</v>
      </c>
      <c r="B34" s="21">
        <v>50</v>
      </c>
      <c r="C34" s="16">
        <v>75</v>
      </c>
      <c r="D34" s="21">
        <v>178.5</v>
      </c>
      <c r="E34" s="21">
        <v>81.7</v>
      </c>
      <c r="F34" s="21">
        <v>180</v>
      </c>
      <c r="G34" s="21">
        <f t="shared" si="11"/>
        <v>1.5</v>
      </c>
      <c r="H34" s="21">
        <f t="shared" si="7"/>
        <v>3.5987663699120005</v>
      </c>
      <c r="I34" s="21">
        <f t="shared" si="12"/>
        <v>0.51950424145055929</v>
      </c>
      <c r="J34" s="21">
        <f t="shared" si="13"/>
        <v>-3.5610721318620433</v>
      </c>
      <c r="K34" s="2" t="str">
        <f t="shared" si="3"/>
        <v>A测点2</v>
      </c>
      <c r="L34" s="2">
        <f t="shared" si="8"/>
        <v>10.256387499650886</v>
      </c>
      <c r="M34" s="2">
        <f t="shared" si="9"/>
        <v>-74.226706489573431</v>
      </c>
      <c r="N34" s="21">
        <f t="shared" si="10"/>
        <v>0.51968232360350253</v>
      </c>
      <c r="O34" s="21">
        <f t="shared" si="14"/>
        <v>0.51950424145055929</v>
      </c>
      <c r="P34" s="21">
        <f t="shared" si="15"/>
        <v>1.3603697321484294E-2</v>
      </c>
      <c r="Q34" s="2">
        <f t="shared" si="5"/>
        <v>10.256387499650886</v>
      </c>
      <c r="R34" s="26">
        <f t="shared" si="6"/>
        <v>0.37493887630007605</v>
      </c>
    </row>
    <row r="35" spans="1:18">
      <c r="A35" s="15" t="s">
        <v>40</v>
      </c>
      <c r="B35" s="21">
        <v>100</v>
      </c>
      <c r="C35" s="16">
        <v>111</v>
      </c>
      <c r="D35" s="21">
        <v>181.5</v>
      </c>
      <c r="E35" s="21">
        <v>81.099999999999994</v>
      </c>
      <c r="F35" s="21">
        <v>180</v>
      </c>
      <c r="G35" s="21">
        <f t="shared" si="11"/>
        <v>-1.5</v>
      </c>
      <c r="H35" s="21">
        <f t="shared" si="7"/>
        <v>35.987663699120063</v>
      </c>
      <c r="I35" s="21">
        <f t="shared" si="12"/>
        <v>5.5676653529062161</v>
      </c>
      <c r="J35" s="21">
        <f t="shared" si="13"/>
        <v>-35.554367397536573</v>
      </c>
      <c r="K35" s="2" t="str">
        <f t="shared" si="3"/>
        <v>A测点3</v>
      </c>
      <c r="L35" s="2">
        <f t="shared" si="8"/>
        <v>15.824052852557102</v>
      </c>
      <c r="M35" s="2">
        <f t="shared" si="9"/>
        <v>-109.78107388711001</v>
      </c>
      <c r="N35" s="21">
        <f t="shared" si="10"/>
        <v>5.5695739067808576</v>
      </c>
      <c r="O35" s="21">
        <f t="shared" si="14"/>
        <v>5.5676653529062161</v>
      </c>
      <c r="P35" s="21">
        <f t="shared" si="15"/>
        <v>-0.14579444825468163</v>
      </c>
      <c r="Q35" s="2">
        <f t="shared" si="5"/>
        <v>15.824052852557102</v>
      </c>
      <c r="R35" s="26">
        <f t="shared" si="6"/>
        <v>0.22914442804539442</v>
      </c>
    </row>
    <row r="36" spans="1:18">
      <c r="A36" s="15" t="s">
        <v>33</v>
      </c>
      <c r="C36" s="16">
        <v>118.68</v>
      </c>
      <c r="D36" s="21">
        <v>183.5</v>
      </c>
      <c r="E36" s="21">
        <v>81.3</v>
      </c>
      <c r="F36" s="21">
        <v>180</v>
      </c>
      <c r="G36" s="21">
        <f t="shared" si="11"/>
        <v>-3.5</v>
      </c>
      <c r="H36" s="21">
        <f t="shared" si="7"/>
        <v>7.6656752518799447</v>
      </c>
      <c r="I36" s="21">
        <f t="shared" si="12"/>
        <v>1.1595163263481705</v>
      </c>
      <c r="J36" s="21">
        <f t="shared" si="13"/>
        <v>-7.5774731247439409</v>
      </c>
      <c r="K36" s="2" t="str">
        <f t="shared" si="3"/>
        <v>0/22</v>
      </c>
      <c r="L36" s="2">
        <f t="shared" si="8"/>
        <v>16.983569178905274</v>
      </c>
      <c r="M36" s="2">
        <f t="shared" si="9"/>
        <v>-117.35854701185396</v>
      </c>
      <c r="N36" s="21">
        <f t="shared" si="10"/>
        <v>1.1616830994986458</v>
      </c>
      <c r="O36" s="21">
        <f t="shared" si="14"/>
        <v>1.1595163263481705</v>
      </c>
      <c r="P36" s="21">
        <f t="shared" si="15"/>
        <v>-7.0919056626718144E-2</v>
      </c>
      <c r="Q36" s="2">
        <f t="shared" si="5"/>
        <v>16.983569178905274</v>
      </c>
      <c r="R36" s="26">
        <f t="shared" si="6"/>
        <v>0.15822537141867626</v>
      </c>
    </row>
    <row r="37" spans="1:18">
      <c r="A37" s="15" t="s">
        <v>36</v>
      </c>
      <c r="C37" s="16">
        <v>119.7</v>
      </c>
      <c r="D37" s="21">
        <v>183.5</v>
      </c>
      <c r="E37" s="21">
        <v>81.3</v>
      </c>
      <c r="F37" s="21">
        <v>180</v>
      </c>
      <c r="G37" s="21">
        <f t="shared" si="11"/>
        <v>-3.5</v>
      </c>
      <c r="H37" s="21">
        <f t="shared" si="7"/>
        <v>1.0180974943903003</v>
      </c>
      <c r="I37" s="21">
        <f t="shared" si="12"/>
        <v>0.15399826209311565</v>
      </c>
      <c r="J37" s="21">
        <f t="shared" si="13"/>
        <v>-1.0063831493800499</v>
      </c>
      <c r="K37" s="2" t="str">
        <f t="shared" si="3"/>
        <v>A粉砂岩</v>
      </c>
      <c r="L37" s="2">
        <f t="shared" si="8"/>
        <v>17.137567440998389</v>
      </c>
      <c r="M37" s="2">
        <f t="shared" si="9"/>
        <v>-118.36493016123401</v>
      </c>
      <c r="N37" s="21">
        <f t="shared" si="10"/>
        <v>0.15428603665216317</v>
      </c>
      <c r="O37" s="21">
        <f t="shared" si="14"/>
        <v>0.15399826209311565</v>
      </c>
      <c r="P37" s="21">
        <f t="shared" si="15"/>
        <v>-9.4189372082359602E-3</v>
      </c>
      <c r="Q37" s="2">
        <f t="shared" si="5"/>
        <v>17.137567440998389</v>
      </c>
      <c r="R37" s="26">
        <f t="shared" si="6"/>
        <v>0.14880643421044029</v>
      </c>
    </row>
    <row r="38" spans="1:18">
      <c r="A38" s="15">
        <v>22</v>
      </c>
      <c r="C38" s="16">
        <v>119.7</v>
      </c>
      <c r="D38" s="21">
        <v>183.5</v>
      </c>
      <c r="E38" s="21">
        <v>81.3</v>
      </c>
      <c r="F38" s="21">
        <v>180</v>
      </c>
      <c r="G38" s="21">
        <f t="shared" si="11"/>
        <v>-3.5</v>
      </c>
      <c r="H38" s="21">
        <f t="shared" si="7"/>
        <v>0</v>
      </c>
      <c r="I38" s="21">
        <f t="shared" si="12"/>
        <v>0</v>
      </c>
      <c r="J38" s="21">
        <f t="shared" si="13"/>
        <v>0</v>
      </c>
      <c r="K38" s="2">
        <f t="shared" si="3"/>
        <v>22</v>
      </c>
      <c r="L38" s="2">
        <f t="shared" si="8"/>
        <v>17.137567440998389</v>
      </c>
      <c r="M38" s="2">
        <f t="shared" si="9"/>
        <v>-118.36493016123401</v>
      </c>
      <c r="N38" s="21">
        <f t="shared" si="10"/>
        <v>0</v>
      </c>
      <c r="O38" s="21">
        <f t="shared" si="14"/>
        <v>0</v>
      </c>
      <c r="P38" s="21">
        <f t="shared" si="15"/>
        <v>0</v>
      </c>
      <c r="Q38" s="2">
        <f t="shared" si="5"/>
        <v>17.137567440998389</v>
      </c>
      <c r="R38" s="26">
        <f t="shared" si="6"/>
        <v>0.14880643421044029</v>
      </c>
    </row>
    <row r="39" spans="1:18">
      <c r="A39" s="15" t="s">
        <v>37</v>
      </c>
      <c r="C39" s="16">
        <v>120.69</v>
      </c>
      <c r="D39" s="21">
        <v>183.5</v>
      </c>
      <c r="E39" s="21">
        <v>81.3</v>
      </c>
      <c r="F39" s="21">
        <v>180</v>
      </c>
      <c r="G39" s="21">
        <f t="shared" si="11"/>
        <v>-3.5</v>
      </c>
      <c r="H39" s="21">
        <f t="shared" si="7"/>
        <v>0.98815345043764313</v>
      </c>
      <c r="I39" s="21">
        <f t="shared" si="12"/>
        <v>0.14946890144331793</v>
      </c>
      <c r="J39" s="21">
        <f t="shared" si="13"/>
        <v>-0.97678364498651771</v>
      </c>
      <c r="K39" s="2" t="str">
        <f t="shared" si="3"/>
        <v>A含钼角砾岩</v>
      </c>
      <c r="L39" s="2">
        <f t="shared" si="8"/>
        <v>17.287036342441706</v>
      </c>
      <c r="M39" s="2">
        <f t="shared" si="9"/>
        <v>-119.34171380622053</v>
      </c>
      <c r="N39" s="21">
        <f t="shared" si="10"/>
        <v>0.14974821204474639</v>
      </c>
      <c r="O39" s="21">
        <f t="shared" si="14"/>
        <v>0.14946890144331793</v>
      </c>
      <c r="P39" s="21">
        <f t="shared" si="15"/>
        <v>-9.1419096432878311E-3</v>
      </c>
      <c r="Q39" s="2">
        <f t="shared" si="5"/>
        <v>17.287036342441706</v>
      </c>
      <c r="R39" s="26">
        <f t="shared" si="6"/>
        <v>0.13966452456715245</v>
      </c>
    </row>
    <row r="40" spans="1:18">
      <c r="A40" s="15">
        <v>23</v>
      </c>
      <c r="C40" s="16">
        <v>120.69</v>
      </c>
      <c r="D40" s="21">
        <v>183.5</v>
      </c>
      <c r="E40" s="21">
        <v>81.3</v>
      </c>
      <c r="F40" s="21">
        <v>180</v>
      </c>
      <c r="G40" s="21">
        <f t="shared" si="11"/>
        <v>-3.5</v>
      </c>
      <c r="H40" s="21">
        <f t="shared" si="7"/>
        <v>0</v>
      </c>
      <c r="I40" s="21">
        <f t="shared" si="12"/>
        <v>0</v>
      </c>
      <c r="J40" s="21">
        <f t="shared" si="13"/>
        <v>0</v>
      </c>
      <c r="K40" s="2">
        <f t="shared" si="3"/>
        <v>23</v>
      </c>
      <c r="L40" s="2">
        <f t="shared" si="8"/>
        <v>17.287036342441706</v>
      </c>
      <c r="M40" s="2">
        <f t="shared" si="9"/>
        <v>-119.34171380622053</v>
      </c>
      <c r="N40" s="21">
        <f t="shared" si="10"/>
        <v>0</v>
      </c>
      <c r="O40" s="21">
        <f t="shared" si="14"/>
        <v>0</v>
      </c>
      <c r="P40" s="21">
        <f t="shared" si="15"/>
        <v>0</v>
      </c>
      <c r="Q40" s="2">
        <f t="shared" si="5"/>
        <v>17.287036342441706</v>
      </c>
      <c r="R40" s="26">
        <f t="shared" si="6"/>
        <v>0.13966452456715245</v>
      </c>
    </row>
    <row r="41" spans="1:18">
      <c r="A41" s="15">
        <v>24</v>
      </c>
      <c r="C41" s="16">
        <v>121.74</v>
      </c>
      <c r="D41" s="21">
        <v>183.5</v>
      </c>
      <c r="E41" s="21">
        <v>81.3</v>
      </c>
      <c r="F41" s="21">
        <v>180</v>
      </c>
      <c r="G41" s="21">
        <f t="shared" si="11"/>
        <v>-3.5</v>
      </c>
      <c r="H41" s="21">
        <f t="shared" si="7"/>
        <v>1.0480415383429573</v>
      </c>
      <c r="I41" s="21">
        <f t="shared" si="12"/>
        <v>0.15852762274291335</v>
      </c>
      <c r="J41" s="21">
        <f t="shared" si="13"/>
        <v>-1.0359826537735819</v>
      </c>
      <c r="K41" s="2">
        <f t="shared" si="3"/>
        <v>24</v>
      </c>
      <c r="L41" s="2">
        <f t="shared" si="8"/>
        <v>17.445563965184618</v>
      </c>
      <c r="M41" s="2">
        <f t="shared" si="9"/>
        <v>-120.37769645999411</v>
      </c>
      <c r="N41" s="21">
        <f t="shared" si="10"/>
        <v>0.15882386125957992</v>
      </c>
      <c r="O41" s="21">
        <f t="shared" si="14"/>
        <v>0.15852762274291338</v>
      </c>
      <c r="P41" s="21">
        <f t="shared" si="15"/>
        <v>-9.6959647731840876E-3</v>
      </c>
      <c r="Q41" s="2">
        <f t="shared" si="5"/>
        <v>17.445563965184618</v>
      </c>
      <c r="R41" s="26">
        <f t="shared" si="6"/>
        <v>0.12996855979396837</v>
      </c>
    </row>
    <row r="42" spans="1:18">
      <c r="A42" s="15" t="s">
        <v>38</v>
      </c>
      <c r="B42" s="21">
        <v>122</v>
      </c>
      <c r="C42" s="16">
        <v>122</v>
      </c>
      <c r="D42" s="21">
        <v>183.5</v>
      </c>
      <c r="E42" s="21">
        <v>81.3</v>
      </c>
      <c r="F42" s="21">
        <v>180</v>
      </c>
      <c r="G42" s="21">
        <f t="shared" si="11"/>
        <v>-3.5</v>
      </c>
      <c r="H42" s="21">
        <f t="shared" si="7"/>
        <v>0.25951504758969052</v>
      </c>
      <c r="I42" s="21">
        <f t="shared" si="12"/>
        <v>3.925445896491276E-2</v>
      </c>
      <c r="J42" s="21">
        <f t="shared" si="13"/>
        <v>-0.25652903807727367</v>
      </c>
      <c r="K42" s="2" t="str">
        <f t="shared" si="3"/>
        <v>A测点4'</v>
      </c>
      <c r="L42" s="2">
        <f t="shared" si="8"/>
        <v>17.48481842414953</v>
      </c>
      <c r="M42" s="2">
        <f t="shared" si="9"/>
        <v>-120.63422549807139</v>
      </c>
      <c r="N42" s="21">
        <f t="shared" si="10"/>
        <v>3.9327813264277811E-2</v>
      </c>
      <c r="O42" s="21">
        <f t="shared" si="14"/>
        <v>3.925445896491276E-2</v>
      </c>
      <c r="P42" s="21">
        <f t="shared" si="15"/>
        <v>-2.4009055628837323E-3</v>
      </c>
      <c r="Q42" s="2">
        <f t="shared" si="5"/>
        <v>17.48481842414953</v>
      </c>
      <c r="R42" s="26">
        <f t="shared" si="6"/>
        <v>0.12756765423108465</v>
      </c>
    </row>
    <row r="43" spans="1:18">
      <c r="A43" s="15" t="s">
        <v>36</v>
      </c>
      <c r="C43" s="16">
        <v>124.1</v>
      </c>
      <c r="D43" s="21">
        <v>183.5</v>
      </c>
      <c r="E43" s="21">
        <v>81.3</v>
      </c>
      <c r="F43" s="21">
        <v>180</v>
      </c>
      <c r="G43" s="21">
        <f t="shared" si="11"/>
        <v>-3.5</v>
      </c>
      <c r="H43" s="21">
        <f t="shared" si="7"/>
        <v>2.0960830766859146</v>
      </c>
      <c r="I43" s="21">
        <f t="shared" si="12"/>
        <v>0.3170552454858267</v>
      </c>
      <c r="J43" s="21">
        <f t="shared" si="13"/>
        <v>-2.0719653075471638</v>
      </c>
      <c r="K43" s="2" t="str">
        <f t="shared" si="3"/>
        <v>A粉砂岩</v>
      </c>
      <c r="L43" s="2">
        <f t="shared" si="8"/>
        <v>17.801873669635356</v>
      </c>
      <c r="M43" s="2">
        <f t="shared" si="9"/>
        <v>-122.70619080561855</v>
      </c>
      <c r="N43" s="21">
        <f t="shared" si="10"/>
        <v>0.31764772251915985</v>
      </c>
      <c r="O43" s="21">
        <f t="shared" si="14"/>
        <v>0.31705524548582675</v>
      </c>
      <c r="P43" s="21">
        <f t="shared" si="15"/>
        <v>-1.9391929546368175E-2</v>
      </c>
      <c r="Q43" s="2">
        <f t="shared" si="5"/>
        <v>17.801873669635356</v>
      </c>
      <c r="R43" s="26">
        <f t="shared" si="6"/>
        <v>0.10817572468471648</v>
      </c>
    </row>
  </sheetData>
  <autoFilter ref="A1:A43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平面工程</vt:lpstr>
      <vt:lpstr>样品</vt:lpstr>
      <vt:lpstr>中值计算</vt:lpstr>
      <vt:lpstr>坐标计算</vt:lpstr>
    </vt:vector>
  </TitlesOfParts>
  <Company>闽矿地勘院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刘检生</dc:creator>
  <cp:lastModifiedBy>dsf</cp:lastModifiedBy>
  <dcterms:created xsi:type="dcterms:W3CDTF">2011-12-30T12:04:46Z</dcterms:created>
  <dcterms:modified xsi:type="dcterms:W3CDTF">2014-08-05T00:30:34Z</dcterms:modified>
</cp:coreProperties>
</file>