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3-5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V4" i="1" l="1"/>
  <c r="U4" i="1"/>
  <c r="R4" i="1"/>
  <c r="Q4" i="1"/>
  <c r="P4" i="1"/>
  <c r="N4" i="1"/>
  <c r="M4" i="1"/>
  <c r="L4" i="1"/>
  <c r="K4" i="1"/>
  <c r="J4" i="1"/>
  <c r="I4" i="1"/>
  <c r="F4" i="1"/>
  <c r="E4" i="1"/>
  <c r="A4" i="1" l="1"/>
  <c r="B4" i="1" s="1"/>
  <c r="G4" i="1" s="1"/>
  <c r="H4" i="1" s="1"/>
  <c r="O4" i="1" s="1"/>
  <c r="S4" i="1" l="1"/>
  <c r="T4" i="1"/>
</calcChain>
</file>

<file path=xl/sharedStrings.xml><?xml version="1.0" encoding="utf-8"?>
<sst xmlns="http://schemas.openxmlformats.org/spreadsheetml/2006/main" count="24" uniqueCount="24">
  <si>
    <t>3度带中央子午线</t>
    <phoneticPr fontId="1" type="noConversion"/>
  </si>
  <si>
    <t>将A转为度格式</t>
    <phoneticPr fontId="1" type="noConversion"/>
  </si>
  <si>
    <t>00︒00＇00＂</t>
    <phoneticPr fontId="1" type="noConversion"/>
  </si>
  <si>
    <t>将C转为度格式</t>
    <phoneticPr fontId="1" type="noConversion"/>
  </si>
  <si>
    <t>将D转为度格式</t>
    <phoneticPr fontId="1" type="noConversion"/>
  </si>
  <si>
    <t>TAN(B弧度)</t>
    <phoneticPr fontId="1" type="noConversion"/>
  </si>
  <si>
    <t>COS(B弧度)</t>
    <phoneticPr fontId="1" type="noConversion"/>
  </si>
  <si>
    <t>0.006738525415*(J^2)</t>
    <phoneticPr fontId="1" type="noConversion"/>
  </si>
  <si>
    <t>F-B</t>
    <phoneticPr fontId="1" type="noConversion"/>
  </si>
  <si>
    <t>G/57.2957795130823</t>
    <phoneticPr fontId="1" type="noConversion"/>
  </si>
  <si>
    <t>I^2</t>
    <phoneticPr fontId="1" type="noConversion"/>
  </si>
  <si>
    <t>1+K</t>
    <phoneticPr fontId="1" type="noConversion"/>
  </si>
  <si>
    <t>6399698.9018/SQRT(M)</t>
    <phoneticPr fontId="1" type="noConversion"/>
  </si>
  <si>
    <t>H^2*J^2</t>
    <phoneticPr fontId="1" type="noConversion"/>
  </si>
  <si>
    <t>I*J</t>
    <phoneticPr fontId="1" type="noConversion"/>
  </si>
  <si>
    <t>P^2</t>
    <phoneticPr fontId="1" type="noConversion"/>
  </si>
  <si>
    <t>32005.78006+Q*(133.92133+Q*0.7031)</t>
    <phoneticPr fontId="1" type="noConversion"/>
  </si>
  <si>
    <t>6367558.49686*E/57.29577951308-P*J*R+((((L-58)*L+61)*O/30+(4*K+5)*M-L)*O/12+1)*N*4*O/2</t>
    <phoneticPr fontId="1" type="noConversion"/>
  </si>
  <si>
    <t>((((L-18)*L-(58*L-14)*K+5)*4/20+M-L)*O4/6+1)*N*(H*J)</t>
    <phoneticPr fontId="1" type="noConversion"/>
  </si>
  <si>
    <t>计算带号</t>
    <phoneticPr fontId="1" type="noConversion"/>
  </si>
  <si>
    <t>含带号的Y</t>
    <phoneticPr fontId="1" type="noConversion"/>
  </si>
  <si>
    <t>54北京坐标系统经纬度转成高斯平面直角坐标</t>
    <phoneticPr fontId="1" type="noConversion"/>
  </si>
  <si>
    <t>B纬度(输入)</t>
    <phoneticPr fontId="1" type="noConversion"/>
  </si>
  <si>
    <t>L经度（输入）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</si>
</sst>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7" formatCode="0.0000000000000_ "/>
    <numFmt numFmtId="178" formatCode="0.00000000_ "/>
    <numFmt numFmtId="180" formatCode="0.0000000000_ "/>
    <numFmt numFmtId="181" formatCode="0.000_ "/>
    <numFmt numFmtId="182" formatCode="0.000_);[Red]\(0.000\)"/>
  </numFmts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333333"/>
      <name val="Arial"/>
      <family val="2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0" tint="-4.9989318521683403E-2"/>
      <name val="宋体"/>
      <family val="2"/>
      <charset val="134"/>
      <scheme val="minor"/>
    </font>
    <font>
      <sz val="2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0" fontId="5" fillId="3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81" fontId="3" fillId="2" borderId="1" xfId="0" applyNumberFormat="1" applyFont="1" applyFill="1" applyBorder="1" applyAlignment="1">
      <alignment horizontal="center" vertical="center"/>
    </xf>
    <xf numFmtId="182" fontId="3" fillId="2" borderId="1" xfId="0" applyNumberFormat="1" applyFont="1" applyFill="1" applyBorder="1" applyAlignment="1">
      <alignment horizontal="center" vertical="center"/>
    </xf>
    <xf numFmtId="182" fontId="5" fillId="2" borderId="1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abSelected="1" workbookViewId="0">
      <pane ySplit="3" topLeftCell="A4" activePane="bottomLeft" state="frozen"/>
      <selection pane="bottomLeft" activeCell="V4" sqref="V1:V1048576"/>
    </sheetView>
  </sheetViews>
  <sheetFormatPr defaultColWidth="0" defaultRowHeight="13.5" x14ac:dyDescent="0.15"/>
  <cols>
    <col min="1" max="1" width="8.375" customWidth="1"/>
    <col min="2" max="2" width="7.75" hidden="1" customWidth="1"/>
    <col min="3" max="3" width="16.125" bestFit="1" customWidth="1"/>
    <col min="4" max="4" width="17.25" bestFit="1" customWidth="1"/>
    <col min="5" max="7" width="0" hidden="1" customWidth="1"/>
    <col min="8" max="8" width="20.375" hidden="1" customWidth="1"/>
    <col min="9" max="9" width="13.25" hidden="1" customWidth="1"/>
    <col min="10" max="10" width="13.625" hidden="1" customWidth="1"/>
    <col min="11" max="11" width="23.625" hidden="1" customWidth="1"/>
    <col min="12" max="12" width="17.875" hidden="1" customWidth="1"/>
    <col min="13" max="13" width="18.375" hidden="1" customWidth="1"/>
    <col min="14" max="14" width="20.875" hidden="1" customWidth="1"/>
    <col min="15" max="15" width="18.625" hidden="1" customWidth="1"/>
    <col min="16" max="16" width="17.625" hidden="1" customWidth="1"/>
    <col min="17" max="17" width="18.375" hidden="1" customWidth="1"/>
    <col min="18" max="18" width="21.625" hidden="1" customWidth="1"/>
    <col min="19" max="19" width="18.625" customWidth="1"/>
    <col min="20" max="20" width="17.875" hidden="1" customWidth="1"/>
    <col min="21" max="21" width="9" customWidth="1"/>
    <col min="22" max="22" width="15.625" customWidth="1"/>
    <col min="23" max="16384" width="9" hidden="1"/>
  </cols>
  <sheetData>
    <row r="1" spans="1:22" ht="27.75" x14ac:dyDescent="0.15">
      <c r="A1" s="5" t="s">
        <v>21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46.5" customHeight="1" x14ac:dyDescent="0.15">
      <c r="A2" s="1" t="s">
        <v>0</v>
      </c>
      <c r="B2" s="1" t="s">
        <v>1</v>
      </c>
      <c r="C2" s="2" t="s">
        <v>22</v>
      </c>
      <c r="D2" s="2" t="s">
        <v>23</v>
      </c>
      <c r="E2" s="1" t="s">
        <v>3</v>
      </c>
      <c r="F2" s="1" t="s">
        <v>4</v>
      </c>
      <c r="G2" s="3" t="s">
        <v>8</v>
      </c>
      <c r="H2" s="3" t="s">
        <v>9</v>
      </c>
      <c r="I2" s="3" t="s">
        <v>5</v>
      </c>
      <c r="J2" s="3" t="s">
        <v>6</v>
      </c>
      <c r="K2" s="3" t="s">
        <v>7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1" t="s">
        <v>16</v>
      </c>
      <c r="S2" s="1" t="s">
        <v>17</v>
      </c>
      <c r="T2" s="1" t="s">
        <v>18</v>
      </c>
      <c r="U2" s="13" t="s">
        <v>19</v>
      </c>
      <c r="V2" s="13" t="s">
        <v>20</v>
      </c>
    </row>
    <row r="3" spans="1:22" ht="48.75" customHeight="1" x14ac:dyDescent="0.15">
      <c r="A3" s="1"/>
      <c r="B3" s="1"/>
      <c r="C3" s="4" t="s">
        <v>2</v>
      </c>
      <c r="D3" s="4"/>
      <c r="E3" s="1"/>
      <c r="F3" s="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"/>
      <c r="S3" s="1"/>
      <c r="T3" s="1"/>
      <c r="U3" s="14"/>
      <c r="V3" s="14"/>
    </row>
    <row r="4" spans="1:22" ht="14.25" x14ac:dyDescent="0.15">
      <c r="A4" s="2">
        <f>U4*3</f>
        <v>111</v>
      </c>
      <c r="B4" s="6">
        <f>INT(A4)+(INT(A4*100)-INT(A4)*100)/60+(A4*10000-INT(A4*100)*100)/3600</f>
        <v>111</v>
      </c>
      <c r="C4" s="7">
        <v>38.142000000000003</v>
      </c>
      <c r="D4" s="7">
        <v>111.3515</v>
      </c>
      <c r="E4" s="2">
        <f>INT(C4)+(INT(C4*100)-INT(C4)*100)/60+(C4*10000-INT(C4*100)*100)/3600</f>
        <v>38.238888888888908</v>
      </c>
      <c r="F4" s="2">
        <f>INT(D4)+(INT(D4*100)-INT(D4)*100)/60+(D4*10000-INT(D4*100)*100)/3600</f>
        <v>111.58749999999999</v>
      </c>
      <c r="G4" s="2">
        <f>F4-B4</f>
        <v>0.58749999999999147</v>
      </c>
      <c r="H4" s="8">
        <f>G4/57.2957795130823</f>
        <v>1.0253809355466541E-2</v>
      </c>
      <c r="I4" s="2">
        <f>TAN(RADIANS(E4))</f>
        <v>0.78802203746942145</v>
      </c>
      <c r="J4" s="2">
        <f>COS(RADIANS(E4))</f>
        <v>0.78543697419985747</v>
      </c>
      <c r="K4" s="8">
        <f>0.006738525415*J4*J4</f>
        <v>4.1570720725056494E-3</v>
      </c>
      <c r="L4" s="8">
        <f>I4*I4</f>
        <v>0.62097873153745831</v>
      </c>
      <c r="M4" s="8">
        <f>1+K4</f>
        <v>1.0041570720725057</v>
      </c>
      <c r="N4" s="9">
        <f>6399698.9018/SQRT(M4)</f>
        <v>6386438.2269045236</v>
      </c>
      <c r="O4" s="8">
        <f>H4*H4*J4*J4</f>
        <v>6.4862421852092961E-5</v>
      </c>
      <c r="P4" s="8">
        <f>I4*J4</f>
        <v>0.61894164471278912</v>
      </c>
      <c r="Q4" s="8">
        <f>P4*P4</f>
        <v>0.38308875955977245</v>
      </c>
      <c r="R4" s="8">
        <f>(32005.78006+Q4*(133.92133+Q4*0.7031))</f>
        <v>32057.187001033381</v>
      </c>
      <c r="S4" s="10">
        <f>6367558.49686*E4/57.29577951308-P4*J4*R4+((((L4-58)*L4+61)*O4/30+(4*K4+5)*M4-L4)*O4/12+1)*N4*I4*O4/2</f>
        <v>4234252.5538649</v>
      </c>
      <c r="T4" s="11">
        <f>((((L4-18)*L4-(58*L4-14)*K4+5)*O4/20+M4-L4)*O4/6+1)*N4*(H4*J4)</f>
        <v>51434.804673597268</v>
      </c>
      <c r="U4" s="2">
        <f>INT((F4-1.5)/3)+1</f>
        <v>37</v>
      </c>
      <c r="V4" s="12">
        <f>U4*1000000+500000+T4</f>
        <v>37551434.804673597</v>
      </c>
    </row>
  </sheetData>
  <mergeCells count="22">
    <mergeCell ref="T2:T3"/>
    <mergeCell ref="A1:V1"/>
    <mergeCell ref="U2:U3"/>
    <mergeCell ref="V2:V3"/>
    <mergeCell ref="N2:N3"/>
    <mergeCell ref="O2:O3"/>
    <mergeCell ref="P2:P3"/>
    <mergeCell ref="Q2:Q3"/>
    <mergeCell ref="R2:R3"/>
    <mergeCell ref="S2:S3"/>
    <mergeCell ref="H2:H3"/>
    <mergeCell ref="I2:I3"/>
    <mergeCell ref="J2:J3"/>
    <mergeCell ref="K2:K3"/>
    <mergeCell ref="L2:L3"/>
    <mergeCell ref="M2:M3"/>
    <mergeCell ref="A2:A3"/>
    <mergeCell ref="B2:B3"/>
    <mergeCell ref="C3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3-54</vt:lpstr>
      <vt:lpstr>Sheet2</vt:lpstr>
      <vt:lpstr>Sheet3</vt:lpstr>
    </vt:vector>
  </TitlesOfParts>
  <Company>Fesine.cn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Li.Fesine</dc:creator>
  <cp:lastModifiedBy>Li.Fesine</cp:lastModifiedBy>
  <dcterms:created xsi:type="dcterms:W3CDTF">2011-04-13T08:49:12Z</dcterms:created>
  <dcterms:modified xsi:type="dcterms:W3CDTF">2011-04-14T08:56:25Z</dcterms:modified>
</cp:coreProperties>
</file>