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19395" windowHeight="735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A20" i="1" l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J13" i="1" l="1"/>
  <c r="I14" i="1" s="1"/>
  <c r="J14" i="1" s="1"/>
  <c r="I15" i="1" s="1"/>
  <c r="J15" i="1" s="1"/>
  <c r="I16" i="1" s="1"/>
  <c r="J16" i="1" s="1"/>
  <c r="I17" i="1" s="1"/>
  <c r="J17" i="1" s="1"/>
  <c r="J8" i="1"/>
  <c r="I9" i="1" s="1"/>
  <c r="J9" i="1" s="1"/>
  <c r="I10" i="1" s="1"/>
  <c r="J10" i="1" s="1"/>
  <c r="I11" i="1" s="1"/>
  <c r="J11" i="1" s="1"/>
  <c r="I12" i="1" s="1"/>
  <c r="J12" i="1" s="1"/>
  <c r="J2" i="1"/>
  <c r="I3" i="1" s="1"/>
  <c r="J3" i="1" s="1"/>
  <c r="I4" i="1" s="1"/>
  <c r="J4" i="1" s="1"/>
  <c r="I5" i="1" s="1"/>
  <c r="J5" i="1" s="1"/>
  <c r="I6" i="1" s="1"/>
  <c r="J6" i="1" s="1"/>
  <c r="I7" i="1" s="1"/>
  <c r="J7" i="1" s="1"/>
</calcChain>
</file>

<file path=xl/comments1.xml><?xml version="1.0" encoding="utf-8"?>
<comments xmlns="http://schemas.openxmlformats.org/spreadsheetml/2006/main">
  <authors>
    <author>刘检生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图上样轨宽度mm，目的是只要这个表格</t>
        </r>
      </text>
    </comment>
    <comment ref="C1" authorId="0">
      <text>
        <r>
          <rPr>
            <b/>
            <sz val="9"/>
            <color indexed="81"/>
            <rFont val="宋体"/>
            <family val="3"/>
            <charset val="134"/>
          </rPr>
          <t>存放样品编号的表格宽度</t>
        </r>
      </text>
    </comment>
    <comment ref="A2" authorId="0">
      <text>
        <r>
          <rPr>
            <b/>
            <sz val="9"/>
            <color indexed="81"/>
            <rFont val="宋体"/>
            <family val="3"/>
            <charset val="134"/>
          </rPr>
          <t>此为0-50.58m未采样的区间</t>
        </r>
      </text>
    </comment>
    <comment ref="K2" authorId="0">
      <text>
        <r>
          <rPr>
            <b/>
            <sz val="9"/>
            <color indexed="81"/>
            <rFont val="宋体"/>
            <family val="3"/>
            <charset val="134"/>
          </rPr>
          <t>这里比例尺1:200</t>
        </r>
      </text>
    </commen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样品长度，注意比例尺哦！</t>
        </r>
      </text>
    </comment>
    <comment ref="A9" authorId="0">
      <text>
        <r>
          <rPr>
            <b/>
            <sz val="9"/>
            <color indexed="81"/>
            <rFont val="宋体"/>
            <family val="3"/>
            <charset val="134"/>
          </rPr>
          <t>此为57.88-138.28m未采样的区间</t>
        </r>
      </text>
    </comment>
    <comment ref="A15" authorId="0">
      <text>
        <r>
          <rPr>
            <b/>
            <sz val="9"/>
            <color indexed="81"/>
            <rFont val="宋体"/>
            <family val="3"/>
            <charset val="134"/>
          </rPr>
          <t>此为144.48-235.44m未采样的区间</t>
        </r>
      </text>
    </comment>
  </commentList>
</comments>
</file>

<file path=xl/sharedStrings.xml><?xml version="1.0" encoding="utf-8"?>
<sst xmlns="http://schemas.openxmlformats.org/spreadsheetml/2006/main" count="36" uniqueCount="23">
  <si>
    <t>编号</t>
    <phoneticPr fontId="2" type="noConversion"/>
  </si>
  <si>
    <t>自</t>
    <phoneticPr fontId="2" type="noConversion"/>
  </si>
  <si>
    <t>至</t>
    <phoneticPr fontId="2" type="noConversion"/>
  </si>
  <si>
    <t>样长</t>
    <phoneticPr fontId="2" type="noConversion"/>
  </si>
  <si>
    <t>H10</t>
  </si>
  <si>
    <t>H12</t>
  </si>
  <si>
    <t>H13</t>
  </si>
  <si>
    <t>H14</t>
  </si>
  <si>
    <t>H11</t>
  </si>
  <si>
    <t>H15</t>
  </si>
  <si>
    <t>H16</t>
  </si>
  <si>
    <t>H01</t>
  </si>
  <si>
    <t>H01</t>
    <phoneticPr fontId="2" type="noConversion"/>
  </si>
  <si>
    <t>H02</t>
  </si>
  <si>
    <t>H03</t>
  </si>
  <si>
    <t>H04</t>
  </si>
  <si>
    <t>H05</t>
  </si>
  <si>
    <t>H06</t>
  </si>
  <si>
    <t>H07</t>
  </si>
  <si>
    <t>H08</t>
  </si>
  <si>
    <t>H09</t>
  </si>
  <si>
    <t>H07</t>
    <phoneticPr fontId="1" type="noConversion"/>
  </si>
  <si>
    <t>H12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</si>
</sst>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b/>
      <sz val="9"/>
      <color indexed="81"/>
      <name val="宋体"/>
      <family val="3"/>
      <charset val="134"/>
    </font>
    <font>
      <sz val="3"/>
      <color theme="1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3" fillId="0" borderId="1" xfId="0" applyFont="1" applyBorder="1" applyAlignment="1">
      <alignment horizontal="right"/>
    </xf>
    <xf numFmtId="176" fontId="0" fillId="0" borderId="1" xfId="0" applyNumberFormat="1" applyBorder="1" applyAlignment="1">
      <alignment horizontal="right"/>
    </xf>
    <xf numFmtId="2" fontId="0" fillId="0" borderId="1" xfId="0" applyNumberFormat="1" applyBorder="1" applyAlignment="1"/>
    <xf numFmtId="176" fontId="3" fillId="0" borderId="1" xfId="0" applyNumberFormat="1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right"/>
    </xf>
    <xf numFmtId="2" fontId="0" fillId="0" borderId="0" xfId="0" applyNumberFormat="1" applyBorder="1" applyAlignment="1"/>
    <xf numFmtId="0" fontId="0" fillId="0" borderId="0" xfId="0" applyFill="1" applyBorder="1" applyAlignment="1"/>
    <xf numFmtId="176" fontId="0" fillId="0" borderId="1" xfId="0" applyNumberFormat="1" applyBorder="1" applyAlignment="1">
      <alignment horizontal="left"/>
    </xf>
    <xf numFmtId="176" fontId="3" fillId="0" borderId="1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176" fontId="0" fillId="3" borderId="1" xfId="0" applyNumberFormat="1" applyFill="1" applyBorder="1" applyAlignment="1">
      <alignment horizontal="left"/>
    </xf>
    <xf numFmtId="176" fontId="0" fillId="4" borderId="1" xfId="0" applyNumberForma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E14" sqref="E14"/>
    </sheetView>
  </sheetViews>
  <sheetFormatPr defaultRowHeight="13.5" x14ac:dyDescent="0.15"/>
  <cols>
    <col min="1" max="1" width="6.5" style="8" bestFit="1" customWidth="1"/>
    <col min="2" max="2" width="2.5" style="9" bestFit="1" customWidth="1"/>
    <col min="3" max="3" width="4.5" style="9" bestFit="1" customWidth="1"/>
    <col min="4" max="4" width="5.5" style="8" bestFit="1" customWidth="1"/>
    <col min="5" max="7" width="9" style="1"/>
    <col min="8" max="8" width="5.25" style="1" bestFit="1" customWidth="1"/>
    <col min="9" max="10" width="8.5" style="1" bestFit="1" customWidth="1"/>
    <col min="11" max="12" width="5.5" style="1" bestFit="1" customWidth="1"/>
    <col min="13" max="16384" width="9" style="1"/>
  </cols>
  <sheetData>
    <row r="1" spans="1:12" x14ac:dyDescent="0.15">
      <c r="B1" s="9">
        <v>2</v>
      </c>
      <c r="C1" s="9">
        <v>6</v>
      </c>
      <c r="G1" s="8"/>
      <c r="H1" s="8"/>
      <c r="I1" s="9"/>
      <c r="J1" s="9"/>
      <c r="K1" s="8"/>
      <c r="L1" s="8"/>
    </row>
    <row r="2" spans="1:12" x14ac:dyDescent="0.15">
      <c r="A2" s="8">
        <f>(50.58-0)*5</f>
        <v>252.89999999999998</v>
      </c>
      <c r="B2" s="3"/>
      <c r="D2" s="10"/>
      <c r="H2" s="2" t="s">
        <v>12</v>
      </c>
      <c r="I2" s="4">
        <v>50.58</v>
      </c>
      <c r="J2" s="5">
        <f>I2+K2</f>
        <v>51.68</v>
      </c>
      <c r="K2" s="6">
        <v>1.1000000000000001</v>
      </c>
    </row>
    <row r="3" spans="1:12" x14ac:dyDescent="0.15">
      <c r="A3" s="8">
        <f>K2*5</f>
        <v>5.5</v>
      </c>
      <c r="B3" s="15"/>
      <c r="C3" s="14" t="s">
        <v>11</v>
      </c>
      <c r="D3" s="10"/>
      <c r="H3" s="2" t="s">
        <v>13</v>
      </c>
      <c r="I3" s="5">
        <f>J2</f>
        <v>51.68</v>
      </c>
      <c r="J3" s="5">
        <f t="shared" ref="J3:J17" si="0">I3+K3</f>
        <v>52.68</v>
      </c>
      <c r="K3" s="6">
        <v>1</v>
      </c>
    </row>
    <row r="4" spans="1:12" x14ac:dyDescent="0.15">
      <c r="A4" s="8">
        <f>K3*5</f>
        <v>5</v>
      </c>
      <c r="B4" s="16"/>
      <c r="C4" s="14" t="s">
        <v>13</v>
      </c>
      <c r="D4" s="10"/>
      <c r="H4" s="2" t="s">
        <v>14</v>
      </c>
      <c r="I4" s="5">
        <f t="shared" ref="I4:I17" si="1">J3</f>
        <v>52.68</v>
      </c>
      <c r="J4" s="5">
        <f t="shared" si="0"/>
        <v>54.28</v>
      </c>
      <c r="K4" s="6">
        <v>1.6</v>
      </c>
    </row>
    <row r="5" spans="1:12" x14ac:dyDescent="0.15">
      <c r="A5" s="8">
        <f>K4*5</f>
        <v>8</v>
      </c>
      <c r="B5" s="17"/>
      <c r="C5" s="14" t="s">
        <v>14</v>
      </c>
      <c r="D5" s="10"/>
      <c r="H5" s="2" t="s">
        <v>15</v>
      </c>
      <c r="I5" s="5">
        <f t="shared" si="1"/>
        <v>54.28</v>
      </c>
      <c r="J5" s="5">
        <f t="shared" si="0"/>
        <v>55.78</v>
      </c>
      <c r="K5" s="6">
        <v>1.5</v>
      </c>
    </row>
    <row r="6" spans="1:12" x14ac:dyDescent="0.15">
      <c r="A6" s="8">
        <f>K5*5</f>
        <v>7.5</v>
      </c>
      <c r="B6" s="16"/>
      <c r="C6" s="14" t="s">
        <v>15</v>
      </c>
      <c r="D6" s="10"/>
      <c r="H6" s="2" t="s">
        <v>16</v>
      </c>
      <c r="I6" s="5">
        <f t="shared" si="1"/>
        <v>55.78</v>
      </c>
      <c r="J6" s="5">
        <f t="shared" si="0"/>
        <v>56.78</v>
      </c>
      <c r="K6" s="6">
        <v>1</v>
      </c>
    </row>
    <row r="7" spans="1:12" x14ac:dyDescent="0.15">
      <c r="A7" s="8">
        <f>K6*5</f>
        <v>5</v>
      </c>
      <c r="B7" s="17"/>
      <c r="C7" s="14" t="s">
        <v>16</v>
      </c>
      <c r="D7" s="10"/>
      <c r="H7" s="2" t="s">
        <v>17</v>
      </c>
      <c r="I7" s="5">
        <f t="shared" si="1"/>
        <v>56.78</v>
      </c>
      <c r="J7" s="5">
        <f t="shared" si="0"/>
        <v>57.88</v>
      </c>
      <c r="K7" s="6">
        <v>1.1000000000000001</v>
      </c>
    </row>
    <row r="8" spans="1:12" x14ac:dyDescent="0.15">
      <c r="A8" s="8">
        <f>K7*5</f>
        <v>5.5</v>
      </c>
      <c r="B8" s="16"/>
      <c r="C8" s="14" t="s">
        <v>17</v>
      </c>
      <c r="D8" s="10"/>
      <c r="H8" s="2" t="s">
        <v>18</v>
      </c>
      <c r="I8" s="7">
        <v>138.28</v>
      </c>
      <c r="J8" s="5">
        <f t="shared" si="0"/>
        <v>139.38</v>
      </c>
      <c r="K8" s="6">
        <v>1.1000000000000001</v>
      </c>
    </row>
    <row r="9" spans="1:12" x14ac:dyDescent="0.15">
      <c r="A9" s="8">
        <f>(I8-J7)*5</f>
        <v>402</v>
      </c>
      <c r="B9" s="13"/>
      <c r="C9" s="14"/>
      <c r="D9" s="10"/>
      <c r="H9" s="2" t="s">
        <v>19</v>
      </c>
      <c r="I9" s="5">
        <f t="shared" si="1"/>
        <v>139.38</v>
      </c>
      <c r="J9" s="5">
        <f t="shared" si="0"/>
        <v>140.38</v>
      </c>
      <c r="K9" s="6">
        <v>1</v>
      </c>
    </row>
    <row r="10" spans="1:12" x14ac:dyDescent="0.15">
      <c r="A10" s="11">
        <f>K8*5</f>
        <v>5.5</v>
      </c>
      <c r="B10" s="17"/>
      <c r="C10" s="14" t="s">
        <v>21</v>
      </c>
      <c r="D10" s="10"/>
      <c r="H10" s="2" t="s">
        <v>20</v>
      </c>
      <c r="I10" s="5">
        <f t="shared" si="1"/>
        <v>140.38</v>
      </c>
      <c r="J10" s="5">
        <f t="shared" si="0"/>
        <v>141.97999999999999</v>
      </c>
      <c r="K10" s="6">
        <v>1.6</v>
      </c>
    </row>
    <row r="11" spans="1:12" x14ac:dyDescent="0.15">
      <c r="A11" s="11">
        <f>K9*5</f>
        <v>5</v>
      </c>
      <c r="B11" s="16"/>
      <c r="C11" s="14" t="s">
        <v>19</v>
      </c>
      <c r="D11" s="10"/>
      <c r="H11" s="2" t="s">
        <v>4</v>
      </c>
      <c r="I11" s="5">
        <f t="shared" si="1"/>
        <v>141.97999999999999</v>
      </c>
      <c r="J11" s="5">
        <f t="shared" si="0"/>
        <v>143.38</v>
      </c>
      <c r="K11" s="6">
        <v>1.4</v>
      </c>
    </row>
    <row r="12" spans="1:12" x14ac:dyDescent="0.15">
      <c r="A12" s="11">
        <f>K10*5</f>
        <v>8</v>
      </c>
      <c r="B12" s="17"/>
      <c r="C12" s="14" t="s">
        <v>20</v>
      </c>
      <c r="D12" s="10"/>
      <c r="H12" s="2" t="s">
        <v>8</v>
      </c>
      <c r="I12" s="5">
        <f t="shared" si="1"/>
        <v>143.38</v>
      </c>
      <c r="J12" s="5">
        <f t="shared" si="0"/>
        <v>144.47999999999999</v>
      </c>
      <c r="K12" s="6">
        <v>1.1000000000000001</v>
      </c>
    </row>
    <row r="13" spans="1:12" x14ac:dyDescent="0.15">
      <c r="A13" s="11">
        <f>K11*5</f>
        <v>7</v>
      </c>
      <c r="B13" s="16"/>
      <c r="C13" s="14" t="s">
        <v>4</v>
      </c>
      <c r="D13" s="10"/>
      <c r="H13" s="2" t="s">
        <v>5</v>
      </c>
      <c r="I13" s="7">
        <v>235.44</v>
      </c>
      <c r="J13" s="5">
        <f t="shared" si="0"/>
        <v>236.44</v>
      </c>
      <c r="K13" s="6">
        <v>1</v>
      </c>
    </row>
    <row r="14" spans="1:12" x14ac:dyDescent="0.15">
      <c r="A14" s="11">
        <f>K12*5</f>
        <v>5.5</v>
      </c>
      <c r="B14" s="17"/>
      <c r="C14" s="14" t="s">
        <v>8</v>
      </c>
      <c r="D14" s="10"/>
      <c r="H14" s="2" t="s">
        <v>6</v>
      </c>
      <c r="I14" s="5">
        <f t="shared" si="1"/>
        <v>236.44</v>
      </c>
      <c r="J14" s="5">
        <f t="shared" si="0"/>
        <v>237.7</v>
      </c>
      <c r="K14" s="6">
        <v>1.26</v>
      </c>
    </row>
    <row r="15" spans="1:12" x14ac:dyDescent="0.15">
      <c r="A15" s="11">
        <f>(I13-J12)*5</f>
        <v>454.80000000000007</v>
      </c>
      <c r="B15" s="12"/>
      <c r="C15" s="14"/>
      <c r="D15" s="10"/>
      <c r="H15" s="2" t="s">
        <v>7</v>
      </c>
      <c r="I15" s="5">
        <f t="shared" si="1"/>
        <v>237.7</v>
      </c>
      <c r="J15" s="5">
        <f t="shared" si="0"/>
        <v>239</v>
      </c>
      <c r="K15" s="6">
        <v>1.3</v>
      </c>
    </row>
    <row r="16" spans="1:12" x14ac:dyDescent="0.15">
      <c r="A16" s="11">
        <f>K13*5</f>
        <v>5</v>
      </c>
      <c r="B16" s="17"/>
      <c r="C16" s="14" t="s">
        <v>22</v>
      </c>
      <c r="D16" s="10"/>
      <c r="H16" s="2" t="s">
        <v>9</v>
      </c>
      <c r="I16" s="5">
        <f t="shared" si="1"/>
        <v>239</v>
      </c>
      <c r="J16" s="5">
        <f>I16+K16</f>
        <v>240.1</v>
      </c>
      <c r="K16" s="6">
        <v>1.1000000000000001</v>
      </c>
    </row>
    <row r="17" spans="1:11" x14ac:dyDescent="0.15">
      <c r="A17" s="11">
        <f>K14*5</f>
        <v>6.3</v>
      </c>
      <c r="B17" s="16"/>
      <c r="C17" s="14" t="s">
        <v>6</v>
      </c>
      <c r="D17" s="10"/>
      <c r="H17" s="2" t="s">
        <v>10</v>
      </c>
      <c r="I17" s="5">
        <f t="shared" si="1"/>
        <v>240.1</v>
      </c>
      <c r="J17" s="5">
        <f t="shared" si="0"/>
        <v>241.1</v>
      </c>
      <c r="K17" s="6">
        <v>1</v>
      </c>
    </row>
    <row r="18" spans="1:11" x14ac:dyDescent="0.15">
      <c r="A18" s="11">
        <f>K15*5</f>
        <v>6.5</v>
      </c>
      <c r="B18" s="17"/>
      <c r="C18" s="14" t="s">
        <v>7</v>
      </c>
      <c r="H18" s="2" t="s">
        <v>0</v>
      </c>
      <c r="I18" s="3" t="s">
        <v>1</v>
      </c>
      <c r="J18" s="3" t="s">
        <v>2</v>
      </c>
      <c r="K18" s="2" t="s">
        <v>3</v>
      </c>
    </row>
    <row r="19" spans="1:11" x14ac:dyDescent="0.15">
      <c r="A19" s="11">
        <f>K16*5</f>
        <v>5.5</v>
      </c>
      <c r="B19" s="16"/>
      <c r="C19" s="14" t="s">
        <v>9</v>
      </c>
    </row>
    <row r="20" spans="1:11" x14ac:dyDescent="0.15">
      <c r="A20" s="11">
        <f>K17*5</f>
        <v>5</v>
      </c>
      <c r="B20" s="17"/>
      <c r="C20" s="14" t="s">
        <v>10</v>
      </c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闽矿地勘院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刘检生</dc:creator>
  <cp:lastModifiedBy>刘检生</cp:lastModifiedBy>
  <dcterms:created xsi:type="dcterms:W3CDTF">2011-12-30T12:04:46Z</dcterms:created>
  <dcterms:modified xsi:type="dcterms:W3CDTF">2011-12-30T15:04:32Z</dcterms:modified>
</cp:coreProperties>
</file>