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1" i="1"/>
  <c r="L12"/>
  <c r="L13"/>
  <c r="L14"/>
  <c r="L15"/>
  <c r="L16"/>
  <c r="L17"/>
  <c r="L18"/>
  <c r="L19"/>
  <c r="L10"/>
  <c r="M19"/>
  <c r="M11"/>
  <c r="M12"/>
  <c r="M13"/>
  <c r="M14"/>
  <c r="P14" s="1"/>
  <c r="M15"/>
  <c r="P15" s="1"/>
  <c r="M16"/>
  <c r="P16" s="1"/>
  <c r="M17"/>
  <c r="P17" s="1"/>
  <c r="M18"/>
  <c r="P18" s="1"/>
  <c r="M10"/>
  <c r="I11"/>
  <c r="J11" s="1"/>
  <c r="I12"/>
  <c r="J12" s="1"/>
  <c r="I19"/>
  <c r="J19" s="1"/>
  <c r="I10"/>
  <c r="J10" s="1"/>
  <c r="F10"/>
  <c r="G10" s="1"/>
  <c r="F27" l="1"/>
  <c r="P13"/>
  <c r="P10"/>
  <c r="D27"/>
  <c r="J24"/>
  <c r="J23"/>
  <c r="J22"/>
  <c r="M24"/>
  <c r="M23"/>
  <c r="M22"/>
  <c r="M26" l="1"/>
  <c r="F19"/>
  <c r="G19" s="1"/>
  <c r="P19" s="1"/>
  <c r="F12"/>
  <c r="G12" s="1"/>
  <c r="P12" s="1"/>
  <c r="F11"/>
  <c r="G11" s="1"/>
  <c r="H27" l="1"/>
  <c r="P11"/>
  <c r="G24"/>
  <c r="P24" s="1"/>
  <c r="G23"/>
  <c r="G22"/>
  <c r="P22" s="1"/>
  <c r="K27" l="1"/>
  <c r="P23"/>
  <c r="O27"/>
  <c r="M25" l="1"/>
  <c r="J25"/>
  <c r="J26" s="1"/>
  <c r="G25"/>
  <c r="G26" s="1"/>
  <c r="P25" l="1"/>
  <c r="P26"/>
</calcChain>
</file>

<file path=xl/sharedStrings.xml><?xml version="1.0" encoding="utf-8"?>
<sst xmlns="http://schemas.openxmlformats.org/spreadsheetml/2006/main" count="78" uniqueCount="66">
  <si>
    <t>序号</t>
    <phoneticPr fontId="1" type="noConversion"/>
  </si>
  <si>
    <t>工程项目</t>
    <phoneticPr fontId="1" type="noConversion"/>
  </si>
  <si>
    <t>工程细目</t>
    <phoneticPr fontId="1" type="noConversion"/>
  </si>
  <si>
    <t>定额单位</t>
    <phoneticPr fontId="1" type="noConversion"/>
  </si>
  <si>
    <t>工程数量</t>
    <phoneticPr fontId="1" type="noConversion"/>
  </si>
  <si>
    <t>定额表号</t>
    <phoneticPr fontId="1" type="noConversion"/>
  </si>
  <si>
    <t>工料机名称</t>
    <phoneticPr fontId="1" type="noConversion"/>
  </si>
  <si>
    <t>单位</t>
    <phoneticPr fontId="1" type="noConversion"/>
  </si>
  <si>
    <t>单价(元)</t>
    <phoneticPr fontId="1" type="noConversion"/>
  </si>
  <si>
    <t>挖掘机挖装土方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</si>
  <si>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</si>
  <si>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</si>
  <si>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</si>
  <si>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金额(元)</t>
    <phoneticPr fontId="1" type="noConversion"/>
  </si>
  <si>
    <t>合计</t>
    <phoneticPr fontId="1" type="noConversion"/>
  </si>
  <si>
    <t>人工</t>
    <phoneticPr fontId="1" type="noConversion"/>
  </si>
  <si>
    <t xml:space="preserve">75KW以内履带式推土机   </t>
    <phoneticPr fontId="1" type="noConversion"/>
  </si>
  <si>
    <t xml:space="preserve">  台班</t>
    <phoneticPr fontId="1" type="noConversion"/>
  </si>
  <si>
    <t>元</t>
    <phoneticPr fontId="1" type="noConversion"/>
  </si>
  <si>
    <t>定额基价</t>
    <phoneticPr fontId="1" type="noConversion"/>
  </si>
  <si>
    <t>直接费</t>
    <phoneticPr fontId="1" type="noConversion"/>
  </si>
  <si>
    <t>其它直接费</t>
    <phoneticPr fontId="1" type="noConversion"/>
  </si>
  <si>
    <t>现场经费</t>
    <phoneticPr fontId="1" type="noConversion"/>
  </si>
  <si>
    <t>间接费</t>
    <phoneticPr fontId="1" type="noConversion"/>
  </si>
  <si>
    <t>直接工程费与间接费合计</t>
    <phoneticPr fontId="1" type="noConversion"/>
  </si>
  <si>
    <t>1-10-2</t>
    <phoneticPr fontId="1" type="noConversion"/>
  </si>
  <si>
    <t>第1页</t>
    <phoneticPr fontId="1" type="noConversion"/>
  </si>
  <si>
    <t>08表</t>
    <phoneticPr fontId="1" type="noConversion"/>
  </si>
  <si>
    <t>分 项 工 程 预 算 表</t>
    <phoneticPr fontId="1" type="noConversion"/>
  </si>
  <si>
    <t>建设项目名称: 沪瑞国道主干线(贵州境)镇宁至胜境关高速公路第九合同段</t>
    <phoneticPr fontId="1" type="noConversion"/>
  </si>
  <si>
    <t>编制范围: ZK39+260～ZK39+655</t>
    <phoneticPr fontId="1" type="noConversion"/>
  </si>
  <si>
    <t>100m^3</t>
    <phoneticPr fontId="1" type="noConversion"/>
  </si>
  <si>
    <t>工程名称:</t>
    <phoneticPr fontId="1" type="noConversion"/>
  </si>
  <si>
    <t>本   分   项   费   用</t>
    <phoneticPr fontId="1" type="noConversion"/>
  </si>
  <si>
    <t>人工费:</t>
    <phoneticPr fontId="1" type="noConversion"/>
  </si>
  <si>
    <t>材料费:</t>
    <phoneticPr fontId="1" type="noConversion"/>
  </si>
  <si>
    <t>机械使用费:</t>
    <phoneticPr fontId="1" type="noConversion"/>
  </si>
  <si>
    <t>直接工程费:</t>
    <phoneticPr fontId="1" type="noConversion"/>
  </si>
  <si>
    <t>定额直接工程费:</t>
    <phoneticPr fontId="1" type="noConversion"/>
  </si>
  <si>
    <t>挖掘机挖装石方</t>
    <phoneticPr fontId="1" type="noConversion"/>
  </si>
  <si>
    <t>100m^3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</si>
  <si>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</si>
  <si>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</si>
  <si>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</si>
  <si>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机械土石方及人工开炸次坚石</t>
    <phoneticPr fontId="1" type="noConversion"/>
  </si>
  <si>
    <t>钢钎</t>
    <phoneticPr fontId="1" type="noConversion"/>
  </si>
  <si>
    <t>kg</t>
  </si>
  <si>
    <t>硝铵炸药</t>
    <phoneticPr fontId="1" type="noConversion"/>
  </si>
  <si>
    <t>kg</t>
    <phoneticPr fontId="1" type="noConversion"/>
  </si>
  <si>
    <t>导火线</t>
  </si>
  <si>
    <t>m</t>
    <phoneticPr fontId="1" type="noConversion"/>
  </si>
  <si>
    <t>普通雷管</t>
  </si>
  <si>
    <t>个</t>
    <phoneticPr fontId="1" type="noConversion"/>
  </si>
  <si>
    <t>煤</t>
  </si>
  <si>
    <t>t</t>
    <phoneticPr fontId="1" type="noConversion"/>
  </si>
  <si>
    <t>其他材料费</t>
  </si>
  <si>
    <t>元</t>
    <phoneticPr fontId="1" type="noConversion"/>
  </si>
  <si>
    <t>人工开炸石方</t>
  </si>
  <si>
    <t>第一个20m开炸运次坚石</t>
    <phoneticPr fontId="1" type="noConversion"/>
  </si>
  <si>
    <t>1-17-1</t>
    <phoneticPr fontId="1" type="noConversion"/>
  </si>
  <si>
    <t xml:space="preserve"> </t>
    <phoneticPr fontId="1" type="noConversion"/>
  </si>
  <si>
    <t>0.6m^3以内单斗挖掘机</t>
    <phoneticPr fontId="1" type="noConversion"/>
  </si>
  <si>
    <t>0.6m^3以内挖掘机挖装次坚石</t>
    <phoneticPr fontId="1" type="noConversion"/>
  </si>
  <si>
    <t>0.6m^3以内挖掘机挖装普通土</t>
    <phoneticPr fontId="1" type="noConversion"/>
  </si>
  <si>
    <t>1-17-2</t>
    <phoneticPr fontId="1" type="noConversion"/>
  </si>
  <si>
    <t>共6页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</si>
</sst>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>
      <alignment vertical="center"/>
    </xf>
    <xf numFmtId="0" fontId="0" fillId="0" borderId="20" xfId="0" applyBorder="1" applyAlignment="1">
      <alignment horizontal="center" vertical="center"/>
    </xf>
    <xf numFmtId="14" fontId="0" fillId="0" borderId="5" xfId="0" quotePrefix="1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topLeftCell="D1" workbookViewId="0">
      <selection sqref="A1:XFD1"/>
    </sheetView>
  </sheetViews>
  <sheetFormatPr defaultRowHeight="13.5"/>
  <cols>
    <col min="1" max="1" width="3" style="2" customWidth="1"/>
    <col min="2" max="2" width="21.875" style="2" customWidth="1"/>
    <col min="3" max="3" width="7.125" style="7" customWidth="1"/>
    <col min="4" max="4" width="8" style="2" customWidth="1"/>
    <col min="5" max="5" width="7.5" style="2" customWidth="1"/>
    <col min="6" max="6" width="8" style="2" customWidth="1"/>
    <col min="7" max="7" width="11.625" style="2" customWidth="1"/>
    <col min="8" max="8" width="9.875" style="2" customWidth="1"/>
    <col min="9" max="9" width="9.875" customWidth="1"/>
    <col min="10" max="10" width="8.25" customWidth="1"/>
    <col min="11" max="11" width="7.125" customWidth="1"/>
    <col min="12" max="12" width="6.75" style="2" customWidth="1"/>
    <col min="13" max="13" width="13.25" customWidth="1"/>
    <col min="14" max="14" width="6.875" customWidth="1"/>
    <col min="15" max="15" width="8.375" customWidth="1"/>
    <col min="16" max="16" width="10" style="2" customWidth="1"/>
    <col min="17" max="17" width="12.75" customWidth="1"/>
  </cols>
  <sheetData>
    <row r="1" spans="1:16">
      <c r="A1" s="76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>
      <c r="A2" s="72" t="s">
        <v>29</v>
      </c>
      <c r="B2" s="72"/>
      <c r="C2" s="72"/>
      <c r="D2" s="72"/>
      <c r="E2" s="72"/>
      <c r="F2" s="72"/>
      <c r="G2" s="72"/>
    </row>
    <row r="3" spans="1:16" ht="14.25" thickBot="1">
      <c r="A3" s="71" t="s">
        <v>30</v>
      </c>
      <c r="B3" s="71"/>
      <c r="C3" s="71"/>
      <c r="D3" s="71"/>
      <c r="E3" s="75" t="s">
        <v>32</v>
      </c>
      <c r="F3" s="75"/>
      <c r="G3" s="75" t="s">
        <v>44</v>
      </c>
      <c r="H3" s="75"/>
      <c r="I3" s="75"/>
      <c r="J3" s="55"/>
      <c r="K3" s="55"/>
      <c r="L3" s="34" t="s">
        <v>26</v>
      </c>
      <c r="M3" s="55"/>
      <c r="N3" s="59" t="s">
        <v>65</v>
      </c>
      <c r="O3" s="55"/>
      <c r="P3" s="34" t="s">
        <v>27</v>
      </c>
    </row>
    <row r="4" spans="1:16">
      <c r="A4" s="73" t="s">
        <v>0</v>
      </c>
      <c r="B4" s="63" t="s">
        <v>1</v>
      </c>
      <c r="C4" s="64"/>
      <c r="D4" s="65"/>
      <c r="E4" s="63" t="s">
        <v>39</v>
      </c>
      <c r="F4" s="64"/>
      <c r="G4" s="65"/>
      <c r="H4" s="63" t="s">
        <v>9</v>
      </c>
      <c r="I4" s="64"/>
      <c r="J4" s="65"/>
      <c r="K4" s="63" t="s">
        <v>57</v>
      </c>
      <c r="L4" s="64"/>
      <c r="M4" s="65"/>
      <c r="N4" s="63"/>
      <c r="O4" s="64"/>
      <c r="P4" s="65"/>
    </row>
    <row r="5" spans="1:16">
      <c r="A5" s="73"/>
      <c r="B5" s="66" t="s">
        <v>2</v>
      </c>
      <c r="C5" s="61"/>
      <c r="D5" s="62"/>
      <c r="E5" s="66" t="s">
        <v>62</v>
      </c>
      <c r="F5" s="61"/>
      <c r="G5" s="62"/>
      <c r="H5" s="66" t="s">
        <v>63</v>
      </c>
      <c r="I5" s="61"/>
      <c r="J5" s="62"/>
      <c r="K5" s="66" t="s">
        <v>58</v>
      </c>
      <c r="L5" s="61"/>
      <c r="M5" s="62"/>
      <c r="N5" s="66"/>
      <c r="O5" s="61"/>
      <c r="P5" s="62"/>
    </row>
    <row r="6" spans="1:16">
      <c r="A6" s="73"/>
      <c r="B6" s="66" t="s">
        <v>3</v>
      </c>
      <c r="C6" s="61"/>
      <c r="D6" s="62"/>
      <c r="E6" s="66" t="s">
        <v>40</v>
      </c>
      <c r="F6" s="61"/>
      <c r="G6" s="62"/>
      <c r="H6" s="66" t="s">
        <v>31</v>
      </c>
      <c r="I6" s="61"/>
      <c r="J6" s="62"/>
      <c r="K6" s="66" t="s">
        <v>40</v>
      </c>
      <c r="L6" s="61"/>
      <c r="M6" s="62"/>
      <c r="N6" s="66" t="s">
        <v>14</v>
      </c>
      <c r="O6" s="61"/>
      <c r="P6" s="62"/>
    </row>
    <row r="7" spans="1:16">
      <c r="A7" s="73"/>
      <c r="B7" s="66" t="s">
        <v>4</v>
      </c>
      <c r="C7" s="61"/>
      <c r="D7" s="62"/>
      <c r="E7" s="66">
        <v>1100</v>
      </c>
      <c r="F7" s="61"/>
      <c r="G7" s="62"/>
      <c r="H7" s="66">
        <v>2000</v>
      </c>
      <c r="I7" s="61"/>
      <c r="J7" s="62"/>
      <c r="K7" s="66">
        <v>300</v>
      </c>
      <c r="L7" s="61"/>
      <c r="M7" s="62"/>
      <c r="N7" s="66"/>
      <c r="O7" s="61"/>
      <c r="P7" s="62"/>
    </row>
    <row r="8" spans="1:16">
      <c r="A8" s="73"/>
      <c r="B8" s="66" t="s">
        <v>5</v>
      </c>
      <c r="C8" s="61"/>
      <c r="D8" s="62"/>
      <c r="E8" s="60" t="s">
        <v>64</v>
      </c>
      <c r="F8" s="61"/>
      <c r="G8" s="62"/>
      <c r="H8" s="60" t="s">
        <v>25</v>
      </c>
      <c r="I8" s="61"/>
      <c r="J8" s="62"/>
      <c r="K8" s="60" t="s">
        <v>59</v>
      </c>
      <c r="L8" s="61"/>
      <c r="M8" s="62"/>
      <c r="N8" s="66"/>
      <c r="O8" s="61"/>
      <c r="P8" s="62"/>
    </row>
    <row r="9" spans="1:16">
      <c r="A9" s="74"/>
      <c r="B9" s="19" t="s">
        <v>6</v>
      </c>
      <c r="C9" s="13" t="s">
        <v>7</v>
      </c>
      <c r="D9" s="13" t="s">
        <v>8</v>
      </c>
      <c r="E9" s="36" t="s">
        <v>41</v>
      </c>
      <c r="F9" s="36" t="s">
        <v>42</v>
      </c>
      <c r="G9" s="36" t="s">
        <v>43</v>
      </c>
      <c r="H9" s="1" t="s">
        <v>10</v>
      </c>
      <c r="I9" s="1" t="s">
        <v>11</v>
      </c>
      <c r="J9" s="1" t="s">
        <v>13</v>
      </c>
      <c r="K9" s="1" t="s">
        <v>10</v>
      </c>
      <c r="L9" s="1" t="s">
        <v>11</v>
      </c>
      <c r="M9" s="1" t="s">
        <v>12</v>
      </c>
      <c r="N9" s="1" t="s">
        <v>10</v>
      </c>
      <c r="O9" s="1" t="s">
        <v>11</v>
      </c>
      <c r="P9" s="1" t="s">
        <v>12</v>
      </c>
    </row>
    <row r="10" spans="1:16">
      <c r="A10" s="47">
        <v>1</v>
      </c>
      <c r="B10" s="56" t="s">
        <v>15</v>
      </c>
      <c r="C10" s="15"/>
      <c r="D10" s="16">
        <v>16.02</v>
      </c>
      <c r="E10" s="37">
        <v>5</v>
      </c>
      <c r="F10" s="38">
        <f>E10*E7</f>
        <v>5500</v>
      </c>
      <c r="G10" s="39">
        <f>F10*D10</f>
        <v>88110</v>
      </c>
      <c r="H10" s="14">
        <v>5</v>
      </c>
      <c r="I10" s="15">
        <f>H10*2000</f>
        <v>10000</v>
      </c>
      <c r="J10" s="16">
        <f>I10*D10</f>
        <v>160200</v>
      </c>
      <c r="K10" s="20">
        <v>55.8</v>
      </c>
      <c r="L10" s="9">
        <f>K10*300</f>
        <v>16740</v>
      </c>
      <c r="M10" s="10">
        <f>L10*D10</f>
        <v>268174.8</v>
      </c>
      <c r="N10" s="8"/>
      <c r="O10" s="15"/>
      <c r="P10" s="11">
        <f>M10+J10+G10</f>
        <v>516484.8</v>
      </c>
    </row>
    <row r="11" spans="1:16">
      <c r="A11" s="47">
        <v>2</v>
      </c>
      <c r="B11" s="57" t="s">
        <v>16</v>
      </c>
      <c r="C11" s="15" t="s">
        <v>17</v>
      </c>
      <c r="D11" s="16">
        <v>475</v>
      </c>
      <c r="E11" s="37">
        <v>1.01</v>
      </c>
      <c r="F11" s="38">
        <f t="shared" ref="F11:F12" si="0">E11*1100</f>
        <v>1111</v>
      </c>
      <c r="G11" s="45">
        <f t="shared" ref="G11:G12" si="1">F11*D11</f>
        <v>527725</v>
      </c>
      <c r="H11" s="14">
        <v>1.01</v>
      </c>
      <c r="I11" s="44">
        <f t="shared" ref="I11:I12" si="2">H11*2000</f>
        <v>2020</v>
      </c>
      <c r="J11" s="45">
        <f t="shared" ref="J11:J12" si="3">I11*D11</f>
        <v>959500</v>
      </c>
      <c r="K11" s="20">
        <v>0</v>
      </c>
      <c r="L11" s="9">
        <f t="shared" ref="L11:L19" si="4">K11*300</f>
        <v>0</v>
      </c>
      <c r="M11" s="10">
        <f t="shared" ref="M11:M18" si="5">L11*D11</f>
        <v>0</v>
      </c>
      <c r="N11" s="8"/>
      <c r="O11" s="15"/>
      <c r="P11" s="50">
        <f t="shared" ref="P11:P26" si="6">M11+J11+G11</f>
        <v>1487225</v>
      </c>
    </row>
    <row r="12" spans="1:16">
      <c r="A12" s="47">
        <v>3</v>
      </c>
      <c r="B12" s="58" t="s">
        <v>61</v>
      </c>
      <c r="C12" s="15" t="s">
        <v>17</v>
      </c>
      <c r="D12" s="16">
        <v>403</v>
      </c>
      <c r="E12" s="51">
        <v>2.5299999999999998</v>
      </c>
      <c r="F12" s="49">
        <f t="shared" si="0"/>
        <v>2783</v>
      </c>
      <c r="G12" s="50">
        <f t="shared" si="1"/>
        <v>1121549</v>
      </c>
      <c r="H12" s="51">
        <v>2.5299999999999998</v>
      </c>
      <c r="I12" s="49">
        <f t="shared" si="2"/>
        <v>5060</v>
      </c>
      <c r="J12" s="50">
        <f t="shared" si="3"/>
        <v>2039180</v>
      </c>
      <c r="K12" s="25">
        <v>0</v>
      </c>
      <c r="L12" s="24">
        <f t="shared" si="4"/>
        <v>0</v>
      </c>
      <c r="M12" s="30">
        <f t="shared" si="5"/>
        <v>0</v>
      </c>
      <c r="N12" s="6"/>
      <c r="O12" s="49"/>
      <c r="P12" s="50">
        <f t="shared" si="6"/>
        <v>3160729</v>
      </c>
    </row>
    <row r="13" spans="1:16" s="12" customFormat="1">
      <c r="A13" s="56">
        <v>4</v>
      </c>
      <c r="B13" s="56" t="s">
        <v>45</v>
      </c>
      <c r="C13" s="44" t="s">
        <v>46</v>
      </c>
      <c r="D13" s="45">
        <v>8.6999999999999993</v>
      </c>
      <c r="E13" s="20"/>
      <c r="F13" s="9"/>
      <c r="G13" s="10"/>
      <c r="H13" s="20"/>
      <c r="I13" s="9"/>
      <c r="J13" s="10"/>
      <c r="K13" s="43">
        <v>4</v>
      </c>
      <c r="L13" s="9">
        <f t="shared" si="4"/>
        <v>1200</v>
      </c>
      <c r="M13" s="10">
        <f t="shared" si="5"/>
        <v>10440</v>
      </c>
      <c r="N13" s="20"/>
      <c r="O13" s="9"/>
      <c r="P13" s="50">
        <f t="shared" si="6"/>
        <v>10440</v>
      </c>
    </row>
    <row r="14" spans="1:16" s="35" customFormat="1">
      <c r="A14" s="53">
        <v>5</v>
      </c>
      <c r="B14" s="56" t="s">
        <v>47</v>
      </c>
      <c r="C14" s="44" t="s">
        <v>48</v>
      </c>
      <c r="D14" s="45">
        <v>9</v>
      </c>
      <c r="E14" s="20"/>
      <c r="F14" s="9"/>
      <c r="G14" s="10"/>
      <c r="H14" s="20"/>
      <c r="I14" s="9"/>
      <c r="J14" s="10"/>
      <c r="K14" s="43">
        <v>23</v>
      </c>
      <c r="L14" s="9">
        <f t="shared" si="4"/>
        <v>6900</v>
      </c>
      <c r="M14" s="10">
        <f t="shared" si="5"/>
        <v>62100</v>
      </c>
      <c r="N14" s="20"/>
      <c r="O14" s="9"/>
      <c r="P14" s="50">
        <f t="shared" si="6"/>
        <v>62100</v>
      </c>
    </row>
    <row r="15" spans="1:16" s="35" customFormat="1">
      <c r="A15" s="52">
        <v>6</v>
      </c>
      <c r="B15" s="56" t="s">
        <v>49</v>
      </c>
      <c r="C15" s="44" t="s">
        <v>50</v>
      </c>
      <c r="D15" s="45">
        <v>0.5</v>
      </c>
      <c r="E15" s="20"/>
      <c r="F15" s="9"/>
      <c r="G15" s="10"/>
      <c r="H15" s="20"/>
      <c r="I15" s="9"/>
      <c r="J15" s="10"/>
      <c r="K15" s="43">
        <v>58</v>
      </c>
      <c r="L15" s="9">
        <f t="shared" si="4"/>
        <v>17400</v>
      </c>
      <c r="M15" s="10">
        <f t="shared" si="5"/>
        <v>8700</v>
      </c>
      <c r="N15" s="20"/>
      <c r="O15" s="9"/>
      <c r="P15" s="50">
        <f t="shared" si="6"/>
        <v>8700</v>
      </c>
    </row>
    <row r="16" spans="1:16" s="35" customFormat="1">
      <c r="A16" s="52">
        <v>7</v>
      </c>
      <c r="B16" s="56" t="s">
        <v>51</v>
      </c>
      <c r="C16" s="9" t="s">
        <v>52</v>
      </c>
      <c r="D16" s="45">
        <v>0.9</v>
      </c>
      <c r="E16" s="20"/>
      <c r="F16" s="9"/>
      <c r="G16" s="10"/>
      <c r="H16" s="20"/>
      <c r="I16" s="9"/>
      <c r="J16" s="10"/>
      <c r="K16" s="43">
        <v>46</v>
      </c>
      <c r="L16" s="9">
        <f t="shared" si="4"/>
        <v>13800</v>
      </c>
      <c r="M16" s="10">
        <f t="shared" si="5"/>
        <v>12420</v>
      </c>
      <c r="N16" s="20"/>
      <c r="O16" s="9"/>
      <c r="P16" s="50">
        <f t="shared" si="6"/>
        <v>12420</v>
      </c>
    </row>
    <row r="17" spans="1:16" s="35" customFormat="1">
      <c r="A17" s="56">
        <v>8</v>
      </c>
      <c r="B17" s="56" t="s">
        <v>53</v>
      </c>
      <c r="C17" s="9" t="s">
        <v>54</v>
      </c>
      <c r="D17" s="45">
        <v>420</v>
      </c>
      <c r="E17" s="20"/>
      <c r="F17" s="9"/>
      <c r="G17" s="10"/>
      <c r="H17" s="20"/>
      <c r="I17" s="9"/>
      <c r="J17" s="10"/>
      <c r="K17" s="43">
        <v>2.3E-2</v>
      </c>
      <c r="L17" s="9">
        <f t="shared" si="4"/>
        <v>6.8999999999999995</v>
      </c>
      <c r="M17" s="10">
        <f t="shared" si="5"/>
        <v>2898</v>
      </c>
      <c r="N17" s="20"/>
      <c r="O17" s="9"/>
      <c r="P17" s="50">
        <f t="shared" si="6"/>
        <v>2898</v>
      </c>
    </row>
    <row r="18" spans="1:16" s="35" customFormat="1">
      <c r="A18" s="54">
        <v>9</v>
      </c>
      <c r="B18" s="56" t="s">
        <v>55</v>
      </c>
      <c r="C18" s="9" t="s">
        <v>56</v>
      </c>
      <c r="D18" s="45">
        <v>1</v>
      </c>
      <c r="E18" s="20"/>
      <c r="F18" s="9"/>
      <c r="G18" s="10"/>
      <c r="H18" s="20"/>
      <c r="I18" s="9"/>
      <c r="J18" s="10"/>
      <c r="K18" s="43">
        <v>1.4</v>
      </c>
      <c r="L18" s="9">
        <f t="shared" si="4"/>
        <v>420</v>
      </c>
      <c r="M18" s="10">
        <f t="shared" si="5"/>
        <v>420</v>
      </c>
      <c r="N18" s="20"/>
      <c r="O18" s="9"/>
      <c r="P18" s="50">
        <f t="shared" si="6"/>
        <v>420</v>
      </c>
    </row>
    <row r="19" spans="1:16" s="35" customFormat="1">
      <c r="A19" s="54">
        <v>10</v>
      </c>
      <c r="B19" s="54" t="s">
        <v>19</v>
      </c>
      <c r="C19" s="46" t="s">
        <v>18</v>
      </c>
      <c r="D19" s="48">
        <v>1</v>
      </c>
      <c r="E19" s="47">
        <v>826</v>
      </c>
      <c r="F19" s="46">
        <f>E19*1100</f>
        <v>908600</v>
      </c>
      <c r="G19" s="48">
        <f>F19*D19</f>
        <v>908600</v>
      </c>
      <c r="H19" s="47">
        <v>826</v>
      </c>
      <c r="I19" s="46">
        <f>H19*2000</f>
        <v>1652000</v>
      </c>
      <c r="J19" s="48">
        <f>I19*D19</f>
        <v>1652000</v>
      </c>
      <c r="K19" s="22">
        <v>550</v>
      </c>
      <c r="L19" s="24">
        <f t="shared" si="4"/>
        <v>165000</v>
      </c>
      <c r="M19" s="30">
        <f>L19*D19</f>
        <v>165000</v>
      </c>
      <c r="N19" s="27"/>
      <c r="O19" s="46"/>
      <c r="P19" s="50">
        <f t="shared" si="6"/>
        <v>2725600</v>
      </c>
    </row>
    <row r="20" spans="1:16" s="35" customFormat="1">
      <c r="A20" s="25"/>
      <c r="B20" s="22"/>
      <c r="C20" s="24"/>
      <c r="D20" s="21"/>
      <c r="E20" s="25"/>
      <c r="F20" s="24"/>
      <c r="G20" s="24"/>
      <c r="H20" s="25"/>
      <c r="I20" s="24"/>
      <c r="J20" s="24"/>
      <c r="K20" s="51"/>
      <c r="L20" s="49"/>
      <c r="M20" s="50"/>
      <c r="N20" s="24"/>
      <c r="O20" s="24"/>
      <c r="P20" s="50"/>
    </row>
    <row r="21" spans="1:16" s="12" customFormat="1" ht="16.5" customHeight="1">
      <c r="A21" s="25"/>
      <c r="B21" s="25"/>
      <c r="C21" s="24"/>
      <c r="D21" s="30"/>
      <c r="E21" s="25"/>
      <c r="F21" s="24"/>
      <c r="G21" s="24"/>
      <c r="H21" s="25"/>
      <c r="I21" s="24"/>
      <c r="J21" s="24"/>
      <c r="K21" s="25"/>
      <c r="L21" s="24"/>
      <c r="M21" s="23"/>
      <c r="N21" s="24"/>
      <c r="O21" s="24"/>
      <c r="P21" s="50"/>
    </row>
    <row r="22" spans="1:16" ht="16.5" customHeight="1">
      <c r="A22" s="27"/>
      <c r="B22" s="22" t="s">
        <v>20</v>
      </c>
      <c r="C22" s="21" t="s">
        <v>18</v>
      </c>
      <c r="D22" s="23"/>
      <c r="E22" s="27"/>
      <c r="F22" s="28"/>
      <c r="G22" s="28">
        <f>G10+G11+G12+G23</f>
        <v>1814433.28</v>
      </c>
      <c r="H22" s="27"/>
      <c r="I22" s="28"/>
      <c r="J22" s="28">
        <f>J10+J11+J23</f>
        <v>1213533.6000000001</v>
      </c>
      <c r="K22" s="27"/>
      <c r="L22" s="28"/>
      <c r="M22" s="29">
        <f>M10+M13+M14+M15+M16+M17+M18+M23</f>
        <v>379144.8</v>
      </c>
      <c r="N22" s="28"/>
      <c r="O22" s="28"/>
      <c r="P22" s="50">
        <f t="shared" si="6"/>
        <v>3407111.68</v>
      </c>
    </row>
    <row r="23" spans="1:16">
      <c r="A23" s="14"/>
      <c r="B23" s="14" t="s">
        <v>21</v>
      </c>
      <c r="C23" s="15" t="s">
        <v>18</v>
      </c>
      <c r="D23" s="16"/>
      <c r="E23" s="22">
        <v>8.48</v>
      </c>
      <c r="F23" s="21"/>
      <c r="G23" s="23">
        <f>E23*G19/100</f>
        <v>77049.279999999999</v>
      </c>
      <c r="H23" s="22">
        <v>5.68</v>
      </c>
      <c r="I23" s="21"/>
      <c r="J23" s="23">
        <f>H23*J19/100</f>
        <v>93833.600000000006</v>
      </c>
      <c r="K23" s="22">
        <v>8.48</v>
      </c>
      <c r="L23" s="9"/>
      <c r="M23" s="10">
        <f>K23*M19/100</f>
        <v>13992</v>
      </c>
      <c r="N23" s="27"/>
      <c r="O23" s="28"/>
      <c r="P23" s="50">
        <f t="shared" si="6"/>
        <v>184874.88</v>
      </c>
    </row>
    <row r="24" spans="1:16">
      <c r="A24" s="14"/>
      <c r="B24" s="14" t="s">
        <v>22</v>
      </c>
      <c r="C24" s="15" t="s">
        <v>18</v>
      </c>
      <c r="D24" s="16"/>
      <c r="E24" s="40">
        <v>17.79</v>
      </c>
      <c r="F24" s="41"/>
      <c r="G24" s="42">
        <f>E24*G19/100</f>
        <v>161639.94</v>
      </c>
      <c r="H24" s="3">
        <v>16.09</v>
      </c>
      <c r="I24" s="4"/>
      <c r="J24" s="23">
        <f>H24*J19/100</f>
        <v>265806.8</v>
      </c>
      <c r="K24" s="51">
        <v>17.79</v>
      </c>
      <c r="L24" s="9"/>
      <c r="M24" s="10">
        <f>K24*M19/100</f>
        <v>29353.5</v>
      </c>
      <c r="N24" s="8"/>
      <c r="O24" s="9"/>
      <c r="P24" s="50">
        <f t="shared" si="6"/>
        <v>456800.24</v>
      </c>
    </row>
    <row r="25" spans="1:16">
      <c r="A25" s="14"/>
      <c r="B25" s="14" t="s">
        <v>23</v>
      </c>
      <c r="C25" s="15" t="s">
        <v>18</v>
      </c>
      <c r="D25" s="16"/>
      <c r="E25" s="40">
        <v>3.33</v>
      </c>
      <c r="F25" s="41"/>
      <c r="G25" s="42">
        <f>E25*O27/100</f>
        <v>112130.26149599999</v>
      </c>
      <c r="H25" s="3">
        <v>3.2</v>
      </c>
      <c r="I25" s="4"/>
      <c r="J25" s="5">
        <f>H25*O27/100</f>
        <v>107752.80383999999</v>
      </c>
      <c r="K25" s="51">
        <v>3.33</v>
      </c>
      <c r="L25" s="9" t="s">
        <v>60</v>
      </c>
      <c r="M25" s="10">
        <f>K25*O27/100</f>
        <v>112130.26149599999</v>
      </c>
      <c r="N25" s="8"/>
      <c r="O25" s="9"/>
      <c r="P25" s="50">
        <f t="shared" si="6"/>
        <v>332013.32683199999</v>
      </c>
    </row>
    <row r="26" spans="1:16">
      <c r="A26" s="17"/>
      <c r="B26" s="14" t="s">
        <v>24</v>
      </c>
      <c r="C26" s="15" t="s">
        <v>18</v>
      </c>
      <c r="D26" s="16"/>
      <c r="E26" s="40"/>
      <c r="F26" s="41"/>
      <c r="G26" s="42">
        <f>G10+G11+G12+G23+G24+G25</f>
        <v>2088203.481496</v>
      </c>
      <c r="H26" s="17"/>
      <c r="I26" s="18"/>
      <c r="J26" s="19">
        <f>J10+J11+J12+J23+J24+J25</f>
        <v>3626273.2038400001</v>
      </c>
      <c r="K26" s="20"/>
      <c r="L26" s="9"/>
      <c r="M26" s="10">
        <f>M10+M13+M14+M15+M16+M17+M24+M23</f>
        <v>408078.3</v>
      </c>
      <c r="N26" s="6"/>
      <c r="O26" s="26"/>
      <c r="P26" s="50">
        <f t="shared" si="6"/>
        <v>6122554.9853360001</v>
      </c>
    </row>
    <row r="27" spans="1:16" ht="14.25" thickBot="1">
      <c r="A27" s="67" t="s">
        <v>33</v>
      </c>
      <c r="B27" s="68"/>
      <c r="C27" s="33" t="s">
        <v>34</v>
      </c>
      <c r="D27" s="34">
        <f>G10+M10</f>
        <v>356284.8</v>
      </c>
      <c r="E27" s="31" t="s">
        <v>35</v>
      </c>
      <c r="F27" s="32">
        <f>M13+M14+M15+M16+M17+M18</f>
        <v>96978</v>
      </c>
      <c r="G27" s="31" t="s">
        <v>36</v>
      </c>
      <c r="H27" s="31">
        <f>G11+G12+J11+J12</f>
        <v>4647954</v>
      </c>
      <c r="I27" s="69" t="s">
        <v>37</v>
      </c>
      <c r="J27" s="69"/>
      <c r="K27" s="69">
        <f>G10+J10+M10+M13+M14+M15+M16+M17+M18+J11+J12+G11+G12+G23+J23+M23+M24+J24+G24</f>
        <v>5903091.9199999999</v>
      </c>
      <c r="L27" s="69"/>
      <c r="M27" s="69" t="s">
        <v>38</v>
      </c>
      <c r="N27" s="69"/>
      <c r="O27" s="69">
        <f>M19+J19+G19+G23+J23+M23+M24+J24+G24</f>
        <v>3367275.1199999996</v>
      </c>
      <c r="P27" s="70"/>
    </row>
  </sheetData>
  <mergeCells count="36">
    <mergeCell ref="A1:P1"/>
    <mergeCell ref="E3:F3"/>
    <mergeCell ref="H5:J5"/>
    <mergeCell ref="N4:P4"/>
    <mergeCell ref="N5:P5"/>
    <mergeCell ref="A3:D3"/>
    <mergeCell ref="A2:G2"/>
    <mergeCell ref="A4:A9"/>
    <mergeCell ref="B4:D4"/>
    <mergeCell ref="B5:D5"/>
    <mergeCell ref="B6:D6"/>
    <mergeCell ref="B7:D7"/>
    <mergeCell ref="B8:D8"/>
    <mergeCell ref="G3:I3"/>
    <mergeCell ref="N7:P7"/>
    <mergeCell ref="N8:P8"/>
    <mergeCell ref="E4:G4"/>
    <mergeCell ref="A27:B27"/>
    <mergeCell ref="I27:J27"/>
    <mergeCell ref="K27:L27"/>
    <mergeCell ref="M27:N27"/>
    <mergeCell ref="N6:P6"/>
    <mergeCell ref="E5:G5"/>
    <mergeCell ref="E6:G6"/>
    <mergeCell ref="E7:G7"/>
    <mergeCell ref="E8:G8"/>
    <mergeCell ref="O27:P27"/>
    <mergeCell ref="H8:J8"/>
    <mergeCell ref="H7:J7"/>
    <mergeCell ref="K7:M7"/>
    <mergeCell ref="K8:M8"/>
    <mergeCell ref="K4:M4"/>
    <mergeCell ref="H4:J4"/>
    <mergeCell ref="K5:M5"/>
    <mergeCell ref="K6:M6"/>
    <mergeCell ref="H6:J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2007-06-30T10:26:08Z</dcterms:modified>
</cp:coreProperties>
</file>