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79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4" i="1"/>
  <c r="F28"/>
  <c r="F19" l="1"/>
  <c r="F26"/>
  <c r="F27"/>
  <c r="F10"/>
  <c r="F21"/>
  <c r="F17"/>
  <c r="F15"/>
  <c r="F13"/>
  <c r="F16"/>
  <c r="F18" l="1"/>
  <c r="F20" s="1"/>
  <c r="F22" s="1"/>
  <c r="F6" l="1"/>
</calcChain>
</file>

<file path=xl/sharedStrings.xml><?xml version="1.0" encoding="utf-8"?>
<sst xmlns="http://schemas.openxmlformats.org/spreadsheetml/2006/main" count="62" uniqueCount="49">
  <si>
    <t>序号</t>
    <phoneticPr fontId="1" type="noConversion"/>
  </si>
  <si>
    <t>费用名称及回收金额项目</t>
    <phoneticPr fontId="1" type="noConversion"/>
  </si>
  <si>
    <t>说明及计算式</t>
    <phoneticPr fontId="1" type="noConversion"/>
  </si>
  <si>
    <t>金额(元)</t>
    <phoneticPr fontId="1" type="noConversion"/>
  </si>
  <si>
    <t>备注</t>
    <phoneticPr fontId="1" type="noConversion"/>
  </si>
  <si>
    <t>工程建设其他费用及回收金额计算表</t>
    <phoneticPr fontId="1" type="noConversion"/>
  </si>
  <si>
    <t>第三部分 工程建设其他费用</t>
    <phoneticPr fontId="1" type="noConversion"/>
  </si>
  <si>
    <t>一</t>
    <phoneticPr fontId="1" type="noConversion"/>
  </si>
  <si>
    <t>1)</t>
    <phoneticPr fontId="1" type="noConversion"/>
  </si>
  <si>
    <t>二</t>
    <phoneticPr fontId="1" type="noConversion"/>
  </si>
  <si>
    <t>四</t>
    <phoneticPr fontId="1" type="noConversion"/>
  </si>
  <si>
    <t>六</t>
    <phoneticPr fontId="1" type="noConversion"/>
  </si>
  <si>
    <t>土地、青苗等补偿和安置补助费</t>
    <phoneticPr fontId="1" type="noConversion"/>
  </si>
  <si>
    <t>土地青苗等补偿</t>
    <phoneticPr fontId="1" type="noConversion"/>
  </si>
  <si>
    <t>土地青苗补偿费</t>
    <phoneticPr fontId="1" type="noConversion"/>
  </si>
  <si>
    <t>建设单位管理费</t>
    <phoneticPr fontId="1" type="noConversion"/>
  </si>
  <si>
    <t>工程质量监督费</t>
    <phoneticPr fontId="1" type="noConversion"/>
  </si>
  <si>
    <t>工程监理费</t>
  </si>
  <si>
    <t>工程监理费</t>
    <phoneticPr fontId="1" type="noConversion"/>
  </si>
  <si>
    <t>定额编制管理费</t>
  </si>
  <si>
    <t>定额编制管理费</t>
    <phoneticPr fontId="1" type="noConversion"/>
  </si>
  <si>
    <t>设计文件审查费</t>
  </si>
  <si>
    <t>设计文件审查费</t>
    <phoneticPr fontId="1" type="noConversion"/>
  </si>
  <si>
    <t>勘察设计费</t>
  </si>
  <si>
    <t>勘察设计费</t>
    <phoneticPr fontId="1" type="noConversion"/>
  </si>
  <si>
    <t>供电贴费</t>
    <phoneticPr fontId="1" type="noConversion"/>
  </si>
  <si>
    <t>预留费用</t>
    <phoneticPr fontId="1" type="noConversion"/>
  </si>
  <si>
    <t>预备费</t>
  </si>
  <si>
    <t>预备费</t>
    <phoneticPr fontId="1" type="noConversion"/>
  </si>
  <si>
    <t>其中:回收金额</t>
    <phoneticPr fontId="1" type="noConversion"/>
  </si>
  <si>
    <t>18+4000ⅹ1.6%</t>
    <phoneticPr fontId="1" type="noConversion"/>
  </si>
  <si>
    <t>累进办法管理费</t>
    <phoneticPr fontId="1" type="noConversion"/>
  </si>
  <si>
    <t>(定额建安费)ⅹ0.15%</t>
    <phoneticPr fontId="1" type="noConversion"/>
  </si>
  <si>
    <t>(定额建安费)ⅹ0.16%</t>
    <phoneticPr fontId="1" type="noConversion"/>
  </si>
  <si>
    <t>(定额建安费)ⅹ0.17%</t>
    <phoneticPr fontId="1" type="noConversion"/>
  </si>
  <si>
    <t>(定额建安费)ⅹ0.05%</t>
    <phoneticPr fontId="1" type="noConversion"/>
  </si>
  <si>
    <t>(定额建安费)ⅹ1%</t>
    <phoneticPr fontId="1" type="noConversion"/>
  </si>
  <si>
    <t>(总用电量)ⅹ0.68</t>
    <phoneticPr fontId="1" type="noConversion"/>
  </si>
  <si>
    <t>定额建安费=定额基价+其他直接费+现场经费+间接费+施工技术装备费+计划利润+税金</t>
    <phoneticPr fontId="1" type="noConversion"/>
  </si>
  <si>
    <t>(直接工程费与间接费)ⅹ3%</t>
    <phoneticPr fontId="1" type="noConversion"/>
  </si>
  <si>
    <t>七</t>
    <phoneticPr fontId="1" type="noConversion"/>
  </si>
  <si>
    <t xml:space="preserve">   编制:                                              复核:</t>
    <phoneticPr fontId="1" type="noConversion"/>
  </si>
  <si>
    <t>编制范围:K39+260--K39+740                 第1页    共1页              06表</t>
    <phoneticPr fontId="1" type="noConversion"/>
  </si>
  <si>
    <t>14433644×1/100</t>
    <phoneticPr fontId="1" type="noConversion"/>
  </si>
  <si>
    <t>14433644×0.05/100</t>
    <phoneticPr fontId="1" type="noConversion"/>
  </si>
  <si>
    <t>14433644×0.17/100</t>
    <phoneticPr fontId="1" type="noConversion"/>
  </si>
  <si>
    <t>14433644×0.16/100</t>
    <phoneticPr fontId="1" type="noConversion"/>
  </si>
  <si>
    <t>14433644×0.15/100</t>
    <phoneticPr fontId="1" type="noConversion"/>
  </si>
  <si>
    <t>(10815872+442930)×3%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</si>
</sst>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F6" sqref="F6"/>
    </sheetView>
  </sheetViews>
  <sheetFormatPr defaultRowHeight="13.5"/>
  <cols>
    <col min="1" max="1" width="2.875" customWidth="1"/>
    <col min="2" max="2" width="15.375" customWidth="1"/>
    <col min="3" max="3" width="8.5" hidden="1" customWidth="1"/>
    <col min="4" max="4" width="9" hidden="1" customWidth="1"/>
    <col min="5" max="5" width="23.625" customWidth="1"/>
    <col min="6" max="6" width="12.5" customWidth="1"/>
    <col min="7" max="7" width="22.375" customWidth="1"/>
  </cols>
  <sheetData>
    <row r="1" spans="1:7" ht="4.5" customHeight="1">
      <c r="A1" s="9" t="s">
        <v>5</v>
      </c>
      <c r="B1" s="10"/>
      <c r="C1" s="10"/>
      <c r="D1" s="10"/>
      <c r="E1" s="10"/>
      <c r="F1" s="10"/>
      <c r="G1" s="10"/>
    </row>
    <row r="2" spans="1:7">
      <c r="A2" s="10"/>
      <c r="B2" s="10"/>
      <c r="C2" s="10"/>
      <c r="D2" s="10"/>
      <c r="E2" s="10"/>
      <c r="F2" s="10"/>
      <c r="G2" s="10"/>
    </row>
    <row r="3" spans="1:7">
      <c r="A3" s="7"/>
      <c r="B3" s="7"/>
      <c r="C3" s="7"/>
      <c r="D3" s="7"/>
      <c r="E3" s="7"/>
      <c r="F3" s="7"/>
      <c r="G3" s="7"/>
    </row>
    <row r="4" spans="1:7" ht="14.25" thickBot="1">
      <c r="A4" s="8" t="s">
        <v>42</v>
      </c>
      <c r="B4" s="8"/>
      <c r="C4" s="8"/>
      <c r="D4" s="8"/>
      <c r="E4" s="8"/>
      <c r="F4" s="8"/>
      <c r="G4" s="8"/>
    </row>
    <row r="5" spans="1:7" ht="27">
      <c r="A5" s="11" t="s">
        <v>0</v>
      </c>
      <c r="B5" s="4" t="s">
        <v>1</v>
      </c>
      <c r="C5" s="2"/>
      <c r="D5" s="2"/>
      <c r="E5" s="2" t="s">
        <v>2</v>
      </c>
      <c r="F5" s="2" t="s">
        <v>3</v>
      </c>
      <c r="G5" s="2" t="s">
        <v>4</v>
      </c>
    </row>
    <row r="6" spans="1:7">
      <c r="A6" s="12"/>
      <c r="B6" s="15" t="s">
        <v>6</v>
      </c>
      <c r="C6" s="16"/>
      <c r="D6" s="16"/>
      <c r="E6" s="17"/>
      <c r="F6" s="3">
        <f>F9+F12+F14+F16+F18+F20+F22+F27+F2+F25</f>
        <v>1386706.8532000002</v>
      </c>
      <c r="G6" s="13" t="s">
        <v>38</v>
      </c>
    </row>
    <row r="7" spans="1:7" ht="27">
      <c r="A7" s="3" t="s">
        <v>7</v>
      </c>
      <c r="B7" s="5" t="s">
        <v>12</v>
      </c>
      <c r="C7" s="3"/>
      <c r="D7" s="3"/>
      <c r="E7" s="3"/>
      <c r="F7" s="3">
        <v>50000</v>
      </c>
      <c r="G7" s="14"/>
    </row>
    <row r="8" spans="1:7">
      <c r="A8" s="3">
        <v>1</v>
      </c>
      <c r="B8" s="3" t="s">
        <v>13</v>
      </c>
      <c r="C8" s="3"/>
      <c r="D8" s="3"/>
      <c r="E8" s="3"/>
      <c r="F8" s="3">
        <v>50000</v>
      </c>
      <c r="G8" s="12"/>
    </row>
    <row r="9" spans="1:7">
      <c r="A9" s="3" t="s">
        <v>8</v>
      </c>
      <c r="B9" s="3" t="s">
        <v>14</v>
      </c>
      <c r="C9" s="3"/>
      <c r="D9" s="3"/>
      <c r="E9" s="3"/>
      <c r="F9" s="3">
        <v>50000</v>
      </c>
      <c r="G9" s="3"/>
    </row>
    <row r="10" spans="1:7">
      <c r="A10" s="3" t="s">
        <v>9</v>
      </c>
      <c r="B10" s="3" t="s">
        <v>15</v>
      </c>
      <c r="C10" s="3"/>
      <c r="D10" s="3"/>
      <c r="E10" s="3"/>
      <c r="F10" s="3">
        <f>F11+F13+F15+F17+F19</f>
        <v>722830.72089999984</v>
      </c>
      <c r="G10" s="3"/>
    </row>
    <row r="11" spans="1:7">
      <c r="A11" s="3">
        <v>1</v>
      </c>
      <c r="B11" s="3" t="s">
        <v>15</v>
      </c>
      <c r="C11" s="3"/>
      <c r="D11" s="3"/>
      <c r="E11" s="3"/>
      <c r="F11" s="3">
        <v>660000</v>
      </c>
      <c r="G11" s="3"/>
    </row>
    <row r="12" spans="1:7">
      <c r="A12" s="3" t="s">
        <v>8</v>
      </c>
      <c r="B12" s="3" t="s">
        <v>15</v>
      </c>
      <c r="C12" s="3"/>
      <c r="D12" s="3"/>
      <c r="E12" s="1" t="s">
        <v>31</v>
      </c>
      <c r="F12" s="3">
        <v>660000</v>
      </c>
      <c r="G12" s="3" t="s">
        <v>30</v>
      </c>
    </row>
    <row r="13" spans="1:7">
      <c r="A13" s="3">
        <v>2</v>
      </c>
      <c r="B13" s="3" t="s">
        <v>16</v>
      </c>
      <c r="C13" s="3"/>
      <c r="D13" s="3"/>
      <c r="E13" s="3"/>
      <c r="F13" s="3">
        <f>11854853*0.15/100</f>
        <v>17782.279500000001</v>
      </c>
      <c r="G13" s="3"/>
    </row>
    <row r="14" spans="1:7">
      <c r="A14" s="3" t="s">
        <v>8</v>
      </c>
      <c r="B14" s="3" t="s">
        <v>16</v>
      </c>
      <c r="C14" s="3"/>
      <c r="D14" s="3"/>
      <c r="E14" s="3" t="s">
        <v>32</v>
      </c>
      <c r="F14" s="3">
        <f>14433644*0.15/100</f>
        <v>21650.466</v>
      </c>
      <c r="G14" s="3" t="s">
        <v>47</v>
      </c>
    </row>
    <row r="15" spans="1:7">
      <c r="A15" s="3">
        <v>4</v>
      </c>
      <c r="B15" s="3" t="s">
        <v>18</v>
      </c>
      <c r="C15" s="3"/>
      <c r="D15" s="3"/>
      <c r="E15" s="3"/>
      <c r="F15" s="3">
        <f>F13*16/15</f>
        <v>18967.764800000001</v>
      </c>
      <c r="G15" s="3"/>
    </row>
    <row r="16" spans="1:7">
      <c r="A16" s="3" t="s">
        <v>8</v>
      </c>
      <c r="B16" s="3" t="s">
        <v>17</v>
      </c>
      <c r="C16" s="3"/>
      <c r="D16" s="3"/>
      <c r="E16" s="3" t="s">
        <v>33</v>
      </c>
      <c r="F16" s="3">
        <f>F14*16/15</f>
        <v>23093.830399999999</v>
      </c>
      <c r="G16" s="3" t="s">
        <v>46</v>
      </c>
    </row>
    <row r="17" spans="1:7">
      <c r="A17" s="3">
        <v>5</v>
      </c>
      <c r="B17" s="3" t="s">
        <v>20</v>
      </c>
      <c r="C17" s="3"/>
      <c r="D17" s="3"/>
      <c r="E17" s="3"/>
      <c r="F17" s="3">
        <f>F15*17/16</f>
        <v>20153.250100000001</v>
      </c>
      <c r="G17" s="3"/>
    </row>
    <row r="18" spans="1:7">
      <c r="A18" s="3" t="s">
        <v>8</v>
      </c>
      <c r="B18" s="3" t="s">
        <v>19</v>
      </c>
      <c r="C18" s="3"/>
      <c r="D18" s="3"/>
      <c r="E18" s="3" t="s">
        <v>34</v>
      </c>
      <c r="F18" s="3">
        <f>F16*17/16</f>
        <v>24537.194799999997</v>
      </c>
      <c r="G18" s="3" t="s">
        <v>45</v>
      </c>
    </row>
    <row r="19" spans="1:7">
      <c r="A19" s="3">
        <v>6</v>
      </c>
      <c r="B19" s="3" t="s">
        <v>22</v>
      </c>
      <c r="C19" s="3"/>
      <c r="D19" s="3"/>
      <c r="E19" s="3"/>
      <c r="F19" s="3">
        <f>F17/17*5</f>
        <v>5927.4265000000005</v>
      </c>
      <c r="G19" s="3"/>
    </row>
    <row r="20" spans="1:7">
      <c r="A20" s="3" t="s">
        <v>8</v>
      </c>
      <c r="B20" s="3" t="s">
        <v>21</v>
      </c>
      <c r="C20" s="3"/>
      <c r="D20" s="3"/>
      <c r="E20" s="3" t="s">
        <v>35</v>
      </c>
      <c r="F20" s="3">
        <f>F18/17*5</f>
        <v>7216.8220000000001</v>
      </c>
      <c r="G20" s="3" t="s">
        <v>44</v>
      </c>
    </row>
    <row r="21" spans="1:7">
      <c r="A21" s="3" t="s">
        <v>10</v>
      </c>
      <c r="B21" s="3" t="s">
        <v>24</v>
      </c>
      <c r="C21" s="3"/>
      <c r="D21" s="3"/>
      <c r="E21" s="3"/>
      <c r="F21" s="3">
        <f>F19*20</f>
        <v>118548.53000000001</v>
      </c>
      <c r="G21" s="3"/>
    </row>
    <row r="22" spans="1:7">
      <c r="A22" s="3" t="s">
        <v>8</v>
      </c>
      <c r="B22" s="3" t="s">
        <v>23</v>
      </c>
      <c r="C22" s="3"/>
      <c r="D22" s="3"/>
      <c r="E22" s="3" t="s">
        <v>36</v>
      </c>
      <c r="F22" s="3">
        <f>F20*20</f>
        <v>144336.44</v>
      </c>
      <c r="G22" s="3" t="s">
        <v>43</v>
      </c>
    </row>
    <row r="23" spans="1:7">
      <c r="A23" s="3" t="s">
        <v>11</v>
      </c>
      <c r="B23" s="3" t="s">
        <v>25</v>
      </c>
      <c r="C23" s="3"/>
      <c r="D23" s="3"/>
      <c r="E23" s="3"/>
      <c r="F23" s="3">
        <v>50000</v>
      </c>
      <c r="G23" s="3"/>
    </row>
    <row r="24" spans="1:7">
      <c r="A24" s="3">
        <v>1</v>
      </c>
      <c r="B24" s="3" t="s">
        <v>25</v>
      </c>
      <c r="C24" s="3"/>
      <c r="D24" s="3"/>
      <c r="E24" s="3"/>
      <c r="F24" s="3">
        <v>50000</v>
      </c>
      <c r="G24" s="3"/>
    </row>
    <row r="25" spans="1:7">
      <c r="A25" s="3" t="s">
        <v>8</v>
      </c>
      <c r="B25" s="3" t="s">
        <v>25</v>
      </c>
      <c r="C25" s="3"/>
      <c r="D25" s="3"/>
      <c r="E25" s="3" t="s">
        <v>37</v>
      </c>
      <c r="F25" s="3">
        <v>50000</v>
      </c>
      <c r="G25" s="3"/>
    </row>
    <row r="26" spans="1:7">
      <c r="A26" s="3" t="s">
        <v>40</v>
      </c>
      <c r="B26" s="3" t="s">
        <v>26</v>
      </c>
      <c r="C26" s="3"/>
      <c r="D26" s="3"/>
      <c r="E26" s="3"/>
      <c r="F26" s="3">
        <f t="shared" ref="F26:F27" si="0">(13106926+422144)*3/100</f>
        <v>405872.1</v>
      </c>
      <c r="G26" s="3"/>
    </row>
    <row r="27" spans="1:7">
      <c r="A27" s="3">
        <v>1</v>
      </c>
      <c r="B27" s="3" t="s">
        <v>28</v>
      </c>
      <c r="C27" s="3"/>
      <c r="D27" s="3"/>
      <c r="E27" s="3"/>
      <c r="F27" s="3">
        <f t="shared" si="0"/>
        <v>405872.1</v>
      </c>
      <c r="G27" s="3"/>
    </row>
    <row r="28" spans="1:7">
      <c r="A28" s="3" t="s">
        <v>8</v>
      </c>
      <c r="B28" s="3" t="s">
        <v>27</v>
      </c>
      <c r="C28" s="3"/>
      <c r="D28" s="3"/>
      <c r="E28" s="5" t="s">
        <v>39</v>
      </c>
      <c r="F28" s="3">
        <f>(10815872+442930)*3/100</f>
        <v>337764.06</v>
      </c>
      <c r="G28" s="3" t="s">
        <v>48</v>
      </c>
    </row>
    <row r="29" spans="1:7">
      <c r="A29" s="3"/>
      <c r="B29" s="3" t="s">
        <v>29</v>
      </c>
      <c r="C29" s="3"/>
      <c r="D29" s="3"/>
      <c r="E29" s="3"/>
      <c r="F29" s="3"/>
      <c r="G29" s="3"/>
    </row>
    <row r="30" spans="1:7" ht="14.25" thickBot="1">
      <c r="A30" s="6"/>
      <c r="B30" s="6"/>
      <c r="C30" s="6"/>
      <c r="D30" s="6"/>
      <c r="E30" s="6"/>
      <c r="F30" s="6"/>
      <c r="G30" s="6"/>
    </row>
    <row r="31" spans="1:7">
      <c r="A31" s="7" t="s">
        <v>41</v>
      </c>
      <c r="B31" s="7"/>
      <c r="C31" s="7"/>
      <c r="D31" s="7"/>
      <c r="E31" s="7"/>
      <c r="F31" s="7"/>
      <c r="G31" s="7"/>
    </row>
  </sheetData>
  <mergeCells count="7">
    <mergeCell ref="A31:G31"/>
    <mergeCell ref="A4:G4"/>
    <mergeCell ref="A3:G3"/>
    <mergeCell ref="A1:G2"/>
    <mergeCell ref="A5:A6"/>
    <mergeCell ref="G6:G8"/>
    <mergeCell ref="B6:E6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jiangyuqiang</dc:creator>
  <cp:lastModifiedBy>番茄花园</cp:lastModifiedBy>
  <dcterms:created xsi:type="dcterms:W3CDTF">2007-06-11T10:17:28Z</dcterms:created>
  <dcterms:modified xsi:type="dcterms:W3CDTF">2007-06-30T10:25:32Z</dcterms:modified>
</cp:coreProperties>
</file>