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16" i="1"/>
  <c r="R16"/>
  <c r="K16"/>
  <c r="U12"/>
  <c r="U13"/>
  <c r="U14"/>
  <c r="U15"/>
  <c r="U11"/>
  <c r="R12"/>
  <c r="R13"/>
  <c r="R14"/>
  <c r="R15"/>
  <c r="R11"/>
</calcChain>
</file>

<file path=xl/sharedStrings.xml><?xml version="1.0" encoding="utf-8"?>
<sst xmlns="http://schemas.openxmlformats.org/spreadsheetml/2006/main" count="73" uniqueCount="59">
  <si>
    <t xml:space="preserve">  项目</t>
    <phoneticPr fontId="1" type="noConversion"/>
  </si>
  <si>
    <t>冬季</t>
    <phoneticPr fontId="1" type="noConversion"/>
  </si>
  <si>
    <t>施工</t>
    <phoneticPr fontId="1" type="noConversion"/>
  </si>
  <si>
    <t>增加费</t>
    <phoneticPr fontId="1" type="noConversion"/>
  </si>
  <si>
    <t>雨季</t>
    <phoneticPr fontId="1" type="noConversion"/>
  </si>
  <si>
    <t>夜间</t>
    <phoneticPr fontId="1" type="noConversion"/>
  </si>
  <si>
    <t>高原</t>
    <phoneticPr fontId="1" type="noConversion"/>
  </si>
  <si>
    <t>施工</t>
    <phoneticPr fontId="1" type="noConversion"/>
  </si>
  <si>
    <t>沿海</t>
    <phoneticPr fontId="1" type="noConversion"/>
  </si>
  <si>
    <t>地区</t>
    <phoneticPr fontId="1" type="noConversion"/>
  </si>
  <si>
    <t>行车</t>
    <phoneticPr fontId="1" type="noConversion"/>
  </si>
  <si>
    <t>干扰</t>
    <phoneticPr fontId="1" type="noConversion"/>
  </si>
  <si>
    <t>辅助费</t>
    <phoneticPr fontId="1" type="noConversion"/>
  </si>
  <si>
    <t>基本</t>
    <phoneticPr fontId="1" type="noConversion"/>
  </si>
  <si>
    <t>费用</t>
    <phoneticPr fontId="1" type="noConversion"/>
  </si>
  <si>
    <t>临时</t>
    <phoneticPr fontId="1" type="noConversion"/>
  </si>
  <si>
    <t>设施费</t>
    <phoneticPr fontId="1" type="noConversion"/>
  </si>
  <si>
    <t>主副</t>
    <phoneticPr fontId="1" type="noConversion"/>
  </si>
  <si>
    <t>食运</t>
    <phoneticPr fontId="1" type="noConversion"/>
  </si>
  <si>
    <t>费补贴</t>
    <phoneticPr fontId="1" type="noConversion"/>
  </si>
  <si>
    <t>职工</t>
    <phoneticPr fontId="1" type="noConversion"/>
  </si>
  <si>
    <t>探亲</t>
    <phoneticPr fontId="1" type="noConversion"/>
  </si>
  <si>
    <t>路费</t>
    <phoneticPr fontId="1" type="noConversion"/>
  </si>
  <si>
    <t>取暖</t>
    <phoneticPr fontId="1" type="noConversion"/>
  </si>
  <si>
    <t>补贴</t>
    <phoneticPr fontId="1" type="noConversion"/>
  </si>
  <si>
    <t>工地</t>
    <phoneticPr fontId="1" type="noConversion"/>
  </si>
  <si>
    <t>费</t>
    <phoneticPr fontId="1" type="noConversion"/>
  </si>
  <si>
    <t>财务</t>
    <phoneticPr fontId="1" type="noConversion"/>
  </si>
  <si>
    <t>其它直接、现场经费及间接费综合费率计算表</t>
    <phoneticPr fontId="1" type="noConversion"/>
  </si>
  <si>
    <t>编制范围:ZK39+260～ZK39+655</t>
    <phoneticPr fontId="1" type="noConversion"/>
  </si>
  <si>
    <t>序</t>
  </si>
  <si>
    <t>转移</t>
    <phoneticPr fontId="1" type="noConversion"/>
  </si>
  <si>
    <t>费</t>
    <phoneticPr fontId="1" type="noConversion"/>
  </si>
  <si>
    <t>合计</t>
    <phoneticPr fontId="1" type="noConversion"/>
  </si>
  <si>
    <t xml:space="preserve">              现场管理费</t>
    <phoneticPr fontId="1" type="noConversion"/>
  </si>
  <si>
    <t>企业</t>
    <phoneticPr fontId="1" type="noConversion"/>
  </si>
  <si>
    <t>管理</t>
    <phoneticPr fontId="1" type="noConversion"/>
  </si>
  <si>
    <t>号</t>
    <phoneticPr fontId="1" type="noConversion"/>
  </si>
  <si>
    <t xml:space="preserve">       其它单项费用</t>
    <phoneticPr fontId="1" type="noConversion"/>
  </si>
  <si>
    <t>流动</t>
  </si>
  <si>
    <t>施工</t>
  </si>
  <si>
    <t>津贴</t>
  </si>
  <si>
    <t>综</t>
  </si>
  <si>
    <t>合</t>
  </si>
  <si>
    <t>费</t>
  </si>
  <si>
    <t>率</t>
  </si>
  <si>
    <t>间接费(%)</t>
    <phoneticPr fontId="1" type="noConversion"/>
  </si>
  <si>
    <t>其它直接费(%)</t>
    <phoneticPr fontId="1" type="noConversion"/>
  </si>
  <si>
    <t xml:space="preserve">               现场经费(%)</t>
    <phoneticPr fontId="1" type="noConversion"/>
  </si>
  <si>
    <t>人工土方</t>
    <phoneticPr fontId="1" type="noConversion"/>
  </si>
  <si>
    <t>机械土方</t>
    <phoneticPr fontId="1" type="noConversion"/>
  </si>
  <si>
    <t>汽车运土</t>
    <phoneticPr fontId="1" type="noConversion"/>
  </si>
  <si>
    <t>人工石方</t>
    <phoneticPr fontId="1" type="noConversion"/>
  </si>
  <si>
    <t>机械石方</t>
    <phoneticPr fontId="1" type="noConversion"/>
  </si>
  <si>
    <t>构造物</t>
    <phoneticPr fontId="1" type="noConversion"/>
  </si>
  <si>
    <t>编制:</t>
    <phoneticPr fontId="1" type="noConversion"/>
  </si>
  <si>
    <t>复核:</t>
    <phoneticPr fontId="1" type="noConversion"/>
  </si>
  <si>
    <t xml:space="preserve">  第1页     共1页            04表</t>
    <phoneticPr fontId="1" type="noConversion"/>
  </si>
  <si>
    <t>建设项目名称: 镇胜高速公路某合同段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</si>
</sst>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5" tint="0.59999389629810485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9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4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"/>
  <sheetViews>
    <sheetView tabSelected="1" workbookViewId="0">
      <selection activeCell="M22" sqref="M22"/>
    </sheetView>
  </sheetViews>
  <sheetFormatPr defaultRowHeight="13.5"/>
  <cols>
    <col min="1" max="1" width="3.75" style="2" customWidth="1"/>
    <col min="2" max="2" width="10.25" style="2" customWidth="1"/>
    <col min="3" max="3" width="6" style="2" customWidth="1"/>
    <col min="4" max="4" width="5.875" style="2" customWidth="1"/>
    <col min="5" max="5" width="6.25" style="2" customWidth="1"/>
    <col min="6" max="6" width="5.75" style="2" customWidth="1"/>
    <col min="7" max="8" width="5.875" style="2" customWidth="1"/>
    <col min="9" max="9" width="5.875" style="24" customWidth="1"/>
    <col min="10" max="10" width="5.875" style="2" customWidth="1"/>
    <col min="11" max="11" width="6" style="2" customWidth="1"/>
    <col min="12" max="12" width="6.625" style="2" customWidth="1"/>
    <col min="13" max="13" width="5.375" customWidth="1"/>
    <col min="14" max="14" width="6.25" style="2" customWidth="1"/>
    <col min="15" max="15" width="5.5" style="2" customWidth="1"/>
    <col min="16" max="16" width="5.625" style="2" customWidth="1"/>
    <col min="17" max="17" width="5.25" style="2" customWidth="1"/>
    <col min="18" max="18" width="5.625" style="2" customWidth="1"/>
    <col min="19" max="19" width="4.75" style="2" customWidth="1"/>
    <col min="20" max="21" width="5.375" style="2" customWidth="1"/>
    <col min="22" max="22" width="9" customWidth="1"/>
  </cols>
  <sheetData>
    <row r="1" spans="1:21">
      <c r="A1" s="40" t="s">
        <v>28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>
      <c r="A2" s="13"/>
      <c r="B2" s="13"/>
      <c r="C2" s="13"/>
      <c r="D2" s="13"/>
      <c r="E2" s="13"/>
      <c r="F2" s="13"/>
      <c r="G2" s="13"/>
      <c r="H2" s="13"/>
      <c r="I2" s="25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>
      <c r="A3" s="39" t="s">
        <v>58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21">
      <c r="A4" s="41" t="s">
        <v>29</v>
      </c>
      <c r="B4" s="41"/>
      <c r="C4" s="41"/>
      <c r="D4" s="41"/>
      <c r="E4" s="41"/>
      <c r="I4" s="35"/>
      <c r="O4" s="41" t="s">
        <v>57</v>
      </c>
      <c r="P4" s="41"/>
      <c r="Q4" s="41"/>
      <c r="R4" s="41"/>
      <c r="S4" s="41"/>
      <c r="T4" s="41"/>
      <c r="U4" s="41"/>
    </row>
    <row r="5" spans="1:21" ht="15.75" customHeight="1">
      <c r="A5" s="14"/>
      <c r="B5" s="42" t="s">
        <v>0</v>
      </c>
      <c r="C5" s="45" t="s">
        <v>47</v>
      </c>
      <c r="D5" s="46"/>
      <c r="E5" s="46"/>
      <c r="F5" s="46"/>
      <c r="G5" s="46"/>
      <c r="H5" s="46"/>
      <c r="I5" s="46"/>
      <c r="J5" s="46"/>
      <c r="K5" s="47"/>
      <c r="L5" s="48" t="s">
        <v>48</v>
      </c>
      <c r="M5" s="49"/>
      <c r="N5" s="49"/>
      <c r="O5" s="49"/>
      <c r="P5" s="49"/>
      <c r="Q5" s="49"/>
      <c r="R5" s="50"/>
      <c r="S5" s="45" t="s">
        <v>46</v>
      </c>
      <c r="T5" s="46"/>
      <c r="U5" s="47"/>
    </row>
    <row r="6" spans="1:21">
      <c r="A6" s="15"/>
      <c r="B6" s="43"/>
      <c r="C6" s="9"/>
      <c r="D6" s="3"/>
      <c r="E6" s="3"/>
      <c r="F6" s="3"/>
      <c r="G6" s="3"/>
      <c r="H6" s="3"/>
      <c r="I6" s="27"/>
      <c r="J6" s="3"/>
      <c r="K6" s="30"/>
      <c r="L6" s="8"/>
      <c r="M6" s="51" t="s">
        <v>34</v>
      </c>
      <c r="N6" s="52"/>
      <c r="O6" s="52"/>
      <c r="P6" s="52"/>
      <c r="Q6" s="52"/>
      <c r="R6" s="53"/>
      <c r="S6" s="9"/>
      <c r="T6" s="3"/>
      <c r="U6" s="10"/>
    </row>
    <row r="7" spans="1:21">
      <c r="A7" s="11" t="s">
        <v>30</v>
      </c>
      <c r="B7" s="43"/>
      <c r="C7" s="7" t="s">
        <v>1</v>
      </c>
      <c r="D7" s="4" t="s">
        <v>4</v>
      </c>
      <c r="E7" s="4" t="s">
        <v>5</v>
      </c>
      <c r="F7" s="4" t="s">
        <v>6</v>
      </c>
      <c r="G7" s="4" t="s">
        <v>8</v>
      </c>
      <c r="H7" s="4" t="s">
        <v>10</v>
      </c>
      <c r="I7" s="28" t="s">
        <v>39</v>
      </c>
      <c r="J7" s="4" t="s">
        <v>2</v>
      </c>
      <c r="K7" s="31" t="s">
        <v>42</v>
      </c>
      <c r="L7" s="7" t="s">
        <v>15</v>
      </c>
      <c r="M7" s="18"/>
      <c r="N7" s="49" t="s">
        <v>38</v>
      </c>
      <c r="O7" s="49"/>
      <c r="P7" s="49"/>
      <c r="Q7" s="49"/>
      <c r="R7" s="33" t="s">
        <v>42</v>
      </c>
      <c r="S7" s="7" t="s">
        <v>35</v>
      </c>
      <c r="T7" s="4" t="s">
        <v>27</v>
      </c>
      <c r="U7" s="17"/>
    </row>
    <row r="8" spans="1:21">
      <c r="A8" s="11" t="s">
        <v>37</v>
      </c>
      <c r="B8" s="43"/>
      <c r="C8" s="7" t="s">
        <v>2</v>
      </c>
      <c r="D8" s="4" t="s">
        <v>2</v>
      </c>
      <c r="E8" s="4" t="s">
        <v>2</v>
      </c>
      <c r="F8" s="4" t="s">
        <v>7</v>
      </c>
      <c r="G8" s="4" t="s">
        <v>9</v>
      </c>
      <c r="H8" s="4" t="s">
        <v>11</v>
      </c>
      <c r="I8" s="28" t="s">
        <v>40</v>
      </c>
      <c r="J8" s="4" t="s">
        <v>12</v>
      </c>
      <c r="K8" s="31" t="s">
        <v>43</v>
      </c>
      <c r="L8" s="7" t="s">
        <v>16</v>
      </c>
      <c r="M8" s="19" t="s">
        <v>13</v>
      </c>
      <c r="N8" s="9" t="s">
        <v>17</v>
      </c>
      <c r="O8" s="3" t="s">
        <v>20</v>
      </c>
      <c r="P8" s="3" t="s">
        <v>20</v>
      </c>
      <c r="Q8" s="3" t="s">
        <v>25</v>
      </c>
      <c r="R8" s="33" t="s">
        <v>43</v>
      </c>
      <c r="S8" s="7" t="s">
        <v>36</v>
      </c>
      <c r="T8" s="4" t="s">
        <v>14</v>
      </c>
      <c r="U8" s="11" t="s">
        <v>33</v>
      </c>
    </row>
    <row r="9" spans="1:21" ht="14.25" customHeight="1">
      <c r="A9" s="15"/>
      <c r="B9" s="43"/>
      <c r="C9" s="7" t="s">
        <v>3</v>
      </c>
      <c r="D9" s="4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28" t="s">
        <v>41</v>
      </c>
      <c r="J9" s="4"/>
      <c r="K9" s="31" t="s">
        <v>44</v>
      </c>
      <c r="L9" s="7"/>
      <c r="M9" s="19" t="s">
        <v>14</v>
      </c>
      <c r="N9" s="7" t="s">
        <v>18</v>
      </c>
      <c r="O9" s="4" t="s">
        <v>21</v>
      </c>
      <c r="P9" s="4" t="s">
        <v>23</v>
      </c>
      <c r="Q9" s="4" t="s">
        <v>31</v>
      </c>
      <c r="R9" s="33" t="s">
        <v>44</v>
      </c>
      <c r="S9" s="7" t="s">
        <v>26</v>
      </c>
      <c r="T9" s="4"/>
      <c r="U9" s="17"/>
    </row>
    <row r="10" spans="1:21">
      <c r="A10" s="16"/>
      <c r="B10" s="44"/>
      <c r="C10" s="6"/>
      <c r="D10" s="5"/>
      <c r="E10" s="5"/>
      <c r="F10" s="5"/>
      <c r="G10" s="5"/>
      <c r="H10" s="5"/>
      <c r="I10" s="29"/>
      <c r="J10" s="5"/>
      <c r="K10" s="32" t="s">
        <v>45</v>
      </c>
      <c r="L10" s="6"/>
      <c r="M10" s="1"/>
      <c r="N10" s="20" t="s">
        <v>19</v>
      </c>
      <c r="O10" s="5" t="s">
        <v>22</v>
      </c>
      <c r="P10" s="5" t="s">
        <v>24</v>
      </c>
      <c r="Q10" s="5" t="s">
        <v>32</v>
      </c>
      <c r="R10" s="34" t="s">
        <v>45</v>
      </c>
      <c r="S10" s="12"/>
      <c r="T10" s="5"/>
      <c r="U10" s="1"/>
    </row>
    <row r="11" spans="1:21">
      <c r="A11" s="23">
        <v>1</v>
      </c>
      <c r="B11" s="23" t="s">
        <v>49</v>
      </c>
      <c r="C11" s="23">
        <v>0</v>
      </c>
      <c r="D11" s="23">
        <v>1.59</v>
      </c>
      <c r="E11" s="23">
        <v>0</v>
      </c>
      <c r="F11" s="23">
        <v>0</v>
      </c>
      <c r="G11" s="23">
        <v>0</v>
      </c>
      <c r="H11" s="23">
        <v>0</v>
      </c>
      <c r="I11" s="23">
        <v>5</v>
      </c>
      <c r="J11" s="23">
        <v>5</v>
      </c>
      <c r="K11" s="23">
        <v>11.59</v>
      </c>
      <c r="L11" s="23">
        <v>7.6</v>
      </c>
      <c r="M11" s="23">
        <v>21</v>
      </c>
      <c r="N11" s="23">
        <v>2.6</v>
      </c>
      <c r="O11" s="23">
        <v>0.63</v>
      </c>
      <c r="P11" s="23">
        <v>0</v>
      </c>
      <c r="Q11" s="23">
        <v>0.9</v>
      </c>
      <c r="R11" s="23">
        <f>Q11+O11+N11+M11</f>
        <v>25.13</v>
      </c>
      <c r="S11" s="23">
        <v>3.27</v>
      </c>
      <c r="T11" s="23">
        <v>0.57999999999999996</v>
      </c>
      <c r="U11" s="23">
        <f>T11+S11</f>
        <v>3.85</v>
      </c>
    </row>
    <row r="12" spans="1:21">
      <c r="A12" s="23">
        <v>2</v>
      </c>
      <c r="B12" s="23" t="s">
        <v>50</v>
      </c>
      <c r="C12" s="23">
        <v>0</v>
      </c>
      <c r="D12" s="23">
        <v>1.08</v>
      </c>
      <c r="E12" s="23">
        <v>0</v>
      </c>
      <c r="F12" s="23">
        <v>0</v>
      </c>
      <c r="G12" s="23">
        <v>0</v>
      </c>
      <c r="H12" s="23">
        <v>0</v>
      </c>
      <c r="I12" s="23">
        <v>2.9</v>
      </c>
      <c r="J12" s="23">
        <v>1.7</v>
      </c>
      <c r="K12" s="23">
        <v>5.68</v>
      </c>
      <c r="L12" s="23">
        <v>4.8</v>
      </c>
      <c r="M12" s="23">
        <v>12</v>
      </c>
      <c r="N12" s="23">
        <v>1.39</v>
      </c>
      <c r="O12" s="23">
        <v>0.9</v>
      </c>
      <c r="P12" s="23">
        <v>0</v>
      </c>
      <c r="Q12" s="23">
        <v>1.8</v>
      </c>
      <c r="R12" s="23">
        <f t="shared" ref="R12:R16" si="0">Q12+O12+N12+M12</f>
        <v>16.09</v>
      </c>
      <c r="S12" s="23">
        <v>2.87</v>
      </c>
      <c r="T12" s="23">
        <v>0.33</v>
      </c>
      <c r="U12" s="23">
        <f t="shared" ref="U12:U16" si="1">T12+S12</f>
        <v>3.2</v>
      </c>
    </row>
    <row r="13" spans="1:21">
      <c r="A13" s="23">
        <v>3</v>
      </c>
      <c r="B13" s="23" t="s">
        <v>51</v>
      </c>
      <c r="C13" s="23">
        <v>0</v>
      </c>
      <c r="D13" s="23">
        <v>1.08</v>
      </c>
      <c r="E13" s="23">
        <v>0</v>
      </c>
      <c r="F13" s="23">
        <v>0</v>
      </c>
      <c r="G13" s="23">
        <v>0</v>
      </c>
      <c r="H13" s="23">
        <v>0</v>
      </c>
      <c r="I13" s="23">
        <v>1.4</v>
      </c>
      <c r="J13" s="23">
        <v>0.5</v>
      </c>
      <c r="K13" s="23">
        <v>2.98</v>
      </c>
      <c r="L13" s="23">
        <v>2.9</v>
      </c>
      <c r="M13" s="23">
        <v>5</v>
      </c>
      <c r="N13" s="23">
        <v>1.39</v>
      </c>
      <c r="O13" s="23">
        <v>0.5</v>
      </c>
      <c r="P13" s="23">
        <v>0</v>
      </c>
      <c r="Q13" s="23">
        <v>1</v>
      </c>
      <c r="R13" s="23">
        <f t="shared" si="0"/>
        <v>7.89</v>
      </c>
      <c r="S13" s="23">
        <v>0.9</v>
      </c>
      <c r="T13" s="23">
        <v>0.33</v>
      </c>
      <c r="U13" s="23">
        <f t="shared" si="1"/>
        <v>1.23</v>
      </c>
    </row>
    <row r="14" spans="1:21">
      <c r="A14" s="23">
        <v>4</v>
      </c>
      <c r="B14" s="23" t="s">
        <v>52</v>
      </c>
      <c r="C14" s="23">
        <v>0</v>
      </c>
      <c r="D14" s="23">
        <v>1.08</v>
      </c>
      <c r="E14" s="23">
        <v>0</v>
      </c>
      <c r="F14" s="23">
        <v>0</v>
      </c>
      <c r="G14" s="23">
        <v>0</v>
      </c>
      <c r="H14" s="23">
        <v>0</v>
      </c>
      <c r="I14" s="23">
        <v>4.5</v>
      </c>
      <c r="J14" s="23">
        <v>4.5</v>
      </c>
      <c r="K14" s="23">
        <v>10.08</v>
      </c>
      <c r="L14" s="23">
        <v>7.6</v>
      </c>
      <c r="M14" s="23">
        <v>21</v>
      </c>
      <c r="N14" s="23">
        <v>1.95</v>
      </c>
      <c r="O14" s="23">
        <v>0.63</v>
      </c>
      <c r="P14" s="23">
        <v>0</v>
      </c>
      <c r="Q14" s="23">
        <v>0.9</v>
      </c>
      <c r="R14" s="23">
        <f t="shared" si="0"/>
        <v>24.48</v>
      </c>
      <c r="S14" s="23">
        <v>3.27</v>
      </c>
      <c r="T14" s="23">
        <v>0.56000000000000005</v>
      </c>
      <c r="U14" s="23">
        <f t="shared" si="1"/>
        <v>3.83</v>
      </c>
    </row>
    <row r="15" spans="1:21">
      <c r="A15" s="23">
        <v>5</v>
      </c>
      <c r="B15" s="23" t="s">
        <v>53</v>
      </c>
      <c r="C15" s="23">
        <v>0</v>
      </c>
      <c r="D15" s="23">
        <v>1.08</v>
      </c>
      <c r="E15" s="23">
        <v>0</v>
      </c>
      <c r="F15" s="23">
        <v>0</v>
      </c>
      <c r="G15" s="23">
        <v>0</v>
      </c>
      <c r="H15" s="23">
        <v>0</v>
      </c>
      <c r="I15" s="23">
        <v>5.7</v>
      </c>
      <c r="J15" s="23">
        <v>1.7</v>
      </c>
      <c r="K15" s="23">
        <v>8.48</v>
      </c>
      <c r="L15" s="23">
        <v>7.6</v>
      </c>
      <c r="M15" s="23">
        <v>14</v>
      </c>
      <c r="N15" s="23">
        <v>1.39</v>
      </c>
      <c r="O15" s="23">
        <v>1</v>
      </c>
      <c r="P15" s="23">
        <v>0</v>
      </c>
      <c r="Q15" s="23">
        <v>1.4</v>
      </c>
      <c r="R15" s="23">
        <f t="shared" si="0"/>
        <v>17.79</v>
      </c>
      <c r="S15" s="23">
        <v>2.97</v>
      </c>
      <c r="T15" s="23">
        <v>0.36</v>
      </c>
      <c r="U15" s="23">
        <f t="shared" si="1"/>
        <v>3.33</v>
      </c>
    </row>
    <row r="16" spans="1:21" ht="14.25" thickBot="1">
      <c r="A16" s="36">
        <v>6</v>
      </c>
      <c r="B16" s="36" t="s">
        <v>54</v>
      </c>
      <c r="C16" s="36">
        <v>0.19</v>
      </c>
      <c r="D16" s="36">
        <v>0.56999999999999995</v>
      </c>
      <c r="E16" s="36">
        <v>0</v>
      </c>
      <c r="F16" s="36">
        <v>0</v>
      </c>
      <c r="G16" s="36">
        <v>0</v>
      </c>
      <c r="H16" s="36">
        <v>0</v>
      </c>
      <c r="I16" s="36">
        <v>3.8</v>
      </c>
      <c r="J16" s="36">
        <v>3.6</v>
      </c>
      <c r="K16" s="36">
        <f>J16+I16+D16+C16</f>
        <v>8.16</v>
      </c>
      <c r="L16" s="36">
        <v>6.7</v>
      </c>
      <c r="M16" s="36">
        <v>14</v>
      </c>
      <c r="N16" s="36">
        <v>0.9</v>
      </c>
      <c r="O16" s="36">
        <v>0.9</v>
      </c>
      <c r="P16" s="36">
        <v>0</v>
      </c>
      <c r="Q16" s="36">
        <v>1.6</v>
      </c>
      <c r="R16" s="36">
        <f t="shared" si="0"/>
        <v>17.399999999999999</v>
      </c>
      <c r="S16" s="36">
        <v>3.66</v>
      </c>
      <c r="T16" s="36">
        <v>0.6</v>
      </c>
      <c r="U16" s="36">
        <f t="shared" si="1"/>
        <v>4.26</v>
      </c>
    </row>
    <row r="17" spans="1:21">
      <c r="A17"/>
      <c r="B17" s="37" t="s">
        <v>55</v>
      </c>
      <c r="C17"/>
      <c r="D17"/>
      <c r="E17"/>
      <c r="F17"/>
      <c r="G17"/>
      <c r="H17"/>
      <c r="I17" s="22"/>
      <c r="J17"/>
      <c r="K17"/>
      <c r="L17"/>
      <c r="N17"/>
      <c r="O17"/>
      <c r="P17"/>
      <c r="Q17"/>
      <c r="R17" s="38" t="s">
        <v>56</v>
      </c>
      <c r="S17" s="38"/>
      <c r="T17" s="38"/>
      <c r="U17"/>
    </row>
    <row r="18" spans="1:21">
      <c r="A18"/>
      <c r="B18"/>
      <c r="C18"/>
      <c r="D18"/>
      <c r="E18"/>
      <c r="F18"/>
      <c r="G18"/>
      <c r="H18"/>
      <c r="I18" s="22"/>
      <c r="J18"/>
      <c r="K18"/>
      <c r="L18"/>
      <c r="N18"/>
      <c r="O18"/>
      <c r="P18"/>
      <c r="Q18"/>
      <c r="R18"/>
      <c r="S18"/>
      <c r="T18"/>
      <c r="U18"/>
    </row>
    <row r="19" spans="1:21" s="21" customFormat="1">
      <c r="I19" s="26"/>
    </row>
    <row r="20" spans="1:21">
      <c r="A20"/>
      <c r="B20"/>
      <c r="C20"/>
      <c r="D20"/>
      <c r="E20"/>
      <c r="F20"/>
      <c r="G20"/>
      <c r="H20"/>
      <c r="I20" s="22"/>
      <c r="J20"/>
      <c r="K20"/>
      <c r="L20"/>
      <c r="N20"/>
      <c r="O20"/>
      <c r="P20"/>
      <c r="Q20"/>
      <c r="R20"/>
      <c r="S20"/>
      <c r="T20"/>
      <c r="U20"/>
    </row>
    <row r="21" spans="1:21">
      <c r="A21"/>
      <c r="B21"/>
      <c r="C21"/>
      <c r="D21"/>
      <c r="E21"/>
      <c r="F21"/>
      <c r="G21"/>
      <c r="H21"/>
      <c r="I21" s="22"/>
      <c r="J21"/>
      <c r="K21"/>
      <c r="L21"/>
      <c r="N21"/>
      <c r="O21"/>
      <c r="P21"/>
      <c r="Q21"/>
      <c r="R21"/>
      <c r="S21"/>
      <c r="T21"/>
      <c r="U21"/>
    </row>
  </sheetData>
  <mergeCells count="11">
    <mergeCell ref="R17:T17"/>
    <mergeCell ref="A3:L3"/>
    <mergeCell ref="A1:U1"/>
    <mergeCell ref="A4:E4"/>
    <mergeCell ref="B5:B10"/>
    <mergeCell ref="S5:U5"/>
    <mergeCell ref="C5:K5"/>
    <mergeCell ref="L5:R5"/>
    <mergeCell ref="M6:R6"/>
    <mergeCell ref="N7:Q7"/>
    <mergeCell ref="O4:U4"/>
  </mergeCells>
  <phoneticPr fontId="1" type="noConversion"/>
  <conditionalFormatting sqref="R11:R15 K11:K15 B17 M1:M15 J1:L2 F1:I15 A16 A1:D15 E1:E10 E12:E15 J4:J15 L4:L15 K4:K5 N7:Q15 N1:N5 O5:R5 O1:U3 S5:U15">
    <cfRule type="colorScale" priority="2">
      <colorScale>
        <cfvo type="min" val="0"/>
        <cfvo type="max" val="0"/>
        <color rgb="FFFFEF9C"/>
        <color rgb="FF63BE7B"/>
      </colorScale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2007-06-30T10:24:58Z</dcterms:modified>
</cp:coreProperties>
</file>