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I11" i="1"/>
  <c r="J11" s="1"/>
  <c r="I12"/>
  <c r="J12" s="1"/>
  <c r="I13"/>
  <c r="J13" s="1"/>
  <c r="P13" s="1"/>
  <c r="I14"/>
  <c r="J14" s="1"/>
  <c r="P14" s="1"/>
  <c r="I15"/>
  <c r="J15" s="1"/>
  <c r="P15" s="1"/>
  <c r="I16"/>
  <c r="J16" s="1"/>
  <c r="P16" s="1"/>
  <c r="I17"/>
  <c r="J17" s="1"/>
  <c r="P17" s="1"/>
  <c r="I18"/>
  <c r="J18" s="1"/>
  <c r="I10"/>
  <c r="J10" s="1"/>
  <c r="F18"/>
  <c r="G18"/>
  <c r="P18" s="1"/>
  <c r="J26"/>
  <c r="J23" l="1"/>
  <c r="J22"/>
  <c r="J21"/>
  <c r="F11"/>
  <c r="G11" s="1"/>
  <c r="P11" s="1"/>
  <c r="F12"/>
  <c r="G12" s="1"/>
  <c r="P12" s="1"/>
  <c r="F10"/>
  <c r="G10" s="1"/>
  <c r="G26" l="1"/>
  <c r="J24"/>
  <c r="J25" s="1"/>
  <c r="P10"/>
  <c r="E26"/>
  <c r="G23"/>
  <c r="P23" s="1"/>
  <c r="G22"/>
  <c r="G21"/>
  <c r="P22" l="1"/>
  <c r="P26"/>
  <c r="G24" s="1"/>
  <c r="P21"/>
  <c r="M26"/>
  <c r="P24" l="1"/>
  <c r="G25"/>
  <c r="P25" s="1"/>
</calcChain>
</file>

<file path=xl/sharedStrings.xml><?xml version="1.0" encoding="utf-8"?>
<sst xmlns="http://schemas.openxmlformats.org/spreadsheetml/2006/main" count="74" uniqueCount="58">
  <si>
    <t>序号</t>
    <phoneticPr fontId="1" type="noConversion"/>
  </si>
  <si>
    <t>工程项目</t>
    <phoneticPr fontId="1" type="noConversion"/>
  </si>
  <si>
    <t>工程细目</t>
    <phoneticPr fontId="1" type="noConversion"/>
  </si>
  <si>
    <t>定额单位</t>
    <phoneticPr fontId="1" type="noConversion"/>
  </si>
  <si>
    <t>工程数量</t>
    <phoneticPr fontId="1" type="noConversion"/>
  </si>
  <si>
    <t>定额表号</t>
    <phoneticPr fontId="1" type="noConversion"/>
  </si>
  <si>
    <t>工料机名称</t>
    <phoneticPr fontId="1" type="noConversion"/>
  </si>
  <si>
    <t>单位</t>
    <phoneticPr fontId="1" type="noConversion"/>
  </si>
  <si>
    <t>单价(元)</t>
    <phoneticPr fontId="1" type="noConversion"/>
  </si>
  <si>
    <t>定额</t>
    <phoneticPr fontId="1" type="noConversion"/>
  </si>
  <si>
    <t>数量</t>
    <phoneticPr fontId="1" type="noConversion"/>
  </si>
  <si>
    <t>金额(元)</t>
    <phoneticPr fontId="1" type="noConversion"/>
  </si>
  <si>
    <t>金额(元)</t>
    <phoneticPr fontId="1" type="noConversion"/>
  </si>
  <si>
    <t>合计</t>
    <phoneticPr fontId="1" type="noConversion"/>
  </si>
  <si>
    <t>人工</t>
    <phoneticPr fontId="1" type="noConversion"/>
  </si>
  <si>
    <t>元</t>
    <phoneticPr fontId="1" type="noConversion"/>
  </si>
  <si>
    <t>定额基价</t>
    <phoneticPr fontId="1" type="noConversion"/>
  </si>
  <si>
    <t>直接费</t>
    <phoneticPr fontId="1" type="noConversion"/>
  </si>
  <si>
    <t>其它直接费</t>
    <phoneticPr fontId="1" type="noConversion"/>
  </si>
  <si>
    <t>现场经费</t>
    <phoneticPr fontId="1" type="noConversion"/>
  </si>
  <si>
    <t>间接费</t>
    <phoneticPr fontId="1" type="noConversion"/>
  </si>
  <si>
    <t>直接工程费与间接费合计</t>
    <phoneticPr fontId="1" type="noConversion"/>
  </si>
  <si>
    <t>08表</t>
    <phoneticPr fontId="1" type="noConversion"/>
  </si>
  <si>
    <t>分 项 工 程 预 算 表</t>
    <phoneticPr fontId="1" type="noConversion"/>
  </si>
  <si>
    <t>编制范围: ZK39+260～ZK39+655</t>
    <phoneticPr fontId="1" type="noConversion"/>
  </si>
  <si>
    <t>草皮</t>
    <phoneticPr fontId="1" type="noConversion"/>
  </si>
  <si>
    <t>其他材料费</t>
    <phoneticPr fontId="1" type="noConversion"/>
  </si>
  <si>
    <t>工日</t>
    <phoneticPr fontId="1" type="noConversion"/>
  </si>
  <si>
    <t>m^2</t>
    <phoneticPr fontId="1" type="noConversion"/>
  </si>
  <si>
    <t>元</t>
    <phoneticPr fontId="1" type="noConversion"/>
  </si>
  <si>
    <t>t</t>
    <phoneticPr fontId="1" type="noConversion"/>
  </si>
  <si>
    <t>100m^2</t>
    <phoneticPr fontId="1" type="noConversion"/>
  </si>
  <si>
    <t>人工铺草皮</t>
    <phoneticPr fontId="1" type="noConversion"/>
  </si>
  <si>
    <t>草皮护坡</t>
    <phoneticPr fontId="1" type="noConversion"/>
  </si>
  <si>
    <t>项目名称:</t>
    <phoneticPr fontId="1" type="noConversion"/>
  </si>
  <si>
    <t>5-1-1</t>
    <phoneticPr fontId="1" type="noConversion"/>
  </si>
  <si>
    <t>本   分   项   费   用</t>
    <phoneticPr fontId="1" type="noConversion"/>
  </si>
  <si>
    <t>人工费:</t>
    <phoneticPr fontId="1" type="noConversion"/>
  </si>
  <si>
    <t>材料费:</t>
    <phoneticPr fontId="1" type="noConversion"/>
  </si>
  <si>
    <t>机械使用费:</t>
    <phoneticPr fontId="1" type="noConversion"/>
  </si>
  <si>
    <t>直接工程费:</t>
    <phoneticPr fontId="1" type="noConversion"/>
  </si>
  <si>
    <t>定额直接工程费:</t>
    <phoneticPr fontId="1" type="noConversion"/>
  </si>
  <si>
    <t>10m^3</t>
    <phoneticPr fontId="1" type="noConversion"/>
  </si>
  <si>
    <t>人工铺草皮及边沟</t>
    <phoneticPr fontId="1" type="noConversion"/>
  </si>
  <si>
    <t>边沟</t>
    <phoneticPr fontId="1" type="noConversion"/>
  </si>
  <si>
    <t>浆砌边沟</t>
    <phoneticPr fontId="1" type="noConversion"/>
  </si>
  <si>
    <t>5-6-1</t>
    <phoneticPr fontId="1" type="noConversion"/>
  </si>
  <si>
    <t>水</t>
    <phoneticPr fontId="1" type="noConversion"/>
  </si>
  <si>
    <t>325号水泥</t>
    <phoneticPr fontId="1" type="noConversion"/>
  </si>
  <si>
    <t>m^3</t>
    <phoneticPr fontId="1" type="noConversion"/>
  </si>
  <si>
    <t>中(粗砂)</t>
    <phoneticPr fontId="1" type="noConversion"/>
  </si>
  <si>
    <t>片石</t>
    <phoneticPr fontId="1" type="noConversion"/>
  </si>
  <si>
    <t>10号水泥沙浆</t>
    <phoneticPr fontId="1" type="noConversion"/>
  </si>
  <si>
    <t>第6页</t>
    <phoneticPr fontId="1" type="noConversion"/>
  </si>
  <si>
    <t>共6页</t>
    <phoneticPr fontId="1" type="noConversion"/>
  </si>
  <si>
    <t>建设项目名称: 镇胜高速公路某合同段</t>
    <phoneticPr fontId="1" type="noConversion"/>
  </si>
  <si>
    <t>编制：</t>
    <phoneticPr fontId="1" type="noConversion"/>
  </si>
  <si>
    <t>复核：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</si>
</sst>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0" fillId="0" borderId="17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4" fontId="0" fillId="0" borderId="6" xfId="0" quotePrefix="1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9" xfId="0" applyBorder="1">
      <alignment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9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7"/>
  <sheetViews>
    <sheetView tabSelected="1" workbookViewId="0">
      <selection activeCell="M16" sqref="M16"/>
    </sheetView>
  </sheetViews>
  <sheetFormatPr defaultRowHeight="13.5"/>
  <cols>
    <col min="1" max="1" width="4.625" style="5" customWidth="1"/>
    <col min="2" max="2" width="21.375" style="23" customWidth="1"/>
    <col min="3" max="3" width="5.125" style="15" customWidth="1"/>
    <col min="4" max="4" width="6.875" style="5" customWidth="1"/>
    <col min="5" max="5" width="5.625" style="5" customWidth="1"/>
    <col min="6" max="6" width="6.375" style="5" customWidth="1"/>
    <col min="7" max="7" width="6" style="5" customWidth="1"/>
    <col min="8" max="8" width="5.875" style="5" customWidth="1"/>
    <col min="9" max="9" width="5.75" customWidth="1"/>
    <col min="10" max="10" width="7.75" customWidth="1"/>
    <col min="11" max="11" width="5.875" customWidth="1"/>
    <col min="12" max="12" width="5" style="5" customWidth="1"/>
    <col min="13" max="13" width="7.25" customWidth="1"/>
    <col min="14" max="14" width="8.375" customWidth="1"/>
    <col min="15" max="15" width="5.5" customWidth="1"/>
    <col min="16" max="16" width="10" style="5" customWidth="1"/>
  </cols>
  <sheetData>
    <row r="1" spans="1:16">
      <c r="D1" s="41" t="s">
        <v>23</v>
      </c>
      <c r="E1" s="42"/>
      <c r="F1" s="42"/>
      <c r="G1" s="42"/>
      <c r="H1" s="42"/>
      <c r="I1" s="42"/>
    </row>
    <row r="2" spans="1:16">
      <c r="A2" s="47" t="s">
        <v>55</v>
      </c>
      <c r="B2" s="47"/>
      <c r="C2" s="47"/>
      <c r="D2" s="47"/>
      <c r="E2" s="47"/>
      <c r="F2" s="47"/>
      <c r="G2" s="47"/>
    </row>
    <row r="3" spans="1:16" ht="14.25" thickBot="1">
      <c r="A3" s="55" t="s">
        <v>24</v>
      </c>
      <c r="B3" s="55"/>
      <c r="C3" s="55"/>
      <c r="D3" s="55"/>
      <c r="E3" s="56"/>
      <c r="F3" s="57" t="s">
        <v>34</v>
      </c>
      <c r="G3" s="57"/>
      <c r="H3" s="57" t="s">
        <v>43</v>
      </c>
      <c r="I3" s="57"/>
      <c r="J3" s="57"/>
      <c r="K3" s="58"/>
      <c r="L3" s="56" t="s">
        <v>53</v>
      </c>
      <c r="M3" s="58"/>
      <c r="N3" s="56" t="s">
        <v>54</v>
      </c>
      <c r="O3" s="58"/>
      <c r="P3" s="56" t="s">
        <v>22</v>
      </c>
    </row>
    <row r="4" spans="1:16">
      <c r="A4" s="48" t="s">
        <v>0</v>
      </c>
      <c r="B4" s="53" t="s">
        <v>1</v>
      </c>
      <c r="C4" s="46"/>
      <c r="D4" s="54"/>
      <c r="E4" s="53" t="s">
        <v>32</v>
      </c>
      <c r="F4" s="46"/>
      <c r="G4" s="54"/>
      <c r="H4" s="53" t="s">
        <v>44</v>
      </c>
      <c r="I4" s="46"/>
      <c r="J4" s="54"/>
      <c r="K4" s="53"/>
      <c r="L4" s="46"/>
      <c r="M4" s="54"/>
      <c r="N4" s="53"/>
      <c r="O4" s="46"/>
      <c r="P4" s="54"/>
    </row>
    <row r="5" spans="1:16">
      <c r="A5" s="48"/>
      <c r="B5" s="43" t="s">
        <v>2</v>
      </c>
      <c r="C5" s="44"/>
      <c r="D5" s="45"/>
      <c r="E5" s="43" t="s">
        <v>33</v>
      </c>
      <c r="F5" s="44"/>
      <c r="G5" s="45"/>
      <c r="H5" s="43" t="s">
        <v>45</v>
      </c>
      <c r="I5" s="44"/>
      <c r="J5" s="45"/>
      <c r="K5" s="43"/>
      <c r="L5" s="44"/>
      <c r="M5" s="45"/>
      <c r="N5" s="43"/>
      <c r="O5" s="44"/>
      <c r="P5" s="45"/>
    </row>
    <row r="6" spans="1:16">
      <c r="A6" s="48"/>
      <c r="B6" s="43" t="s">
        <v>3</v>
      </c>
      <c r="C6" s="44"/>
      <c r="D6" s="45"/>
      <c r="E6" s="43" t="s">
        <v>31</v>
      </c>
      <c r="F6" s="44"/>
      <c r="G6" s="45"/>
      <c r="H6" s="43" t="s">
        <v>42</v>
      </c>
      <c r="I6" s="44"/>
      <c r="J6" s="45"/>
      <c r="K6" s="43"/>
      <c r="L6" s="44"/>
      <c r="M6" s="45"/>
      <c r="N6" s="43" t="s">
        <v>13</v>
      </c>
      <c r="O6" s="44"/>
      <c r="P6" s="45"/>
    </row>
    <row r="7" spans="1:16">
      <c r="A7" s="48"/>
      <c r="B7" s="43" t="s">
        <v>4</v>
      </c>
      <c r="C7" s="44"/>
      <c r="D7" s="45"/>
      <c r="E7" s="43">
        <v>100</v>
      </c>
      <c r="F7" s="44"/>
      <c r="G7" s="45"/>
      <c r="H7" s="43">
        <v>25</v>
      </c>
      <c r="I7" s="44"/>
      <c r="J7" s="45"/>
      <c r="K7" s="43"/>
      <c r="L7" s="44"/>
      <c r="M7" s="45"/>
      <c r="N7" s="43"/>
      <c r="O7" s="44"/>
      <c r="P7" s="45"/>
    </row>
    <row r="8" spans="1:16">
      <c r="A8" s="48"/>
      <c r="B8" s="43" t="s">
        <v>5</v>
      </c>
      <c r="C8" s="44"/>
      <c r="D8" s="45"/>
      <c r="E8" s="50" t="s">
        <v>35</v>
      </c>
      <c r="F8" s="44"/>
      <c r="G8" s="45"/>
      <c r="H8" s="50" t="s">
        <v>46</v>
      </c>
      <c r="I8" s="44"/>
      <c r="J8" s="45"/>
      <c r="K8" s="43"/>
      <c r="L8" s="44"/>
      <c r="M8" s="45"/>
      <c r="N8" s="43"/>
      <c r="O8" s="44"/>
      <c r="P8" s="45"/>
    </row>
    <row r="9" spans="1:16">
      <c r="A9" s="49"/>
      <c r="B9" s="19" t="s">
        <v>6</v>
      </c>
      <c r="C9" s="1" t="s">
        <v>7</v>
      </c>
      <c r="D9" s="1" t="s">
        <v>8</v>
      </c>
      <c r="E9" s="4" t="s">
        <v>9</v>
      </c>
      <c r="F9" s="4" t="s">
        <v>10</v>
      </c>
      <c r="G9" s="4" t="s">
        <v>11</v>
      </c>
      <c r="H9" s="4" t="s">
        <v>9</v>
      </c>
      <c r="I9" s="4" t="s">
        <v>10</v>
      </c>
      <c r="J9" s="4" t="s">
        <v>12</v>
      </c>
      <c r="K9" s="4" t="s">
        <v>9</v>
      </c>
      <c r="L9" s="4" t="s">
        <v>10</v>
      </c>
      <c r="M9" s="4" t="s">
        <v>11</v>
      </c>
      <c r="N9" s="4" t="s">
        <v>9</v>
      </c>
      <c r="O9" s="4" t="s">
        <v>10</v>
      </c>
      <c r="P9" s="4" t="s">
        <v>11</v>
      </c>
    </row>
    <row r="10" spans="1:16">
      <c r="A10" s="3">
        <v>1</v>
      </c>
      <c r="B10" s="17" t="s">
        <v>14</v>
      </c>
      <c r="C10" s="18" t="s">
        <v>27</v>
      </c>
      <c r="D10" s="19">
        <v>16.02</v>
      </c>
      <c r="E10" s="17">
        <v>3</v>
      </c>
      <c r="F10" s="18">
        <f>100*E10</f>
        <v>300</v>
      </c>
      <c r="G10" s="18">
        <f>D10*F10</f>
        <v>4806</v>
      </c>
      <c r="H10" s="17">
        <v>23</v>
      </c>
      <c r="I10" s="18">
        <f>H10*25</f>
        <v>575</v>
      </c>
      <c r="J10" s="19">
        <f>D10*I10</f>
        <v>9211.5</v>
      </c>
      <c r="K10" s="43"/>
      <c r="L10" s="44"/>
      <c r="M10" s="45"/>
      <c r="N10" s="20"/>
      <c r="O10" s="21"/>
      <c r="P10" s="22">
        <f>G10+J10</f>
        <v>14017.5</v>
      </c>
    </row>
    <row r="11" spans="1:16">
      <c r="A11" s="3">
        <v>2</v>
      </c>
      <c r="B11" s="17" t="s">
        <v>25</v>
      </c>
      <c r="C11" s="18" t="s">
        <v>28</v>
      </c>
      <c r="D11" s="19">
        <v>7.5</v>
      </c>
      <c r="E11" s="17">
        <v>37</v>
      </c>
      <c r="F11" s="18">
        <f t="shared" ref="F11:F18" si="0">100*E11</f>
        <v>3700</v>
      </c>
      <c r="G11" s="18">
        <f t="shared" ref="G11:G18" si="1">D11*F11</f>
        <v>27750</v>
      </c>
      <c r="H11" s="17"/>
      <c r="I11" s="18">
        <f t="shared" ref="I11:I18" si="2">H11*25</f>
        <v>0</v>
      </c>
      <c r="J11" s="19">
        <f t="shared" ref="J11:J18" si="3">D11*I11</f>
        <v>0</v>
      </c>
      <c r="K11" s="43"/>
      <c r="L11" s="44"/>
      <c r="M11" s="45"/>
      <c r="N11" s="20"/>
      <c r="O11" s="21"/>
      <c r="P11" s="22">
        <f t="shared" ref="P11:P25" si="4">G11+J11</f>
        <v>27750</v>
      </c>
    </row>
    <row r="12" spans="1:16">
      <c r="A12" s="11">
        <v>3</v>
      </c>
      <c r="B12" s="17" t="s">
        <v>26</v>
      </c>
      <c r="C12" s="18" t="s">
        <v>29</v>
      </c>
      <c r="D12" s="19">
        <v>1</v>
      </c>
      <c r="E12" s="18">
        <v>17.3</v>
      </c>
      <c r="F12" s="18">
        <f t="shared" si="0"/>
        <v>1730</v>
      </c>
      <c r="G12" s="18">
        <f t="shared" si="1"/>
        <v>1730</v>
      </c>
      <c r="H12" s="17">
        <v>1.5</v>
      </c>
      <c r="I12" s="18">
        <f t="shared" si="2"/>
        <v>37.5</v>
      </c>
      <c r="J12" s="19">
        <f t="shared" si="3"/>
        <v>37.5</v>
      </c>
      <c r="K12" s="43"/>
      <c r="L12" s="44"/>
      <c r="M12" s="45"/>
      <c r="N12" s="20"/>
      <c r="O12" s="21"/>
      <c r="P12" s="22">
        <f t="shared" si="4"/>
        <v>1767.5</v>
      </c>
    </row>
    <row r="13" spans="1:16" s="26" customFormat="1">
      <c r="A13" s="11">
        <v>4</v>
      </c>
      <c r="B13" s="17" t="s">
        <v>52</v>
      </c>
      <c r="C13" s="18" t="s">
        <v>49</v>
      </c>
      <c r="D13" s="19">
        <v>250</v>
      </c>
      <c r="E13" s="18"/>
      <c r="F13" s="18"/>
      <c r="G13" s="18"/>
      <c r="H13" s="17">
        <v>0.33</v>
      </c>
      <c r="I13" s="18">
        <f t="shared" si="2"/>
        <v>8.25</v>
      </c>
      <c r="J13" s="19">
        <f t="shared" si="3"/>
        <v>2062.5</v>
      </c>
      <c r="K13" s="17"/>
      <c r="L13" s="18"/>
      <c r="M13" s="19"/>
      <c r="N13" s="17"/>
      <c r="O13" s="18"/>
      <c r="P13" s="22">
        <f t="shared" si="4"/>
        <v>2062.5</v>
      </c>
    </row>
    <row r="14" spans="1:16" s="26" customFormat="1">
      <c r="A14" s="11">
        <v>5</v>
      </c>
      <c r="B14" s="17" t="s">
        <v>48</v>
      </c>
      <c r="C14" s="18" t="s">
        <v>30</v>
      </c>
      <c r="D14" s="19">
        <v>330</v>
      </c>
      <c r="E14" s="18"/>
      <c r="F14" s="18"/>
      <c r="G14" s="18"/>
      <c r="H14" s="17">
        <v>0.93899999999999995</v>
      </c>
      <c r="I14" s="18">
        <f t="shared" si="2"/>
        <v>23.474999999999998</v>
      </c>
      <c r="J14" s="19">
        <f t="shared" si="3"/>
        <v>7746.7499999999991</v>
      </c>
      <c r="K14" s="17"/>
      <c r="L14" s="18"/>
      <c r="M14" s="19"/>
      <c r="N14" s="17"/>
      <c r="O14" s="18"/>
      <c r="P14" s="22">
        <f t="shared" si="4"/>
        <v>7746.7499999999991</v>
      </c>
    </row>
    <row r="15" spans="1:16" s="26" customFormat="1">
      <c r="A15" s="11">
        <v>6</v>
      </c>
      <c r="B15" s="17" t="s">
        <v>47</v>
      </c>
      <c r="C15" s="18" t="s">
        <v>49</v>
      </c>
      <c r="D15" s="19">
        <v>1.4</v>
      </c>
      <c r="E15" s="18"/>
      <c r="F15" s="18"/>
      <c r="G15" s="18"/>
      <c r="H15" s="17">
        <v>13</v>
      </c>
      <c r="I15" s="18">
        <f t="shared" si="2"/>
        <v>325</v>
      </c>
      <c r="J15" s="19">
        <f t="shared" si="3"/>
        <v>454.99999999999994</v>
      </c>
      <c r="K15" s="17"/>
      <c r="L15" s="18"/>
      <c r="M15" s="19"/>
      <c r="N15" s="17"/>
      <c r="O15" s="18"/>
      <c r="P15" s="22">
        <f t="shared" si="4"/>
        <v>454.99999999999994</v>
      </c>
    </row>
    <row r="16" spans="1:16" s="26" customFormat="1">
      <c r="A16" s="11">
        <v>7</v>
      </c>
      <c r="B16" s="17" t="s">
        <v>50</v>
      </c>
      <c r="C16" s="18" t="s">
        <v>49</v>
      </c>
      <c r="D16" s="19">
        <v>35</v>
      </c>
      <c r="E16" s="18"/>
      <c r="F16" s="18"/>
      <c r="G16" s="18"/>
      <c r="H16" s="17">
        <v>4.24</v>
      </c>
      <c r="I16" s="18">
        <f t="shared" si="2"/>
        <v>106</v>
      </c>
      <c r="J16" s="19">
        <f t="shared" si="3"/>
        <v>3710</v>
      </c>
      <c r="K16" s="17"/>
      <c r="L16" s="18"/>
      <c r="M16" s="19"/>
      <c r="N16" s="17"/>
      <c r="O16" s="18"/>
      <c r="P16" s="22">
        <f t="shared" si="4"/>
        <v>3710</v>
      </c>
    </row>
    <row r="17" spans="1:23" s="26" customFormat="1">
      <c r="A17" s="11">
        <v>8</v>
      </c>
      <c r="B17" s="17" t="s">
        <v>51</v>
      </c>
      <c r="C17" s="18" t="s">
        <v>49</v>
      </c>
      <c r="D17" s="19">
        <v>35</v>
      </c>
      <c r="E17" s="18"/>
      <c r="F17" s="18"/>
      <c r="G17" s="18"/>
      <c r="H17" s="17">
        <v>11.5</v>
      </c>
      <c r="I17" s="18">
        <f t="shared" si="2"/>
        <v>287.5</v>
      </c>
      <c r="J17" s="19">
        <f t="shared" si="3"/>
        <v>10062.5</v>
      </c>
      <c r="K17" s="17"/>
      <c r="L17" s="18"/>
      <c r="M17" s="19"/>
      <c r="N17" s="17"/>
      <c r="O17" s="18"/>
      <c r="P17" s="22">
        <f t="shared" si="4"/>
        <v>10062.5</v>
      </c>
    </row>
    <row r="18" spans="1:23">
      <c r="A18" s="3">
        <v>9</v>
      </c>
      <c r="B18" s="17" t="s">
        <v>16</v>
      </c>
      <c r="C18" s="18" t="s">
        <v>15</v>
      </c>
      <c r="D18" s="19">
        <v>1</v>
      </c>
      <c r="E18" s="17">
        <v>78</v>
      </c>
      <c r="F18" s="18">
        <f t="shared" si="0"/>
        <v>7800</v>
      </c>
      <c r="G18" s="18">
        <f t="shared" si="1"/>
        <v>7800</v>
      </c>
      <c r="H18" s="17">
        <v>646</v>
      </c>
      <c r="I18" s="18">
        <f t="shared" si="2"/>
        <v>16150</v>
      </c>
      <c r="J18" s="19">
        <f t="shared" si="3"/>
        <v>16150</v>
      </c>
      <c r="K18" s="20"/>
      <c r="L18" s="21"/>
      <c r="M18" s="22"/>
      <c r="N18" s="14"/>
      <c r="O18" s="36"/>
      <c r="P18" s="37">
        <f t="shared" si="4"/>
        <v>23950</v>
      </c>
    </row>
    <row r="19" spans="1:23" s="26" customFormat="1">
      <c r="A19" s="11"/>
      <c r="B19" s="24"/>
      <c r="C19" s="25"/>
      <c r="D19" s="25"/>
      <c r="E19" s="24"/>
      <c r="F19" s="25"/>
      <c r="G19" s="25"/>
      <c r="H19" s="24"/>
      <c r="I19" s="25"/>
      <c r="J19" s="25"/>
      <c r="K19" s="24"/>
      <c r="L19" s="25"/>
      <c r="M19" s="25"/>
      <c r="N19" s="24"/>
      <c r="O19" s="25"/>
      <c r="P19" s="37"/>
    </row>
    <row r="20" spans="1:23" s="26" customFormat="1">
      <c r="A20" s="11"/>
      <c r="B20" s="27"/>
      <c r="C20" s="28"/>
      <c r="D20" s="28"/>
      <c r="E20" s="27"/>
      <c r="F20" s="28"/>
      <c r="G20" s="28"/>
      <c r="H20" s="27"/>
      <c r="I20" s="28"/>
      <c r="J20" s="28"/>
      <c r="K20" s="27"/>
      <c r="L20" s="28"/>
      <c r="M20" s="28"/>
      <c r="N20" s="27"/>
      <c r="O20" s="28"/>
      <c r="P20" s="38"/>
    </row>
    <row r="21" spans="1:23" ht="13.5" customHeight="1">
      <c r="A21" s="17"/>
      <c r="B21" s="11" t="s">
        <v>17</v>
      </c>
      <c r="C21" s="12" t="s">
        <v>15</v>
      </c>
      <c r="D21" s="12"/>
      <c r="E21" s="33"/>
      <c r="F21" s="34"/>
      <c r="G21" s="34">
        <f>G10+G11+G12+G22</f>
        <v>34922.480000000003</v>
      </c>
      <c r="H21" s="33"/>
      <c r="I21" s="34"/>
      <c r="J21" s="34">
        <f>J10+J12+J13+J14+J15+J16+J17+J22</f>
        <v>34603.589999999997</v>
      </c>
      <c r="K21" s="33"/>
      <c r="L21" s="34"/>
      <c r="M21" s="34"/>
      <c r="N21" s="33"/>
      <c r="O21" s="34"/>
      <c r="P21" s="35">
        <f t="shared" si="4"/>
        <v>69526.070000000007</v>
      </c>
    </row>
    <row r="22" spans="1:23">
      <c r="A22" s="1"/>
      <c r="B22" s="11" t="s">
        <v>18</v>
      </c>
      <c r="C22" s="12" t="s">
        <v>15</v>
      </c>
      <c r="D22" s="16"/>
      <c r="E22" s="27">
        <v>8.16</v>
      </c>
      <c r="F22" s="28"/>
      <c r="G22" s="28">
        <f>E22*G18/100</f>
        <v>636.48</v>
      </c>
      <c r="H22" s="27">
        <v>8.16</v>
      </c>
      <c r="I22" s="28"/>
      <c r="J22" s="29">
        <f>H22*J18/100</f>
        <v>1317.84</v>
      </c>
      <c r="K22" s="33"/>
      <c r="L22" s="34"/>
      <c r="M22" s="35"/>
      <c r="N22" s="33"/>
      <c r="O22" s="34"/>
      <c r="P22" s="35">
        <f t="shared" si="4"/>
        <v>1954.32</v>
      </c>
    </row>
    <row r="23" spans="1:23">
      <c r="A23" s="1"/>
      <c r="B23" s="17" t="s">
        <v>19</v>
      </c>
      <c r="C23" s="10" t="s">
        <v>15</v>
      </c>
      <c r="D23" s="6"/>
      <c r="E23" s="7">
        <v>17.399999999999999</v>
      </c>
      <c r="F23" s="8"/>
      <c r="G23" s="8">
        <f>E23*G18/100</f>
        <v>1357.2</v>
      </c>
      <c r="H23" s="24">
        <v>17.399999999999999</v>
      </c>
      <c r="I23" s="8"/>
      <c r="J23" s="13">
        <f>H23*J18/100</f>
        <v>2810.1</v>
      </c>
      <c r="K23" s="20"/>
      <c r="L23" s="21"/>
      <c r="M23" s="22"/>
      <c r="N23" s="20"/>
      <c r="O23" s="21"/>
      <c r="P23" s="22">
        <f t="shared" si="4"/>
        <v>4167.3</v>
      </c>
    </row>
    <row r="24" spans="1:23">
      <c r="A24" s="1"/>
      <c r="B24" s="17" t="s">
        <v>20</v>
      </c>
      <c r="C24" s="10" t="s">
        <v>15</v>
      </c>
      <c r="D24" s="6"/>
      <c r="E24" s="7">
        <v>4.26</v>
      </c>
      <c r="F24" s="8"/>
      <c r="G24" s="8">
        <f>P26*E24/100</f>
        <v>1281.0510119999999</v>
      </c>
      <c r="H24" s="24">
        <v>4.26</v>
      </c>
      <c r="I24" s="8"/>
      <c r="J24" s="13">
        <f>(J18+J22+J23)*H24/100</f>
        <v>863.84024399999998</v>
      </c>
      <c r="K24" s="20"/>
      <c r="L24" s="21"/>
      <c r="M24" s="22"/>
      <c r="N24" s="20"/>
      <c r="O24" s="21"/>
      <c r="P24" s="22">
        <f t="shared" si="4"/>
        <v>2144.8912559999999</v>
      </c>
    </row>
    <row r="25" spans="1:23">
      <c r="A25" s="4"/>
      <c r="B25" s="24" t="s">
        <v>21</v>
      </c>
      <c r="C25" s="10" t="s">
        <v>15</v>
      </c>
      <c r="D25" s="13"/>
      <c r="E25" s="9"/>
      <c r="F25" s="10"/>
      <c r="G25" s="10">
        <f>G21+G23+G24</f>
        <v>37560.731012000004</v>
      </c>
      <c r="H25" s="9"/>
      <c r="I25" s="10"/>
      <c r="J25" s="6">
        <f>J21+J24+J23</f>
        <v>38277.530243999994</v>
      </c>
      <c r="K25" s="20"/>
      <c r="L25" s="21"/>
      <c r="M25" s="22"/>
      <c r="N25" s="20"/>
      <c r="O25" s="21"/>
      <c r="P25" s="22">
        <f t="shared" si="4"/>
        <v>75838.261255999998</v>
      </c>
    </row>
    <row r="26" spans="1:23" s="26" customFormat="1" ht="14.25" thickBot="1">
      <c r="A26" s="51" t="s">
        <v>36</v>
      </c>
      <c r="B26" s="52"/>
      <c r="C26" s="52"/>
      <c r="D26" s="30" t="s">
        <v>37</v>
      </c>
      <c r="E26" s="31">
        <f>G10+J10</f>
        <v>14017.5</v>
      </c>
      <c r="F26" s="32" t="s">
        <v>38</v>
      </c>
      <c r="G26" s="31">
        <f>G11+G12+J12+J13+J14+J15+J16+J17</f>
        <v>53554.25</v>
      </c>
      <c r="H26" s="52" t="s">
        <v>39</v>
      </c>
      <c r="I26" s="52"/>
      <c r="J26" s="32">
        <f>0</f>
        <v>0</v>
      </c>
      <c r="K26" s="52" t="s">
        <v>40</v>
      </c>
      <c r="L26" s="52"/>
      <c r="M26" s="31">
        <f>J21+J23+G21+G23</f>
        <v>73693.37</v>
      </c>
      <c r="N26" s="52" t="s">
        <v>41</v>
      </c>
      <c r="O26" s="52"/>
      <c r="P26" s="30">
        <f>J18+J22+J23+G18+G22+G23</f>
        <v>30071.62</v>
      </c>
      <c r="W26" s="2"/>
    </row>
    <row r="27" spans="1:23">
      <c r="B27" s="40" t="s">
        <v>56</v>
      </c>
      <c r="N27" s="39" t="s">
        <v>57</v>
      </c>
    </row>
  </sheetData>
  <mergeCells count="38">
    <mergeCell ref="A26:C26"/>
    <mergeCell ref="H26:I26"/>
    <mergeCell ref="K26:L26"/>
    <mergeCell ref="N26:O26"/>
    <mergeCell ref="H3:J3"/>
    <mergeCell ref="K4:M4"/>
    <mergeCell ref="H4:J4"/>
    <mergeCell ref="N4:P4"/>
    <mergeCell ref="N5:P5"/>
    <mergeCell ref="N6:P6"/>
    <mergeCell ref="N7:P7"/>
    <mergeCell ref="K10:M10"/>
    <mergeCell ref="K12:M12"/>
    <mergeCell ref="K11:M11"/>
    <mergeCell ref="A3:D3"/>
    <mergeCell ref="H5:J5"/>
    <mergeCell ref="H8:J8"/>
    <mergeCell ref="E4:G4"/>
    <mergeCell ref="E5:G5"/>
    <mergeCell ref="E6:G6"/>
    <mergeCell ref="E7:G7"/>
    <mergeCell ref="E8:G8"/>
    <mergeCell ref="D1:I1"/>
    <mergeCell ref="N8:P8"/>
    <mergeCell ref="F3:G3"/>
    <mergeCell ref="K5:M5"/>
    <mergeCell ref="K6:M6"/>
    <mergeCell ref="K7:M7"/>
    <mergeCell ref="K8:M8"/>
    <mergeCell ref="A2:G2"/>
    <mergeCell ref="A4:A9"/>
    <mergeCell ref="B4:D4"/>
    <mergeCell ref="B5:D5"/>
    <mergeCell ref="B6:D6"/>
    <mergeCell ref="B7:D7"/>
    <mergeCell ref="B8:D8"/>
    <mergeCell ref="H6:J6"/>
    <mergeCell ref="H7:J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2007-06-30T12:53:37Z</dcterms:modified>
</cp:coreProperties>
</file>