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11"/>
  <c r="G32"/>
  <c r="O32"/>
  <c r="P32"/>
  <c r="O12" l="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11"/>
  <c r="G12"/>
  <c r="G13"/>
  <c r="P13" s="1"/>
  <c r="G14"/>
  <c r="P14" s="1"/>
  <c r="G15"/>
  <c r="P15" s="1"/>
  <c r="G16"/>
  <c r="P16" s="1"/>
  <c r="G17"/>
  <c r="P17" s="1"/>
  <c r="G18"/>
  <c r="P18" s="1"/>
  <c r="G19"/>
  <c r="P19" s="1"/>
  <c r="G20"/>
  <c r="G21"/>
  <c r="P21" s="1"/>
  <c r="G22"/>
  <c r="P22" s="1"/>
  <c r="G23"/>
  <c r="P23" s="1"/>
  <c r="G24"/>
  <c r="P24" s="1"/>
  <c r="G25"/>
  <c r="P25" s="1"/>
  <c r="G26"/>
  <c r="P26" s="1"/>
  <c r="G27"/>
  <c r="P27" s="1"/>
  <c r="G28"/>
  <c r="P28" s="1"/>
  <c r="G29"/>
  <c r="G30"/>
  <c r="P30" s="1"/>
  <c r="G31"/>
  <c r="P31" s="1"/>
  <c r="G11"/>
  <c r="G35" s="1"/>
  <c r="P11" l="1"/>
  <c r="D40"/>
  <c r="P20"/>
  <c r="H40"/>
  <c r="P12"/>
  <c r="F40"/>
  <c r="P29"/>
  <c r="G36"/>
  <c r="G37"/>
  <c r="P37" s="1"/>
  <c r="G38"/>
  <c r="P38" s="1"/>
  <c r="K40" l="1"/>
  <c r="O40"/>
  <c r="P36"/>
  <c r="G39" l="1"/>
  <c r="P39" s="1"/>
  <c r="P35"/>
</calcChain>
</file>

<file path=xl/sharedStrings.xml><?xml version="1.0" encoding="utf-8"?>
<sst xmlns="http://schemas.openxmlformats.org/spreadsheetml/2006/main" count="96" uniqueCount="70">
  <si>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</si>
  <si>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</si>
  <si>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</si>
  <si>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</si>
  <si>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</si>
  <si>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</si>
  <si>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</si>
  <si>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</si>
  <si>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</si>
  <si>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</si>
  <si>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</si>
  <si>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</si>
  <si>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</si>
  <si>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</si>
  <si>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元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</si>
  <si>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</si>
  <si>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</si>
  <si>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</si>
  <si>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</si>
  <si>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</si>
  <si>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本   分   项   费   用</t>
    <phoneticPr fontId="1" type="noConversion"/>
  </si>
  <si>
    <t>第1页</t>
    <phoneticPr fontId="1" type="noConversion"/>
  </si>
  <si>
    <t>共  页</t>
    <phoneticPr fontId="1" type="noConversion"/>
  </si>
  <si>
    <t>08表</t>
    <phoneticPr fontId="1" type="noConversion"/>
  </si>
  <si>
    <t>分 项 工 程 预 算 表</t>
    <phoneticPr fontId="1" type="noConversion"/>
  </si>
  <si>
    <t>工程名称:</t>
    <phoneticPr fontId="1" type="noConversion"/>
  </si>
  <si>
    <t>人工费: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</si>
  <si>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</si>
  <si>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</si>
  <si>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</si>
  <si>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定额直接工程费:</t>
    <phoneticPr fontId="1" type="noConversion"/>
  </si>
  <si>
    <t>预应力锚索</t>
  </si>
  <si>
    <t>锚索</t>
  </si>
  <si>
    <t>40m以内预应力锚索</t>
    <phoneticPr fontId="1" type="noConversion"/>
  </si>
  <si>
    <t>4-68-1</t>
    <phoneticPr fontId="1" type="noConversion"/>
  </si>
  <si>
    <t>编制范围: ZK39+260～ZK39+740</t>
    <phoneticPr fontId="1" type="noConversion"/>
  </si>
  <si>
    <t>人工费</t>
  </si>
  <si>
    <t>工日</t>
  </si>
  <si>
    <t>个</t>
  </si>
  <si>
    <t>kg</t>
  </si>
  <si>
    <t>水泥砂浆</t>
  </si>
  <si>
    <t>砼</t>
  </si>
  <si>
    <t>套</t>
  </si>
  <si>
    <t>台班</t>
  </si>
  <si>
    <t>灌浆泵中压砂浆</t>
  </si>
  <si>
    <t>灰浆搅拌机</t>
  </si>
  <si>
    <t>风镐</t>
  </si>
  <si>
    <t>其他费用</t>
  </si>
  <si>
    <t>%</t>
  </si>
  <si>
    <r>
      <t>钻头</t>
    </r>
    <r>
      <rPr>
        <sz val="11"/>
        <color theme="1"/>
        <rFont val="Times New Roman"/>
        <family val="1"/>
      </rPr>
      <t>4165</t>
    </r>
  </si>
  <si>
    <r>
      <t>冲击器</t>
    </r>
    <r>
      <rPr>
        <sz val="11"/>
        <color theme="1"/>
        <rFont val="Times New Roman"/>
        <family val="1"/>
      </rPr>
      <t>DH6</t>
    </r>
  </si>
  <si>
    <r>
      <t>钻杆</t>
    </r>
    <r>
      <rPr>
        <sz val="11"/>
        <color theme="1"/>
        <rFont val="Times New Roman"/>
        <family val="1"/>
      </rPr>
      <t>476mm</t>
    </r>
  </si>
  <si>
    <r>
      <t>钢筋φ</t>
    </r>
    <r>
      <rPr>
        <sz val="11"/>
        <color theme="1"/>
        <rFont val="Times New Roman"/>
        <family val="1"/>
      </rPr>
      <t>15mm</t>
    </r>
  </si>
  <si>
    <r>
      <t>m</t>
    </r>
    <r>
      <rPr>
        <vertAlign val="superscript"/>
        <sz val="11"/>
        <color theme="1"/>
        <rFont val="Times New Roman"/>
        <family val="1"/>
      </rPr>
      <t>3</t>
    </r>
  </si>
  <si>
    <r>
      <t>工作锚具</t>
    </r>
    <r>
      <rPr>
        <sz val="11"/>
        <color theme="1"/>
        <rFont val="Times New Roman"/>
        <family val="1"/>
      </rPr>
      <t>QM15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19</t>
    </r>
  </si>
  <si>
    <r>
      <t>潜孔钻</t>
    </r>
    <r>
      <rPr>
        <sz val="11"/>
        <color theme="1"/>
        <rFont val="Times New Roman"/>
        <family val="1"/>
      </rPr>
      <t>CM351</t>
    </r>
  </si>
  <si>
    <r>
      <t>电焊机交流</t>
    </r>
    <r>
      <rPr>
        <sz val="11"/>
        <color theme="1"/>
        <rFont val="Times New Roman"/>
        <family val="1"/>
      </rPr>
      <t>25kVA</t>
    </r>
  </si>
  <si>
    <r>
      <t>链式起重机手动</t>
    </r>
    <r>
      <rPr>
        <sz val="11"/>
        <color theme="1"/>
        <rFont val="Times New Roman"/>
        <family val="1"/>
      </rPr>
      <t>1t</t>
    </r>
  </si>
  <si>
    <r>
      <t>张拉千斤顶</t>
    </r>
    <r>
      <rPr>
        <sz val="11"/>
        <color theme="1"/>
        <rFont val="Times New Roman"/>
        <family val="1"/>
      </rPr>
      <t>YKD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18</t>
    </r>
  </si>
  <si>
    <r>
      <t>张拉千斤顶</t>
    </r>
    <r>
      <rPr>
        <sz val="11"/>
        <color theme="1"/>
        <rFont val="Times New Roman"/>
        <family val="1"/>
      </rPr>
      <t>YKD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350</t>
    </r>
  </si>
  <si>
    <r>
      <t>电动油泵</t>
    </r>
    <r>
      <rPr>
        <sz val="11"/>
        <color theme="1"/>
        <rFont val="Times New Roman"/>
        <family val="1"/>
      </rPr>
      <t>ZB4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imes New Roman"/>
        <family val="1"/>
      </rPr>
      <t>500</t>
    </r>
  </si>
  <si>
    <r>
      <t>载重汽重</t>
    </r>
    <r>
      <rPr>
        <sz val="11"/>
        <color theme="1"/>
        <rFont val="Times New Roman"/>
        <family val="1"/>
      </rPr>
      <t>5t</t>
    </r>
  </si>
  <si>
    <r>
      <t>汽车起重机</t>
    </r>
    <r>
      <rPr>
        <sz val="11"/>
        <color theme="1"/>
        <rFont val="Times New Roman"/>
        <family val="1"/>
      </rPr>
      <t>8t</t>
    </r>
  </si>
  <si>
    <t>定额基价</t>
    <phoneticPr fontId="1" type="noConversion"/>
  </si>
  <si>
    <t>元</t>
    <phoneticPr fontId="1" type="noConversion"/>
  </si>
  <si>
    <r>
      <t>*</t>
    </r>
    <r>
      <rPr>
        <sz val="11"/>
        <color theme="1"/>
        <rFont val="宋体"/>
        <family val="3"/>
        <charset val="134"/>
      </rPr>
      <t>钢绞线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3"/>
        <charset val="134"/>
      </rPr>
      <t>×φ</t>
    </r>
    <r>
      <rPr>
        <sz val="11"/>
        <color theme="1"/>
        <rFont val="Times New Roman"/>
        <family val="1"/>
      </rPr>
      <t>15.2mm</t>
    </r>
    <phoneticPr fontId="1" type="noConversion"/>
  </si>
  <si>
    <t>1吨</t>
    <phoneticPr fontId="1" type="noConversion"/>
  </si>
  <si>
    <t>编制：</t>
    <phoneticPr fontId="1" type="noConversion"/>
  </si>
  <si>
    <t>复核：</t>
    <phoneticPr fontId="1" type="noConversion"/>
  </si>
  <si>
    <t>建设项目名称: 镇胜高速公路某合同段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</si>
</sst>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6" xfId="0" quotePrefix="1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A3" sqref="A3:G3"/>
    </sheetView>
  </sheetViews>
  <sheetFormatPr defaultRowHeight="13.5"/>
  <cols>
    <col min="1" max="1" width="3" style="3" customWidth="1"/>
    <col min="2" max="2" width="26.875" style="3" customWidth="1"/>
    <col min="3" max="3" width="7.25" style="4" customWidth="1"/>
    <col min="4" max="4" width="7.375" style="3" customWidth="1"/>
    <col min="5" max="5" width="7.75" style="3" customWidth="1"/>
    <col min="6" max="6" width="8.75" style="3" customWidth="1"/>
    <col min="7" max="7" width="10.625" style="3" customWidth="1"/>
    <col min="8" max="8" width="6.75" style="3" customWidth="1"/>
    <col min="9" max="9" width="6.375" customWidth="1"/>
    <col min="10" max="10" width="8.375" customWidth="1"/>
    <col min="11" max="11" width="6.375" customWidth="1"/>
    <col min="12" max="12" width="6.625" style="3" customWidth="1"/>
    <col min="13" max="13" width="8.625" customWidth="1"/>
    <col min="14" max="14" width="6.125" customWidth="1"/>
    <col min="15" max="15" width="8" customWidth="1"/>
    <col min="16" max="16" width="10" style="3" customWidth="1"/>
    <col min="17" max="17" width="12.75" customWidth="1"/>
  </cols>
  <sheetData>
    <row r="1" spans="1:16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45" customForma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>
      <c r="A3" s="85" t="s">
        <v>69</v>
      </c>
      <c r="B3" s="85"/>
      <c r="C3" s="85"/>
      <c r="D3" s="85"/>
      <c r="E3" s="85"/>
      <c r="F3" s="85"/>
      <c r="G3" s="85"/>
    </row>
    <row r="4" spans="1:16" ht="14.25" thickBot="1">
      <c r="A4" s="84" t="s">
        <v>35</v>
      </c>
      <c r="B4" s="84"/>
      <c r="C4" s="84"/>
      <c r="D4" s="84"/>
      <c r="E4" s="82" t="s">
        <v>25</v>
      </c>
      <c r="F4" s="82"/>
      <c r="G4" s="82" t="s">
        <v>31</v>
      </c>
      <c r="H4" s="82"/>
      <c r="I4" s="54"/>
      <c r="J4" s="54"/>
      <c r="K4" s="54"/>
      <c r="L4" s="55" t="s">
        <v>21</v>
      </c>
      <c r="M4" s="54"/>
      <c r="N4" s="55" t="s">
        <v>22</v>
      </c>
      <c r="O4" s="54"/>
      <c r="P4" s="55" t="s">
        <v>23</v>
      </c>
    </row>
    <row r="5" spans="1:16">
      <c r="A5" s="76" t="s">
        <v>0</v>
      </c>
      <c r="B5" s="78" t="s">
        <v>1</v>
      </c>
      <c r="C5" s="79"/>
      <c r="D5" s="80"/>
      <c r="E5" s="78" t="s">
        <v>32</v>
      </c>
      <c r="F5" s="79"/>
      <c r="G5" s="80"/>
      <c r="H5" s="78"/>
      <c r="I5" s="79"/>
      <c r="J5" s="80"/>
      <c r="K5" s="78"/>
      <c r="L5" s="79"/>
      <c r="M5" s="80"/>
      <c r="N5" s="78"/>
      <c r="O5" s="79"/>
      <c r="P5" s="80"/>
    </row>
    <row r="6" spans="1:16">
      <c r="A6" s="76"/>
      <c r="B6" s="70" t="s">
        <v>2</v>
      </c>
      <c r="C6" s="71"/>
      <c r="D6" s="72"/>
      <c r="E6" s="70" t="s">
        <v>33</v>
      </c>
      <c r="F6" s="71"/>
      <c r="G6" s="72"/>
      <c r="H6" s="70"/>
      <c r="I6" s="71"/>
      <c r="J6" s="72"/>
      <c r="K6" s="70"/>
      <c r="L6" s="71"/>
      <c r="M6" s="72"/>
      <c r="N6" s="70"/>
      <c r="O6" s="71"/>
      <c r="P6" s="72"/>
    </row>
    <row r="7" spans="1:16">
      <c r="A7" s="76"/>
      <c r="B7" s="70" t="s">
        <v>3</v>
      </c>
      <c r="C7" s="71"/>
      <c r="D7" s="72"/>
      <c r="E7" s="70" t="s">
        <v>66</v>
      </c>
      <c r="F7" s="71"/>
      <c r="G7" s="72"/>
      <c r="H7" s="70"/>
      <c r="I7" s="71"/>
      <c r="J7" s="72"/>
      <c r="K7" s="70"/>
      <c r="L7" s="71"/>
      <c r="M7" s="72"/>
      <c r="N7" s="70" t="s">
        <v>13</v>
      </c>
      <c r="O7" s="71"/>
      <c r="P7" s="72"/>
    </row>
    <row r="8" spans="1:16">
      <c r="A8" s="76"/>
      <c r="B8" s="70" t="s">
        <v>4</v>
      </c>
      <c r="C8" s="71"/>
      <c r="D8" s="72"/>
      <c r="E8" s="70">
        <v>128</v>
      </c>
      <c r="F8" s="71"/>
      <c r="G8" s="72"/>
      <c r="H8" s="70"/>
      <c r="I8" s="71"/>
      <c r="J8" s="72"/>
      <c r="K8" s="70"/>
      <c r="L8" s="71"/>
      <c r="M8" s="72"/>
      <c r="N8" s="70"/>
      <c r="O8" s="71"/>
      <c r="P8" s="72"/>
    </row>
    <row r="9" spans="1:16">
      <c r="A9" s="76"/>
      <c r="B9" s="70" t="s">
        <v>5</v>
      </c>
      <c r="C9" s="71"/>
      <c r="D9" s="72"/>
      <c r="E9" s="89" t="s">
        <v>34</v>
      </c>
      <c r="F9" s="71"/>
      <c r="G9" s="72"/>
      <c r="H9" s="89"/>
      <c r="I9" s="71"/>
      <c r="J9" s="72"/>
      <c r="K9" s="83"/>
      <c r="L9" s="71"/>
      <c r="M9" s="72"/>
      <c r="N9" s="70"/>
      <c r="O9" s="71"/>
      <c r="P9" s="72"/>
    </row>
    <row r="10" spans="1:16">
      <c r="A10" s="77"/>
      <c r="B10" s="15" t="s">
        <v>6</v>
      </c>
      <c r="C10" s="9" t="s">
        <v>7</v>
      </c>
      <c r="D10" s="9" t="s">
        <v>8</v>
      </c>
      <c r="E10" s="2" t="s">
        <v>9</v>
      </c>
      <c r="F10" s="2" t="s">
        <v>10</v>
      </c>
      <c r="G10" s="2" t="s">
        <v>11</v>
      </c>
      <c r="H10" s="2" t="s">
        <v>9</v>
      </c>
      <c r="I10" s="2" t="s">
        <v>10</v>
      </c>
      <c r="J10" s="2" t="s">
        <v>12</v>
      </c>
      <c r="K10" s="2" t="s">
        <v>9</v>
      </c>
      <c r="L10" s="2" t="s">
        <v>10</v>
      </c>
      <c r="M10" s="2" t="s">
        <v>11</v>
      </c>
      <c r="N10" s="2" t="s">
        <v>9</v>
      </c>
      <c r="O10" s="2" t="s">
        <v>10</v>
      </c>
      <c r="P10" s="2" t="s">
        <v>11</v>
      </c>
    </row>
    <row r="11" spans="1:16">
      <c r="A11" s="64">
        <v>1</v>
      </c>
      <c r="B11" s="60" t="s">
        <v>36</v>
      </c>
      <c r="C11" s="61" t="s">
        <v>37</v>
      </c>
      <c r="D11" s="61">
        <v>17.87</v>
      </c>
      <c r="E11" s="60">
        <v>82</v>
      </c>
      <c r="F11" s="61">
        <f>E11*128</f>
        <v>10496</v>
      </c>
      <c r="G11" s="62">
        <f>F11*D11</f>
        <v>187563.52000000002</v>
      </c>
      <c r="H11" s="39"/>
      <c r="I11" s="39"/>
      <c r="J11" s="40"/>
      <c r="K11" s="71"/>
      <c r="L11" s="71"/>
      <c r="M11" s="72"/>
      <c r="N11" s="19"/>
      <c r="O11" s="39">
        <f>F11</f>
        <v>10496</v>
      </c>
      <c r="P11" s="40">
        <f>G11</f>
        <v>187563.52000000002</v>
      </c>
    </row>
    <row r="12" spans="1:16" s="45" customFormat="1" ht="15">
      <c r="A12" s="25">
        <v>3</v>
      </c>
      <c r="B12" s="60" t="s">
        <v>49</v>
      </c>
      <c r="C12" s="61" t="s">
        <v>38</v>
      </c>
      <c r="D12" s="61">
        <v>1280</v>
      </c>
      <c r="E12" s="60">
        <v>0.34</v>
      </c>
      <c r="F12" s="68">
        <f t="shared" ref="F12:F32" si="0">E12*128</f>
        <v>43.52</v>
      </c>
      <c r="G12" s="62">
        <f t="shared" ref="G12:G32" si="1">F12*D12</f>
        <v>55705.600000000006</v>
      </c>
      <c r="H12" s="39"/>
      <c r="I12" s="39"/>
      <c r="J12" s="40"/>
      <c r="K12" s="39"/>
      <c r="L12" s="39"/>
      <c r="M12" s="40"/>
      <c r="N12" s="19"/>
      <c r="O12" s="49">
        <f t="shared" ref="O12:O32" si="2">F12</f>
        <v>43.52</v>
      </c>
      <c r="P12" s="50">
        <f t="shared" ref="P12:P39" si="3">G12</f>
        <v>55705.600000000006</v>
      </c>
    </row>
    <row r="13" spans="1:16" ht="15">
      <c r="A13" s="25">
        <v>4</v>
      </c>
      <c r="B13" s="60" t="s">
        <v>50</v>
      </c>
      <c r="C13" s="61" t="s">
        <v>38</v>
      </c>
      <c r="D13" s="61">
        <v>9380</v>
      </c>
      <c r="E13" s="60">
        <v>7.0000000000000007E-2</v>
      </c>
      <c r="F13" s="68">
        <f t="shared" si="0"/>
        <v>8.9600000000000009</v>
      </c>
      <c r="G13" s="62">
        <f t="shared" si="1"/>
        <v>84044.800000000003</v>
      </c>
      <c r="H13" s="39"/>
      <c r="I13" s="39"/>
      <c r="J13" s="40"/>
      <c r="K13" s="19"/>
      <c r="L13" s="6"/>
      <c r="M13" s="7"/>
      <c r="N13" s="19"/>
      <c r="O13" s="49">
        <f t="shared" si="2"/>
        <v>8.9600000000000009</v>
      </c>
      <c r="P13" s="50">
        <f t="shared" si="3"/>
        <v>84044.800000000003</v>
      </c>
    </row>
    <row r="14" spans="1:16" s="8" customFormat="1" ht="15">
      <c r="A14" s="25">
        <v>5</v>
      </c>
      <c r="B14" s="60" t="s">
        <v>51</v>
      </c>
      <c r="C14" s="61" t="s">
        <v>39</v>
      </c>
      <c r="D14" s="61">
        <v>5</v>
      </c>
      <c r="E14" s="60">
        <v>9.27</v>
      </c>
      <c r="F14" s="68">
        <f t="shared" si="0"/>
        <v>1186.56</v>
      </c>
      <c r="G14" s="62">
        <f t="shared" si="1"/>
        <v>5932.7999999999993</v>
      </c>
      <c r="H14" s="39"/>
      <c r="I14" s="39"/>
      <c r="J14" s="40"/>
      <c r="K14" s="39"/>
      <c r="L14" s="39"/>
      <c r="M14" s="40"/>
      <c r="N14" s="19"/>
      <c r="O14" s="49">
        <f t="shared" si="2"/>
        <v>1186.56</v>
      </c>
      <c r="P14" s="50">
        <f t="shared" si="3"/>
        <v>5932.7999999999993</v>
      </c>
    </row>
    <row r="15" spans="1:16" s="8" customFormat="1" ht="15">
      <c r="A15" s="25">
        <v>6</v>
      </c>
      <c r="B15" s="60" t="s">
        <v>65</v>
      </c>
      <c r="C15" s="61" t="s">
        <v>39</v>
      </c>
      <c r="D15" s="61">
        <v>12</v>
      </c>
      <c r="E15" s="60">
        <v>1224.8</v>
      </c>
      <c r="F15" s="68">
        <f t="shared" si="0"/>
        <v>156774.39999999999</v>
      </c>
      <c r="G15" s="62">
        <f t="shared" si="1"/>
        <v>1881292.7999999998</v>
      </c>
      <c r="H15" s="39"/>
      <c r="I15" s="39"/>
      <c r="J15" s="40"/>
      <c r="K15" s="39"/>
      <c r="L15" s="39"/>
      <c r="M15" s="40"/>
      <c r="N15" s="19"/>
      <c r="O15" s="49">
        <f t="shared" si="2"/>
        <v>156774.39999999999</v>
      </c>
      <c r="P15" s="50">
        <f t="shared" si="3"/>
        <v>1881292.7999999998</v>
      </c>
    </row>
    <row r="16" spans="1:16" s="45" customFormat="1" ht="15">
      <c r="A16" s="25">
        <v>7</v>
      </c>
      <c r="B16" s="60" t="s">
        <v>52</v>
      </c>
      <c r="C16" s="61" t="s">
        <v>39</v>
      </c>
      <c r="D16" s="61">
        <v>2.69</v>
      </c>
      <c r="E16" s="60">
        <v>31.71</v>
      </c>
      <c r="F16" s="68">
        <f t="shared" si="0"/>
        <v>4058.88</v>
      </c>
      <c r="G16" s="62">
        <f t="shared" si="1"/>
        <v>10918.387199999999</v>
      </c>
      <c r="H16" s="39"/>
      <c r="I16" s="39"/>
      <c r="J16" s="40"/>
      <c r="K16" s="39"/>
      <c r="L16" s="39"/>
      <c r="M16" s="40"/>
      <c r="N16" s="19"/>
      <c r="O16" s="49">
        <f t="shared" si="2"/>
        <v>4058.88</v>
      </c>
      <c r="P16" s="50">
        <f t="shared" si="3"/>
        <v>10918.387199999999</v>
      </c>
    </row>
    <row r="17" spans="1:16" s="45" customFormat="1" ht="18">
      <c r="A17" s="25">
        <v>8</v>
      </c>
      <c r="B17" s="60" t="s">
        <v>40</v>
      </c>
      <c r="C17" s="61" t="s">
        <v>53</v>
      </c>
      <c r="D17" s="61">
        <v>199.59</v>
      </c>
      <c r="E17" s="60">
        <v>1.85</v>
      </c>
      <c r="F17" s="68">
        <f t="shared" si="0"/>
        <v>236.8</v>
      </c>
      <c r="G17" s="62">
        <f t="shared" si="1"/>
        <v>47262.912000000004</v>
      </c>
      <c r="H17" s="39"/>
      <c r="I17" s="39"/>
      <c r="J17" s="40"/>
      <c r="K17" s="39"/>
      <c r="L17" s="39"/>
      <c r="M17" s="40"/>
      <c r="N17" s="19"/>
      <c r="O17" s="49">
        <f t="shared" si="2"/>
        <v>236.8</v>
      </c>
      <c r="P17" s="50">
        <f t="shared" si="3"/>
        <v>47262.912000000004</v>
      </c>
    </row>
    <row r="18" spans="1:16" s="45" customFormat="1" ht="18">
      <c r="A18" s="25">
        <v>9</v>
      </c>
      <c r="B18" s="60" t="s">
        <v>41</v>
      </c>
      <c r="C18" s="61" t="s">
        <v>53</v>
      </c>
      <c r="D18" s="61">
        <v>138</v>
      </c>
      <c r="E18" s="60">
        <v>1.6</v>
      </c>
      <c r="F18" s="68">
        <f t="shared" si="0"/>
        <v>204.8</v>
      </c>
      <c r="G18" s="62">
        <f t="shared" si="1"/>
        <v>28262.400000000001</v>
      </c>
      <c r="H18" s="39"/>
      <c r="I18" s="39"/>
      <c r="J18" s="40"/>
      <c r="K18" s="39"/>
      <c r="L18" s="39"/>
      <c r="M18" s="40"/>
      <c r="N18" s="19"/>
      <c r="O18" s="49">
        <f t="shared" si="2"/>
        <v>204.8</v>
      </c>
      <c r="P18" s="50">
        <f t="shared" si="3"/>
        <v>28262.400000000001</v>
      </c>
    </row>
    <row r="19" spans="1:16" s="45" customFormat="1" ht="15">
      <c r="A19" s="25">
        <v>10</v>
      </c>
      <c r="B19" s="60" t="s">
        <v>54</v>
      </c>
      <c r="C19" s="61" t="s">
        <v>42</v>
      </c>
      <c r="D19" s="61">
        <v>500</v>
      </c>
      <c r="E19" s="60">
        <v>1.05</v>
      </c>
      <c r="F19" s="68">
        <f t="shared" si="0"/>
        <v>134.4</v>
      </c>
      <c r="G19" s="62">
        <f t="shared" si="1"/>
        <v>67200</v>
      </c>
      <c r="H19" s="39"/>
      <c r="I19" s="39"/>
      <c r="J19" s="40"/>
      <c r="K19" s="39"/>
      <c r="L19" s="39"/>
      <c r="M19" s="40"/>
      <c r="N19" s="19"/>
      <c r="O19" s="49">
        <f t="shared" si="2"/>
        <v>134.4</v>
      </c>
      <c r="P19" s="50">
        <f t="shared" si="3"/>
        <v>67200</v>
      </c>
    </row>
    <row r="20" spans="1:16" s="28" customFormat="1" ht="16.5" customHeight="1">
      <c r="A20" s="25">
        <v>12</v>
      </c>
      <c r="B20" s="60" t="s">
        <v>55</v>
      </c>
      <c r="C20" s="61" t="s">
        <v>43</v>
      </c>
      <c r="D20" s="61">
        <v>1064.2</v>
      </c>
      <c r="E20" s="60">
        <v>2.56</v>
      </c>
      <c r="F20" s="68">
        <f t="shared" si="0"/>
        <v>327.68</v>
      </c>
      <c r="G20" s="62">
        <f t="shared" si="1"/>
        <v>348717.05600000004</v>
      </c>
      <c r="H20" s="39"/>
      <c r="I20" s="39"/>
      <c r="J20" s="40"/>
      <c r="K20" s="6"/>
      <c r="L20" s="6"/>
      <c r="M20" s="7"/>
      <c r="N20" s="19"/>
      <c r="O20" s="49">
        <f t="shared" si="2"/>
        <v>327.68</v>
      </c>
      <c r="P20" s="50">
        <f t="shared" si="3"/>
        <v>348717.05600000004</v>
      </c>
    </row>
    <row r="21" spans="1:16" s="28" customFormat="1" ht="16.5" customHeight="1">
      <c r="A21" s="25">
        <v>13</v>
      </c>
      <c r="B21" s="60" t="s">
        <v>44</v>
      </c>
      <c r="C21" s="61" t="s">
        <v>43</v>
      </c>
      <c r="D21" s="61">
        <v>123.75</v>
      </c>
      <c r="E21" s="60">
        <v>2</v>
      </c>
      <c r="F21" s="68">
        <f t="shared" si="0"/>
        <v>256</v>
      </c>
      <c r="G21" s="62">
        <f t="shared" si="1"/>
        <v>31680</v>
      </c>
      <c r="H21" s="39"/>
      <c r="I21" s="39"/>
      <c r="J21" s="40"/>
      <c r="K21" s="6"/>
      <c r="L21" s="6"/>
      <c r="M21" s="7"/>
      <c r="N21" s="19"/>
      <c r="O21" s="49">
        <f t="shared" si="2"/>
        <v>256</v>
      </c>
      <c r="P21" s="50">
        <f t="shared" si="3"/>
        <v>31680</v>
      </c>
    </row>
    <row r="22" spans="1:16" s="45" customFormat="1" ht="16.5" customHeight="1">
      <c r="A22" s="25">
        <v>14</v>
      </c>
      <c r="B22" s="60" t="s">
        <v>45</v>
      </c>
      <c r="C22" s="61" t="s">
        <v>43</v>
      </c>
      <c r="D22" s="61">
        <v>65.28</v>
      </c>
      <c r="E22" s="60">
        <v>2</v>
      </c>
      <c r="F22" s="68">
        <f t="shared" si="0"/>
        <v>256</v>
      </c>
      <c r="G22" s="62">
        <f t="shared" si="1"/>
        <v>16711.68</v>
      </c>
      <c r="H22" s="39"/>
      <c r="I22" s="39"/>
      <c r="J22" s="40"/>
      <c r="K22" s="6"/>
      <c r="L22" s="6"/>
      <c r="M22" s="7"/>
      <c r="N22" s="19"/>
      <c r="O22" s="49">
        <f t="shared" si="2"/>
        <v>256</v>
      </c>
      <c r="P22" s="50">
        <f t="shared" si="3"/>
        <v>16711.68</v>
      </c>
    </row>
    <row r="23" spans="1:16" s="28" customFormat="1" ht="16.5" customHeight="1">
      <c r="A23" s="25">
        <v>15</v>
      </c>
      <c r="B23" s="60" t="s">
        <v>56</v>
      </c>
      <c r="C23" s="61" t="s">
        <v>43</v>
      </c>
      <c r="D23" s="61">
        <v>78.14</v>
      </c>
      <c r="E23" s="60">
        <v>0.38</v>
      </c>
      <c r="F23" s="68">
        <f t="shared" si="0"/>
        <v>48.64</v>
      </c>
      <c r="G23" s="62">
        <f t="shared" si="1"/>
        <v>3800.7296000000001</v>
      </c>
      <c r="H23" s="39"/>
      <c r="I23" s="39"/>
      <c r="J23" s="40"/>
      <c r="K23" s="6"/>
      <c r="L23" s="6"/>
      <c r="M23" s="7"/>
      <c r="N23" s="19"/>
      <c r="O23" s="49">
        <f t="shared" si="2"/>
        <v>48.64</v>
      </c>
      <c r="P23" s="50">
        <f t="shared" si="3"/>
        <v>3800.7296000000001</v>
      </c>
    </row>
    <row r="24" spans="1:16" s="28" customFormat="1" ht="16.5" customHeight="1">
      <c r="A24" s="25">
        <v>16</v>
      </c>
      <c r="B24" s="60" t="s">
        <v>57</v>
      </c>
      <c r="C24" s="61" t="s">
        <v>43</v>
      </c>
      <c r="D24" s="61">
        <v>0.39</v>
      </c>
      <c r="E24" s="60">
        <v>0.31</v>
      </c>
      <c r="F24" s="68">
        <f t="shared" si="0"/>
        <v>39.68</v>
      </c>
      <c r="G24" s="62">
        <f t="shared" si="1"/>
        <v>15.475200000000001</v>
      </c>
      <c r="H24" s="39"/>
      <c r="I24" s="39"/>
      <c r="J24" s="40"/>
      <c r="K24" s="6"/>
      <c r="L24" s="6"/>
      <c r="M24" s="7"/>
      <c r="N24" s="19"/>
      <c r="O24" s="49">
        <f t="shared" si="2"/>
        <v>39.68</v>
      </c>
      <c r="P24" s="50">
        <f t="shared" si="3"/>
        <v>15.475200000000001</v>
      </c>
    </row>
    <row r="25" spans="1:16" s="37" customFormat="1" ht="16.5" customHeight="1">
      <c r="A25" s="25">
        <v>17</v>
      </c>
      <c r="B25" s="60" t="s">
        <v>58</v>
      </c>
      <c r="C25" s="61" t="s">
        <v>43</v>
      </c>
      <c r="D25" s="61">
        <v>1.84</v>
      </c>
      <c r="E25" s="60">
        <v>0.33</v>
      </c>
      <c r="F25" s="68">
        <f t="shared" si="0"/>
        <v>42.24</v>
      </c>
      <c r="G25" s="62">
        <f t="shared" si="1"/>
        <v>77.721600000000009</v>
      </c>
      <c r="H25" s="39"/>
      <c r="I25" s="39"/>
      <c r="J25" s="40"/>
      <c r="K25" s="6"/>
      <c r="L25" s="6"/>
      <c r="M25" s="7"/>
      <c r="N25" s="19"/>
      <c r="O25" s="49">
        <f t="shared" si="2"/>
        <v>42.24</v>
      </c>
      <c r="P25" s="50">
        <f t="shared" si="3"/>
        <v>77.721600000000009</v>
      </c>
    </row>
    <row r="26" spans="1:16" s="37" customFormat="1" ht="16.5" customHeight="1">
      <c r="A26" s="25">
        <v>18</v>
      </c>
      <c r="B26" s="60" t="s">
        <v>59</v>
      </c>
      <c r="C26" s="61" t="s">
        <v>43</v>
      </c>
      <c r="D26" s="61">
        <v>13.21</v>
      </c>
      <c r="E26" s="60">
        <v>0.16</v>
      </c>
      <c r="F26" s="68">
        <f t="shared" si="0"/>
        <v>20.48</v>
      </c>
      <c r="G26" s="62">
        <f t="shared" si="1"/>
        <v>270.54080000000005</v>
      </c>
      <c r="H26" s="39"/>
      <c r="I26" s="39"/>
      <c r="J26" s="40"/>
      <c r="K26" s="6"/>
      <c r="L26" s="6"/>
      <c r="M26" s="7"/>
      <c r="N26" s="19"/>
      <c r="O26" s="49">
        <f t="shared" si="2"/>
        <v>20.48</v>
      </c>
      <c r="P26" s="50">
        <f t="shared" si="3"/>
        <v>270.54080000000005</v>
      </c>
    </row>
    <row r="27" spans="1:16" s="28" customFormat="1" ht="16.5" customHeight="1">
      <c r="A27" s="25">
        <v>19</v>
      </c>
      <c r="B27" s="60" t="s">
        <v>60</v>
      </c>
      <c r="C27" s="61" t="s">
        <v>43</v>
      </c>
      <c r="D27" s="61">
        <v>154.12</v>
      </c>
      <c r="E27" s="60">
        <v>0.49</v>
      </c>
      <c r="F27" s="68">
        <f t="shared" si="0"/>
        <v>62.72</v>
      </c>
      <c r="G27" s="62">
        <f t="shared" si="1"/>
        <v>9666.4063999999998</v>
      </c>
      <c r="H27" s="39"/>
      <c r="I27" s="39"/>
      <c r="J27" s="40"/>
      <c r="K27" s="6"/>
      <c r="L27" s="6"/>
      <c r="M27" s="7"/>
      <c r="N27" s="19"/>
      <c r="O27" s="49">
        <f t="shared" si="2"/>
        <v>62.72</v>
      </c>
      <c r="P27" s="50">
        <f t="shared" si="3"/>
        <v>9666.4063999999998</v>
      </c>
    </row>
    <row r="28" spans="1:16" s="28" customFormat="1" ht="16.5" customHeight="1">
      <c r="A28" s="25">
        <v>20</v>
      </c>
      <c r="B28" s="60" t="s">
        <v>46</v>
      </c>
      <c r="C28" s="61" t="s">
        <v>43</v>
      </c>
      <c r="D28" s="61">
        <v>28.56</v>
      </c>
      <c r="E28" s="60">
        <v>0.23</v>
      </c>
      <c r="F28" s="68">
        <f t="shared" si="0"/>
        <v>29.44</v>
      </c>
      <c r="G28" s="62">
        <f t="shared" si="1"/>
        <v>840.80640000000005</v>
      </c>
      <c r="H28" s="39"/>
      <c r="I28" s="39"/>
      <c r="J28" s="40"/>
      <c r="K28" s="6"/>
      <c r="L28" s="6"/>
      <c r="M28" s="7"/>
      <c r="N28" s="19"/>
      <c r="O28" s="49">
        <f t="shared" si="2"/>
        <v>29.44</v>
      </c>
      <c r="P28" s="50">
        <f t="shared" si="3"/>
        <v>840.80640000000005</v>
      </c>
    </row>
    <row r="29" spans="1:16" s="45" customFormat="1" ht="16.5" customHeight="1">
      <c r="A29" s="25">
        <v>21</v>
      </c>
      <c r="B29" s="60" t="s">
        <v>61</v>
      </c>
      <c r="C29" s="61" t="s">
        <v>43</v>
      </c>
      <c r="D29" s="61">
        <v>178.2</v>
      </c>
      <c r="E29" s="60">
        <v>0.64</v>
      </c>
      <c r="F29" s="68">
        <f t="shared" si="0"/>
        <v>81.92</v>
      </c>
      <c r="G29" s="62">
        <f t="shared" si="1"/>
        <v>14598.144</v>
      </c>
      <c r="H29" s="39"/>
      <c r="I29" s="39"/>
      <c r="J29" s="40"/>
      <c r="K29" s="6"/>
      <c r="L29" s="6"/>
      <c r="M29" s="7"/>
      <c r="N29" s="19"/>
      <c r="O29" s="49">
        <f t="shared" si="2"/>
        <v>81.92</v>
      </c>
      <c r="P29" s="50">
        <f t="shared" si="3"/>
        <v>14598.144</v>
      </c>
    </row>
    <row r="30" spans="1:16" s="28" customFormat="1" ht="16.5" customHeight="1">
      <c r="A30" s="25">
        <v>22</v>
      </c>
      <c r="B30" s="60" t="s">
        <v>62</v>
      </c>
      <c r="C30" s="61" t="s">
        <v>43</v>
      </c>
      <c r="D30" s="61">
        <v>268.92</v>
      </c>
      <c r="E30" s="60">
        <v>0.3</v>
      </c>
      <c r="F30" s="68">
        <f t="shared" si="0"/>
        <v>38.4</v>
      </c>
      <c r="G30" s="62">
        <f t="shared" si="1"/>
        <v>10326.528</v>
      </c>
      <c r="H30" s="39"/>
      <c r="I30" s="39"/>
      <c r="J30" s="40"/>
      <c r="K30" s="6"/>
      <c r="L30" s="6"/>
      <c r="M30" s="7"/>
      <c r="N30" s="19"/>
      <c r="O30" s="49">
        <f t="shared" si="2"/>
        <v>38.4</v>
      </c>
      <c r="P30" s="50">
        <f t="shared" si="3"/>
        <v>10326.528</v>
      </c>
    </row>
    <row r="31" spans="1:16" s="45" customFormat="1" ht="16.5" customHeight="1">
      <c r="A31" s="25">
        <v>23</v>
      </c>
      <c r="B31" s="60" t="s">
        <v>47</v>
      </c>
      <c r="C31" s="61" t="s">
        <v>48</v>
      </c>
      <c r="D31" s="61"/>
      <c r="E31" s="60">
        <v>18</v>
      </c>
      <c r="F31" s="68">
        <f t="shared" si="0"/>
        <v>2304</v>
      </c>
      <c r="G31" s="62">
        <f t="shared" si="1"/>
        <v>0</v>
      </c>
      <c r="H31" s="39"/>
      <c r="I31" s="39"/>
      <c r="J31" s="40"/>
      <c r="K31" s="6"/>
      <c r="L31" s="6"/>
      <c r="M31" s="7"/>
      <c r="N31" s="19"/>
      <c r="O31" s="49">
        <f t="shared" si="2"/>
        <v>2304</v>
      </c>
      <c r="P31" s="50">
        <f t="shared" si="3"/>
        <v>0</v>
      </c>
    </row>
    <row r="32" spans="1:16" s="8" customFormat="1" ht="16.5" customHeight="1">
      <c r="A32" s="22">
        <v>24</v>
      </c>
      <c r="B32" s="65" t="s">
        <v>63</v>
      </c>
      <c r="C32" s="66" t="s">
        <v>64</v>
      </c>
      <c r="D32" s="67">
        <v>1</v>
      </c>
      <c r="E32" s="65">
        <v>51200</v>
      </c>
      <c r="F32" s="68">
        <f t="shared" si="0"/>
        <v>6553600</v>
      </c>
      <c r="G32" s="63">
        <f t="shared" si="1"/>
        <v>6553600</v>
      </c>
      <c r="H32" s="39"/>
      <c r="I32" s="39"/>
      <c r="J32" s="40"/>
      <c r="K32" s="6"/>
      <c r="L32" s="6"/>
      <c r="M32" s="7"/>
      <c r="N32" s="34"/>
      <c r="O32" s="51">
        <f t="shared" si="2"/>
        <v>6553600</v>
      </c>
      <c r="P32" s="52">
        <f t="shared" si="3"/>
        <v>6553600</v>
      </c>
    </row>
    <row r="33" spans="1:16" s="20" customFormat="1" ht="16.5" customHeight="1">
      <c r="A33" s="21"/>
      <c r="B33" s="46"/>
      <c r="C33" s="47"/>
      <c r="D33" s="48"/>
      <c r="E33" s="46"/>
      <c r="F33" s="47"/>
      <c r="G33" s="48"/>
      <c r="H33" s="25"/>
      <c r="I33" s="26"/>
      <c r="J33" s="26"/>
      <c r="K33" s="32"/>
      <c r="L33" s="29"/>
      <c r="M33" s="29"/>
      <c r="N33" s="34"/>
      <c r="O33" s="23"/>
      <c r="P33" s="52"/>
    </row>
    <row r="34" spans="1:16" s="20" customFormat="1" ht="16.5" customHeight="1">
      <c r="A34" s="21"/>
      <c r="B34" s="25"/>
      <c r="C34" s="35"/>
      <c r="D34" s="36"/>
      <c r="E34" s="25"/>
      <c r="F34" s="35"/>
      <c r="G34" s="36"/>
      <c r="H34" s="25"/>
      <c r="I34" s="26"/>
      <c r="J34" s="26"/>
      <c r="K34" s="32"/>
      <c r="L34" s="29"/>
      <c r="M34" s="29"/>
      <c r="N34" s="32"/>
      <c r="O34" s="29"/>
      <c r="P34" s="36"/>
    </row>
    <row r="35" spans="1:16" ht="16.5" customHeight="1">
      <c r="A35" s="22"/>
      <c r="B35" s="43" t="s">
        <v>15</v>
      </c>
      <c r="C35" s="42" t="s">
        <v>14</v>
      </c>
      <c r="D35" s="44"/>
      <c r="E35" s="43"/>
      <c r="F35" s="42"/>
      <c r="G35" s="44">
        <f>G11+G12+G13+G14+G15+G16+G17+G18+G19+G20+G21+G22+G23+G24+G25+G26+G27+G28+G29+G30</f>
        <v>2804888.3072000006</v>
      </c>
      <c r="H35" s="16"/>
      <c r="I35" s="18"/>
      <c r="J35" s="18"/>
      <c r="K35" s="33"/>
      <c r="L35" s="24"/>
      <c r="M35" s="24"/>
      <c r="N35" s="33"/>
      <c r="O35" s="24"/>
      <c r="P35" s="53">
        <f t="shared" si="3"/>
        <v>2804888.3072000006</v>
      </c>
    </row>
    <row r="36" spans="1:16">
      <c r="A36" s="22"/>
      <c r="B36" s="16" t="s">
        <v>16</v>
      </c>
      <c r="C36" s="18" t="s">
        <v>14</v>
      </c>
      <c r="D36" s="17"/>
      <c r="E36" s="25">
        <v>8.16</v>
      </c>
      <c r="F36" s="26"/>
      <c r="G36" s="26">
        <f>E36*G32/100</f>
        <v>534773.76000000001</v>
      </c>
      <c r="H36" s="25"/>
      <c r="I36" s="26"/>
      <c r="J36" s="27"/>
      <c r="K36" s="78"/>
      <c r="L36" s="79"/>
      <c r="M36" s="80"/>
      <c r="N36" s="33"/>
      <c r="O36" s="24"/>
      <c r="P36" s="53">
        <f t="shared" si="3"/>
        <v>534773.76000000001</v>
      </c>
    </row>
    <row r="37" spans="1:16">
      <c r="A37" s="1"/>
      <c r="B37" s="10" t="s">
        <v>17</v>
      </c>
      <c r="C37" s="11" t="s">
        <v>14</v>
      </c>
      <c r="D37" s="12"/>
      <c r="E37" s="38">
        <v>17.399999999999999</v>
      </c>
      <c r="F37" s="39"/>
      <c r="G37" s="40">
        <f>E37*G32/100</f>
        <v>1140326.3999999999</v>
      </c>
      <c r="H37" s="13"/>
      <c r="I37" s="14"/>
      <c r="J37" s="15"/>
      <c r="K37" s="70"/>
      <c r="L37" s="71"/>
      <c r="M37" s="72"/>
      <c r="N37" s="5"/>
      <c r="O37" s="6"/>
      <c r="P37" s="50">
        <f t="shared" si="3"/>
        <v>1140326.3999999999</v>
      </c>
    </row>
    <row r="38" spans="1:16">
      <c r="A38" s="1"/>
      <c r="B38" s="10" t="s">
        <v>18</v>
      </c>
      <c r="C38" s="11" t="s">
        <v>14</v>
      </c>
      <c r="D38" s="12"/>
      <c r="E38" s="13">
        <v>4.26</v>
      </c>
      <c r="F38" s="14"/>
      <c r="G38" s="14">
        <f>(G32+G36+G37)*E38/100</f>
        <v>350542.62681599997</v>
      </c>
      <c r="H38" s="13"/>
      <c r="I38" s="14"/>
      <c r="J38" s="15"/>
      <c r="K38" s="70"/>
      <c r="L38" s="71"/>
      <c r="M38" s="72"/>
      <c r="N38" s="5"/>
      <c r="O38" s="6"/>
      <c r="P38" s="50">
        <f t="shared" si="3"/>
        <v>350542.62681599997</v>
      </c>
    </row>
    <row r="39" spans="1:16">
      <c r="A39" s="2"/>
      <c r="B39" s="13" t="s">
        <v>19</v>
      </c>
      <c r="C39" s="30" t="s">
        <v>14</v>
      </c>
      <c r="D39" s="15"/>
      <c r="E39" s="13"/>
      <c r="F39" s="30"/>
      <c r="G39" s="30">
        <f>K40+G38</f>
        <v>4830531.0940159997</v>
      </c>
      <c r="H39" s="13"/>
      <c r="I39" s="30"/>
      <c r="J39" s="31"/>
      <c r="K39" s="86"/>
      <c r="L39" s="87"/>
      <c r="M39" s="88"/>
      <c r="N39" s="34"/>
      <c r="O39" s="23"/>
      <c r="P39" s="50">
        <f t="shared" si="3"/>
        <v>4830531.0940159997</v>
      </c>
    </row>
    <row r="40" spans="1:16" ht="14.25" thickBot="1">
      <c r="A40" s="73" t="s">
        <v>20</v>
      </c>
      <c r="B40" s="74"/>
      <c r="C40" s="56" t="s">
        <v>26</v>
      </c>
      <c r="D40" s="57">
        <f>G11</f>
        <v>187563.52000000002</v>
      </c>
      <c r="E40" s="58" t="s">
        <v>27</v>
      </c>
      <c r="F40" s="59">
        <f>G12+G13+G14+G15+G16+G17+G18+G19</f>
        <v>2180619.6991999997</v>
      </c>
      <c r="G40" s="58" t="s">
        <v>28</v>
      </c>
      <c r="H40" s="58">
        <f>G20+G21+G22+G23+G24+G25+G26+G27+G28+G29+G30</f>
        <v>436705.08800000005</v>
      </c>
      <c r="I40" s="74" t="s">
        <v>29</v>
      </c>
      <c r="J40" s="74"/>
      <c r="K40" s="74">
        <f>D40+F40+H40+G36+G37</f>
        <v>4479988.4671999998</v>
      </c>
      <c r="L40" s="74"/>
      <c r="M40" s="74" t="s">
        <v>30</v>
      </c>
      <c r="N40" s="74"/>
      <c r="O40" s="74">
        <f>G32+G36+G37</f>
        <v>8228700.1600000001</v>
      </c>
      <c r="P40" s="75"/>
    </row>
    <row r="41" spans="1:16">
      <c r="B41" s="3" t="s">
        <v>67</v>
      </c>
      <c r="N41" s="69" t="s">
        <v>68</v>
      </c>
    </row>
  </sheetData>
  <mergeCells count="41">
    <mergeCell ref="K38:M38"/>
    <mergeCell ref="K39:M39"/>
    <mergeCell ref="G4:H4"/>
    <mergeCell ref="H9:J9"/>
    <mergeCell ref="E6:G6"/>
    <mergeCell ref="E7:G7"/>
    <mergeCell ref="H5:J5"/>
    <mergeCell ref="E8:G8"/>
    <mergeCell ref="E9:G9"/>
    <mergeCell ref="A1:P1"/>
    <mergeCell ref="E4:F4"/>
    <mergeCell ref="K36:M36"/>
    <mergeCell ref="K6:M6"/>
    <mergeCell ref="K7:M7"/>
    <mergeCell ref="K8:M8"/>
    <mergeCell ref="K9:M9"/>
    <mergeCell ref="K11:M11"/>
    <mergeCell ref="H6:J6"/>
    <mergeCell ref="H7:J7"/>
    <mergeCell ref="H8:J8"/>
    <mergeCell ref="K5:M5"/>
    <mergeCell ref="A4:D4"/>
    <mergeCell ref="A3:G3"/>
    <mergeCell ref="N5:P5"/>
    <mergeCell ref="N6:P6"/>
    <mergeCell ref="N7:P7"/>
    <mergeCell ref="A40:B40"/>
    <mergeCell ref="I40:J40"/>
    <mergeCell ref="K40:L40"/>
    <mergeCell ref="M40:N40"/>
    <mergeCell ref="O40:P40"/>
    <mergeCell ref="N8:P8"/>
    <mergeCell ref="N9:P9"/>
    <mergeCell ref="A5:A10"/>
    <mergeCell ref="B5:D5"/>
    <mergeCell ref="B6:D6"/>
    <mergeCell ref="B7:D7"/>
    <mergeCell ref="B8:D8"/>
    <mergeCell ref="B9:D9"/>
    <mergeCell ref="E5:G5"/>
    <mergeCell ref="K37:M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2007-06-30T12:52:33Z</dcterms:modified>
</cp:coreProperties>
</file>