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11" i="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10"/>
  <c r="L31"/>
  <c r="I31"/>
  <c r="L14"/>
  <c r="I13"/>
  <c r="L10"/>
  <c r="I10"/>
  <c r="L11"/>
  <c r="L12"/>
  <c r="L13"/>
  <c r="L15"/>
  <c r="L16"/>
  <c r="L17"/>
  <c r="L18"/>
  <c r="L19"/>
  <c r="L20"/>
  <c r="L21"/>
  <c r="L22"/>
  <c r="L23"/>
  <c r="L24"/>
  <c r="L25"/>
  <c r="L26"/>
  <c r="L27"/>
  <c r="L28"/>
  <c r="L29"/>
  <c r="L3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10"/>
  <c r="I14"/>
  <c r="J14" s="1"/>
  <c r="I15"/>
  <c r="J15" s="1"/>
  <c r="I16"/>
  <c r="J16" s="1"/>
  <c r="I17"/>
  <c r="J17" s="1"/>
  <c r="I18"/>
  <c r="J18" s="1"/>
  <c r="I19"/>
  <c r="J19" s="1"/>
  <c r="I20"/>
  <c r="J20" s="1"/>
  <c r="I21"/>
  <c r="J21" s="1"/>
  <c r="I22"/>
  <c r="J22" s="1"/>
  <c r="I23"/>
  <c r="J23" s="1"/>
  <c r="I24"/>
  <c r="J24" s="1"/>
  <c r="I25"/>
  <c r="J25" s="1"/>
  <c r="I26"/>
  <c r="J26" s="1"/>
  <c r="I27"/>
  <c r="J27" s="1"/>
  <c r="I28"/>
  <c r="J28" s="1"/>
  <c r="I29"/>
  <c r="J29" s="1"/>
  <c r="I30"/>
  <c r="J30" s="1"/>
  <c r="J31"/>
  <c r="J10"/>
  <c r="I11"/>
  <c r="J11" s="1"/>
  <c r="I12"/>
  <c r="J12" s="1"/>
  <c r="J13"/>
  <c r="G31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10"/>
  <c r="P30" l="1"/>
  <c r="P29"/>
  <c r="P28"/>
  <c r="P27"/>
  <c r="P26"/>
  <c r="P25"/>
  <c r="P24"/>
  <c r="P23"/>
  <c r="P22"/>
  <c r="P21"/>
  <c r="P20"/>
  <c r="P19"/>
  <c r="P18"/>
  <c r="P17"/>
  <c r="P16"/>
  <c r="P15"/>
  <c r="P12"/>
  <c r="P11"/>
  <c r="H39"/>
  <c r="G35"/>
  <c r="G36"/>
  <c r="G37" s="1"/>
  <c r="P13"/>
  <c r="P31"/>
  <c r="P14"/>
  <c r="P10"/>
  <c r="D39" s="1"/>
  <c r="M35"/>
  <c r="M36"/>
  <c r="J35"/>
  <c r="P35" s="1"/>
  <c r="J36"/>
  <c r="P36" s="1"/>
  <c r="J37"/>
  <c r="F39"/>
  <c r="K39"/>
  <c r="J34"/>
  <c r="G34"/>
  <c r="M37" l="1"/>
  <c r="G38"/>
  <c r="P37"/>
  <c r="O39"/>
  <c r="M34"/>
  <c r="M38" s="1"/>
  <c r="P34"/>
  <c r="J38"/>
  <c r="P38" s="1"/>
</calcChain>
</file>

<file path=xl/sharedStrings.xml><?xml version="1.0" encoding="utf-8"?>
<sst xmlns="http://schemas.openxmlformats.org/spreadsheetml/2006/main" count="103" uniqueCount="73">
  <si>
    <t>序号</t>
    <phoneticPr fontId="1" type="noConversion"/>
  </si>
  <si>
    <t>工程项目</t>
    <phoneticPr fontId="1" type="noConversion"/>
  </si>
  <si>
    <t>工程细目</t>
    <phoneticPr fontId="1" type="noConversion"/>
  </si>
  <si>
    <t>定额单位</t>
    <phoneticPr fontId="1" type="noConversion"/>
  </si>
  <si>
    <t>工程数量</t>
    <phoneticPr fontId="1" type="noConversion"/>
  </si>
  <si>
    <t>定额表号</t>
    <phoneticPr fontId="1" type="noConversion"/>
  </si>
  <si>
    <t>工料机名称</t>
    <phoneticPr fontId="1" type="noConversion"/>
  </si>
  <si>
    <t>单位</t>
    <phoneticPr fontId="1" type="noConversion"/>
  </si>
  <si>
    <t>单价(元)</t>
    <phoneticPr fontId="1" type="noConversion"/>
  </si>
  <si>
    <t>定额</t>
    <phoneticPr fontId="1" type="noConversion"/>
  </si>
  <si>
    <t>数量</t>
    <phoneticPr fontId="1" type="noConversion"/>
  </si>
  <si>
    <t>金额(元)</t>
    <phoneticPr fontId="1" type="noConversion"/>
  </si>
  <si>
    <t>金额(元)</t>
    <phoneticPr fontId="1" type="noConversion"/>
  </si>
  <si>
    <t>合计</t>
    <phoneticPr fontId="1" type="noConversion"/>
  </si>
  <si>
    <t>人工</t>
    <phoneticPr fontId="1" type="noConversion"/>
  </si>
  <si>
    <t>元</t>
    <phoneticPr fontId="1" type="noConversion"/>
  </si>
  <si>
    <t>直接费</t>
    <phoneticPr fontId="1" type="noConversion"/>
  </si>
  <si>
    <t>其它直接费</t>
    <phoneticPr fontId="1" type="noConversion"/>
  </si>
  <si>
    <t>现场经费</t>
    <phoneticPr fontId="1" type="noConversion"/>
  </si>
  <si>
    <t>间接费</t>
    <phoneticPr fontId="1" type="noConversion"/>
  </si>
  <si>
    <t>直接工程费与间接费合计</t>
    <phoneticPr fontId="1" type="noConversion"/>
  </si>
  <si>
    <t>本   分   项   费   用</t>
    <phoneticPr fontId="1" type="noConversion"/>
  </si>
  <si>
    <t>08表</t>
    <phoneticPr fontId="1" type="noConversion"/>
  </si>
  <si>
    <t>分 项 工 程 预 算 表</t>
    <phoneticPr fontId="1" type="noConversion"/>
  </si>
  <si>
    <t>编制范围: ZK39+260～ZK39+655</t>
    <phoneticPr fontId="1" type="noConversion"/>
  </si>
  <si>
    <t>工程名称:</t>
    <phoneticPr fontId="1" type="noConversion"/>
  </si>
  <si>
    <t>原木</t>
    <phoneticPr fontId="1" type="noConversion"/>
  </si>
  <si>
    <t>定额基价</t>
    <phoneticPr fontId="1" type="noConversion"/>
  </si>
  <si>
    <t>工日</t>
    <phoneticPr fontId="1" type="noConversion"/>
  </si>
  <si>
    <t>m^3</t>
  </si>
  <si>
    <t>元</t>
    <phoneticPr fontId="1" type="noConversion"/>
  </si>
  <si>
    <t>5-11-6</t>
    <phoneticPr fontId="1" type="noConversion"/>
  </si>
  <si>
    <t>人工费:</t>
    <phoneticPr fontId="1" type="noConversion"/>
  </si>
  <si>
    <t>材料费:</t>
    <phoneticPr fontId="1" type="noConversion"/>
  </si>
  <si>
    <t>机械使用费:</t>
    <phoneticPr fontId="1" type="noConversion"/>
  </si>
  <si>
    <t>直接工程费:</t>
    <phoneticPr fontId="1" type="noConversion"/>
  </si>
  <si>
    <t>定额直接工程费:</t>
    <phoneticPr fontId="1" type="noConversion"/>
  </si>
  <si>
    <t>锯材</t>
    <phoneticPr fontId="1" type="noConversion"/>
  </si>
  <si>
    <t>　Ⅰ级钢筋</t>
    <phoneticPr fontId="1" type="noConversion"/>
  </si>
  <si>
    <t>　Ⅱ级钢筋</t>
    <phoneticPr fontId="1" type="noConversion"/>
  </si>
  <si>
    <t>型钢</t>
    <phoneticPr fontId="1" type="noConversion"/>
  </si>
  <si>
    <t>电焊条</t>
    <phoneticPr fontId="1" type="noConversion"/>
  </si>
  <si>
    <t>组合钢模板</t>
    <phoneticPr fontId="1" type="noConversion"/>
  </si>
  <si>
    <t>铁件</t>
    <phoneticPr fontId="1" type="noConversion"/>
  </si>
  <si>
    <t>水</t>
    <phoneticPr fontId="1" type="noConversion"/>
  </si>
  <si>
    <t>中(粗)砂</t>
    <phoneticPr fontId="1" type="noConversion"/>
  </si>
  <si>
    <t>其他材料费</t>
    <phoneticPr fontId="1" type="noConversion"/>
  </si>
  <si>
    <t>t</t>
    <phoneticPr fontId="1" type="noConversion"/>
  </si>
  <si>
    <t>kg</t>
    <phoneticPr fontId="1" type="noConversion"/>
  </si>
  <si>
    <t>元</t>
    <phoneticPr fontId="1" type="noConversion"/>
  </si>
  <si>
    <t>250L以内强制及反转式搅拌机</t>
    <phoneticPr fontId="1" type="noConversion"/>
  </si>
  <si>
    <t>30kVA以内交流电焊机</t>
    <phoneticPr fontId="1" type="noConversion"/>
  </si>
  <si>
    <t>小型机具使用费</t>
    <phoneticPr fontId="1" type="noConversion"/>
  </si>
  <si>
    <t xml:space="preserve">12t以内汽车式起重机 </t>
    <phoneticPr fontId="1" type="noConversion"/>
  </si>
  <si>
    <t>台班</t>
    <phoneticPr fontId="1" type="noConversion"/>
  </si>
  <si>
    <t>格构</t>
  </si>
  <si>
    <t>格构</t>
    <phoneticPr fontId="1" type="noConversion"/>
  </si>
  <si>
    <t>格构钢筋混凝土</t>
    <phoneticPr fontId="1" type="noConversion"/>
  </si>
  <si>
    <t>10m^3实体及1t钢筋</t>
    <phoneticPr fontId="1" type="noConversion"/>
  </si>
  <si>
    <t>20～22号铁丝</t>
    <phoneticPr fontId="1" type="noConversion"/>
  </si>
  <si>
    <t>325号水泥</t>
    <phoneticPr fontId="1" type="noConversion"/>
  </si>
  <si>
    <t>片石</t>
    <phoneticPr fontId="1" type="noConversion"/>
  </si>
  <si>
    <t>碎石(4cm)</t>
    <phoneticPr fontId="1" type="noConversion"/>
  </si>
  <si>
    <t>碎石(8cm)</t>
    <phoneticPr fontId="1" type="noConversion"/>
  </si>
  <si>
    <t>1t</t>
    <phoneticPr fontId="1" type="noConversion"/>
  </si>
  <si>
    <t>Ⅰ级钢筋</t>
    <phoneticPr fontId="1" type="noConversion"/>
  </si>
  <si>
    <t>Ⅱ级钢筋</t>
    <phoneticPr fontId="1" type="noConversion"/>
  </si>
  <si>
    <t>2-28-7</t>
    <phoneticPr fontId="1" type="noConversion"/>
  </si>
  <si>
    <t>第4页</t>
    <phoneticPr fontId="1" type="noConversion"/>
  </si>
  <si>
    <t>共6页</t>
    <phoneticPr fontId="1" type="noConversion"/>
  </si>
  <si>
    <t>建设项目名称: 镇胜高速公路某合同段</t>
    <phoneticPr fontId="1" type="noConversion"/>
  </si>
  <si>
    <t>编制：</t>
    <phoneticPr fontId="1" type="noConversion"/>
  </si>
  <si>
    <t>复核：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</si>
</sst>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>
      <alignment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4" fontId="0" fillId="0" borderId="6" xfId="0" quotePrefix="1" applyNumberForma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6" xfId="0" applyBorder="1">
      <alignment vertical="center"/>
    </xf>
    <xf numFmtId="0" fontId="0" fillId="0" borderId="16" xfId="0" applyBorder="1" applyAlignment="1">
      <alignment horizontal="center" vertical="center"/>
    </xf>
    <xf numFmtId="0" fontId="0" fillId="0" borderId="16" xfId="0" applyBorder="1">
      <alignment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8" xfId="0" applyBorder="1" applyAlignment="1">
      <alignment horizontal="center" vertical="center"/>
    </xf>
    <xf numFmtId="0" fontId="0" fillId="0" borderId="18" xfId="0" applyBorder="1">
      <alignment vertical="center"/>
    </xf>
    <xf numFmtId="0" fontId="0" fillId="0" borderId="19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0"/>
  <sheetViews>
    <sheetView tabSelected="1" workbookViewId="0">
      <selection activeCell="O42" sqref="O42"/>
    </sheetView>
  </sheetViews>
  <sheetFormatPr defaultRowHeight="13.5"/>
  <cols>
    <col min="1" max="1" width="3" style="3" customWidth="1"/>
    <col min="2" max="2" width="25.5" style="3" customWidth="1"/>
    <col min="3" max="3" width="6.5" style="4" customWidth="1"/>
    <col min="4" max="4" width="8" style="3" customWidth="1"/>
    <col min="5" max="5" width="4.625" style="3" customWidth="1"/>
    <col min="6" max="7" width="6.75" style="3" customWidth="1"/>
    <col min="8" max="8" width="5.125" style="3" customWidth="1"/>
    <col min="9" max="9" width="5.875" customWidth="1"/>
    <col min="10" max="10" width="6.5" customWidth="1"/>
    <col min="11" max="11" width="5" customWidth="1"/>
    <col min="12" max="12" width="7.125" style="5" customWidth="1"/>
    <col min="13" max="13" width="8.625" style="5" customWidth="1"/>
    <col min="14" max="14" width="5" customWidth="1"/>
    <col min="15" max="15" width="5.25" customWidth="1"/>
    <col min="16" max="16" width="10" style="3" customWidth="1"/>
    <col min="17" max="17" width="12.75" customWidth="1"/>
  </cols>
  <sheetData>
    <row r="1" spans="1:16">
      <c r="A1" s="33" t="s">
        <v>23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6">
      <c r="A2" s="36" t="s">
        <v>70</v>
      </c>
      <c r="B2" s="36"/>
      <c r="C2" s="36"/>
      <c r="D2" s="36"/>
      <c r="E2" s="36"/>
      <c r="F2" s="36"/>
      <c r="G2" s="36"/>
    </row>
    <row r="3" spans="1:16" ht="14.25" thickBot="1">
      <c r="A3" s="43" t="s">
        <v>24</v>
      </c>
      <c r="B3" s="43"/>
      <c r="C3" s="43"/>
      <c r="D3" s="43"/>
      <c r="E3" s="44" t="s">
        <v>25</v>
      </c>
      <c r="F3" s="44"/>
      <c r="G3" s="44" t="s">
        <v>56</v>
      </c>
      <c r="H3" s="44"/>
      <c r="I3" s="45"/>
      <c r="J3" s="45"/>
      <c r="K3" s="45"/>
      <c r="L3" s="46" t="s">
        <v>68</v>
      </c>
      <c r="M3" s="46"/>
      <c r="N3" s="46" t="s">
        <v>69</v>
      </c>
      <c r="O3" s="45"/>
      <c r="P3" s="46" t="s">
        <v>22</v>
      </c>
    </row>
    <row r="4" spans="1:16">
      <c r="A4" s="37" t="s">
        <v>0</v>
      </c>
      <c r="B4" s="41" t="s">
        <v>1</v>
      </c>
      <c r="C4" s="34"/>
      <c r="D4" s="42"/>
      <c r="E4" s="41" t="s">
        <v>55</v>
      </c>
      <c r="F4" s="34"/>
      <c r="G4" s="42"/>
      <c r="H4" s="41" t="s">
        <v>55</v>
      </c>
      <c r="I4" s="34"/>
      <c r="J4" s="42"/>
      <c r="K4" s="41" t="s">
        <v>55</v>
      </c>
      <c r="L4" s="34"/>
      <c r="M4" s="42"/>
      <c r="N4" s="41"/>
      <c r="O4" s="34"/>
      <c r="P4" s="42"/>
    </row>
    <row r="5" spans="1:16">
      <c r="A5" s="37"/>
      <c r="B5" s="31" t="s">
        <v>2</v>
      </c>
      <c r="C5" s="32"/>
      <c r="D5" s="35"/>
      <c r="E5" s="31" t="s">
        <v>57</v>
      </c>
      <c r="F5" s="32"/>
      <c r="G5" s="35"/>
      <c r="H5" s="31" t="s">
        <v>65</v>
      </c>
      <c r="I5" s="32"/>
      <c r="J5" s="35"/>
      <c r="K5" s="31" t="s">
        <v>66</v>
      </c>
      <c r="L5" s="32"/>
      <c r="M5" s="35"/>
      <c r="N5" s="31"/>
      <c r="O5" s="32"/>
      <c r="P5" s="35"/>
    </row>
    <row r="6" spans="1:16">
      <c r="A6" s="37"/>
      <c r="B6" s="31" t="s">
        <v>3</v>
      </c>
      <c r="C6" s="32"/>
      <c r="D6" s="35"/>
      <c r="E6" s="31" t="s">
        <v>58</v>
      </c>
      <c r="F6" s="32"/>
      <c r="G6" s="35"/>
      <c r="H6" s="31" t="s">
        <v>64</v>
      </c>
      <c r="I6" s="32"/>
      <c r="J6" s="35"/>
      <c r="K6" s="31" t="s">
        <v>64</v>
      </c>
      <c r="L6" s="32"/>
      <c r="M6" s="35"/>
      <c r="N6" s="31" t="s">
        <v>13</v>
      </c>
      <c r="O6" s="32"/>
      <c r="P6" s="35"/>
    </row>
    <row r="7" spans="1:16">
      <c r="A7" s="37"/>
      <c r="B7" s="31" t="s">
        <v>4</v>
      </c>
      <c r="C7" s="32"/>
      <c r="D7" s="35"/>
      <c r="E7" s="31">
        <v>90</v>
      </c>
      <c r="F7" s="32"/>
      <c r="G7" s="35"/>
      <c r="H7" s="31">
        <v>53</v>
      </c>
      <c r="I7" s="32"/>
      <c r="J7" s="35"/>
      <c r="K7" s="31">
        <v>23</v>
      </c>
      <c r="L7" s="32"/>
      <c r="M7" s="35"/>
      <c r="N7" s="31"/>
      <c r="O7" s="32"/>
      <c r="P7" s="35"/>
    </row>
    <row r="8" spans="1:16">
      <c r="A8" s="37"/>
      <c r="B8" s="31" t="s">
        <v>5</v>
      </c>
      <c r="C8" s="32"/>
      <c r="D8" s="35"/>
      <c r="E8" s="39" t="s">
        <v>31</v>
      </c>
      <c r="F8" s="32"/>
      <c r="G8" s="35"/>
      <c r="H8" s="39" t="s">
        <v>67</v>
      </c>
      <c r="I8" s="32"/>
      <c r="J8" s="35"/>
      <c r="K8" s="40"/>
      <c r="L8" s="32"/>
      <c r="M8" s="35"/>
      <c r="N8" s="31"/>
      <c r="O8" s="32"/>
      <c r="P8" s="35"/>
    </row>
    <row r="9" spans="1:16">
      <c r="A9" s="38"/>
      <c r="B9" s="9" t="s">
        <v>6</v>
      </c>
      <c r="C9" s="8" t="s">
        <v>7</v>
      </c>
      <c r="D9" s="8" t="s">
        <v>8</v>
      </c>
      <c r="E9" s="2" t="s">
        <v>9</v>
      </c>
      <c r="F9" s="2" t="s">
        <v>10</v>
      </c>
      <c r="G9" s="2" t="s">
        <v>11</v>
      </c>
      <c r="H9" s="2" t="s">
        <v>9</v>
      </c>
      <c r="I9" s="2" t="s">
        <v>10</v>
      </c>
      <c r="J9" s="2" t="s">
        <v>12</v>
      </c>
      <c r="K9" s="2" t="s">
        <v>9</v>
      </c>
      <c r="L9" s="8" t="s">
        <v>10</v>
      </c>
      <c r="M9" s="8" t="s">
        <v>11</v>
      </c>
      <c r="N9" s="2" t="s">
        <v>9</v>
      </c>
      <c r="O9" s="2" t="s">
        <v>10</v>
      </c>
      <c r="P9" s="2" t="s">
        <v>11</v>
      </c>
    </row>
    <row r="10" spans="1:16">
      <c r="A10" s="13">
        <v>1</v>
      </c>
      <c r="B10" s="21" t="s">
        <v>14</v>
      </c>
      <c r="C10" s="22" t="s">
        <v>28</v>
      </c>
      <c r="D10" s="23">
        <v>16.02</v>
      </c>
      <c r="E10" s="25">
        <v>12.9</v>
      </c>
      <c r="F10" s="25">
        <f>E10*90</f>
        <v>1161</v>
      </c>
      <c r="G10" s="26">
        <f>F10*D10</f>
        <v>18599.22</v>
      </c>
      <c r="H10" s="25">
        <v>7.9</v>
      </c>
      <c r="I10" s="25">
        <f>H10*53</f>
        <v>418.70000000000005</v>
      </c>
      <c r="J10" s="26">
        <f t="shared" ref="J10:J12" si="0">D10*I10</f>
        <v>6707.5740000000005</v>
      </c>
      <c r="K10" s="24">
        <v>7.9</v>
      </c>
      <c r="L10" s="25">
        <f>K10*23</f>
        <v>181.70000000000002</v>
      </c>
      <c r="M10" s="26">
        <f>D10*L10</f>
        <v>2910.8340000000003</v>
      </c>
      <c r="N10" s="25"/>
      <c r="O10" s="25"/>
      <c r="P10" s="26">
        <f>G10+J10+M10</f>
        <v>28217.628000000001</v>
      </c>
    </row>
    <row r="11" spans="1:16">
      <c r="A11" s="13">
        <v>3</v>
      </c>
      <c r="B11" s="24" t="s">
        <v>26</v>
      </c>
      <c r="C11" s="25" t="s">
        <v>29</v>
      </c>
      <c r="D11" s="26">
        <v>850</v>
      </c>
      <c r="E11" s="25">
        <v>0</v>
      </c>
      <c r="F11" s="29">
        <f t="shared" ref="F11:F31" si="1">E11*90</f>
        <v>0</v>
      </c>
      <c r="G11" s="26">
        <f t="shared" ref="G11:G31" si="2">F11*D11</f>
        <v>0</v>
      </c>
      <c r="H11" s="25"/>
      <c r="I11" s="25">
        <f t="shared" ref="I11:I12" si="3">H11*3</f>
        <v>0</v>
      </c>
      <c r="J11" s="26">
        <f t="shared" si="0"/>
        <v>0</v>
      </c>
      <c r="K11" s="25"/>
      <c r="L11" s="25">
        <f t="shared" ref="L11:L30" si="4">K11*120</f>
        <v>0</v>
      </c>
      <c r="M11" s="26">
        <f t="shared" ref="M11:M31" si="5">D11*L11</f>
        <v>0</v>
      </c>
      <c r="N11" s="25"/>
      <c r="O11" s="25"/>
      <c r="P11" s="26">
        <f t="shared" ref="P11:P38" si="6">G11+J11+M11</f>
        <v>0</v>
      </c>
    </row>
    <row r="12" spans="1:16">
      <c r="A12" s="13">
        <v>4</v>
      </c>
      <c r="B12" s="24" t="s">
        <v>37</v>
      </c>
      <c r="C12" s="25" t="s">
        <v>29</v>
      </c>
      <c r="D12" s="26">
        <v>1000</v>
      </c>
      <c r="E12" s="25">
        <v>3.0000000000000001E-3</v>
      </c>
      <c r="F12" s="29">
        <f t="shared" si="1"/>
        <v>0.27</v>
      </c>
      <c r="G12" s="26">
        <f t="shared" si="2"/>
        <v>270</v>
      </c>
      <c r="H12" s="25"/>
      <c r="I12" s="25">
        <f t="shared" si="3"/>
        <v>0</v>
      </c>
      <c r="J12" s="26">
        <f t="shared" si="0"/>
        <v>0</v>
      </c>
      <c r="K12" s="24"/>
      <c r="L12" s="25">
        <f t="shared" si="4"/>
        <v>0</v>
      </c>
      <c r="M12" s="26">
        <f t="shared" si="5"/>
        <v>0</v>
      </c>
      <c r="N12" s="25"/>
      <c r="O12" s="25"/>
      <c r="P12" s="26">
        <f t="shared" si="6"/>
        <v>270</v>
      </c>
    </row>
    <row r="13" spans="1:16" s="7" customFormat="1">
      <c r="A13" s="13">
        <v>5</v>
      </c>
      <c r="B13" s="24" t="s">
        <v>38</v>
      </c>
      <c r="C13" s="25" t="s">
        <v>29</v>
      </c>
      <c r="D13" s="26">
        <v>3380</v>
      </c>
      <c r="E13" s="25">
        <v>0</v>
      </c>
      <c r="F13" s="29">
        <f t="shared" si="1"/>
        <v>0</v>
      </c>
      <c r="G13" s="26">
        <f t="shared" si="2"/>
        <v>0</v>
      </c>
      <c r="H13" s="25">
        <v>6.0999999999999999E-2</v>
      </c>
      <c r="I13" s="25">
        <f>H13*53</f>
        <v>3.2330000000000001</v>
      </c>
      <c r="J13" s="26">
        <f>D13*I13</f>
        <v>10927.54</v>
      </c>
      <c r="K13" s="25"/>
      <c r="L13" s="25">
        <f t="shared" si="4"/>
        <v>0</v>
      </c>
      <c r="M13" s="26">
        <f t="shared" si="5"/>
        <v>0</v>
      </c>
      <c r="N13" s="25"/>
      <c r="O13" s="25"/>
      <c r="P13" s="26">
        <f t="shared" si="6"/>
        <v>10927.54</v>
      </c>
    </row>
    <row r="14" spans="1:16" s="7" customFormat="1">
      <c r="A14" s="13">
        <v>6</v>
      </c>
      <c r="B14" s="24" t="s">
        <v>39</v>
      </c>
      <c r="C14" s="25" t="s">
        <v>29</v>
      </c>
      <c r="D14" s="26">
        <v>3440</v>
      </c>
      <c r="E14" s="25">
        <v>0</v>
      </c>
      <c r="F14" s="29">
        <f t="shared" si="1"/>
        <v>0</v>
      </c>
      <c r="G14" s="26">
        <f t="shared" si="2"/>
        <v>0</v>
      </c>
      <c r="H14" s="25"/>
      <c r="I14" s="25">
        <f t="shared" ref="I14:I30" si="7">H14*3</f>
        <v>0</v>
      </c>
      <c r="J14" s="26">
        <f t="shared" ref="J14:J31" si="8">D14*I14</f>
        <v>0</v>
      </c>
      <c r="K14" s="25">
        <v>0.96399999999999997</v>
      </c>
      <c r="L14" s="25">
        <f>K14*23</f>
        <v>22.172000000000001</v>
      </c>
      <c r="M14" s="26">
        <f t="shared" si="5"/>
        <v>76271.680000000008</v>
      </c>
      <c r="N14" s="25"/>
      <c r="O14" s="25"/>
      <c r="P14" s="26">
        <f t="shared" si="6"/>
        <v>76271.680000000008</v>
      </c>
    </row>
    <row r="15" spans="1:16" s="7" customFormat="1">
      <c r="A15" s="13">
        <v>7</v>
      </c>
      <c r="B15" s="24" t="s">
        <v>40</v>
      </c>
      <c r="C15" s="25" t="s">
        <v>47</v>
      </c>
      <c r="D15" s="26">
        <v>3410</v>
      </c>
      <c r="E15" s="25">
        <v>0.01</v>
      </c>
      <c r="F15" s="29">
        <f t="shared" si="1"/>
        <v>0.9</v>
      </c>
      <c r="G15" s="26">
        <f t="shared" si="2"/>
        <v>3069</v>
      </c>
      <c r="H15" s="25"/>
      <c r="I15" s="25">
        <f t="shared" si="7"/>
        <v>0</v>
      </c>
      <c r="J15" s="26">
        <f t="shared" si="8"/>
        <v>0</v>
      </c>
      <c r="K15" s="25"/>
      <c r="L15" s="25">
        <f t="shared" si="4"/>
        <v>0</v>
      </c>
      <c r="M15" s="26">
        <f t="shared" si="5"/>
        <v>0</v>
      </c>
      <c r="N15" s="25"/>
      <c r="O15" s="25"/>
      <c r="P15" s="26">
        <f t="shared" si="6"/>
        <v>3069</v>
      </c>
    </row>
    <row r="16" spans="1:16" s="6" customFormat="1">
      <c r="A16" s="13">
        <v>8</v>
      </c>
      <c r="B16" s="24" t="s">
        <v>41</v>
      </c>
      <c r="C16" s="25" t="s">
        <v>48</v>
      </c>
      <c r="D16" s="26">
        <v>5.25</v>
      </c>
      <c r="E16" s="25">
        <v>0</v>
      </c>
      <c r="F16" s="29">
        <f t="shared" si="1"/>
        <v>0</v>
      </c>
      <c r="G16" s="26">
        <f t="shared" si="2"/>
        <v>0</v>
      </c>
      <c r="H16" s="25"/>
      <c r="I16" s="25">
        <f t="shared" si="7"/>
        <v>0</v>
      </c>
      <c r="J16" s="26">
        <f t="shared" si="8"/>
        <v>0</v>
      </c>
      <c r="K16" s="25"/>
      <c r="L16" s="25">
        <f t="shared" si="4"/>
        <v>0</v>
      </c>
      <c r="M16" s="26">
        <f t="shared" si="5"/>
        <v>0</v>
      </c>
      <c r="N16" s="25"/>
      <c r="O16" s="25"/>
      <c r="P16" s="26">
        <f t="shared" si="6"/>
        <v>0</v>
      </c>
    </row>
    <row r="17" spans="1:16" s="7" customFormat="1" ht="16.5" customHeight="1">
      <c r="A17" s="13">
        <v>9</v>
      </c>
      <c r="B17" s="24" t="s">
        <v>42</v>
      </c>
      <c r="C17" s="25" t="s">
        <v>47</v>
      </c>
      <c r="D17" s="26">
        <v>4000</v>
      </c>
      <c r="E17" s="25">
        <v>0.02</v>
      </c>
      <c r="F17" s="29">
        <f t="shared" si="1"/>
        <v>1.8</v>
      </c>
      <c r="G17" s="26">
        <f t="shared" si="2"/>
        <v>7200</v>
      </c>
      <c r="H17" s="25"/>
      <c r="I17" s="25">
        <f t="shared" si="7"/>
        <v>0</v>
      </c>
      <c r="J17" s="26">
        <f t="shared" si="8"/>
        <v>0</v>
      </c>
      <c r="K17" s="25"/>
      <c r="L17" s="25">
        <f t="shared" si="4"/>
        <v>0</v>
      </c>
      <c r="M17" s="26">
        <f t="shared" si="5"/>
        <v>0</v>
      </c>
      <c r="N17" s="25"/>
      <c r="O17" s="25"/>
      <c r="P17" s="26">
        <f t="shared" si="6"/>
        <v>7200</v>
      </c>
    </row>
    <row r="18" spans="1:16" s="14" customFormat="1" ht="16.5" customHeight="1">
      <c r="A18" s="13">
        <v>10</v>
      </c>
      <c r="B18" s="24" t="s">
        <v>43</v>
      </c>
      <c r="C18" s="25" t="s">
        <v>48</v>
      </c>
      <c r="D18" s="26">
        <v>6</v>
      </c>
      <c r="E18" s="25">
        <v>9.4</v>
      </c>
      <c r="F18" s="29">
        <f t="shared" si="1"/>
        <v>846</v>
      </c>
      <c r="G18" s="26">
        <f t="shared" si="2"/>
        <v>5076</v>
      </c>
      <c r="H18" s="25"/>
      <c r="I18" s="25">
        <f t="shared" si="7"/>
        <v>0</v>
      </c>
      <c r="J18" s="26">
        <f t="shared" si="8"/>
        <v>0</v>
      </c>
      <c r="K18" s="25"/>
      <c r="L18" s="25">
        <f t="shared" si="4"/>
        <v>0</v>
      </c>
      <c r="M18" s="26">
        <f t="shared" si="5"/>
        <v>0</v>
      </c>
      <c r="N18" s="25"/>
      <c r="O18" s="25"/>
      <c r="P18" s="26">
        <f t="shared" si="6"/>
        <v>5076</v>
      </c>
    </row>
    <row r="19" spans="1:16" s="14" customFormat="1" ht="16.5" customHeight="1">
      <c r="A19" s="13">
        <v>11</v>
      </c>
      <c r="B19" s="24" t="s">
        <v>59</v>
      </c>
      <c r="C19" s="25" t="s">
        <v>48</v>
      </c>
      <c r="D19" s="26">
        <v>3.5</v>
      </c>
      <c r="E19" s="25">
        <v>0</v>
      </c>
      <c r="F19" s="29">
        <f t="shared" si="1"/>
        <v>0</v>
      </c>
      <c r="G19" s="26">
        <f t="shared" si="2"/>
        <v>0</v>
      </c>
      <c r="H19" s="25"/>
      <c r="I19" s="25">
        <f t="shared" si="7"/>
        <v>0</v>
      </c>
      <c r="J19" s="26">
        <f t="shared" si="8"/>
        <v>0</v>
      </c>
      <c r="K19" s="25"/>
      <c r="L19" s="25">
        <f t="shared" si="4"/>
        <v>0</v>
      </c>
      <c r="M19" s="26">
        <f t="shared" si="5"/>
        <v>0</v>
      </c>
      <c r="N19" s="25"/>
      <c r="O19" s="25"/>
      <c r="P19" s="26">
        <f t="shared" si="6"/>
        <v>0</v>
      </c>
    </row>
    <row r="20" spans="1:16" s="14" customFormat="1" ht="16.5" customHeight="1">
      <c r="A20" s="13">
        <v>12</v>
      </c>
      <c r="B20" s="24" t="s">
        <v>60</v>
      </c>
      <c r="C20" s="25" t="s">
        <v>47</v>
      </c>
      <c r="D20" s="26">
        <v>330</v>
      </c>
      <c r="E20" s="25">
        <v>2.8250000000000002</v>
      </c>
      <c r="F20" s="29">
        <f t="shared" si="1"/>
        <v>254.25000000000003</v>
      </c>
      <c r="G20" s="26">
        <f t="shared" si="2"/>
        <v>83902.500000000015</v>
      </c>
      <c r="H20" s="25"/>
      <c r="I20" s="25">
        <f t="shared" si="7"/>
        <v>0</v>
      </c>
      <c r="J20" s="26">
        <f t="shared" si="8"/>
        <v>0</v>
      </c>
      <c r="K20" s="25"/>
      <c r="L20" s="25">
        <f t="shared" si="4"/>
        <v>0</v>
      </c>
      <c r="M20" s="26">
        <f t="shared" si="5"/>
        <v>0</v>
      </c>
      <c r="N20" s="25"/>
      <c r="O20" s="25"/>
      <c r="P20" s="26">
        <f t="shared" si="6"/>
        <v>83902.500000000015</v>
      </c>
    </row>
    <row r="21" spans="1:16" s="14" customFormat="1" ht="16.5" customHeight="1">
      <c r="A21" s="13">
        <v>13</v>
      </c>
      <c r="B21" s="24" t="s">
        <v>44</v>
      </c>
      <c r="C21" s="25" t="s">
        <v>29</v>
      </c>
      <c r="D21" s="26">
        <v>1.4</v>
      </c>
      <c r="E21" s="25">
        <v>12</v>
      </c>
      <c r="F21" s="29">
        <f t="shared" si="1"/>
        <v>1080</v>
      </c>
      <c r="G21" s="26">
        <f t="shared" si="2"/>
        <v>1512</v>
      </c>
      <c r="H21" s="25"/>
      <c r="I21" s="25">
        <f t="shared" si="7"/>
        <v>0</v>
      </c>
      <c r="J21" s="26">
        <f t="shared" si="8"/>
        <v>0</v>
      </c>
      <c r="K21" s="25"/>
      <c r="L21" s="25">
        <f t="shared" si="4"/>
        <v>0</v>
      </c>
      <c r="M21" s="26">
        <f t="shared" si="5"/>
        <v>0</v>
      </c>
      <c r="N21" s="25"/>
      <c r="O21" s="25"/>
      <c r="P21" s="26">
        <f t="shared" si="6"/>
        <v>1512</v>
      </c>
    </row>
    <row r="22" spans="1:16" s="14" customFormat="1" ht="16.5" customHeight="1">
      <c r="A22" s="13">
        <v>14</v>
      </c>
      <c r="B22" s="21" t="s">
        <v>45</v>
      </c>
      <c r="C22" s="22" t="s">
        <v>29</v>
      </c>
      <c r="D22" s="23">
        <v>35</v>
      </c>
      <c r="E22" s="25">
        <v>5.3</v>
      </c>
      <c r="F22" s="29">
        <f t="shared" si="1"/>
        <v>477</v>
      </c>
      <c r="G22" s="26">
        <f t="shared" si="2"/>
        <v>16695</v>
      </c>
      <c r="H22" s="25"/>
      <c r="I22" s="25">
        <f t="shared" si="7"/>
        <v>0</v>
      </c>
      <c r="J22" s="26">
        <f t="shared" si="8"/>
        <v>0</v>
      </c>
      <c r="K22" s="25"/>
      <c r="L22" s="25">
        <f t="shared" si="4"/>
        <v>0</v>
      </c>
      <c r="M22" s="26">
        <f t="shared" si="5"/>
        <v>0</v>
      </c>
      <c r="N22" s="25"/>
      <c r="O22" s="25"/>
      <c r="P22" s="26">
        <f t="shared" si="6"/>
        <v>16695</v>
      </c>
    </row>
    <row r="23" spans="1:16" s="18" customFormat="1" ht="16.5" customHeight="1">
      <c r="A23" s="13">
        <v>15</v>
      </c>
      <c r="B23" s="24" t="s">
        <v>61</v>
      </c>
      <c r="C23" s="25" t="s">
        <v>29</v>
      </c>
      <c r="D23" s="28">
        <v>35</v>
      </c>
      <c r="E23" s="25">
        <v>0</v>
      </c>
      <c r="F23" s="29">
        <f t="shared" si="1"/>
        <v>0</v>
      </c>
      <c r="G23" s="26">
        <f t="shared" si="2"/>
        <v>0</v>
      </c>
      <c r="H23" s="25"/>
      <c r="I23" s="25">
        <f t="shared" si="7"/>
        <v>0</v>
      </c>
      <c r="J23" s="26">
        <f t="shared" si="8"/>
        <v>0</v>
      </c>
      <c r="K23" s="25"/>
      <c r="L23" s="25">
        <f t="shared" si="4"/>
        <v>0</v>
      </c>
      <c r="M23" s="26">
        <f t="shared" si="5"/>
        <v>0</v>
      </c>
      <c r="N23" s="25"/>
      <c r="O23" s="25"/>
      <c r="P23" s="26">
        <f t="shared" si="6"/>
        <v>0</v>
      </c>
    </row>
    <row r="24" spans="1:16" s="18" customFormat="1" ht="16.5" customHeight="1">
      <c r="A24" s="13">
        <v>16</v>
      </c>
      <c r="B24" s="19" t="s">
        <v>62</v>
      </c>
      <c r="C24" s="27" t="s">
        <v>29</v>
      </c>
      <c r="D24" s="20">
        <v>35</v>
      </c>
      <c r="E24" s="25">
        <v>0</v>
      </c>
      <c r="F24" s="29">
        <f t="shared" si="1"/>
        <v>0</v>
      </c>
      <c r="G24" s="26">
        <f t="shared" si="2"/>
        <v>0</v>
      </c>
      <c r="H24" s="25"/>
      <c r="I24" s="25">
        <f t="shared" si="7"/>
        <v>0</v>
      </c>
      <c r="J24" s="26">
        <f t="shared" si="8"/>
        <v>0</v>
      </c>
      <c r="K24" s="25"/>
      <c r="L24" s="25">
        <f t="shared" si="4"/>
        <v>0</v>
      </c>
      <c r="M24" s="26">
        <f t="shared" si="5"/>
        <v>0</v>
      </c>
      <c r="N24" s="25"/>
      <c r="O24" s="25"/>
      <c r="P24" s="26">
        <f t="shared" si="6"/>
        <v>0</v>
      </c>
    </row>
    <row r="25" spans="1:16" s="14" customFormat="1" ht="16.5" customHeight="1">
      <c r="A25" s="13">
        <v>17</v>
      </c>
      <c r="B25" s="24" t="s">
        <v>63</v>
      </c>
      <c r="C25" s="25" t="s">
        <v>29</v>
      </c>
      <c r="D25" s="26">
        <v>35</v>
      </c>
      <c r="E25" s="25">
        <v>9.18</v>
      </c>
      <c r="F25" s="29">
        <f t="shared" si="1"/>
        <v>826.19999999999993</v>
      </c>
      <c r="G25" s="26">
        <f t="shared" si="2"/>
        <v>28916.999999999996</v>
      </c>
      <c r="H25" s="25"/>
      <c r="I25" s="25">
        <f t="shared" si="7"/>
        <v>0</v>
      </c>
      <c r="J25" s="26">
        <f t="shared" si="8"/>
        <v>0</v>
      </c>
      <c r="K25" s="25"/>
      <c r="L25" s="25">
        <f t="shared" si="4"/>
        <v>0</v>
      </c>
      <c r="M25" s="26">
        <f t="shared" si="5"/>
        <v>0</v>
      </c>
      <c r="N25" s="25"/>
      <c r="O25" s="25"/>
      <c r="P25" s="26">
        <f t="shared" si="6"/>
        <v>28916.999999999996</v>
      </c>
    </row>
    <row r="26" spans="1:16" s="14" customFormat="1" ht="16.5" customHeight="1">
      <c r="A26" s="13">
        <v>18</v>
      </c>
      <c r="B26" s="24" t="s">
        <v>46</v>
      </c>
      <c r="C26" s="25" t="s">
        <v>49</v>
      </c>
      <c r="D26" s="26">
        <v>1</v>
      </c>
      <c r="E26" s="25">
        <v>36.9</v>
      </c>
      <c r="F26" s="29">
        <f t="shared" si="1"/>
        <v>3321</v>
      </c>
      <c r="G26" s="26">
        <f t="shared" si="2"/>
        <v>3321</v>
      </c>
      <c r="H26" s="25"/>
      <c r="I26" s="25">
        <f t="shared" si="7"/>
        <v>0</v>
      </c>
      <c r="J26" s="26">
        <f t="shared" si="8"/>
        <v>0</v>
      </c>
      <c r="K26" s="25"/>
      <c r="L26" s="25">
        <f t="shared" si="4"/>
        <v>0</v>
      </c>
      <c r="M26" s="26">
        <f t="shared" si="5"/>
        <v>0</v>
      </c>
      <c r="N26" s="25"/>
      <c r="O26" s="25"/>
      <c r="P26" s="26">
        <f t="shared" si="6"/>
        <v>3321</v>
      </c>
    </row>
    <row r="27" spans="1:16" s="14" customFormat="1" ht="16.5" customHeight="1">
      <c r="A27" s="13">
        <v>19</v>
      </c>
      <c r="B27" s="24" t="s">
        <v>50</v>
      </c>
      <c r="C27" s="25" t="s">
        <v>54</v>
      </c>
      <c r="D27" s="26">
        <v>80.31</v>
      </c>
      <c r="E27" s="25">
        <v>0.86</v>
      </c>
      <c r="F27" s="29">
        <f t="shared" si="1"/>
        <v>77.400000000000006</v>
      </c>
      <c r="G27" s="26">
        <f t="shared" si="2"/>
        <v>6215.9940000000006</v>
      </c>
      <c r="H27" s="25"/>
      <c r="I27" s="25">
        <f t="shared" si="7"/>
        <v>0</v>
      </c>
      <c r="J27" s="26">
        <f t="shared" si="8"/>
        <v>0</v>
      </c>
      <c r="K27" s="25"/>
      <c r="L27" s="25">
        <f t="shared" si="4"/>
        <v>0</v>
      </c>
      <c r="M27" s="26">
        <f t="shared" si="5"/>
        <v>0</v>
      </c>
      <c r="N27" s="25"/>
      <c r="O27" s="25"/>
      <c r="P27" s="26">
        <f t="shared" si="6"/>
        <v>6215.9940000000006</v>
      </c>
    </row>
    <row r="28" spans="1:16" s="14" customFormat="1" ht="16.5" customHeight="1">
      <c r="A28" s="13">
        <v>20</v>
      </c>
      <c r="B28" s="24" t="s">
        <v>53</v>
      </c>
      <c r="C28" s="25" t="s">
        <v>54</v>
      </c>
      <c r="D28" s="26">
        <v>565.28</v>
      </c>
      <c r="E28" s="25">
        <v>0.19</v>
      </c>
      <c r="F28" s="29">
        <f t="shared" si="1"/>
        <v>17.100000000000001</v>
      </c>
      <c r="G28" s="26">
        <f t="shared" si="2"/>
        <v>9666.2880000000005</v>
      </c>
      <c r="H28" s="25"/>
      <c r="I28" s="25">
        <f t="shared" si="7"/>
        <v>0</v>
      </c>
      <c r="J28" s="26">
        <f t="shared" si="8"/>
        <v>0</v>
      </c>
      <c r="K28" s="25"/>
      <c r="L28" s="25">
        <f t="shared" si="4"/>
        <v>0</v>
      </c>
      <c r="M28" s="26">
        <f t="shared" si="5"/>
        <v>0</v>
      </c>
      <c r="N28" s="25"/>
      <c r="O28" s="25"/>
      <c r="P28" s="26">
        <f t="shared" si="6"/>
        <v>9666.2880000000005</v>
      </c>
    </row>
    <row r="29" spans="1:16" s="14" customFormat="1" ht="16.5" customHeight="1">
      <c r="A29" s="13">
        <v>21</v>
      </c>
      <c r="B29" s="24" t="s">
        <v>51</v>
      </c>
      <c r="C29" s="25" t="s">
        <v>54</v>
      </c>
      <c r="D29" s="26">
        <v>69.44</v>
      </c>
      <c r="E29" s="25">
        <v>0</v>
      </c>
      <c r="F29" s="29">
        <f t="shared" si="1"/>
        <v>0</v>
      </c>
      <c r="G29" s="26">
        <f t="shared" si="2"/>
        <v>0</v>
      </c>
      <c r="H29" s="25"/>
      <c r="I29" s="25">
        <f t="shared" si="7"/>
        <v>0</v>
      </c>
      <c r="J29" s="26">
        <f t="shared" si="8"/>
        <v>0</v>
      </c>
      <c r="K29" s="25"/>
      <c r="L29" s="25">
        <f t="shared" si="4"/>
        <v>0</v>
      </c>
      <c r="M29" s="26">
        <f t="shared" si="5"/>
        <v>0</v>
      </c>
      <c r="N29" s="25"/>
      <c r="O29" s="25"/>
      <c r="P29" s="26">
        <f t="shared" si="6"/>
        <v>0</v>
      </c>
    </row>
    <row r="30" spans="1:16" s="14" customFormat="1" ht="16.5" customHeight="1">
      <c r="A30" s="13">
        <v>22</v>
      </c>
      <c r="B30" s="24" t="s">
        <v>52</v>
      </c>
      <c r="C30" s="25" t="s">
        <v>15</v>
      </c>
      <c r="D30" s="26">
        <v>1</v>
      </c>
      <c r="E30" s="25">
        <v>23.3</v>
      </c>
      <c r="F30" s="29">
        <f t="shared" si="1"/>
        <v>2097</v>
      </c>
      <c r="G30" s="26">
        <f t="shared" si="2"/>
        <v>2097</v>
      </c>
      <c r="H30" s="25"/>
      <c r="I30" s="25">
        <f t="shared" si="7"/>
        <v>0</v>
      </c>
      <c r="J30" s="26">
        <f t="shared" si="8"/>
        <v>0</v>
      </c>
      <c r="K30" s="25"/>
      <c r="L30" s="25">
        <f t="shared" si="4"/>
        <v>0</v>
      </c>
      <c r="M30" s="26">
        <f t="shared" si="5"/>
        <v>0</v>
      </c>
      <c r="N30" s="25"/>
      <c r="O30" s="25"/>
      <c r="P30" s="26">
        <f t="shared" si="6"/>
        <v>2097</v>
      </c>
    </row>
    <row r="31" spans="1:16" s="7" customFormat="1" ht="16.5" customHeight="1">
      <c r="A31" s="15">
        <v>23</v>
      </c>
      <c r="B31" s="24" t="s">
        <v>27</v>
      </c>
      <c r="C31" s="25" t="s">
        <v>30</v>
      </c>
      <c r="D31" s="26">
        <v>1</v>
      </c>
      <c r="E31" s="25">
        <v>1162</v>
      </c>
      <c r="F31" s="29">
        <f t="shared" si="1"/>
        <v>104580</v>
      </c>
      <c r="G31" s="26">
        <f t="shared" si="2"/>
        <v>104580</v>
      </c>
      <c r="H31" s="25">
        <v>1864</v>
      </c>
      <c r="I31" s="25">
        <f>H31*53</f>
        <v>98792</v>
      </c>
      <c r="J31" s="26">
        <f t="shared" si="8"/>
        <v>98792</v>
      </c>
      <c r="K31" s="25">
        <v>1864</v>
      </c>
      <c r="L31" s="25">
        <f>K31*23</f>
        <v>42872</v>
      </c>
      <c r="M31" s="26">
        <f t="shared" si="5"/>
        <v>42872</v>
      </c>
      <c r="N31" s="22"/>
      <c r="O31" s="22"/>
      <c r="P31" s="23">
        <f t="shared" si="6"/>
        <v>246244</v>
      </c>
    </row>
    <row r="32" spans="1:16" s="10" customFormat="1" ht="16.5" customHeight="1">
      <c r="A32" s="11"/>
      <c r="B32" s="16"/>
      <c r="C32" s="16"/>
      <c r="D32" s="16"/>
      <c r="E32" s="21"/>
      <c r="F32" s="22"/>
      <c r="G32" s="23"/>
      <c r="H32" s="13"/>
      <c r="I32" s="16"/>
      <c r="J32" s="16"/>
      <c r="K32" s="13"/>
      <c r="L32" s="16"/>
      <c r="M32" s="16"/>
      <c r="N32" s="21"/>
      <c r="O32" s="22"/>
      <c r="P32" s="23"/>
    </row>
    <row r="33" spans="1:16" s="10" customFormat="1" ht="16.5" customHeight="1">
      <c r="A33" s="11"/>
      <c r="B33" s="16"/>
      <c r="C33" s="16"/>
      <c r="D33" s="16"/>
      <c r="E33" s="13"/>
      <c r="F33" s="16"/>
      <c r="G33" s="17"/>
      <c r="H33" s="13"/>
      <c r="I33" s="16"/>
      <c r="J33" s="16"/>
      <c r="K33" s="13"/>
      <c r="L33" s="16"/>
      <c r="M33" s="16"/>
      <c r="N33" s="13"/>
      <c r="O33" s="16"/>
      <c r="P33" s="17"/>
    </row>
    <row r="34" spans="1:16" ht="16.5" customHeight="1">
      <c r="A34" s="12"/>
      <c r="B34" s="27" t="s">
        <v>16</v>
      </c>
      <c r="C34" s="27" t="s">
        <v>15</v>
      </c>
      <c r="D34" s="27"/>
      <c r="E34" s="19"/>
      <c r="F34" s="27"/>
      <c r="G34" s="20">
        <f>G10+G11+G12+G13+G14+G15+G16+G17+G18+G19+G20+G21+G22+G23+G24+G25+G26+G27+G28+G29+G30+G35</f>
        <v>195074.73000000004</v>
      </c>
      <c r="H34" s="19"/>
      <c r="I34" s="27"/>
      <c r="J34" s="27">
        <f>J10+J13+J35</f>
        <v>25696.5412</v>
      </c>
      <c r="K34" s="19"/>
      <c r="L34" s="27"/>
      <c r="M34" s="27">
        <f>M10+M14+M35</f>
        <v>82680.869200000016</v>
      </c>
      <c r="N34" s="19"/>
      <c r="O34" s="27"/>
      <c r="P34" s="20">
        <f t="shared" si="6"/>
        <v>303452.14040000003</v>
      </c>
    </row>
    <row r="35" spans="1:16">
      <c r="A35" s="12"/>
      <c r="B35" s="19" t="s">
        <v>17</v>
      </c>
      <c r="C35" s="27" t="s">
        <v>15</v>
      </c>
      <c r="D35" s="20"/>
      <c r="E35" s="13">
        <v>8.16</v>
      </c>
      <c r="F35" s="16"/>
      <c r="G35" s="16">
        <f>E35*G31/100</f>
        <v>8533.728000000001</v>
      </c>
      <c r="H35" s="13">
        <v>8.16</v>
      </c>
      <c r="I35" s="16"/>
      <c r="J35" s="17">
        <f>H35*J31/100</f>
        <v>8061.4272000000001</v>
      </c>
      <c r="K35" s="13">
        <v>8.16</v>
      </c>
      <c r="L35" s="25"/>
      <c r="M35" s="26">
        <f>K35*M31/100</f>
        <v>3498.3552</v>
      </c>
      <c r="N35" s="19"/>
      <c r="O35" s="27"/>
      <c r="P35" s="20">
        <f t="shared" si="6"/>
        <v>20093.510399999999</v>
      </c>
    </row>
    <row r="36" spans="1:16">
      <c r="A36" s="1"/>
      <c r="B36" s="24" t="s">
        <v>18</v>
      </c>
      <c r="C36" s="25" t="s">
        <v>15</v>
      </c>
      <c r="D36" s="26"/>
      <c r="E36" s="21">
        <v>17.399999999999999</v>
      </c>
      <c r="F36" s="22"/>
      <c r="G36" s="16">
        <f>E36*G31/100</f>
        <v>18196.919999999998</v>
      </c>
      <c r="H36" s="21">
        <v>17.399999999999999</v>
      </c>
      <c r="I36" s="22"/>
      <c r="J36" s="23">
        <f>H36*J31/100</f>
        <v>17189.807999999997</v>
      </c>
      <c r="K36" s="21">
        <v>17.399999999999999</v>
      </c>
      <c r="L36" s="25"/>
      <c r="M36" s="26">
        <f>K36*M31/100</f>
        <v>7459.7279999999992</v>
      </c>
      <c r="N36" s="24"/>
      <c r="O36" s="25"/>
      <c r="P36" s="26">
        <f t="shared" si="6"/>
        <v>42846.455999999991</v>
      </c>
    </row>
    <row r="37" spans="1:16">
      <c r="A37" s="1"/>
      <c r="B37" s="24" t="s">
        <v>19</v>
      </c>
      <c r="C37" s="25" t="s">
        <v>15</v>
      </c>
      <c r="D37" s="26"/>
      <c r="E37" s="21">
        <v>4.26</v>
      </c>
      <c r="F37" s="22"/>
      <c r="G37" s="22">
        <f>(G31+G36+G35)*E37/100</f>
        <v>5593.8336047999992</v>
      </c>
      <c r="H37" s="21">
        <v>4.26</v>
      </c>
      <c r="I37" s="22"/>
      <c r="J37" s="23">
        <f>(J31+J35+J36)*H37/100</f>
        <v>5284.2418195199989</v>
      </c>
      <c r="K37" s="21">
        <v>4.26</v>
      </c>
      <c r="L37" s="25"/>
      <c r="M37" s="26">
        <f>(M31+M35+M36)*K37/100</f>
        <v>2293.1615443199994</v>
      </c>
      <c r="N37" s="24"/>
      <c r="O37" s="25"/>
      <c r="P37" s="26">
        <f t="shared" si="6"/>
        <v>13171.236968639998</v>
      </c>
    </row>
    <row r="38" spans="1:16">
      <c r="A38" s="2"/>
      <c r="B38" s="21" t="s">
        <v>20</v>
      </c>
      <c r="C38" s="22" t="s">
        <v>15</v>
      </c>
      <c r="D38" s="23"/>
      <c r="E38" s="21"/>
      <c r="F38" s="22"/>
      <c r="G38" s="22">
        <f>G34+G36+G37</f>
        <v>218865.48360480001</v>
      </c>
      <c r="H38" s="21"/>
      <c r="I38" s="22"/>
      <c r="J38" s="23">
        <f>J34+J36+J37</f>
        <v>48170.591019519998</v>
      </c>
      <c r="K38" s="24"/>
      <c r="L38" s="25"/>
      <c r="M38" s="26">
        <f>M34+M36+M37</f>
        <v>92433.758744320017</v>
      </c>
      <c r="N38" s="21"/>
      <c r="O38" s="22"/>
      <c r="P38" s="26">
        <f t="shared" si="6"/>
        <v>359469.83336864004</v>
      </c>
    </row>
    <row r="39" spans="1:16" ht="14.25" thickBot="1">
      <c r="A39" s="47" t="s">
        <v>21</v>
      </c>
      <c r="B39" s="48"/>
      <c r="C39" s="49" t="s">
        <v>32</v>
      </c>
      <c r="D39" s="50">
        <f>P10</f>
        <v>28217.628000000001</v>
      </c>
      <c r="E39" s="51" t="s">
        <v>33</v>
      </c>
      <c r="F39" s="52">
        <f>P12+P13+P14+P15+P17+P18+P20+P21+P22+P26+P25</f>
        <v>237161.72000000003</v>
      </c>
      <c r="G39" s="51" t="s">
        <v>34</v>
      </c>
      <c r="H39" s="51">
        <f>P27+P28+P30</f>
        <v>17979.281999999999</v>
      </c>
      <c r="I39" s="48" t="s">
        <v>35</v>
      </c>
      <c r="J39" s="48"/>
      <c r="K39" s="48">
        <f>P10+P12+P13+P14+P15+P17+P18+P20+P21+P22+P25+P26+P27+P28+P30+P35+P36</f>
        <v>346298.59640000004</v>
      </c>
      <c r="L39" s="48"/>
      <c r="M39" s="48" t="s">
        <v>36</v>
      </c>
      <c r="N39" s="48"/>
      <c r="O39" s="48">
        <f>P31+P35+P36</f>
        <v>309183.96640000003</v>
      </c>
      <c r="P39" s="53"/>
    </row>
    <row r="40" spans="1:16">
      <c r="B40" s="5" t="s">
        <v>71</v>
      </c>
      <c r="N40" s="30" t="s">
        <v>72</v>
      </c>
    </row>
  </sheetData>
  <mergeCells count="36">
    <mergeCell ref="M39:N39"/>
    <mergeCell ref="O39:P39"/>
    <mergeCell ref="N7:P7"/>
    <mergeCell ref="N8:P8"/>
    <mergeCell ref="K8:M8"/>
    <mergeCell ref="H4:J4"/>
    <mergeCell ref="E4:G4"/>
    <mergeCell ref="E5:G5"/>
    <mergeCell ref="N6:P6"/>
    <mergeCell ref="A4:A9"/>
    <mergeCell ref="B4:D4"/>
    <mergeCell ref="B5:D5"/>
    <mergeCell ref="B6:D6"/>
    <mergeCell ref="B7:D7"/>
    <mergeCell ref="B8:D8"/>
    <mergeCell ref="H8:J8"/>
    <mergeCell ref="N5:P5"/>
    <mergeCell ref="E7:G7"/>
    <mergeCell ref="E8:G8"/>
    <mergeCell ref="E6:G6"/>
    <mergeCell ref="A39:B39"/>
    <mergeCell ref="I39:J39"/>
    <mergeCell ref="K39:L39"/>
    <mergeCell ref="A1:P1"/>
    <mergeCell ref="E3:F3"/>
    <mergeCell ref="K5:M5"/>
    <mergeCell ref="K6:M6"/>
    <mergeCell ref="K7:M7"/>
    <mergeCell ref="H5:J5"/>
    <mergeCell ref="H6:J6"/>
    <mergeCell ref="H7:J7"/>
    <mergeCell ref="K4:M4"/>
    <mergeCell ref="A3:D3"/>
    <mergeCell ref="A2:G2"/>
    <mergeCell ref="N4:P4"/>
    <mergeCell ref="G3:H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2007-06-30T12:51:47Z</dcterms:modified>
</cp:coreProperties>
</file>