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J16" i="1"/>
  <c r="P16" s="1"/>
  <c r="J15"/>
  <c r="P15" s="1"/>
  <c r="I11"/>
  <c r="J11" s="1"/>
  <c r="I10"/>
  <c r="J10" s="1"/>
  <c r="P10" s="1"/>
  <c r="O19" l="1"/>
  <c r="J17" s="1"/>
  <c r="P17" s="1"/>
  <c r="P11"/>
  <c r="J18"/>
  <c r="P18" s="1"/>
  <c r="K19"/>
  <c r="H19"/>
  <c r="J14"/>
  <c r="P14" s="1"/>
</calcChain>
</file>

<file path=xl/sharedStrings.xml><?xml version="1.0" encoding="utf-8"?>
<sst xmlns="http://schemas.openxmlformats.org/spreadsheetml/2006/main" count="55" uniqueCount="42">
  <si>
    <t>序号</t>
    <phoneticPr fontId="1" type="noConversion"/>
  </si>
  <si>
    <t>工程项目</t>
    <phoneticPr fontId="1" type="noConversion"/>
  </si>
  <si>
    <t>工程细目</t>
    <phoneticPr fontId="1" type="noConversion"/>
  </si>
  <si>
    <t>定额单位</t>
    <phoneticPr fontId="1" type="noConversion"/>
  </si>
  <si>
    <t>工程数量</t>
    <phoneticPr fontId="1" type="noConversion"/>
  </si>
  <si>
    <t>定额表号</t>
    <phoneticPr fontId="1" type="noConversion"/>
  </si>
  <si>
    <t>工料机名称</t>
    <phoneticPr fontId="1" type="noConversion"/>
  </si>
  <si>
    <t>单位</t>
    <phoneticPr fontId="1" type="noConversion"/>
  </si>
  <si>
    <t>单价(元)</t>
    <phoneticPr fontId="1" type="noConversion"/>
  </si>
  <si>
    <t>定额</t>
    <phoneticPr fontId="1" type="noConversion"/>
  </si>
  <si>
    <t>数量</t>
    <phoneticPr fontId="1" type="noConversion"/>
  </si>
  <si>
    <t>金额(元)</t>
    <phoneticPr fontId="1" type="noConversion"/>
  </si>
  <si>
    <t>金额(元)</t>
    <phoneticPr fontId="1" type="noConversion"/>
  </si>
  <si>
    <t>合计</t>
    <phoneticPr fontId="1" type="noConversion"/>
  </si>
  <si>
    <t>元</t>
    <phoneticPr fontId="1" type="noConversion"/>
  </si>
  <si>
    <t>直接费</t>
    <phoneticPr fontId="1" type="noConversion"/>
  </si>
  <si>
    <t>其它直接费</t>
    <phoneticPr fontId="1" type="noConversion"/>
  </si>
  <si>
    <t>现场经费</t>
    <phoneticPr fontId="1" type="noConversion"/>
  </si>
  <si>
    <t>间接费</t>
    <phoneticPr fontId="1" type="noConversion"/>
  </si>
  <si>
    <t>直接工程费与间接费合计</t>
    <phoneticPr fontId="1" type="noConversion"/>
  </si>
  <si>
    <t>本   分   项   费   用</t>
    <phoneticPr fontId="1" type="noConversion"/>
  </si>
  <si>
    <t>08表</t>
    <phoneticPr fontId="1" type="noConversion"/>
  </si>
  <si>
    <t>分 项 工 程 预 算 表</t>
    <phoneticPr fontId="1" type="noConversion"/>
  </si>
  <si>
    <t>编制范围: ZK39+260～ZK39+655</t>
    <phoneticPr fontId="1" type="noConversion"/>
  </si>
  <si>
    <t>工程名称:</t>
    <phoneticPr fontId="1" type="noConversion"/>
  </si>
  <si>
    <t>元</t>
    <phoneticPr fontId="1" type="noConversion"/>
  </si>
  <si>
    <t>定额基价</t>
    <phoneticPr fontId="1" type="noConversion"/>
  </si>
  <si>
    <t>人工费:</t>
    <phoneticPr fontId="1" type="noConversion"/>
  </si>
  <si>
    <t>材料费:</t>
    <phoneticPr fontId="1" type="noConversion"/>
  </si>
  <si>
    <t>机械使用费:</t>
    <phoneticPr fontId="1" type="noConversion"/>
  </si>
  <si>
    <t>直接工程费:</t>
    <phoneticPr fontId="1" type="noConversion"/>
  </si>
  <si>
    <t>定额直接工程费:</t>
    <phoneticPr fontId="1" type="noConversion"/>
  </si>
  <si>
    <t>12t以内自卸汽车</t>
    <phoneticPr fontId="1" type="noConversion"/>
  </si>
  <si>
    <t>台班</t>
    <phoneticPr fontId="1" type="noConversion"/>
  </si>
  <si>
    <t>自卸汽车配合装载机运土石方</t>
    <phoneticPr fontId="1" type="noConversion"/>
  </si>
  <si>
    <t>1000m^3</t>
    <phoneticPr fontId="1" type="noConversion"/>
  </si>
  <si>
    <t>1-13-1</t>
    <phoneticPr fontId="1" type="noConversion"/>
  </si>
  <si>
    <t>第3页</t>
    <phoneticPr fontId="1" type="noConversion"/>
  </si>
  <si>
    <t>共6页</t>
    <phoneticPr fontId="1" type="noConversion"/>
  </si>
  <si>
    <t>建设项目名称: 镇胜境关高速公路某合同段</t>
    <phoneticPr fontId="1" type="noConversion"/>
  </si>
  <si>
    <t>编制：</t>
    <phoneticPr fontId="1" type="noConversion"/>
  </si>
  <si>
    <t>复核：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</si>
</sst>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right" vertical="center"/>
    </xf>
    <xf numFmtId="0" fontId="0" fillId="0" borderId="0" xfId="0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>
      <alignment vertical="center"/>
    </xf>
    <xf numFmtId="0" fontId="0" fillId="0" borderId="8" xfId="0" applyBorder="1">
      <alignment vertical="center"/>
    </xf>
    <xf numFmtId="0" fontId="0" fillId="0" borderId="14" xfId="0" applyBorder="1" applyAlignment="1">
      <alignment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13" xfId="0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12" xfId="0" applyBorder="1" applyAlignment="1">
      <alignment horizontal="center" vertical="center"/>
    </xf>
    <xf numFmtId="0" fontId="0" fillId="0" borderId="0" xfId="0">
      <alignment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4" fontId="0" fillId="0" borderId="6" xfId="0" quotePrefix="1" applyNumberForma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>
      <alignment vertical="center"/>
    </xf>
    <xf numFmtId="0" fontId="0" fillId="0" borderId="15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6" xfId="0" applyBorder="1">
      <alignment vertical="center"/>
    </xf>
    <xf numFmtId="0" fontId="0" fillId="0" borderId="16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16" xfId="0" applyBorder="1">
      <alignment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7" xfId="0" applyBorder="1" applyAlignment="1">
      <alignment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4F4F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0"/>
  <sheetViews>
    <sheetView tabSelected="1" topLeftCell="E1" workbookViewId="0">
      <selection activeCell="O22" sqref="O22"/>
    </sheetView>
  </sheetViews>
  <sheetFormatPr defaultRowHeight="13.5"/>
  <cols>
    <col min="1" max="1" width="2.75" style="4" customWidth="1"/>
    <col min="2" max="2" width="20.375" style="4" customWidth="1"/>
    <col min="3" max="3" width="6.5" style="11" customWidth="1"/>
    <col min="4" max="4" width="8" style="4" customWidth="1"/>
    <col min="5" max="5" width="6.625" style="4" customWidth="1"/>
    <col min="6" max="6" width="5.625" style="4" customWidth="1"/>
    <col min="7" max="7" width="9" style="4" customWidth="1"/>
    <col min="8" max="8" width="7.75" style="4" customWidth="1"/>
    <col min="9" max="9" width="6.875" customWidth="1"/>
    <col min="10" max="10" width="9.875" customWidth="1"/>
    <col min="11" max="11" width="5" customWidth="1"/>
    <col min="12" max="12" width="4.75" style="4" customWidth="1"/>
    <col min="13" max="13" width="7.625" customWidth="1"/>
    <col min="14" max="14" width="6.125" customWidth="1"/>
    <col min="15" max="15" width="5.25" customWidth="1"/>
    <col min="16" max="16" width="10" style="4" customWidth="1"/>
    <col min="17" max="17" width="12.75" customWidth="1"/>
  </cols>
  <sheetData>
    <row r="1" spans="1:16">
      <c r="A1" s="51" t="s">
        <v>22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</row>
    <row r="2" spans="1:16">
      <c r="A2" s="54" t="s">
        <v>39</v>
      </c>
      <c r="B2" s="54"/>
      <c r="C2" s="54"/>
      <c r="D2" s="54"/>
      <c r="E2" s="54"/>
      <c r="F2" s="54"/>
      <c r="G2" s="54"/>
    </row>
    <row r="3" spans="1:16" ht="14.25" thickBot="1">
      <c r="A3" s="57" t="s">
        <v>23</v>
      </c>
      <c r="B3" s="57"/>
      <c r="C3" s="57"/>
      <c r="D3" s="57"/>
      <c r="E3" s="58" t="s">
        <v>24</v>
      </c>
      <c r="F3" s="58"/>
      <c r="G3" s="58" t="s">
        <v>34</v>
      </c>
      <c r="H3" s="58"/>
      <c r="I3" s="58"/>
      <c r="J3" s="59"/>
      <c r="K3" s="60"/>
      <c r="L3" s="61" t="s">
        <v>37</v>
      </c>
      <c r="M3" s="60"/>
      <c r="N3" s="61" t="s">
        <v>38</v>
      </c>
      <c r="O3" s="60"/>
      <c r="P3" s="61" t="s">
        <v>21</v>
      </c>
    </row>
    <row r="4" spans="1:16">
      <c r="A4" s="55" t="s">
        <v>0</v>
      </c>
      <c r="B4" s="52" t="s">
        <v>1</v>
      </c>
      <c r="C4" s="49"/>
      <c r="D4" s="53"/>
      <c r="E4" s="52"/>
      <c r="F4" s="49"/>
      <c r="G4" s="53"/>
      <c r="H4" s="49" t="s">
        <v>34</v>
      </c>
      <c r="I4" s="49"/>
      <c r="J4" s="49"/>
      <c r="K4" s="52"/>
      <c r="L4" s="49"/>
      <c r="M4" s="53"/>
      <c r="N4" s="52"/>
      <c r="O4" s="49"/>
      <c r="P4" s="53"/>
    </row>
    <row r="5" spans="1:16">
      <c r="A5" s="55"/>
      <c r="B5" s="48" t="s">
        <v>2</v>
      </c>
      <c r="C5" s="46"/>
      <c r="D5" s="47"/>
      <c r="E5" s="48"/>
      <c r="F5" s="46"/>
      <c r="G5" s="47"/>
      <c r="H5" s="48"/>
      <c r="I5" s="46"/>
      <c r="J5" s="47"/>
      <c r="K5" s="48"/>
      <c r="L5" s="46"/>
      <c r="M5" s="47"/>
      <c r="N5" s="48"/>
      <c r="O5" s="46"/>
      <c r="P5" s="47"/>
    </row>
    <row r="6" spans="1:16">
      <c r="A6" s="55"/>
      <c r="B6" s="48" t="s">
        <v>3</v>
      </c>
      <c r="C6" s="46"/>
      <c r="D6" s="47"/>
      <c r="E6" s="48"/>
      <c r="F6" s="46"/>
      <c r="G6" s="47"/>
      <c r="H6" s="48" t="s">
        <v>35</v>
      </c>
      <c r="I6" s="46"/>
      <c r="J6" s="47"/>
      <c r="K6" s="48"/>
      <c r="L6" s="46"/>
      <c r="M6" s="47"/>
      <c r="N6" s="48" t="s">
        <v>13</v>
      </c>
      <c r="O6" s="46"/>
      <c r="P6" s="47"/>
    </row>
    <row r="7" spans="1:16">
      <c r="A7" s="55"/>
      <c r="B7" s="48" t="s">
        <v>4</v>
      </c>
      <c r="C7" s="46"/>
      <c r="D7" s="47"/>
      <c r="E7" s="48"/>
      <c r="F7" s="46"/>
      <c r="G7" s="47"/>
      <c r="H7" s="48">
        <v>310</v>
      </c>
      <c r="I7" s="46"/>
      <c r="J7" s="47"/>
      <c r="K7" s="48"/>
      <c r="L7" s="46"/>
      <c r="M7" s="47"/>
      <c r="N7" s="48"/>
      <c r="O7" s="46"/>
      <c r="P7" s="47"/>
    </row>
    <row r="8" spans="1:16">
      <c r="A8" s="55"/>
      <c r="B8" s="48" t="s">
        <v>5</v>
      </c>
      <c r="C8" s="46"/>
      <c r="D8" s="47"/>
      <c r="E8" s="50"/>
      <c r="F8" s="46"/>
      <c r="G8" s="47"/>
      <c r="H8" s="50" t="s">
        <v>36</v>
      </c>
      <c r="I8" s="46"/>
      <c r="J8" s="47"/>
      <c r="K8" s="48"/>
      <c r="L8" s="46"/>
      <c r="M8" s="47"/>
      <c r="N8" s="48"/>
      <c r="O8" s="46"/>
      <c r="P8" s="47"/>
    </row>
    <row r="9" spans="1:16">
      <c r="A9" s="56"/>
      <c r="B9" s="17" t="s">
        <v>6</v>
      </c>
      <c r="C9" s="15" t="s">
        <v>7</v>
      </c>
      <c r="D9" s="15" t="s">
        <v>8</v>
      </c>
      <c r="E9" s="1" t="s">
        <v>9</v>
      </c>
      <c r="F9" s="1" t="s">
        <v>10</v>
      </c>
      <c r="G9" s="1" t="s">
        <v>11</v>
      </c>
      <c r="H9" s="1" t="s">
        <v>9</v>
      </c>
      <c r="I9" s="1" t="s">
        <v>10</v>
      </c>
      <c r="J9" s="1" t="s">
        <v>12</v>
      </c>
      <c r="K9" s="3" t="s">
        <v>9</v>
      </c>
      <c r="L9" s="3" t="s">
        <v>10</v>
      </c>
      <c r="M9" s="3" t="s">
        <v>11</v>
      </c>
      <c r="N9" s="3" t="s">
        <v>9</v>
      </c>
      <c r="O9" s="3" t="s">
        <v>10</v>
      </c>
      <c r="P9" s="3" t="s">
        <v>11</v>
      </c>
    </row>
    <row r="10" spans="1:16" s="34" customFormat="1">
      <c r="A10" s="42">
        <v>1</v>
      </c>
      <c r="B10" s="16" t="s">
        <v>32</v>
      </c>
      <c r="C10" s="21" t="s">
        <v>33</v>
      </c>
      <c r="D10" s="17">
        <v>676.33</v>
      </c>
      <c r="E10" s="30"/>
      <c r="F10" s="30"/>
      <c r="G10" s="30"/>
      <c r="H10" s="16">
        <v>8.3000000000000007</v>
      </c>
      <c r="I10" s="21">
        <f>310*H10</f>
        <v>2573</v>
      </c>
      <c r="J10" s="17">
        <f>I10*D10</f>
        <v>1740197.09</v>
      </c>
      <c r="K10" s="16"/>
      <c r="L10" s="21"/>
      <c r="M10" s="21"/>
      <c r="N10" s="16"/>
      <c r="O10" s="21"/>
      <c r="P10" s="17">
        <f>J10</f>
        <v>1740197.09</v>
      </c>
    </row>
    <row r="11" spans="1:16" s="29" customFormat="1" ht="16.5" customHeight="1">
      <c r="A11" s="32">
        <v>2</v>
      </c>
      <c r="B11" s="39" t="s">
        <v>26</v>
      </c>
      <c r="C11" s="27" t="s">
        <v>25</v>
      </c>
      <c r="D11" s="40">
        <v>1</v>
      </c>
      <c r="E11" s="43"/>
      <c r="F11" s="28"/>
      <c r="G11" s="28"/>
      <c r="H11" s="39">
        <v>2562</v>
      </c>
      <c r="I11" s="35">
        <f t="shared" ref="I11" si="0">310*H11</f>
        <v>794220</v>
      </c>
      <c r="J11" s="40">
        <f t="shared" ref="J11" si="1">I11*D11</f>
        <v>794220</v>
      </c>
      <c r="K11" s="26"/>
      <c r="L11" s="27"/>
      <c r="M11" s="27"/>
      <c r="N11" s="26"/>
      <c r="O11" s="27"/>
      <c r="P11" s="44">
        <f t="shared" ref="P11:P18" si="2">J11</f>
        <v>794220</v>
      </c>
    </row>
    <row r="12" spans="1:16" s="29" customFormat="1" ht="16.5" customHeight="1">
      <c r="A12" s="22"/>
      <c r="B12" s="30"/>
      <c r="C12" s="28"/>
      <c r="D12" s="30"/>
      <c r="E12" s="37"/>
      <c r="F12" s="25"/>
      <c r="G12" s="25"/>
      <c r="H12" s="32"/>
      <c r="I12" s="30"/>
      <c r="J12" s="30"/>
      <c r="K12" s="41"/>
      <c r="L12" s="25"/>
      <c r="M12" s="25"/>
      <c r="N12" s="41"/>
      <c r="O12" s="25"/>
      <c r="P12" s="17"/>
    </row>
    <row r="13" spans="1:16" s="29" customFormat="1" ht="16.5" customHeight="1">
      <c r="A13" s="23"/>
      <c r="B13" s="30"/>
      <c r="C13" s="28"/>
      <c r="D13" s="30"/>
      <c r="E13" s="36"/>
      <c r="F13" s="28"/>
      <c r="G13" s="28"/>
      <c r="H13" s="32"/>
      <c r="I13" s="30"/>
      <c r="J13" s="30"/>
      <c r="K13" s="38"/>
      <c r="L13" s="28"/>
      <c r="M13" s="28"/>
      <c r="N13" s="38"/>
      <c r="O13" s="28"/>
      <c r="P13" s="31"/>
    </row>
    <row r="14" spans="1:16" ht="16.5" customHeight="1">
      <c r="A14" s="24"/>
      <c r="B14" s="20" t="s">
        <v>15</v>
      </c>
      <c r="C14" s="20" t="s">
        <v>14</v>
      </c>
      <c r="D14" s="20"/>
      <c r="E14" s="26"/>
      <c r="F14" s="27"/>
      <c r="G14" s="33"/>
      <c r="H14" s="26"/>
      <c r="I14" s="27"/>
      <c r="J14" s="27">
        <f>J10+J15</f>
        <v>1763864.8460000001</v>
      </c>
      <c r="K14" s="26"/>
      <c r="L14" s="27"/>
      <c r="M14" s="27"/>
      <c r="N14" s="26"/>
      <c r="O14" s="27"/>
      <c r="P14" s="44">
        <f t="shared" si="2"/>
        <v>1763864.8460000001</v>
      </c>
    </row>
    <row r="15" spans="1:16">
      <c r="A15" s="24"/>
      <c r="B15" s="18" t="s">
        <v>16</v>
      </c>
      <c r="C15" s="20" t="s">
        <v>14</v>
      </c>
      <c r="D15" s="19"/>
      <c r="E15" s="32"/>
      <c r="F15" s="30"/>
      <c r="G15" s="30"/>
      <c r="H15" s="32">
        <v>2.98</v>
      </c>
      <c r="I15" s="30"/>
      <c r="J15" s="31">
        <f>H15*794220/100</f>
        <v>23667.756000000001</v>
      </c>
      <c r="K15" s="52"/>
      <c r="L15" s="49"/>
      <c r="M15" s="53"/>
      <c r="N15" s="26"/>
      <c r="O15" s="27"/>
      <c r="P15" s="31">
        <f t="shared" si="2"/>
        <v>23667.756000000001</v>
      </c>
    </row>
    <row r="16" spans="1:16">
      <c r="A16" s="1"/>
      <c r="B16" s="8" t="s">
        <v>17</v>
      </c>
      <c r="C16" s="9" t="s">
        <v>14</v>
      </c>
      <c r="D16" s="5"/>
      <c r="E16" s="6"/>
      <c r="F16" s="7"/>
      <c r="G16" s="7"/>
      <c r="H16" s="6">
        <v>7.89</v>
      </c>
      <c r="I16" s="7"/>
      <c r="J16" s="31">
        <f t="shared" ref="J16" si="3">H16*794220/100</f>
        <v>62663.957999999999</v>
      </c>
      <c r="K16" s="48"/>
      <c r="L16" s="46"/>
      <c r="M16" s="47"/>
      <c r="N16" s="13"/>
      <c r="O16" s="14"/>
      <c r="P16" s="17">
        <f t="shared" si="2"/>
        <v>62663.957999999999</v>
      </c>
    </row>
    <row r="17" spans="1:23">
      <c r="A17" s="1"/>
      <c r="B17" s="8" t="s">
        <v>18</v>
      </c>
      <c r="C17" s="9" t="s">
        <v>14</v>
      </c>
      <c r="D17" s="5"/>
      <c r="E17" s="6"/>
      <c r="F17" s="7"/>
      <c r="G17" s="7"/>
      <c r="H17" s="6">
        <v>1.23</v>
      </c>
      <c r="I17" s="7"/>
      <c r="J17" s="31">
        <f>H17*O19/100</f>
        <v>10830.7860822</v>
      </c>
      <c r="K17" s="48"/>
      <c r="L17" s="46"/>
      <c r="M17" s="47"/>
      <c r="N17" s="13"/>
      <c r="O17" s="14"/>
      <c r="P17" s="17">
        <f t="shared" si="2"/>
        <v>10830.7860822</v>
      </c>
    </row>
    <row r="18" spans="1:23">
      <c r="A18" s="3"/>
      <c r="B18" s="6" t="s">
        <v>19</v>
      </c>
      <c r="C18" s="9" t="s">
        <v>14</v>
      </c>
      <c r="D18" s="10"/>
      <c r="E18" s="8"/>
      <c r="F18" s="9"/>
      <c r="G18" s="9"/>
      <c r="H18" s="8"/>
      <c r="I18" s="9"/>
      <c r="J18" s="5">
        <f>J10+J15+J16+J17</f>
        <v>1837359.5900822002</v>
      </c>
      <c r="K18" s="48"/>
      <c r="L18" s="46"/>
      <c r="M18" s="47"/>
      <c r="N18" s="13"/>
      <c r="O18" s="14"/>
      <c r="P18" s="17">
        <f t="shared" si="2"/>
        <v>1837359.5900822002</v>
      </c>
    </row>
    <row r="19" spans="1:23" ht="14.25" thickBot="1">
      <c r="A19" s="62" t="s">
        <v>20</v>
      </c>
      <c r="B19" s="63"/>
      <c r="C19" s="64" t="s">
        <v>27</v>
      </c>
      <c r="D19" s="65">
        <v>0</v>
      </c>
      <c r="E19" s="66" t="s">
        <v>28</v>
      </c>
      <c r="F19" s="67">
        <v>0</v>
      </c>
      <c r="G19" s="67" t="s">
        <v>29</v>
      </c>
      <c r="H19" s="67">
        <f>J10</f>
        <v>1740197.09</v>
      </c>
      <c r="I19" s="63" t="s">
        <v>30</v>
      </c>
      <c r="J19" s="63"/>
      <c r="K19" s="63">
        <f>J10+J15+J16</f>
        <v>1826528.8040000002</v>
      </c>
      <c r="L19" s="63"/>
      <c r="M19" s="63" t="s">
        <v>31</v>
      </c>
      <c r="N19" s="63"/>
      <c r="O19" s="63">
        <f>J11+J15+J16</f>
        <v>880551.71400000004</v>
      </c>
      <c r="P19" s="68"/>
      <c r="W19" s="2"/>
    </row>
    <row r="20" spans="1:23">
      <c r="B20" s="12" t="s">
        <v>40</v>
      </c>
      <c r="N20" s="45" t="s">
        <v>41</v>
      </c>
    </row>
  </sheetData>
  <mergeCells count="40">
    <mergeCell ref="A1:P1"/>
    <mergeCell ref="E3:F3"/>
    <mergeCell ref="K15:M15"/>
    <mergeCell ref="K5:M5"/>
    <mergeCell ref="K6:M6"/>
    <mergeCell ref="K7:M7"/>
    <mergeCell ref="K8:M8"/>
    <mergeCell ref="H5:J5"/>
    <mergeCell ref="H6:J6"/>
    <mergeCell ref="H7:J7"/>
    <mergeCell ref="K4:M4"/>
    <mergeCell ref="H4:J4"/>
    <mergeCell ref="A2:G2"/>
    <mergeCell ref="A4:A9"/>
    <mergeCell ref="B4:D4"/>
    <mergeCell ref="B5:D5"/>
    <mergeCell ref="B7:D7"/>
    <mergeCell ref="B8:D8"/>
    <mergeCell ref="H8:J8"/>
    <mergeCell ref="E4:G4"/>
    <mergeCell ref="E5:G5"/>
    <mergeCell ref="E6:G6"/>
    <mergeCell ref="E7:G7"/>
    <mergeCell ref="E8:G8"/>
    <mergeCell ref="I19:J19"/>
    <mergeCell ref="K19:L19"/>
    <mergeCell ref="M19:N19"/>
    <mergeCell ref="O19:P19"/>
    <mergeCell ref="A3:D3"/>
    <mergeCell ref="K16:M16"/>
    <mergeCell ref="K17:M17"/>
    <mergeCell ref="K18:M18"/>
    <mergeCell ref="A19:B19"/>
    <mergeCell ref="N7:P7"/>
    <mergeCell ref="N8:P8"/>
    <mergeCell ref="N4:P4"/>
    <mergeCell ref="N5:P5"/>
    <mergeCell ref="N6:P6"/>
    <mergeCell ref="G3:I3"/>
    <mergeCell ref="B6:D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2007-06-30T12:49:57Z</dcterms:modified>
</cp:coreProperties>
</file>