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31" i="1"/>
  <c r="F23"/>
  <c r="I23"/>
  <c r="L22"/>
  <c r="M22" s="1"/>
  <c r="L23"/>
  <c r="M23" s="1"/>
  <c r="L10"/>
  <c r="M10" s="1"/>
  <c r="G23"/>
  <c r="F17"/>
  <c r="G17" s="1"/>
  <c r="F18"/>
  <c r="G18" s="1"/>
  <c r="F21"/>
  <c r="G21" s="1"/>
  <c r="P21" s="1"/>
  <c r="F22"/>
  <c r="G22" s="1"/>
  <c r="F16"/>
  <c r="G16" s="1"/>
  <c r="F15"/>
  <c r="G15" s="1"/>
  <c r="F10"/>
  <c r="G10" s="1"/>
  <c r="I11"/>
  <c r="J11" s="1"/>
  <c r="P11" s="1"/>
  <c r="I13"/>
  <c r="J13" s="1"/>
  <c r="P13" s="1"/>
  <c r="I14"/>
  <c r="J14" s="1"/>
  <c r="P14" s="1"/>
  <c r="I15"/>
  <c r="J15" s="1"/>
  <c r="P15" s="1"/>
  <c r="I16"/>
  <c r="J16" s="1"/>
  <c r="P16" s="1"/>
  <c r="I17"/>
  <c r="J17" s="1"/>
  <c r="P17" s="1"/>
  <c r="I18"/>
  <c r="J18" s="1"/>
  <c r="P18" s="1"/>
  <c r="I19"/>
  <c r="J19" s="1"/>
  <c r="P19" s="1"/>
  <c r="I20"/>
  <c r="J20" s="1"/>
  <c r="P20" s="1"/>
  <c r="I22"/>
  <c r="J22" s="1"/>
  <c r="J23"/>
  <c r="I12"/>
  <c r="J12" s="1"/>
  <c r="P12" s="1"/>
  <c r="I10"/>
  <c r="J10" s="1"/>
  <c r="G31" l="1"/>
  <c r="P23"/>
  <c r="P22"/>
  <c r="P10"/>
  <c r="E31"/>
  <c r="M28"/>
  <c r="M27"/>
  <c r="G27"/>
  <c r="G28"/>
  <c r="G29"/>
  <c r="J28"/>
  <c r="J27"/>
  <c r="M31" l="1"/>
  <c r="P27"/>
  <c r="P28"/>
  <c r="P31"/>
  <c r="G30"/>
  <c r="J29"/>
  <c r="J30" s="1"/>
  <c r="M29"/>
  <c r="M26"/>
  <c r="J26"/>
  <c r="M30" l="1"/>
  <c r="P30" s="1"/>
  <c r="P29"/>
  <c r="P26"/>
</calcChain>
</file>

<file path=xl/sharedStrings.xml><?xml version="1.0" encoding="utf-8"?>
<sst xmlns="http://schemas.openxmlformats.org/spreadsheetml/2006/main" count="85" uniqueCount="63">
  <si>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</si>
  <si>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</si>
  <si>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</si>
  <si>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</si>
  <si>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</si>
  <si>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</si>
  <si>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</si>
  <si>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</si>
  <si>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</si>
  <si>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</si>
  <si>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</si>
  <si>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</si>
  <si>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</si>
  <si>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</si>
  <si>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人工</t>
    <phoneticPr fontId="1" type="noConversion"/>
  </si>
  <si>
    <t>元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</si>
  <si>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</si>
  <si>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</si>
  <si>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</si>
  <si>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</si>
  <si>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</si>
  <si>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本   分   项   费   用</t>
    <phoneticPr fontId="1" type="noConversion"/>
  </si>
  <si>
    <t>08表</t>
    <phoneticPr fontId="1" type="noConversion"/>
  </si>
  <si>
    <t>分 项 工 程 预 算 表</t>
    <phoneticPr fontId="1" type="noConversion"/>
  </si>
  <si>
    <t>建设项目名称: 沪瑞国道主干线(贵州境)镇宁至胜境关高速公路第九合同段</t>
    <phoneticPr fontId="1" type="noConversion"/>
  </si>
  <si>
    <t>编制范围: ZK39+260～ZK39+655</t>
    <phoneticPr fontId="1" type="noConversion"/>
  </si>
  <si>
    <t>工程名称:</t>
    <phoneticPr fontId="1" type="noConversion"/>
  </si>
  <si>
    <t>石砌挡土墙</t>
    <phoneticPr fontId="1" type="noConversion"/>
  </si>
  <si>
    <t>原木</t>
    <phoneticPr fontId="1" type="noConversion"/>
  </si>
  <si>
    <t>锯材</t>
    <phoneticPr fontId="1" type="noConversion"/>
  </si>
  <si>
    <t>铁钉</t>
    <phoneticPr fontId="1" type="noConversion"/>
  </si>
  <si>
    <t>8～12号铁丝</t>
    <phoneticPr fontId="1" type="noConversion"/>
  </si>
  <si>
    <t>325号水泥</t>
    <phoneticPr fontId="1" type="noConversion"/>
  </si>
  <si>
    <t>水</t>
    <phoneticPr fontId="1" type="noConversion"/>
  </si>
  <si>
    <t>中(粗)砂</t>
    <phoneticPr fontId="1" type="noConversion"/>
  </si>
  <si>
    <t>粘土</t>
    <phoneticPr fontId="1" type="noConversion"/>
  </si>
  <si>
    <t>片石</t>
    <phoneticPr fontId="1" type="noConversion"/>
  </si>
  <si>
    <t>碎石(8cm)</t>
    <phoneticPr fontId="1" type="noConversion"/>
  </si>
  <si>
    <t>块石</t>
    <phoneticPr fontId="1" type="noConversion"/>
  </si>
  <si>
    <t>其他材料费</t>
    <phoneticPr fontId="1" type="noConversion"/>
  </si>
  <si>
    <t>定额基价</t>
    <phoneticPr fontId="1" type="noConversion"/>
  </si>
  <si>
    <t>工日</t>
    <phoneticPr fontId="1" type="noConversion"/>
  </si>
  <si>
    <t>m^3</t>
  </si>
  <si>
    <t>kg</t>
    <phoneticPr fontId="1" type="noConversion"/>
  </si>
  <si>
    <t>t</t>
    <phoneticPr fontId="1" type="noConversion"/>
  </si>
  <si>
    <t>元</t>
    <phoneticPr fontId="1" type="noConversion"/>
  </si>
  <si>
    <t>石砌挡土墙</t>
    <phoneticPr fontId="1" type="noConversion"/>
  </si>
  <si>
    <t>浆砌块石基础</t>
    <phoneticPr fontId="1" type="noConversion"/>
  </si>
  <si>
    <t>浆砌块石墙身</t>
    <phoneticPr fontId="1" type="noConversion"/>
  </si>
  <si>
    <t>5-11-6</t>
    <phoneticPr fontId="1" type="noConversion"/>
  </si>
  <si>
    <t>5-11-7</t>
    <phoneticPr fontId="1" type="noConversion"/>
  </si>
  <si>
    <t>10m^3</t>
    <phoneticPr fontId="1" type="noConversion"/>
  </si>
  <si>
    <t>夯实填土</t>
    <phoneticPr fontId="1" type="noConversion"/>
  </si>
  <si>
    <t>10m^3</t>
    <phoneticPr fontId="1" type="noConversion"/>
  </si>
  <si>
    <t>100m^3</t>
    <phoneticPr fontId="1" type="noConversion"/>
  </si>
  <si>
    <t>1-8-1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</si>
  <si>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</si>
  <si>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</si>
  <si>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</si>
  <si>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人工费:</t>
    <phoneticPr fontId="1" type="noConversion"/>
  </si>
  <si>
    <t>定额直接工程费:</t>
    <phoneticPr fontId="1" type="noConversion"/>
  </si>
  <si>
    <t>第2页</t>
    <phoneticPr fontId="1" type="noConversion"/>
  </si>
  <si>
    <t>共6页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</si>
</sst>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quotePrefix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6" xfId="0" quotePrefix="1" applyNumberFormat="1" applyBorder="1" applyAlignment="1">
      <alignment horizontal="center" vertical="center"/>
    </xf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topLeftCell="E10" workbookViewId="0">
      <selection sqref="A1:XFD1"/>
    </sheetView>
  </sheetViews>
  <sheetFormatPr defaultRowHeight="13.5"/>
  <cols>
    <col min="1" max="1" width="3.5" style="4" customWidth="1"/>
    <col min="2" max="2" width="21.375" style="4" customWidth="1"/>
    <col min="3" max="3" width="6.375" style="6" customWidth="1"/>
    <col min="4" max="4" width="8" style="4" customWidth="1"/>
    <col min="5" max="5" width="8.375" style="4" customWidth="1"/>
    <col min="6" max="6" width="6.875" style="4" customWidth="1"/>
    <col min="7" max="7" width="7.375" style="4" customWidth="1"/>
    <col min="8" max="8" width="7.5" style="4" customWidth="1"/>
    <col min="9" max="9" width="8.125" customWidth="1"/>
    <col min="10" max="10" width="8.625" customWidth="1"/>
    <col min="11" max="11" width="5" customWidth="1"/>
    <col min="12" max="12" width="5.75" style="4" customWidth="1"/>
    <col min="13" max="13" width="8.125" customWidth="1"/>
    <col min="14" max="14" width="5.875" customWidth="1"/>
    <col min="15" max="15" width="8.375" customWidth="1"/>
    <col min="16" max="16" width="10" style="4" customWidth="1"/>
    <col min="17" max="17" width="12.75" customWidth="1"/>
  </cols>
  <sheetData>
    <row r="1" spans="1:16">
      <c r="A1" s="64" t="s">
        <v>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>
      <c r="A2" s="61" t="s">
        <v>24</v>
      </c>
      <c r="B2" s="61"/>
      <c r="C2" s="61"/>
      <c r="D2" s="61"/>
      <c r="E2" s="61"/>
      <c r="F2" s="61"/>
      <c r="G2" s="61"/>
    </row>
    <row r="3" spans="1:16" ht="14.25" thickBot="1">
      <c r="A3" s="50" t="s">
        <v>25</v>
      </c>
      <c r="B3" s="50"/>
      <c r="C3" s="50"/>
      <c r="D3" s="50"/>
      <c r="E3" s="59" t="s">
        <v>26</v>
      </c>
      <c r="F3" s="59"/>
      <c r="G3" s="59" t="s">
        <v>27</v>
      </c>
      <c r="H3" s="59"/>
      <c r="I3" s="43"/>
      <c r="J3" s="43"/>
      <c r="K3" s="43"/>
      <c r="L3" s="47" t="s">
        <v>61</v>
      </c>
      <c r="M3" s="43"/>
      <c r="N3" s="47" t="s">
        <v>62</v>
      </c>
      <c r="O3" s="43"/>
      <c r="P3" s="44" t="s">
        <v>22</v>
      </c>
    </row>
    <row r="4" spans="1:16">
      <c r="A4" s="51" t="s">
        <v>0</v>
      </c>
      <c r="B4" s="53" t="s">
        <v>1</v>
      </c>
      <c r="C4" s="54"/>
      <c r="D4" s="55"/>
      <c r="E4" s="53" t="s">
        <v>46</v>
      </c>
      <c r="F4" s="54"/>
      <c r="G4" s="55"/>
      <c r="H4" s="53" t="s">
        <v>46</v>
      </c>
      <c r="I4" s="54"/>
      <c r="J4" s="55"/>
      <c r="K4" s="53" t="s">
        <v>52</v>
      </c>
      <c r="L4" s="54"/>
      <c r="M4" s="55"/>
      <c r="N4" s="53"/>
      <c r="O4" s="54"/>
      <c r="P4" s="55"/>
    </row>
    <row r="5" spans="1:16">
      <c r="A5" s="51"/>
      <c r="B5" s="56" t="s">
        <v>2</v>
      </c>
      <c r="C5" s="57"/>
      <c r="D5" s="58"/>
      <c r="E5" s="56" t="s">
        <v>47</v>
      </c>
      <c r="F5" s="57"/>
      <c r="G5" s="58"/>
      <c r="H5" s="56" t="s">
        <v>48</v>
      </c>
      <c r="I5" s="57"/>
      <c r="J5" s="58"/>
      <c r="K5" s="56"/>
      <c r="L5" s="57"/>
      <c r="M5" s="58"/>
      <c r="N5" s="56"/>
      <c r="O5" s="57"/>
      <c r="P5" s="58"/>
    </row>
    <row r="6" spans="1:16">
      <c r="A6" s="51"/>
      <c r="B6" s="56" t="s">
        <v>3</v>
      </c>
      <c r="C6" s="57"/>
      <c r="D6" s="58"/>
      <c r="E6" s="56" t="s">
        <v>51</v>
      </c>
      <c r="F6" s="57"/>
      <c r="G6" s="58"/>
      <c r="H6" s="56" t="s">
        <v>53</v>
      </c>
      <c r="I6" s="57"/>
      <c r="J6" s="58"/>
      <c r="K6" s="56" t="s">
        <v>54</v>
      </c>
      <c r="L6" s="57"/>
      <c r="M6" s="58"/>
      <c r="N6" s="56" t="s">
        <v>13</v>
      </c>
      <c r="O6" s="57"/>
      <c r="P6" s="58"/>
    </row>
    <row r="7" spans="1:16">
      <c r="A7" s="51"/>
      <c r="B7" s="56" t="s">
        <v>4</v>
      </c>
      <c r="C7" s="57"/>
      <c r="D7" s="58"/>
      <c r="E7" s="56">
        <v>88.8</v>
      </c>
      <c r="F7" s="57"/>
      <c r="G7" s="58"/>
      <c r="H7" s="56">
        <v>273.60000000000002</v>
      </c>
      <c r="I7" s="57"/>
      <c r="J7" s="58"/>
      <c r="K7" s="56">
        <v>72</v>
      </c>
      <c r="L7" s="57"/>
      <c r="M7" s="58"/>
      <c r="N7" s="56"/>
      <c r="O7" s="57"/>
      <c r="P7" s="58"/>
    </row>
    <row r="8" spans="1:16">
      <c r="A8" s="51"/>
      <c r="B8" s="56" t="s">
        <v>5</v>
      </c>
      <c r="C8" s="57"/>
      <c r="D8" s="58"/>
      <c r="E8" s="60" t="s">
        <v>49</v>
      </c>
      <c r="F8" s="57"/>
      <c r="G8" s="58"/>
      <c r="H8" s="60" t="s">
        <v>50</v>
      </c>
      <c r="I8" s="57"/>
      <c r="J8" s="58"/>
      <c r="K8" s="60" t="s">
        <v>55</v>
      </c>
      <c r="L8" s="57"/>
      <c r="M8" s="58"/>
      <c r="N8" s="56"/>
      <c r="O8" s="57"/>
      <c r="P8" s="58"/>
    </row>
    <row r="9" spans="1:16">
      <c r="A9" s="52"/>
      <c r="B9" s="17" t="s">
        <v>6</v>
      </c>
      <c r="C9" s="11" t="s">
        <v>7</v>
      </c>
      <c r="D9" s="11" t="s">
        <v>8</v>
      </c>
      <c r="E9" s="3" t="s">
        <v>9</v>
      </c>
      <c r="F9" s="3" t="s">
        <v>10</v>
      </c>
      <c r="G9" s="3" t="s">
        <v>11</v>
      </c>
      <c r="H9" s="3" t="s">
        <v>9</v>
      </c>
      <c r="I9" s="3" t="s">
        <v>10</v>
      </c>
      <c r="J9" s="3" t="s">
        <v>12</v>
      </c>
      <c r="K9" s="3" t="s">
        <v>9</v>
      </c>
      <c r="L9" s="3" t="s">
        <v>10</v>
      </c>
      <c r="M9" s="3" t="s">
        <v>11</v>
      </c>
      <c r="N9" s="3" t="s">
        <v>9</v>
      </c>
      <c r="O9" s="3" t="s">
        <v>10</v>
      </c>
      <c r="P9" s="3" t="s">
        <v>11</v>
      </c>
    </row>
    <row r="10" spans="1:16">
      <c r="A10" s="18">
        <v>1</v>
      </c>
      <c r="B10" s="20" t="s">
        <v>14</v>
      </c>
      <c r="C10" s="21" t="s">
        <v>41</v>
      </c>
      <c r="D10" s="21">
        <v>16.02</v>
      </c>
      <c r="E10" s="20">
        <v>12.9</v>
      </c>
      <c r="F10" s="21">
        <f>E10*E7</f>
        <v>1145.52</v>
      </c>
      <c r="G10" s="21">
        <f>D10*F10</f>
        <v>18351.2304</v>
      </c>
      <c r="H10" s="20">
        <v>18.100000000000001</v>
      </c>
      <c r="I10" s="21">
        <f>H7*H10</f>
        <v>4952.1600000000008</v>
      </c>
      <c r="J10" s="21">
        <f>I10*D10</f>
        <v>79333.603200000012</v>
      </c>
      <c r="K10" s="24">
        <v>15.2</v>
      </c>
      <c r="L10" s="25">
        <f>K10*K7</f>
        <v>1094.3999999999999</v>
      </c>
      <c r="M10" s="25">
        <f>D10*L10</f>
        <v>17532.287999999997</v>
      </c>
      <c r="N10" s="24"/>
      <c r="O10" s="21"/>
      <c r="P10" s="22">
        <f>M10+J10+G10</f>
        <v>115217.12160000001</v>
      </c>
    </row>
    <row r="11" spans="1:16">
      <c r="A11" s="18">
        <v>2</v>
      </c>
      <c r="B11" s="32" t="s">
        <v>28</v>
      </c>
      <c r="C11" s="33" t="s">
        <v>42</v>
      </c>
      <c r="D11" s="33">
        <v>1106.74</v>
      </c>
      <c r="E11" s="32"/>
      <c r="F11" s="33"/>
      <c r="G11" s="33"/>
      <c r="H11" s="32">
        <v>0.03</v>
      </c>
      <c r="I11" s="33">
        <f>H11*H7</f>
        <v>8.2080000000000002</v>
      </c>
      <c r="J11" s="33">
        <f t="shared" ref="J11:J23" si="0">I11*D11</f>
        <v>9084.1219199999996</v>
      </c>
      <c r="K11" s="38"/>
      <c r="L11" s="37"/>
      <c r="M11" s="37"/>
      <c r="N11" s="38"/>
      <c r="O11" s="33"/>
      <c r="P11" s="46">
        <f t="shared" ref="P11:P30" si="1">M11+J11+G11</f>
        <v>9084.1219199999996</v>
      </c>
    </row>
    <row r="12" spans="1:16">
      <c r="A12" s="5">
        <v>3</v>
      </c>
      <c r="B12" s="20" t="s">
        <v>29</v>
      </c>
      <c r="C12" s="21" t="s">
        <v>42</v>
      </c>
      <c r="D12" s="21">
        <v>1250.24</v>
      </c>
      <c r="E12" s="20"/>
      <c r="F12" s="39"/>
      <c r="G12" s="21"/>
      <c r="H12" s="20">
        <v>1.7000000000000001E-2</v>
      </c>
      <c r="I12" s="21">
        <f>H7*H12</f>
        <v>4.6512000000000011</v>
      </c>
      <c r="J12" s="21">
        <f t="shared" si="0"/>
        <v>5815.1162880000011</v>
      </c>
      <c r="K12" s="24"/>
      <c r="L12" s="25"/>
      <c r="M12" s="25"/>
      <c r="N12" s="24"/>
      <c r="O12" s="21"/>
      <c r="P12" s="46">
        <f t="shared" si="1"/>
        <v>5815.1162880000011</v>
      </c>
    </row>
    <row r="13" spans="1:16">
      <c r="A13" s="32">
        <v>4</v>
      </c>
      <c r="B13" s="32" t="s">
        <v>30</v>
      </c>
      <c r="C13" s="33" t="s">
        <v>43</v>
      </c>
      <c r="D13" s="33">
        <v>4.9400000000000004</v>
      </c>
      <c r="E13" s="32"/>
      <c r="F13" s="33"/>
      <c r="G13" s="33"/>
      <c r="H13" s="32">
        <v>0.1</v>
      </c>
      <c r="I13" s="33">
        <f>H13*H7</f>
        <v>27.360000000000003</v>
      </c>
      <c r="J13" s="33">
        <f t="shared" si="0"/>
        <v>135.15840000000003</v>
      </c>
      <c r="K13" s="38"/>
      <c r="L13" s="37"/>
      <c r="M13" s="37"/>
      <c r="N13" s="38"/>
      <c r="O13" s="33"/>
      <c r="P13" s="46">
        <f t="shared" si="1"/>
        <v>135.15840000000003</v>
      </c>
    </row>
    <row r="14" spans="1:16" s="10" customFormat="1">
      <c r="A14" s="20">
        <v>5</v>
      </c>
      <c r="B14" s="20" t="s">
        <v>31</v>
      </c>
      <c r="C14" s="21" t="s">
        <v>43</v>
      </c>
      <c r="D14" s="21">
        <v>5.26</v>
      </c>
      <c r="E14" s="20"/>
      <c r="F14" s="21"/>
      <c r="G14" s="21"/>
      <c r="H14" s="20">
        <v>2.7</v>
      </c>
      <c r="I14" s="21">
        <f>H14*H7</f>
        <v>738.72000000000014</v>
      </c>
      <c r="J14" s="21">
        <f t="shared" si="0"/>
        <v>3885.6672000000008</v>
      </c>
      <c r="K14" s="20"/>
      <c r="L14" s="21"/>
      <c r="M14" s="21"/>
      <c r="N14" s="24"/>
      <c r="O14" s="21"/>
      <c r="P14" s="46">
        <f t="shared" si="1"/>
        <v>3885.6672000000008</v>
      </c>
    </row>
    <row r="15" spans="1:16" s="10" customFormat="1">
      <c r="A15" s="32">
        <v>6</v>
      </c>
      <c r="B15" s="32" t="s">
        <v>32</v>
      </c>
      <c r="C15" s="33" t="s">
        <v>44</v>
      </c>
      <c r="D15" s="33">
        <v>333.32</v>
      </c>
      <c r="E15" s="32">
        <v>0.63700000000000001</v>
      </c>
      <c r="F15" s="33">
        <f>E15*E7</f>
        <v>56.565599999999996</v>
      </c>
      <c r="G15" s="33">
        <f t="shared" ref="G15:G23" si="2">D15*F15</f>
        <v>18854.445791999999</v>
      </c>
      <c r="H15" s="32">
        <v>0.85</v>
      </c>
      <c r="I15" s="33">
        <f>H15*H7</f>
        <v>232.56</v>
      </c>
      <c r="J15" s="33">
        <f t="shared" si="0"/>
        <v>77516.8992</v>
      </c>
      <c r="K15" s="32"/>
      <c r="L15" s="33"/>
      <c r="M15" s="33"/>
      <c r="N15" s="38"/>
      <c r="O15" s="33"/>
      <c r="P15" s="46">
        <f t="shared" si="1"/>
        <v>96371.344991999998</v>
      </c>
    </row>
    <row r="16" spans="1:16" s="10" customFormat="1">
      <c r="A16" s="20">
        <v>7</v>
      </c>
      <c r="B16" s="20" t="s">
        <v>33</v>
      </c>
      <c r="C16" s="21" t="s">
        <v>42</v>
      </c>
      <c r="D16" s="21">
        <v>1.03</v>
      </c>
      <c r="E16" s="20">
        <v>7</v>
      </c>
      <c r="F16" s="21">
        <f>8.88*E16</f>
        <v>62.160000000000004</v>
      </c>
      <c r="G16" s="21">
        <f t="shared" si="2"/>
        <v>64.024799999999999</v>
      </c>
      <c r="H16" s="20">
        <v>7</v>
      </c>
      <c r="I16" s="21">
        <f>H16*H7</f>
        <v>1915.2000000000003</v>
      </c>
      <c r="J16" s="21">
        <f t="shared" si="0"/>
        <v>1972.6560000000004</v>
      </c>
      <c r="K16" s="20"/>
      <c r="L16" s="21"/>
      <c r="M16" s="21"/>
      <c r="N16" s="24"/>
      <c r="O16" s="21"/>
      <c r="P16" s="46">
        <f t="shared" si="1"/>
        <v>2036.6808000000003</v>
      </c>
    </row>
    <row r="17" spans="1:23" s="10" customFormat="1">
      <c r="A17" s="32">
        <v>8</v>
      </c>
      <c r="B17" s="32" t="s">
        <v>34</v>
      </c>
      <c r="C17" s="33" t="s">
        <v>42</v>
      </c>
      <c r="D17" s="33">
        <v>8.6</v>
      </c>
      <c r="E17" s="32">
        <v>3</v>
      </c>
      <c r="F17" s="33">
        <f t="shared" ref="F17:F22" si="3">8.88*E17</f>
        <v>26.64</v>
      </c>
      <c r="G17" s="33">
        <f t="shared" si="2"/>
        <v>229.10399999999998</v>
      </c>
      <c r="H17" s="32">
        <v>3.96</v>
      </c>
      <c r="I17" s="33">
        <f>H17*H7</f>
        <v>1083.4560000000001</v>
      </c>
      <c r="J17" s="33">
        <f t="shared" si="0"/>
        <v>9317.7216000000008</v>
      </c>
      <c r="K17" s="32"/>
      <c r="L17" s="33"/>
      <c r="M17" s="33"/>
      <c r="N17" s="38"/>
      <c r="O17" s="33"/>
      <c r="P17" s="46">
        <f t="shared" si="1"/>
        <v>9546.8256000000001</v>
      </c>
    </row>
    <row r="18" spans="1:23" s="10" customFormat="1">
      <c r="A18" s="20">
        <v>9</v>
      </c>
      <c r="B18" s="20" t="s">
        <v>35</v>
      </c>
      <c r="C18" s="21" t="s">
        <v>42</v>
      </c>
      <c r="D18" s="21">
        <v>11.71</v>
      </c>
      <c r="E18" s="20">
        <v>0.03</v>
      </c>
      <c r="F18" s="21">
        <f t="shared" si="3"/>
        <v>0.26640000000000003</v>
      </c>
      <c r="G18" s="21">
        <f t="shared" si="2"/>
        <v>3.1195440000000003</v>
      </c>
      <c r="H18" s="20">
        <v>0.18</v>
      </c>
      <c r="I18" s="21">
        <f>H18*H7</f>
        <v>49.248000000000005</v>
      </c>
      <c r="J18" s="21">
        <f t="shared" si="0"/>
        <v>576.6940800000001</v>
      </c>
      <c r="K18" s="20"/>
      <c r="L18" s="21"/>
      <c r="M18" s="21"/>
      <c r="N18" s="24"/>
      <c r="O18" s="21"/>
      <c r="P18" s="46">
        <f t="shared" si="1"/>
        <v>579.81362400000012</v>
      </c>
    </row>
    <row r="19" spans="1:23" s="9" customFormat="1">
      <c r="A19" s="32">
        <v>10</v>
      </c>
      <c r="B19" s="32" t="s">
        <v>36</v>
      </c>
      <c r="C19" s="33" t="s">
        <v>42</v>
      </c>
      <c r="D19" s="33">
        <v>31.21</v>
      </c>
      <c r="E19" s="32"/>
      <c r="F19" s="33"/>
      <c r="G19" s="33"/>
      <c r="H19" s="32">
        <v>11.5</v>
      </c>
      <c r="I19" s="33">
        <f>H19*H7</f>
        <v>3146.4</v>
      </c>
      <c r="J19" s="33">
        <f t="shared" si="0"/>
        <v>98199.144</v>
      </c>
      <c r="K19" s="38"/>
      <c r="L19" s="37"/>
      <c r="M19" s="37"/>
      <c r="N19" s="38"/>
      <c r="O19" s="37"/>
      <c r="P19" s="46">
        <f t="shared" si="1"/>
        <v>98199.144</v>
      </c>
    </row>
    <row r="20" spans="1:23" s="9" customFormat="1" ht="16.5" customHeight="1">
      <c r="A20" s="20">
        <v>11</v>
      </c>
      <c r="B20" s="20" t="s">
        <v>37</v>
      </c>
      <c r="C20" s="21" t="s">
        <v>42</v>
      </c>
      <c r="D20" s="21">
        <v>42.2</v>
      </c>
      <c r="E20" s="20"/>
      <c r="F20" s="21"/>
      <c r="G20" s="21"/>
      <c r="H20" s="20">
        <v>0.11</v>
      </c>
      <c r="I20" s="21">
        <f>H20*H7</f>
        <v>30.096000000000004</v>
      </c>
      <c r="J20" s="21">
        <f t="shared" si="0"/>
        <v>1270.0512000000003</v>
      </c>
      <c r="K20" s="24"/>
      <c r="L20" s="25"/>
      <c r="M20" s="25"/>
      <c r="N20" s="24"/>
      <c r="O20" s="25"/>
      <c r="P20" s="46">
        <f t="shared" si="1"/>
        <v>1270.0512000000003</v>
      </c>
    </row>
    <row r="21" spans="1:23" s="10" customFormat="1" ht="16.5" customHeight="1">
      <c r="A21" s="32">
        <v>12</v>
      </c>
      <c r="B21" s="32" t="s">
        <v>38</v>
      </c>
      <c r="C21" s="33" t="s">
        <v>42</v>
      </c>
      <c r="D21" s="33">
        <v>68.41</v>
      </c>
      <c r="E21" s="32">
        <v>10.5</v>
      </c>
      <c r="F21" s="33">
        <f t="shared" si="3"/>
        <v>93.240000000000009</v>
      </c>
      <c r="G21" s="33">
        <f t="shared" si="2"/>
        <v>6378.5484000000006</v>
      </c>
      <c r="H21" s="32"/>
      <c r="I21" s="33"/>
      <c r="J21" s="33"/>
      <c r="K21" s="38"/>
      <c r="L21" s="37"/>
      <c r="M21" s="37"/>
      <c r="N21" s="38"/>
      <c r="O21" s="37"/>
      <c r="P21" s="46">
        <f t="shared" si="1"/>
        <v>6378.5484000000006</v>
      </c>
    </row>
    <row r="22" spans="1:23" s="10" customFormat="1" ht="16.5" customHeight="1">
      <c r="A22" s="20">
        <v>13</v>
      </c>
      <c r="B22" s="20" t="s">
        <v>39</v>
      </c>
      <c r="C22" s="21" t="s">
        <v>45</v>
      </c>
      <c r="D22" s="21">
        <v>1</v>
      </c>
      <c r="E22" s="20">
        <v>1.5</v>
      </c>
      <c r="F22" s="21">
        <f t="shared" si="3"/>
        <v>13.32</v>
      </c>
      <c r="G22" s="21">
        <f t="shared" si="2"/>
        <v>13.32</v>
      </c>
      <c r="H22" s="20">
        <v>2.2999999999999998</v>
      </c>
      <c r="I22" s="21">
        <f>H22*H7</f>
        <v>629.28</v>
      </c>
      <c r="J22" s="21">
        <f t="shared" si="0"/>
        <v>629.28</v>
      </c>
      <c r="K22" s="24">
        <v>1</v>
      </c>
      <c r="L22" s="25">
        <f>K22*K7</f>
        <v>72</v>
      </c>
      <c r="M22" s="25">
        <f>L22*D22</f>
        <v>72</v>
      </c>
      <c r="N22" s="24"/>
      <c r="O22" s="25"/>
      <c r="P22" s="46">
        <f t="shared" si="1"/>
        <v>714.6</v>
      </c>
    </row>
    <row r="23" spans="1:23" s="10" customFormat="1" ht="16.5" customHeight="1">
      <c r="A23" s="18">
        <v>14</v>
      </c>
      <c r="B23" s="32" t="s">
        <v>40</v>
      </c>
      <c r="C23" s="33" t="s">
        <v>45</v>
      </c>
      <c r="D23" s="33">
        <v>1</v>
      </c>
      <c r="E23" s="32">
        <v>648</v>
      </c>
      <c r="F23" s="33">
        <f>E23*E7</f>
        <v>57542.400000000001</v>
      </c>
      <c r="G23" s="33">
        <f t="shared" si="2"/>
        <v>57542.400000000001</v>
      </c>
      <c r="H23" s="32">
        <v>632</v>
      </c>
      <c r="I23" s="33">
        <f>H23*H7</f>
        <v>172915.20000000001</v>
      </c>
      <c r="J23" s="33">
        <f t="shared" si="0"/>
        <v>172915.20000000001</v>
      </c>
      <c r="K23" s="38">
        <v>126</v>
      </c>
      <c r="L23" s="37">
        <f>K23*K7</f>
        <v>9072</v>
      </c>
      <c r="M23" s="37">
        <f>L23*D23</f>
        <v>9072</v>
      </c>
      <c r="N23" s="38"/>
      <c r="O23" s="37"/>
      <c r="P23" s="17">
        <f t="shared" si="1"/>
        <v>239529.60000000001</v>
      </c>
    </row>
    <row r="24" spans="1:23" s="27" customFormat="1" ht="16.5" customHeight="1">
      <c r="A24" s="62"/>
      <c r="B24" s="15"/>
      <c r="C24" s="16"/>
      <c r="D24" s="16"/>
      <c r="E24" s="15"/>
      <c r="F24" s="16"/>
      <c r="G24" s="16"/>
      <c r="H24" s="15"/>
      <c r="I24" s="16"/>
      <c r="J24" s="16"/>
      <c r="K24" s="35"/>
      <c r="L24" s="29"/>
      <c r="M24" s="29"/>
      <c r="N24" s="35"/>
      <c r="O24" s="29"/>
      <c r="P24" s="17"/>
    </row>
    <row r="25" spans="1:23" s="27" customFormat="1" ht="16.5" customHeight="1">
      <c r="A25" s="63"/>
      <c r="B25" s="32"/>
      <c r="C25" s="33"/>
      <c r="D25" s="33"/>
      <c r="E25" s="32"/>
      <c r="F25" s="33"/>
      <c r="G25" s="33"/>
      <c r="H25" s="32"/>
      <c r="I25" s="33"/>
      <c r="J25" s="33"/>
      <c r="K25" s="38"/>
      <c r="L25" s="37"/>
      <c r="M25" s="37"/>
      <c r="N25" s="38"/>
      <c r="O25" s="37"/>
      <c r="P25" s="34"/>
    </row>
    <row r="26" spans="1:23" ht="16.5" customHeight="1">
      <c r="A26" s="53"/>
      <c r="B26" s="18" t="s">
        <v>16</v>
      </c>
      <c r="C26" s="23" t="s">
        <v>15</v>
      </c>
      <c r="D26" s="23"/>
      <c r="E26" s="18"/>
      <c r="F26" s="23"/>
      <c r="G26" s="23">
        <v>11850</v>
      </c>
      <c r="H26" s="18"/>
      <c r="I26" s="23"/>
      <c r="J26" s="23">
        <f>J10+J11+J12+J13+J14+J15+J16+J17+J18+J19+J20+J22+J27</f>
        <v>301845.99340799998</v>
      </c>
      <c r="K26" s="36"/>
      <c r="L26" s="30"/>
      <c r="M26" s="30">
        <f>M10+M22+M27+M28</f>
        <v>20935.526399999999</v>
      </c>
      <c r="N26" s="36"/>
      <c r="O26" s="30"/>
      <c r="P26" s="45">
        <f t="shared" si="1"/>
        <v>334631.51980799995</v>
      </c>
    </row>
    <row r="27" spans="1:23">
      <c r="A27" s="1"/>
      <c r="B27" s="18" t="s">
        <v>17</v>
      </c>
      <c r="C27" s="23" t="s">
        <v>15</v>
      </c>
      <c r="D27" s="19"/>
      <c r="E27" s="32">
        <v>8.16</v>
      </c>
      <c r="F27" s="33"/>
      <c r="G27" s="33">
        <f>E27*G23/100</f>
        <v>4695.4598399999995</v>
      </c>
      <c r="H27" s="32">
        <v>8.16</v>
      </c>
      <c r="I27" s="33"/>
      <c r="J27" s="34">
        <f>H27*J23/100</f>
        <v>14109.880320000002</v>
      </c>
      <c r="K27" s="36">
        <v>11.59</v>
      </c>
      <c r="L27" s="30"/>
      <c r="M27" s="31">
        <f>K27*M23/100</f>
        <v>1051.4448</v>
      </c>
      <c r="N27" s="36"/>
      <c r="O27" s="30"/>
      <c r="P27" s="46">
        <f t="shared" si="1"/>
        <v>19856.784960000001</v>
      </c>
    </row>
    <row r="28" spans="1:23">
      <c r="A28" s="1"/>
      <c r="B28" s="12" t="s">
        <v>18</v>
      </c>
      <c r="C28" s="13" t="s">
        <v>15</v>
      </c>
      <c r="D28" s="14"/>
      <c r="E28" s="15">
        <v>17.399999999999999</v>
      </c>
      <c r="F28" s="16"/>
      <c r="G28" s="16">
        <f>E28*G23/100</f>
        <v>10012.3776</v>
      </c>
      <c r="H28" s="15">
        <v>17.399999999999999</v>
      </c>
      <c r="I28" s="16"/>
      <c r="J28" s="17">
        <f>H28*J23/100</f>
        <v>30087.2448</v>
      </c>
      <c r="K28" s="24">
        <v>25.13</v>
      </c>
      <c r="L28" s="25"/>
      <c r="M28" s="26">
        <f>K28*M23/100</f>
        <v>2279.7936</v>
      </c>
      <c r="N28" s="7"/>
      <c r="O28" s="8"/>
      <c r="P28" s="46">
        <f t="shared" si="1"/>
        <v>42379.415999999997</v>
      </c>
    </row>
    <row r="29" spans="1:23">
      <c r="A29" s="28"/>
      <c r="B29" s="12" t="s">
        <v>19</v>
      </c>
      <c r="C29" s="13" t="s">
        <v>15</v>
      </c>
      <c r="D29" s="14"/>
      <c r="E29" s="15">
        <v>4.26</v>
      </c>
      <c r="F29" s="16"/>
      <c r="G29" s="16">
        <f>E29*G23/100</f>
        <v>2451.3062399999999</v>
      </c>
      <c r="H29" s="15">
        <v>4.26</v>
      </c>
      <c r="I29" s="16"/>
      <c r="J29" s="17">
        <f>H29*(J23+J27+L29)/100</f>
        <v>7967.2684216320004</v>
      </c>
      <c r="K29" s="24">
        <v>3.85</v>
      </c>
      <c r="L29" s="25"/>
      <c r="M29" s="26">
        <f>K29*(M23+M27+M28)/100</f>
        <v>477.52467839999997</v>
      </c>
      <c r="N29" s="7"/>
      <c r="O29" s="8"/>
      <c r="P29" s="46">
        <f t="shared" si="1"/>
        <v>10896.099340032</v>
      </c>
    </row>
    <row r="30" spans="1:23">
      <c r="A30" s="22"/>
      <c r="B30" s="20" t="s">
        <v>20</v>
      </c>
      <c r="C30" s="13" t="s">
        <v>15</v>
      </c>
      <c r="D30" s="17"/>
      <c r="E30" s="12"/>
      <c r="F30" s="13"/>
      <c r="G30" s="13">
        <f>G10+G15+G16+G17+G18+G21+G22+G27+G28+G29</f>
        <v>61052.936615999992</v>
      </c>
      <c r="H30" s="12"/>
      <c r="I30" s="13"/>
      <c r="J30" s="14">
        <f>J10+J11+J12+J13+J14+J15+J16+J17+J18+J19+J20+J22+J23+J27+J28+J29</f>
        <v>512815.70662963198</v>
      </c>
      <c r="K30" s="24"/>
      <c r="L30" s="25"/>
      <c r="M30" s="26">
        <f>M10+M22+M27+M28+M29</f>
        <v>21413.0510784</v>
      </c>
      <c r="N30" s="7"/>
      <c r="O30" s="8"/>
      <c r="P30" s="46">
        <f t="shared" si="1"/>
        <v>595281.69432403205</v>
      </c>
    </row>
    <row r="31" spans="1:23" ht="14.25" thickBot="1">
      <c r="A31" s="49" t="s">
        <v>21</v>
      </c>
      <c r="B31" s="48"/>
      <c r="C31" s="48"/>
      <c r="D31" s="40" t="s">
        <v>59</v>
      </c>
      <c r="E31" s="41">
        <f>G10+J10+M10</f>
        <v>115217.12160000001</v>
      </c>
      <c r="F31" s="42" t="s">
        <v>56</v>
      </c>
      <c r="G31" s="41">
        <f>G15+G16+G17+G18+G21+G22+J22+J20+J19+J18+J17+J16+J15+J14+J13+J12+J11+M22</f>
        <v>234017.07242399998</v>
      </c>
      <c r="H31" s="48" t="s">
        <v>57</v>
      </c>
      <c r="I31" s="48"/>
      <c r="J31" s="42">
        <f>0</f>
        <v>0</v>
      </c>
      <c r="K31" s="48" t="s">
        <v>58</v>
      </c>
      <c r="L31" s="48"/>
      <c r="M31" s="41">
        <f>G10+J10+M10+J11+J12+J13+J14+J15+J16+J17+J18+J19+J20+J22+M22+G22+G21+G18+G17+G16+G15+G27+G28+J27+J28+M27+M28</f>
        <v>411470.39498400001</v>
      </c>
      <c r="N31" s="48" t="s">
        <v>60</v>
      </c>
      <c r="O31" s="48"/>
      <c r="P31" s="40">
        <f>M23+J23+G23+G27+G28+J28+J27+M28+M27</f>
        <v>301765.80095999996</v>
      </c>
      <c r="W31" s="2"/>
    </row>
  </sheetData>
  <mergeCells count="36">
    <mergeCell ref="A24:A26"/>
    <mergeCell ref="K4:M4"/>
    <mergeCell ref="H4:J4"/>
    <mergeCell ref="N4:P4"/>
    <mergeCell ref="N5:P5"/>
    <mergeCell ref="N6:P6"/>
    <mergeCell ref="N7:P7"/>
    <mergeCell ref="N8:P8"/>
    <mergeCell ref="K8:M8"/>
    <mergeCell ref="E8:G8"/>
    <mergeCell ref="A1:P1"/>
    <mergeCell ref="E3:F3"/>
    <mergeCell ref="K5:M5"/>
    <mergeCell ref="K6:M6"/>
    <mergeCell ref="K7:M7"/>
    <mergeCell ref="H5:J5"/>
    <mergeCell ref="H6:J6"/>
    <mergeCell ref="H7:J7"/>
    <mergeCell ref="A2:G2"/>
    <mergeCell ref="E7:G7"/>
    <mergeCell ref="K31:L31"/>
    <mergeCell ref="A31:C31"/>
    <mergeCell ref="H31:I31"/>
    <mergeCell ref="N31:O31"/>
    <mergeCell ref="A3:D3"/>
    <mergeCell ref="A4:A9"/>
    <mergeCell ref="B4:D4"/>
    <mergeCell ref="B5:D5"/>
    <mergeCell ref="B6:D6"/>
    <mergeCell ref="B7:D7"/>
    <mergeCell ref="B8:D8"/>
    <mergeCell ref="G3:H3"/>
    <mergeCell ref="H8:J8"/>
    <mergeCell ref="E4:G4"/>
    <mergeCell ref="E5:G5"/>
    <mergeCell ref="E6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2007-06-30T10:26:23Z</dcterms:modified>
</cp:coreProperties>
</file>