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92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24519"/>
</workbook>
</file>

<file path=xl/calcChain.xml><?xml version="1.0" encoding="utf-8"?>
<calcChain xmlns="http://schemas.openxmlformats.org/spreadsheetml/2006/main">
  <c r="N16" i="1"/>
  <c r="M16"/>
  <c r="O16" s="1"/>
  <c r="K16"/>
  <c r="J16"/>
  <c r="H16"/>
  <c r="G16"/>
  <c r="F16"/>
  <c r="E16"/>
  <c r="H17" l="1"/>
  <c r="F17"/>
  <c r="G17"/>
  <c r="G15"/>
  <c r="G14"/>
  <c r="F15"/>
  <c r="F14"/>
  <c r="M20" l="1"/>
  <c r="J20"/>
  <c r="K20"/>
  <c r="N20"/>
  <c r="G20"/>
  <c r="H20"/>
  <c r="F20"/>
  <c r="E20"/>
  <c r="O10"/>
  <c r="P10" s="1"/>
  <c r="O11"/>
  <c r="P11" s="1"/>
  <c r="O12"/>
  <c r="P12" s="1"/>
  <c r="O13"/>
  <c r="P13" s="1"/>
  <c r="O14"/>
  <c r="P14" s="1"/>
  <c r="O15"/>
  <c r="P15" s="1"/>
  <c r="P16"/>
  <c r="O17"/>
  <c r="P17" s="1"/>
  <c r="O18"/>
  <c r="P18" s="1"/>
  <c r="O19"/>
  <c r="P19" s="1"/>
  <c r="O9"/>
  <c r="O20" s="1"/>
  <c r="I10"/>
  <c r="L10" s="1"/>
  <c r="I11"/>
  <c r="L11" s="1"/>
  <c r="I12"/>
  <c r="L12" s="1"/>
  <c r="I13"/>
  <c r="L13" s="1"/>
  <c r="I14"/>
  <c r="L14" s="1"/>
  <c r="I15"/>
  <c r="L15" s="1"/>
  <c r="I16"/>
  <c r="L16" s="1"/>
  <c r="I17"/>
  <c r="L17" s="1"/>
  <c r="I18"/>
  <c r="L18" s="1"/>
  <c r="I19"/>
  <c r="L19" s="1"/>
  <c r="I9"/>
  <c r="L9" s="1"/>
  <c r="Q19" l="1"/>
  <c r="R19" s="1"/>
  <c r="S19" s="1"/>
  <c r="Q18"/>
  <c r="R18" s="1"/>
  <c r="S18" s="1"/>
  <c r="Q17"/>
  <c r="R17" s="1"/>
  <c r="S17" s="1"/>
  <c r="Q16"/>
  <c r="R16" s="1"/>
  <c r="S16" s="1"/>
  <c r="Q15"/>
  <c r="R15" s="1"/>
  <c r="S15" s="1"/>
  <c r="Q13"/>
  <c r="R13" s="1"/>
  <c r="S13" s="1"/>
  <c r="Q12"/>
  <c r="R12" s="1"/>
  <c r="S12" s="1"/>
  <c r="Q11"/>
  <c r="R11" s="1"/>
  <c r="S11" s="1"/>
  <c r="Q10"/>
  <c r="R10" s="1"/>
  <c r="S10" s="1"/>
  <c r="P9"/>
  <c r="P20" s="1"/>
  <c r="L20"/>
  <c r="Q14"/>
  <c r="R14" s="1"/>
  <c r="S14" s="1"/>
  <c r="I20"/>
  <c r="Q9" l="1"/>
  <c r="Q20" l="1"/>
  <c r="R9"/>
  <c r="R20" l="1"/>
  <c r="S9"/>
  <c r="S20" s="1"/>
</calcChain>
</file>

<file path=xl/sharedStrings.xml><?xml version="1.0" encoding="utf-8"?>
<sst xmlns="http://schemas.openxmlformats.org/spreadsheetml/2006/main" count="52" uniqueCount="47">
  <si>
    <t>序号</t>
    <phoneticPr fontId="1" type="noConversion"/>
  </si>
  <si>
    <t>工程名称</t>
    <phoneticPr fontId="1" type="noConversion"/>
  </si>
  <si>
    <t>单位</t>
    <phoneticPr fontId="1" type="noConversion"/>
  </si>
  <si>
    <t>工程量</t>
    <phoneticPr fontId="1" type="noConversion"/>
  </si>
  <si>
    <t>定额基价(元)</t>
    <phoneticPr fontId="1" type="noConversion"/>
  </si>
  <si>
    <t>直接工程费(元)</t>
    <phoneticPr fontId="1" type="noConversion"/>
  </si>
  <si>
    <t>直接费</t>
    <phoneticPr fontId="1" type="noConversion"/>
  </si>
  <si>
    <t>人工费</t>
    <phoneticPr fontId="1" type="noConversion"/>
  </si>
  <si>
    <t>材料费</t>
    <phoneticPr fontId="1" type="noConversion"/>
  </si>
  <si>
    <t>机械使用费</t>
    <phoneticPr fontId="1" type="noConversion"/>
  </si>
  <si>
    <t>合计</t>
    <phoneticPr fontId="1" type="noConversion"/>
  </si>
  <si>
    <t>其他直接费</t>
    <phoneticPr fontId="1" type="noConversion"/>
  </si>
  <si>
    <t>现场经费</t>
    <phoneticPr fontId="1" type="noConversion"/>
  </si>
  <si>
    <t>定额直接工程费(元)</t>
    <phoneticPr fontId="1" type="noConversion"/>
  </si>
  <si>
    <t>间接费(元)</t>
    <phoneticPr fontId="1" type="noConversion"/>
  </si>
  <si>
    <t>施工技术装备费(元)费率3%</t>
    <phoneticPr fontId="1" type="noConversion"/>
  </si>
  <si>
    <t>计划利润(元)费率4%</t>
    <phoneticPr fontId="1" type="noConversion"/>
  </si>
  <si>
    <t>税金(元)综合税率3.41%</t>
    <phoneticPr fontId="1" type="noConversion"/>
  </si>
  <si>
    <t>建筑安装费</t>
    <phoneticPr fontId="1" type="noConversion"/>
  </si>
  <si>
    <t>合计(元)</t>
    <phoneticPr fontId="1" type="noConversion"/>
  </si>
  <si>
    <t>单价(元)</t>
    <phoneticPr fontId="1" type="noConversion"/>
  </si>
  <si>
    <t>建筑安装工程费计算表</t>
    <phoneticPr fontId="1" type="noConversion"/>
  </si>
  <si>
    <t>自卸车配合挖掘机运输土石方</t>
    <phoneticPr fontId="1" type="noConversion"/>
  </si>
  <si>
    <t>草皮护坡</t>
    <phoneticPr fontId="1" type="noConversion"/>
  </si>
  <si>
    <t>t</t>
    <phoneticPr fontId="1" type="noConversion"/>
  </si>
  <si>
    <t>浆砌片石墙身</t>
    <phoneticPr fontId="1" type="noConversion"/>
  </si>
  <si>
    <t>m^3</t>
  </si>
  <si>
    <t>10m^3</t>
    <phoneticPr fontId="1" type="noConversion"/>
  </si>
  <si>
    <t>m^2</t>
    <phoneticPr fontId="1" type="noConversion"/>
  </si>
  <si>
    <t>m^3</t>
    <phoneticPr fontId="1" type="noConversion"/>
  </si>
  <si>
    <t>夯实填土</t>
    <phoneticPr fontId="1" type="noConversion"/>
  </si>
  <si>
    <t>　Ⅰ级钢筋</t>
    <phoneticPr fontId="1" type="noConversion"/>
  </si>
  <si>
    <t>Ⅱ级钢筋</t>
    <phoneticPr fontId="1" type="noConversion"/>
  </si>
  <si>
    <t>t</t>
    <phoneticPr fontId="1" type="noConversion"/>
  </si>
  <si>
    <t>石砌挡土墙基础</t>
    <phoneticPr fontId="1" type="noConversion"/>
  </si>
  <si>
    <t>各项费用合计</t>
    <phoneticPr fontId="1" type="noConversion"/>
  </si>
  <si>
    <t>公路</t>
    <phoneticPr fontId="1" type="noConversion"/>
  </si>
  <si>
    <t>公里</t>
    <phoneticPr fontId="1" type="noConversion"/>
  </si>
  <si>
    <t>边沟</t>
    <phoneticPr fontId="1" type="noConversion"/>
  </si>
  <si>
    <t>机械土石方</t>
    <phoneticPr fontId="1" type="noConversion"/>
  </si>
  <si>
    <t>格构</t>
    <phoneticPr fontId="1" type="noConversion"/>
  </si>
  <si>
    <t>预应力锚索</t>
    <phoneticPr fontId="1" type="noConversion"/>
  </si>
  <si>
    <t>编制:</t>
    <phoneticPr fontId="1" type="noConversion"/>
  </si>
  <si>
    <t>复核:</t>
    <phoneticPr fontId="1" type="noConversion"/>
  </si>
  <si>
    <t>编制范围:K39+260～K39+740      16=(13+14)×16的费率;17=(12+14+16)×17的费率;18=12+14+15+16+17;19=18÷4   第1页  共1页  03表</t>
    <phoneticPr fontId="1" type="noConversion"/>
  </si>
  <si>
    <t>t</t>
    <phoneticPr fontId="1" type="noConversion"/>
  </si>
  <si>
    <r>
      <t>建设项目名称:镇胜高速公路某合同段                           本表各栏数据之间关系:5</t>
    </r>
    <r>
      <rPr>
        <sz val="10"/>
        <color theme="1"/>
        <rFont val="宋体"/>
        <family val="3"/>
        <charset val="134"/>
      </rPr>
      <t xml:space="preserve">～14由08表转来:15=(13+14)×15的费率;      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</si>
</sst>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rj/&#40644;&#28070;&#21513;&#24050;&#20570;&#30340;&#35774;&#35745;/&#27010;&#39044;&#31639;&#34920;/08-4&#34920;&#26684;&#265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rj/&#40644;&#28070;&#21513;&#24050;&#20570;&#30340;&#35774;&#35745;/&#27010;&#39044;&#31639;&#34920;/&#38170;&#32034;&#2591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3">
          <cell r="G13">
            <v>18599.22</v>
          </cell>
        </row>
        <row r="14">
          <cell r="J14">
            <v>0</v>
          </cell>
        </row>
        <row r="15">
          <cell r="M15">
            <v>0</v>
          </cell>
        </row>
        <row r="16">
          <cell r="G16">
            <v>0</v>
          </cell>
        </row>
        <row r="18">
          <cell r="G18">
            <v>3069</v>
          </cell>
        </row>
        <row r="19">
          <cell r="G19">
            <v>0</v>
          </cell>
        </row>
        <row r="21">
          <cell r="G21">
            <v>5076</v>
          </cell>
        </row>
        <row r="22">
          <cell r="G22">
            <v>0</v>
          </cell>
        </row>
        <row r="23">
          <cell r="G23">
            <v>83902.500000000015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28916.999999999996</v>
          </cell>
        </row>
        <row r="29">
          <cell r="G29">
            <v>3321</v>
          </cell>
        </row>
        <row r="31">
          <cell r="G31">
            <v>9666.2880000000005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2">
          <cell r="P12">
            <v>187563.52000000002</v>
          </cell>
        </row>
        <row r="13">
          <cell r="G13">
            <v>55705.600000000006</v>
          </cell>
        </row>
        <row r="14">
          <cell r="G14">
            <v>84044.800000000003</v>
          </cell>
        </row>
        <row r="15">
          <cell r="G15">
            <v>5932.7999999999993</v>
          </cell>
        </row>
        <row r="16">
          <cell r="G16">
            <v>1881292.7999999998</v>
          </cell>
        </row>
        <row r="17">
          <cell r="G17">
            <v>10918.387199999999</v>
          </cell>
        </row>
        <row r="18">
          <cell r="G18">
            <v>47262.912000000004</v>
          </cell>
        </row>
        <row r="19">
          <cell r="G19">
            <v>28262.400000000001</v>
          </cell>
        </row>
        <row r="20">
          <cell r="G20">
            <v>67200</v>
          </cell>
        </row>
        <row r="21">
          <cell r="G21">
            <v>348717.05600000004</v>
          </cell>
        </row>
        <row r="22">
          <cell r="G22">
            <v>31680</v>
          </cell>
        </row>
        <row r="23">
          <cell r="G23">
            <v>16711.68</v>
          </cell>
        </row>
        <row r="24">
          <cell r="G24">
            <v>3800.7296000000001</v>
          </cell>
        </row>
        <row r="25">
          <cell r="G25">
            <v>15.475200000000001</v>
          </cell>
        </row>
        <row r="26">
          <cell r="G26">
            <v>77.721600000000009</v>
          </cell>
        </row>
        <row r="27">
          <cell r="G27">
            <v>270.54080000000005</v>
          </cell>
        </row>
        <row r="28">
          <cell r="G28">
            <v>9666.4063999999998</v>
          </cell>
        </row>
        <row r="29">
          <cell r="G29">
            <v>840.80640000000005</v>
          </cell>
        </row>
        <row r="30">
          <cell r="G30">
            <v>14598.144</v>
          </cell>
        </row>
        <row r="31">
          <cell r="G31">
            <v>10326.528</v>
          </cell>
        </row>
        <row r="33">
          <cell r="G33">
            <v>6553600</v>
          </cell>
        </row>
        <row r="36">
          <cell r="G36">
            <v>2804888.3072000006</v>
          </cell>
        </row>
        <row r="38">
          <cell r="G38">
            <v>1140326.3999999999</v>
          </cell>
        </row>
        <row r="39">
          <cell r="G39">
            <v>350542.62681599997</v>
          </cell>
        </row>
        <row r="41">
          <cell r="O41">
            <v>8228700.1600000001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>
      <selection activeCell="A3" sqref="A3:S3"/>
    </sheetView>
  </sheetViews>
  <sheetFormatPr defaultRowHeight="13.5"/>
  <cols>
    <col min="1" max="1" width="3.375" customWidth="1"/>
    <col min="2" max="2" width="13.5" style="1" customWidth="1"/>
    <col min="3" max="3" width="7.5" customWidth="1"/>
    <col min="4" max="4" width="6.75" style="1" customWidth="1"/>
    <col min="5" max="5" width="7.75" style="1" customWidth="1"/>
    <col min="6" max="6" width="7.625" customWidth="1"/>
    <col min="7" max="7" width="7.875" customWidth="1"/>
    <col min="8" max="8" width="7.75" customWidth="1"/>
    <col min="9" max="9" width="8.75" customWidth="1"/>
    <col min="10" max="11" width="7.625" customWidth="1"/>
    <col min="12" max="13" width="8.625" customWidth="1"/>
    <col min="14" max="14" width="6.625" customWidth="1"/>
    <col min="15" max="15" width="7" customWidth="1"/>
    <col min="16" max="16" width="6.625" customWidth="1"/>
    <col min="17" max="17" width="7" customWidth="1"/>
    <col min="18" max="18" width="9" customWidth="1"/>
    <col min="19" max="19" width="5.75" customWidth="1"/>
  </cols>
  <sheetData>
    <row r="1" spans="1:19">
      <c r="A1" s="15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>
      <c r="A3" s="29" t="s">
        <v>46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4.25" thickBot="1">
      <c r="A4" s="28" t="s">
        <v>44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19" ht="13.5" customHeight="1">
      <c r="A5" s="21" t="s">
        <v>0</v>
      </c>
      <c r="B5" s="19" t="s">
        <v>1</v>
      </c>
      <c r="C5" s="19" t="s">
        <v>2</v>
      </c>
      <c r="D5" s="19" t="s">
        <v>3</v>
      </c>
      <c r="E5" s="17" t="s">
        <v>4</v>
      </c>
      <c r="F5" s="19" t="s">
        <v>5</v>
      </c>
      <c r="G5" s="19"/>
      <c r="H5" s="19"/>
      <c r="I5" s="19"/>
      <c r="J5" s="19"/>
      <c r="K5" s="19"/>
      <c r="L5" s="19"/>
      <c r="M5" s="17" t="s">
        <v>13</v>
      </c>
      <c r="N5" s="17" t="s">
        <v>14</v>
      </c>
      <c r="O5" s="17" t="s">
        <v>15</v>
      </c>
      <c r="P5" s="17" t="s">
        <v>16</v>
      </c>
      <c r="Q5" s="17" t="s">
        <v>17</v>
      </c>
      <c r="R5" s="19" t="s">
        <v>18</v>
      </c>
      <c r="S5" s="19"/>
    </row>
    <row r="6" spans="1:19" ht="13.5" customHeight="1">
      <c r="A6" s="22"/>
      <c r="B6" s="20"/>
      <c r="C6" s="20"/>
      <c r="D6" s="20"/>
      <c r="E6" s="18"/>
      <c r="F6" s="20" t="s">
        <v>6</v>
      </c>
      <c r="G6" s="20"/>
      <c r="H6" s="20"/>
      <c r="I6" s="20"/>
      <c r="J6" s="18" t="s">
        <v>11</v>
      </c>
      <c r="K6" s="18" t="s">
        <v>12</v>
      </c>
      <c r="L6" s="20" t="s">
        <v>10</v>
      </c>
      <c r="M6" s="18"/>
      <c r="N6" s="18"/>
      <c r="O6" s="18"/>
      <c r="P6" s="18"/>
      <c r="Q6" s="18"/>
      <c r="R6" s="20" t="s">
        <v>19</v>
      </c>
      <c r="S6" s="24" t="s">
        <v>20</v>
      </c>
    </row>
    <row r="7" spans="1:19" ht="24.75" customHeight="1">
      <c r="A7" s="23"/>
      <c r="B7" s="20"/>
      <c r="C7" s="20"/>
      <c r="D7" s="20"/>
      <c r="E7" s="18"/>
      <c r="F7" s="2" t="s">
        <v>7</v>
      </c>
      <c r="G7" s="2" t="s">
        <v>8</v>
      </c>
      <c r="H7" s="3" t="s">
        <v>9</v>
      </c>
      <c r="I7" s="2" t="s">
        <v>10</v>
      </c>
      <c r="J7" s="18"/>
      <c r="K7" s="18"/>
      <c r="L7" s="20"/>
      <c r="M7" s="18"/>
      <c r="N7" s="18"/>
      <c r="O7" s="18"/>
      <c r="P7" s="18"/>
      <c r="Q7" s="18"/>
      <c r="R7" s="20"/>
      <c r="S7" s="23"/>
    </row>
    <row r="8" spans="1:19">
      <c r="A8" s="4">
        <v>1</v>
      </c>
      <c r="B8" s="4">
        <v>2</v>
      </c>
      <c r="C8" s="4">
        <v>3</v>
      </c>
      <c r="D8" s="4">
        <v>4</v>
      </c>
      <c r="E8" s="8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</row>
    <row r="9" spans="1:19">
      <c r="A9" s="4">
        <v>1</v>
      </c>
      <c r="B9" s="5" t="s">
        <v>39</v>
      </c>
      <c r="C9" s="6" t="s">
        <v>26</v>
      </c>
      <c r="D9" s="13">
        <v>310000</v>
      </c>
      <c r="E9" s="13">
        <v>428200</v>
      </c>
      <c r="F9" s="14">
        <v>789880</v>
      </c>
      <c r="G9" s="13">
        <v>97000</v>
      </c>
      <c r="H9" s="13">
        <v>464800</v>
      </c>
      <c r="I9" s="13">
        <f>H9+G9+F9</f>
        <v>1351680</v>
      </c>
      <c r="J9" s="13">
        <v>33623</v>
      </c>
      <c r="K9" s="13">
        <v>74545</v>
      </c>
      <c r="L9" s="13">
        <f t="shared" ref="L9:L19" si="0">K9+J9+I9</f>
        <v>1459848</v>
      </c>
      <c r="M9" s="13">
        <v>536368</v>
      </c>
      <c r="N9" s="13">
        <v>52886</v>
      </c>
      <c r="O9" s="13">
        <f>(M9+N9)*3/100</f>
        <v>17677.62</v>
      </c>
      <c r="P9" s="13">
        <f>O9*4/3</f>
        <v>23570.16</v>
      </c>
      <c r="Q9" s="13">
        <f>(L9+I9+N9+P9)*3.41/100</f>
        <v>98480.259856000004</v>
      </c>
      <c r="R9" s="13">
        <f>L9+N9+O9+P9+Q9</f>
        <v>1652462.0398560001</v>
      </c>
      <c r="S9" s="13">
        <f>R9/D9</f>
        <v>5.3305227092129037</v>
      </c>
    </row>
    <row r="10" spans="1:19" ht="28.5" customHeight="1">
      <c r="A10" s="4">
        <v>2</v>
      </c>
      <c r="B10" s="7" t="s">
        <v>22</v>
      </c>
      <c r="C10" s="6" t="s">
        <v>26</v>
      </c>
      <c r="D10" s="13">
        <v>310000</v>
      </c>
      <c r="E10" s="13">
        <v>794220</v>
      </c>
      <c r="F10" s="13">
        <v>0</v>
      </c>
      <c r="G10" s="13">
        <v>0</v>
      </c>
      <c r="H10" s="13">
        <v>1740000</v>
      </c>
      <c r="I10" s="13">
        <f t="shared" ref="I10:I19" si="1">H10+G10+F10</f>
        <v>1740000</v>
      </c>
      <c r="J10" s="13">
        <v>23668</v>
      </c>
      <c r="K10" s="13">
        <v>62664</v>
      </c>
      <c r="L10" s="13">
        <f t="shared" si="0"/>
        <v>1826332</v>
      </c>
      <c r="M10" s="13">
        <v>880552</v>
      </c>
      <c r="N10" s="13">
        <v>10831</v>
      </c>
      <c r="O10" s="13">
        <f t="shared" ref="O10:O19" si="2">(M10+N10)*3/100</f>
        <v>26741.49</v>
      </c>
      <c r="P10" s="13">
        <f t="shared" ref="P10:P19" si="3">O10*4/3</f>
        <v>35655.32</v>
      </c>
      <c r="Q10" s="13">
        <f t="shared" ref="Q10:Q19" si="4">(L10+I10+N10+P10)*3.41/100</f>
        <v>123197.104712</v>
      </c>
      <c r="R10" s="13">
        <f t="shared" ref="R10:R19" si="5">L10+N10+O10+P10+Q10</f>
        <v>2022756.9147120002</v>
      </c>
      <c r="S10" s="13">
        <f t="shared" ref="S10:S19" si="6">R10/D10</f>
        <v>6.5250223055225813</v>
      </c>
    </row>
    <row r="11" spans="1:19">
      <c r="A11" s="4">
        <v>3</v>
      </c>
      <c r="B11" s="5" t="s">
        <v>34</v>
      </c>
      <c r="C11" s="6" t="s">
        <v>29</v>
      </c>
      <c r="D11" s="13">
        <v>888</v>
      </c>
      <c r="E11" s="13">
        <v>57542</v>
      </c>
      <c r="F11" s="13">
        <v>28065</v>
      </c>
      <c r="G11" s="13">
        <v>25543</v>
      </c>
      <c r="H11" s="13">
        <v>0</v>
      </c>
      <c r="I11" s="13">
        <f t="shared" si="1"/>
        <v>53608</v>
      </c>
      <c r="J11" s="13">
        <v>4696</v>
      </c>
      <c r="K11" s="13">
        <v>10012</v>
      </c>
      <c r="L11" s="13">
        <f t="shared" si="0"/>
        <v>68316</v>
      </c>
      <c r="M11" s="13">
        <v>72250</v>
      </c>
      <c r="N11" s="13">
        <v>2451</v>
      </c>
      <c r="O11" s="13">
        <f t="shared" si="2"/>
        <v>2241.0300000000002</v>
      </c>
      <c r="P11" s="13">
        <f t="shared" si="3"/>
        <v>2988.0400000000004</v>
      </c>
      <c r="Q11" s="13">
        <f t="shared" si="4"/>
        <v>4343.0796639999999</v>
      </c>
      <c r="R11" s="13">
        <f t="shared" si="5"/>
        <v>80339.149663999997</v>
      </c>
      <c r="S11" s="13">
        <f t="shared" si="6"/>
        <v>90.472015387387387</v>
      </c>
    </row>
    <row r="12" spans="1:19">
      <c r="A12" s="4">
        <v>4</v>
      </c>
      <c r="B12" s="5" t="s">
        <v>30</v>
      </c>
      <c r="C12" s="6" t="s">
        <v>29</v>
      </c>
      <c r="D12" s="13">
        <v>7200</v>
      </c>
      <c r="E12" s="13">
        <v>9072</v>
      </c>
      <c r="F12" s="13">
        <v>26813</v>
      </c>
      <c r="G12" s="13">
        <v>72</v>
      </c>
      <c r="H12" s="13">
        <v>0</v>
      </c>
      <c r="I12" s="13">
        <f t="shared" si="1"/>
        <v>26885</v>
      </c>
      <c r="J12" s="13">
        <v>1051</v>
      </c>
      <c r="K12" s="13">
        <v>2280</v>
      </c>
      <c r="L12" s="13">
        <f t="shared" si="0"/>
        <v>30216</v>
      </c>
      <c r="M12" s="13">
        <v>12403</v>
      </c>
      <c r="N12" s="13">
        <v>478</v>
      </c>
      <c r="O12" s="13">
        <f t="shared" si="2"/>
        <v>386.43</v>
      </c>
      <c r="P12" s="13">
        <f t="shared" si="3"/>
        <v>515.24</v>
      </c>
      <c r="Q12" s="13">
        <f t="shared" si="4"/>
        <v>1981.013584</v>
      </c>
      <c r="R12" s="13">
        <f t="shared" si="5"/>
        <v>33576.683583999999</v>
      </c>
      <c r="S12" s="13">
        <f t="shared" si="6"/>
        <v>4.6634282755555549</v>
      </c>
    </row>
    <row r="13" spans="1:19">
      <c r="A13" s="4">
        <v>5</v>
      </c>
      <c r="B13" s="5" t="s">
        <v>23</v>
      </c>
      <c r="C13" s="6" t="s">
        <v>28</v>
      </c>
      <c r="D13" s="13">
        <v>10000</v>
      </c>
      <c r="E13" s="13">
        <v>7800</v>
      </c>
      <c r="F13" s="13">
        <v>7350</v>
      </c>
      <c r="G13" s="13">
        <v>29480</v>
      </c>
      <c r="H13" s="13">
        <v>0</v>
      </c>
      <c r="I13" s="13">
        <f t="shared" si="1"/>
        <v>36830</v>
      </c>
      <c r="J13" s="13">
        <v>636</v>
      </c>
      <c r="K13" s="13">
        <v>1357</v>
      </c>
      <c r="L13" s="13">
        <f t="shared" si="0"/>
        <v>38823</v>
      </c>
      <c r="M13" s="13">
        <v>9394</v>
      </c>
      <c r="N13" s="13">
        <v>1281</v>
      </c>
      <c r="O13" s="13">
        <f t="shared" si="2"/>
        <v>320.25</v>
      </c>
      <c r="P13" s="13">
        <f t="shared" si="3"/>
        <v>427</v>
      </c>
      <c r="Q13" s="13">
        <f t="shared" si="4"/>
        <v>2638.0101</v>
      </c>
      <c r="R13" s="13">
        <f t="shared" si="5"/>
        <v>43489.2601</v>
      </c>
      <c r="S13" s="13">
        <f t="shared" si="6"/>
        <v>4.3489260099999996</v>
      </c>
    </row>
    <row r="14" spans="1:19">
      <c r="A14" s="4">
        <v>6</v>
      </c>
      <c r="B14" s="5" t="s">
        <v>31</v>
      </c>
      <c r="C14" s="6" t="s">
        <v>33</v>
      </c>
      <c r="D14" s="13">
        <v>53</v>
      </c>
      <c r="E14" s="13">
        <v>5592</v>
      </c>
      <c r="F14" s="13">
        <f>[1]Sheet1!$J$11</f>
        <v>0</v>
      </c>
      <c r="G14" s="13">
        <f>[1]Sheet1!$J$14</f>
        <v>0</v>
      </c>
      <c r="H14" s="13">
        <v>0</v>
      </c>
      <c r="I14" s="13">
        <f t="shared" si="1"/>
        <v>0</v>
      </c>
      <c r="J14" s="13">
        <v>456</v>
      </c>
      <c r="K14" s="13">
        <v>973</v>
      </c>
      <c r="L14" s="13">
        <f t="shared" si="0"/>
        <v>1429</v>
      </c>
      <c r="M14" s="13">
        <v>7021</v>
      </c>
      <c r="N14" s="13">
        <v>299</v>
      </c>
      <c r="O14" s="13">
        <f t="shared" si="2"/>
        <v>219.6</v>
      </c>
      <c r="P14" s="13">
        <f t="shared" si="3"/>
        <v>292.8</v>
      </c>
      <c r="Q14" s="13">
        <f t="shared" si="4"/>
        <v>68.909279999999995</v>
      </c>
      <c r="R14" s="13">
        <f t="shared" si="5"/>
        <v>2309.3092799999999</v>
      </c>
      <c r="S14" s="13">
        <f t="shared" si="6"/>
        <v>43.571873207547171</v>
      </c>
    </row>
    <row r="15" spans="1:19">
      <c r="A15" s="4">
        <v>7</v>
      </c>
      <c r="B15" s="5" t="s">
        <v>32</v>
      </c>
      <c r="C15" s="6" t="s">
        <v>24</v>
      </c>
      <c r="D15" s="13">
        <v>23</v>
      </c>
      <c r="E15" s="14">
        <v>223680</v>
      </c>
      <c r="F15" s="13">
        <f>[1]Sheet1!$M$11</f>
        <v>0</v>
      </c>
      <c r="G15" s="13">
        <f>[1]Sheet1!$M$15</f>
        <v>0</v>
      </c>
      <c r="H15" s="13">
        <v>0</v>
      </c>
      <c r="I15" s="13">
        <f t="shared" si="1"/>
        <v>0</v>
      </c>
      <c r="J15" s="13">
        <v>18252</v>
      </c>
      <c r="K15" s="13">
        <v>38920</v>
      </c>
      <c r="L15" s="13">
        <f t="shared" si="0"/>
        <v>57172</v>
      </c>
      <c r="M15" s="13">
        <v>280853</v>
      </c>
      <c r="N15" s="13">
        <v>11964</v>
      </c>
      <c r="O15" s="13">
        <f t="shared" si="2"/>
        <v>8784.51</v>
      </c>
      <c r="P15" s="13">
        <f t="shared" si="3"/>
        <v>11712.68</v>
      </c>
      <c r="Q15" s="13">
        <f t="shared" si="4"/>
        <v>2756.9399880000001</v>
      </c>
      <c r="R15" s="13">
        <f t="shared" si="5"/>
        <v>92390.129988000001</v>
      </c>
      <c r="S15" s="13">
        <f t="shared" si="6"/>
        <v>4016.9621733913045</v>
      </c>
    </row>
    <row r="16" spans="1:19">
      <c r="A16" s="4">
        <v>8</v>
      </c>
      <c r="B16" s="5" t="s">
        <v>41</v>
      </c>
      <c r="C16" s="6" t="s">
        <v>45</v>
      </c>
      <c r="D16" s="13">
        <v>128</v>
      </c>
      <c r="E16" s="14">
        <f>[2]Sheet1!$G$33</f>
        <v>6553600</v>
      </c>
      <c r="F16" s="13">
        <f>[2]Sheet1!$P$12</f>
        <v>187563.52000000002</v>
      </c>
      <c r="G16" s="13">
        <f>[2]Sheet1!$G$13+[2]Sheet1!$G$14+[2]Sheet1!$G$15+[2]Sheet1!$G$16+[2]Sheet1!$G$17+[2]Sheet1!$G$18+[2]Sheet1!$G$19+[2]Sheet1!$G$20+[2]Sheet1!$G$21+[2]Sheet1!$G$22</f>
        <v>2561016.7551999995</v>
      </c>
      <c r="H16" s="13">
        <f>[2]Sheet1!$G$23+[2]Sheet1!$G$24+[2]Sheet1!$G$25+[2]Sheet1!$G$26+[2]Sheet1!$G$27+[2]Sheet1!$G$28+[2]Sheet1!$G$29+[2]Sheet1!$G$30+[2]Sheet1!$G$31</f>
        <v>56308.031999999999</v>
      </c>
      <c r="I16" s="13">
        <f t="shared" si="1"/>
        <v>2804888.3071999997</v>
      </c>
      <c r="J16" s="13">
        <f>[2]Sheet1!$G$36</f>
        <v>2804888.3072000006</v>
      </c>
      <c r="K16" s="13">
        <f>[2]Sheet1!$G$38</f>
        <v>1140326.3999999999</v>
      </c>
      <c r="L16" s="13">
        <f t="shared" si="0"/>
        <v>6750103.0143999998</v>
      </c>
      <c r="M16" s="13">
        <f>[2]Sheet1!$O$41</f>
        <v>8228700.1600000001</v>
      </c>
      <c r="N16" s="13">
        <f>[2]Sheet1!$G$39</f>
        <v>350542.62681599997</v>
      </c>
      <c r="O16" s="13">
        <f t="shared" si="2"/>
        <v>257377.28360448004</v>
      </c>
      <c r="P16" s="13">
        <f t="shared" si="3"/>
        <v>343169.71147264005</v>
      </c>
      <c r="Q16" s="13">
        <f t="shared" si="4"/>
        <v>349480.79480220267</v>
      </c>
      <c r="R16" s="13">
        <f t="shared" si="5"/>
        <v>8050673.4310953226</v>
      </c>
      <c r="S16" s="13">
        <f t="shared" si="6"/>
        <v>62895.886180432208</v>
      </c>
    </row>
    <row r="17" spans="1:19">
      <c r="A17" s="4">
        <v>9</v>
      </c>
      <c r="B17" s="5" t="s">
        <v>40</v>
      </c>
      <c r="C17" s="6" t="s">
        <v>29</v>
      </c>
      <c r="D17" s="13">
        <v>540</v>
      </c>
      <c r="E17" s="14">
        <v>62748</v>
      </c>
      <c r="F17" s="13">
        <f>[1]Sheet1!$G$11</f>
        <v>0</v>
      </c>
      <c r="G17" s="13">
        <f>[1]Sheet1!$G$13+[1]Sheet1!$G$16+[1]Sheet1!$G$18+[1]Sheet1!$G$19+[1]Sheet1!$G$21+[1]Sheet1!$G$22+[1]Sheet1!$G$23+[1]Sheet1!$G$26+[1]Sheet1!$G$27</f>
        <v>110646.72000000002</v>
      </c>
      <c r="H17" s="13">
        <f>[1]Sheet1!$G$28+[1]Sheet1!$G$29+[1]Sheet1!$G$31</f>
        <v>41904.288</v>
      </c>
      <c r="I17" s="13">
        <f t="shared" si="1"/>
        <v>152551.00800000003</v>
      </c>
      <c r="J17" s="13">
        <v>5120</v>
      </c>
      <c r="K17" s="13">
        <v>10918</v>
      </c>
      <c r="L17" s="13">
        <f t="shared" si="0"/>
        <v>168589.00800000003</v>
      </c>
      <c r="M17" s="13">
        <v>78788</v>
      </c>
      <c r="N17" s="13">
        <v>3356</v>
      </c>
      <c r="O17" s="13">
        <f t="shared" si="2"/>
        <v>2464.3200000000002</v>
      </c>
      <c r="P17" s="13">
        <f t="shared" si="3"/>
        <v>3285.76</v>
      </c>
      <c r="Q17" s="13">
        <f t="shared" si="4"/>
        <v>11177.358561600002</v>
      </c>
      <c r="R17" s="13">
        <f t="shared" si="5"/>
        <v>188872.44656160005</v>
      </c>
      <c r="S17" s="13">
        <f t="shared" si="6"/>
        <v>349.76378992888897</v>
      </c>
    </row>
    <row r="18" spans="1:19">
      <c r="A18" s="4">
        <v>10</v>
      </c>
      <c r="B18" s="5" t="s">
        <v>38</v>
      </c>
      <c r="C18" s="6" t="s">
        <v>27</v>
      </c>
      <c r="D18" s="13">
        <v>25</v>
      </c>
      <c r="E18" s="13">
        <v>16150</v>
      </c>
      <c r="F18" s="13">
        <v>14088</v>
      </c>
      <c r="G18" s="13">
        <v>22900</v>
      </c>
      <c r="H18" s="13">
        <v>0</v>
      </c>
      <c r="I18" s="13">
        <f t="shared" si="1"/>
        <v>36988</v>
      </c>
      <c r="J18" s="13">
        <v>1318</v>
      </c>
      <c r="K18" s="13">
        <v>2810</v>
      </c>
      <c r="L18" s="13">
        <f t="shared" si="0"/>
        <v>41116</v>
      </c>
      <c r="M18" s="13">
        <v>20278</v>
      </c>
      <c r="N18" s="13">
        <v>874</v>
      </c>
      <c r="O18" s="13">
        <f t="shared" si="2"/>
        <v>634.55999999999995</v>
      </c>
      <c r="P18" s="13">
        <f t="shared" si="3"/>
        <v>846.07999999999993</v>
      </c>
      <c r="Q18" s="13">
        <f t="shared" si="4"/>
        <v>2722.0011279999999</v>
      </c>
      <c r="R18" s="13">
        <f t="shared" si="5"/>
        <v>46192.641128000003</v>
      </c>
      <c r="S18" s="13">
        <f t="shared" si="6"/>
        <v>1847.7056451200001</v>
      </c>
    </row>
    <row r="19" spans="1:19">
      <c r="A19" s="4">
        <v>11</v>
      </c>
      <c r="B19" s="5" t="s">
        <v>25</v>
      </c>
      <c r="C19" s="6" t="s">
        <v>27</v>
      </c>
      <c r="D19" s="13">
        <v>2736</v>
      </c>
      <c r="E19" s="13">
        <v>172915</v>
      </c>
      <c r="F19" s="13">
        <v>121328</v>
      </c>
      <c r="G19" s="13">
        <v>208403</v>
      </c>
      <c r="H19" s="13">
        <v>0</v>
      </c>
      <c r="I19" s="13">
        <f t="shared" si="1"/>
        <v>329731</v>
      </c>
      <c r="J19" s="13">
        <v>14110</v>
      </c>
      <c r="K19" s="13">
        <v>30087</v>
      </c>
      <c r="L19" s="13">
        <f t="shared" si="0"/>
        <v>373928</v>
      </c>
      <c r="M19" s="13">
        <v>217112</v>
      </c>
      <c r="N19" s="13">
        <v>7967</v>
      </c>
      <c r="O19" s="13">
        <f t="shared" si="2"/>
        <v>6752.37</v>
      </c>
      <c r="P19" s="13">
        <f t="shared" si="3"/>
        <v>9003.16</v>
      </c>
      <c r="Q19" s="13">
        <f t="shared" si="4"/>
        <v>24573.454356000006</v>
      </c>
      <c r="R19" s="13">
        <f t="shared" si="5"/>
        <v>422223.98435599997</v>
      </c>
      <c r="S19" s="13">
        <f t="shared" si="6"/>
        <v>154.32163170906432</v>
      </c>
    </row>
    <row r="20" spans="1:19">
      <c r="A20" s="30"/>
      <c r="B20" s="25" t="s">
        <v>35</v>
      </c>
      <c r="C20" s="9" t="s">
        <v>36</v>
      </c>
      <c r="D20" s="32">
        <v>0.48</v>
      </c>
      <c r="E20" s="32">
        <f>E9+E10+E11+E12+E13+E14+E15+E16+E17+E18+E19</f>
        <v>8331519</v>
      </c>
      <c r="F20" s="32">
        <f>F9+F10+F11+F12+F13+F14+F15+F16+F17+F18+F19</f>
        <v>1175087.52</v>
      </c>
      <c r="G20" s="32">
        <f>G9+G10+G11+G12+G13+G14+G15+G16+G17+G18+G19</f>
        <v>3055061.4751999998</v>
      </c>
      <c r="H20" s="32">
        <f>H9+H10+H11+H12+H13+H14+H15+H16+H17+H18+H19</f>
        <v>2303012.3200000003</v>
      </c>
      <c r="I20" s="32">
        <f t="shared" ref="I20:S20" si="7">I9+I10+I11+I12+I13+I14+I15+I16+I17+I18+I19</f>
        <v>6533161.3152000001</v>
      </c>
      <c r="J20" s="32">
        <f t="shared" si="7"/>
        <v>2907818.3072000006</v>
      </c>
      <c r="K20" s="32">
        <f t="shared" si="7"/>
        <v>1374892.4</v>
      </c>
      <c r="L20" s="32">
        <f t="shared" si="7"/>
        <v>10815872.022399999</v>
      </c>
      <c r="M20" s="32">
        <f>M9+M10+M11+M12+M13+M14+M15+M16+M17+M18+M19</f>
        <v>10343719.16</v>
      </c>
      <c r="N20" s="32">
        <f t="shared" si="7"/>
        <v>442929.62681599997</v>
      </c>
      <c r="O20" s="32">
        <f t="shared" si="7"/>
        <v>323599.46360448003</v>
      </c>
      <c r="P20" s="32">
        <f t="shared" si="7"/>
        <v>431465.95147264004</v>
      </c>
      <c r="Q20" s="32">
        <f t="shared" si="7"/>
        <v>621418.92603180266</v>
      </c>
      <c r="R20" s="32">
        <f t="shared" si="7"/>
        <v>12635285.990324922</v>
      </c>
      <c r="S20" s="32">
        <f t="shared" si="7"/>
        <v>69419.551208476696</v>
      </c>
    </row>
    <row r="21" spans="1:19" ht="14.25" thickBot="1">
      <c r="A21" s="31"/>
      <c r="B21" s="26"/>
      <c r="C21" s="12" t="s">
        <v>37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</row>
    <row r="22" spans="1:19">
      <c r="A22" s="10"/>
      <c r="B22" s="11" t="s">
        <v>42</v>
      </c>
      <c r="C22" s="10"/>
      <c r="D22" s="11"/>
      <c r="E22" s="11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 t="s">
        <v>43</v>
      </c>
      <c r="R22" s="10"/>
      <c r="S22" s="10"/>
    </row>
    <row r="45" spans="1:19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</row>
  </sheetData>
  <mergeCells count="40">
    <mergeCell ref="J20:J21"/>
    <mergeCell ref="K20:K21"/>
    <mergeCell ref="L20:L21"/>
    <mergeCell ref="M20:M21"/>
    <mergeCell ref="D20:D21"/>
    <mergeCell ref="E20:E21"/>
    <mergeCell ref="F20:F21"/>
    <mergeCell ref="G20:G21"/>
    <mergeCell ref="H20:H21"/>
    <mergeCell ref="F6:I6"/>
    <mergeCell ref="B20:B21"/>
    <mergeCell ref="A45:S45"/>
    <mergeCell ref="A4:S4"/>
    <mergeCell ref="A3:S3"/>
    <mergeCell ref="J6:J7"/>
    <mergeCell ref="K6:K7"/>
    <mergeCell ref="L6:L7"/>
    <mergeCell ref="A20:A21"/>
    <mergeCell ref="S20:S21"/>
    <mergeCell ref="N20:N21"/>
    <mergeCell ref="O20:O21"/>
    <mergeCell ref="P20:P21"/>
    <mergeCell ref="Q20:Q21"/>
    <mergeCell ref="R20:R21"/>
    <mergeCell ref="I20:I21"/>
    <mergeCell ref="A1:S2"/>
    <mergeCell ref="E5:E7"/>
    <mergeCell ref="D5:D7"/>
    <mergeCell ref="C5:C7"/>
    <mergeCell ref="B5:B7"/>
    <mergeCell ref="A5:A7"/>
    <mergeCell ref="M5:M7"/>
    <mergeCell ref="N5:N7"/>
    <mergeCell ref="O5:O7"/>
    <mergeCell ref="P5:P7"/>
    <mergeCell ref="Q5:Q7"/>
    <mergeCell ref="R5:S5"/>
    <mergeCell ref="R6:R7"/>
    <mergeCell ref="S6:S7"/>
    <mergeCell ref="F5:L5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jiangyuqiang</dc:creator>
  <cp:lastModifiedBy>番茄花园</cp:lastModifiedBy>
  <dcterms:created xsi:type="dcterms:W3CDTF">2007-06-11T09:05:20Z</dcterms:created>
  <dcterms:modified xsi:type="dcterms:W3CDTF">2007-06-30T10:24:33Z</dcterms:modified>
</cp:coreProperties>
</file>