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92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24519"/>
</workbook>
</file>

<file path=xl/calcChain.xml><?xml version="1.0" encoding="utf-8"?>
<calcChain xmlns="http://schemas.openxmlformats.org/spreadsheetml/2006/main">
  <c r="I18" i="1"/>
  <c r="I19"/>
  <c r="I20"/>
  <c r="I21"/>
  <c r="G13"/>
  <c r="I13" s="1"/>
  <c r="G12"/>
  <c r="I12" s="1"/>
  <c r="G10"/>
  <c r="I10" s="1"/>
  <c r="G9"/>
  <c r="I9" s="1"/>
  <c r="G16" l="1"/>
  <c r="I16" s="1"/>
  <c r="G15"/>
  <c r="I15" s="1"/>
  <c r="G14"/>
  <c r="I14" s="1"/>
  <c r="H18" l="1"/>
  <c r="H19"/>
  <c r="H20"/>
  <c r="H21"/>
  <c r="P19"/>
  <c r="R19" s="1"/>
  <c r="P17"/>
  <c r="R17" s="1"/>
  <c r="P16"/>
  <c r="R16" s="1"/>
  <c r="P15"/>
  <c r="P14"/>
  <c r="P13"/>
  <c r="P12"/>
  <c r="P11"/>
  <c r="P8"/>
  <c r="R8" s="1"/>
  <c r="P9"/>
  <c r="G23"/>
  <c r="I23" s="1"/>
  <c r="G22"/>
  <c r="I22" s="1"/>
  <c r="Q9" l="1"/>
  <c r="R9"/>
  <c r="Q11"/>
  <c r="R11"/>
  <c r="Q12"/>
  <c r="R12"/>
  <c r="Q13"/>
  <c r="R13"/>
  <c r="Q14"/>
  <c r="R14"/>
  <c r="Q15"/>
  <c r="R15"/>
  <c r="H13"/>
  <c r="H23"/>
  <c r="H22"/>
  <c r="P20"/>
  <c r="R20" s="1"/>
  <c r="P10"/>
  <c r="R10" s="1"/>
  <c r="P7"/>
  <c r="R7" s="1"/>
  <c r="Q17"/>
  <c r="Q16"/>
  <c r="Q8"/>
  <c r="G17"/>
  <c r="I17" s="1"/>
  <c r="H9"/>
  <c r="H15" l="1"/>
  <c r="H17"/>
  <c r="G8"/>
  <c r="I8" s="1"/>
  <c r="H10"/>
  <c r="H16"/>
  <c r="Q7"/>
  <c r="Q10"/>
  <c r="H14" l="1"/>
  <c r="H8"/>
  <c r="P6" l="1"/>
  <c r="R6" s="1"/>
  <c r="Q6" l="1"/>
  <c r="G11" l="1"/>
  <c r="I11" s="1"/>
  <c r="H12"/>
  <c r="H11" l="1"/>
  <c r="G7"/>
  <c r="I7" s="1"/>
  <c r="H7" l="1"/>
  <c r="G6"/>
  <c r="I6" s="1"/>
  <c r="H6" l="1"/>
  <c r="P18"/>
  <c r="R18" s="1"/>
  <c r="Q18" l="1"/>
  <c r="P21"/>
  <c r="R21" s="1"/>
  <c r="P23" l="1"/>
  <c r="R23" s="1"/>
</calcChain>
</file>

<file path=xl/sharedStrings.xml><?xml version="1.0" encoding="utf-8"?>
<sst xmlns="http://schemas.openxmlformats.org/spreadsheetml/2006/main" count="106" uniqueCount="67">
  <si>
    <t>项</t>
    <phoneticPr fontId="1" type="noConversion"/>
  </si>
  <si>
    <t>目</t>
    <phoneticPr fontId="1" type="noConversion"/>
  </si>
  <si>
    <t>节</t>
    <phoneticPr fontId="1" type="noConversion"/>
  </si>
  <si>
    <t>工程或项目名称</t>
    <phoneticPr fontId="1" type="noConversion"/>
  </si>
  <si>
    <t>单位</t>
    <phoneticPr fontId="1" type="noConversion"/>
  </si>
  <si>
    <t>数量</t>
    <phoneticPr fontId="1" type="noConversion"/>
  </si>
  <si>
    <t>预算金额(元)</t>
    <phoneticPr fontId="1" type="noConversion"/>
  </si>
  <si>
    <t>技术经济指标</t>
    <phoneticPr fontId="1" type="noConversion"/>
  </si>
  <si>
    <t>各项费用比例(%)</t>
    <phoneticPr fontId="1" type="noConversion"/>
  </si>
  <si>
    <t>一</t>
    <phoneticPr fontId="1" type="noConversion"/>
  </si>
  <si>
    <t>路基工程</t>
    <phoneticPr fontId="1" type="noConversion"/>
  </si>
  <si>
    <t>防护工程</t>
    <phoneticPr fontId="1" type="noConversion"/>
  </si>
  <si>
    <t>石砌挡土墙</t>
    <phoneticPr fontId="1" type="noConversion"/>
  </si>
  <si>
    <t>草皮护坡</t>
    <phoneticPr fontId="1" type="noConversion"/>
  </si>
  <si>
    <t>二</t>
    <phoneticPr fontId="1" type="noConversion"/>
  </si>
  <si>
    <t>六</t>
    <phoneticPr fontId="1" type="noConversion"/>
  </si>
  <si>
    <t>其他工程及沿线设施</t>
    <phoneticPr fontId="1" type="noConversion"/>
  </si>
  <si>
    <t>环境保护工程</t>
    <phoneticPr fontId="1" type="noConversion"/>
  </si>
  <si>
    <t>交工前的养护费</t>
    <phoneticPr fontId="1" type="noConversion"/>
  </si>
  <si>
    <t>七</t>
    <phoneticPr fontId="1" type="noConversion"/>
  </si>
  <si>
    <t>第一部分 建筑安装工程</t>
    <phoneticPr fontId="1" type="noConversion"/>
  </si>
  <si>
    <t>临时工程</t>
    <phoneticPr fontId="1" type="noConversion"/>
  </si>
  <si>
    <t>九</t>
    <phoneticPr fontId="1" type="noConversion"/>
  </si>
  <si>
    <t>施工技术装备费</t>
    <phoneticPr fontId="1" type="noConversion"/>
  </si>
  <si>
    <t>十</t>
    <phoneticPr fontId="1" type="noConversion"/>
  </si>
  <si>
    <t>计划利润</t>
    <phoneticPr fontId="1" type="noConversion"/>
  </si>
  <si>
    <t>十一</t>
    <phoneticPr fontId="1" type="noConversion"/>
  </si>
  <si>
    <t>税金</t>
    <phoneticPr fontId="1" type="noConversion"/>
  </si>
  <si>
    <t>公路公里</t>
    <phoneticPr fontId="1" type="noConversion"/>
  </si>
  <si>
    <t>m3</t>
  </si>
  <si>
    <t>m3</t>
    <phoneticPr fontId="1" type="noConversion"/>
  </si>
  <si>
    <t>处</t>
    <phoneticPr fontId="1" type="noConversion"/>
  </si>
  <si>
    <t>临时电力线路</t>
    <phoneticPr fontId="1" type="noConversion"/>
  </si>
  <si>
    <t>第三部分 工程建设其他费用</t>
    <phoneticPr fontId="1" type="noConversion"/>
  </si>
  <si>
    <t>土地青苗等补偿和安置补助费</t>
    <phoneticPr fontId="1" type="noConversion"/>
  </si>
  <si>
    <t>土地青苗等补偿</t>
  </si>
  <si>
    <t>建设单位管理费</t>
  </si>
  <si>
    <t>建设单位管理费</t>
    <phoneticPr fontId="1" type="noConversion"/>
  </si>
  <si>
    <t>工程质量监督费</t>
    <phoneticPr fontId="1" type="noConversion"/>
  </si>
  <si>
    <t>工程监理费</t>
    <phoneticPr fontId="1" type="noConversion"/>
  </si>
  <si>
    <t>定额编制管理费</t>
    <phoneticPr fontId="1" type="noConversion"/>
  </si>
  <si>
    <t>设计文件审查费</t>
    <phoneticPr fontId="1" type="noConversion"/>
  </si>
  <si>
    <t>四</t>
    <phoneticPr fontId="1" type="noConversion"/>
  </si>
  <si>
    <t>勘察设计费</t>
    <phoneticPr fontId="1" type="noConversion"/>
  </si>
  <si>
    <t>供电贴费</t>
    <phoneticPr fontId="1" type="noConversion"/>
  </si>
  <si>
    <t>第一、二、三部分费用合计</t>
    <phoneticPr fontId="1" type="noConversion"/>
  </si>
  <si>
    <t>预留费用</t>
    <phoneticPr fontId="1" type="noConversion"/>
  </si>
  <si>
    <t>预备费</t>
    <phoneticPr fontId="1" type="noConversion"/>
  </si>
  <si>
    <t>预留总金额</t>
    <phoneticPr fontId="1" type="noConversion"/>
  </si>
  <si>
    <t>其中:回收金额</t>
    <phoneticPr fontId="1" type="noConversion"/>
  </si>
  <si>
    <t>元</t>
    <phoneticPr fontId="1" type="noConversion"/>
  </si>
  <si>
    <t>土石方</t>
    <phoneticPr fontId="1" type="noConversion"/>
  </si>
  <si>
    <t>机械土石方</t>
    <phoneticPr fontId="1" type="noConversion"/>
  </si>
  <si>
    <t>自卸式配合挖掘机运输土石方</t>
    <phoneticPr fontId="1" type="noConversion"/>
  </si>
  <si>
    <t>m2</t>
    <phoneticPr fontId="1" type="noConversion"/>
  </si>
  <si>
    <t xml:space="preserve">                            总 预 算 表</t>
    <phoneticPr fontId="1" type="noConversion"/>
  </si>
  <si>
    <t>预应力锚索</t>
    <phoneticPr fontId="1" type="noConversion"/>
  </si>
  <si>
    <t>锚索</t>
    <phoneticPr fontId="1" type="noConversion"/>
  </si>
  <si>
    <t>格构</t>
    <phoneticPr fontId="1" type="noConversion"/>
  </si>
  <si>
    <t>t</t>
    <phoneticPr fontId="1" type="noConversion"/>
  </si>
  <si>
    <t>t</t>
    <phoneticPr fontId="1" type="noConversion"/>
  </si>
  <si>
    <t>建设项目:镇胜高速公路某合同段</t>
    <phoneticPr fontId="1" type="noConversion"/>
  </si>
  <si>
    <t>边坡基本造价:</t>
    <phoneticPr fontId="1" type="noConversion"/>
  </si>
  <si>
    <t xml:space="preserve">编制范围:K39+260--K39+740                          </t>
    <phoneticPr fontId="1" type="noConversion"/>
  </si>
  <si>
    <t>第1页  共1页        01表</t>
  </si>
  <si>
    <t>编制：</t>
    <phoneticPr fontId="1" type="noConversion"/>
  </si>
  <si>
    <t>复核：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</si>
</sst>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rj/&#40644;&#28070;&#21513;&#24050;&#20570;&#30340;&#35774;&#35745;/&#27010;&#39044;&#31639;&#34920;/03&#34920;&#24314;&#31569;&#23433;&#35013;&#24037;&#31243;&#36153;&#35745;&#31639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rj/&#40644;&#28070;&#21513;&#24050;&#20570;&#30340;&#35774;&#35745;/&#27010;&#39044;&#31639;&#34920;/&#38170;&#32034;&#2591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rj/&#40644;&#28070;&#21513;&#24050;&#20570;&#30340;&#35774;&#35745;/&#27010;&#39044;&#31639;&#34920;/08-4&#34920;&#26684;&#265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rj/&#40644;&#28070;&#21513;&#24050;&#20570;&#30340;&#35774;&#35745;/&#27010;&#39044;&#31639;&#34920;/03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rj/&#40644;&#28070;&#21513;&#24050;&#20570;&#30340;&#35774;&#35745;/&#27010;&#39044;&#31639;&#34920;/06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2">
          <cell r="R12">
            <v>1652462.0398560001</v>
          </cell>
        </row>
        <row r="13">
          <cell r="R13">
            <v>2022756.9147120002</v>
          </cell>
        </row>
        <row r="14">
          <cell r="L14">
            <v>68316</v>
          </cell>
        </row>
        <row r="16">
          <cell r="L16">
            <v>38823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0">
          <cell r="G40">
            <v>4830531.0940159997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1">
          <cell r="P41">
            <v>359469.83336864004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3">
          <cell r="O23">
            <v>308338.11</v>
          </cell>
          <cell r="P23">
            <v>411117.48</v>
          </cell>
          <cell r="Q23">
            <v>840566.23046440014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F8">
            <v>50000</v>
          </cell>
        </row>
        <row r="12">
          <cell r="F12">
            <v>660000</v>
          </cell>
        </row>
        <row r="14">
          <cell r="F14">
            <v>15821.3655</v>
          </cell>
        </row>
        <row r="16">
          <cell r="F16">
            <v>16876.123199999998</v>
          </cell>
        </row>
        <row r="18">
          <cell r="F18">
            <v>17930.880899999996</v>
          </cell>
        </row>
        <row r="20">
          <cell r="F20">
            <v>5273.7884999999997</v>
          </cell>
        </row>
        <row r="22">
          <cell r="F22">
            <v>105475.76999999999</v>
          </cell>
        </row>
        <row r="23">
          <cell r="F23">
            <v>50000</v>
          </cell>
        </row>
        <row r="26">
          <cell r="F26">
            <v>405872.1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tabSelected="1" workbookViewId="0">
      <selection sqref="A1:R2"/>
    </sheetView>
  </sheetViews>
  <sheetFormatPr defaultRowHeight="13.5"/>
  <cols>
    <col min="1" max="1" width="2" customWidth="1"/>
    <col min="2" max="3" width="1.875" customWidth="1"/>
    <col min="4" max="4" width="25.875" customWidth="1"/>
    <col min="5" max="5" width="8.25" customWidth="1"/>
    <col min="6" max="6" width="7.625" customWidth="1"/>
    <col min="7" max="7" width="9.5" customWidth="1"/>
    <col min="8" max="8" width="9.75" customWidth="1"/>
    <col min="9" max="9" width="6.25" customWidth="1"/>
    <col min="10" max="10" width="3.75" customWidth="1"/>
    <col min="11" max="11" width="2.75" customWidth="1"/>
    <col min="12" max="12" width="2" customWidth="1"/>
    <col min="13" max="13" width="25.875" customWidth="1"/>
    <col min="14" max="14" width="7.75" customWidth="1"/>
    <col min="15" max="15" width="5.5" customWidth="1"/>
  </cols>
  <sheetData>
    <row r="1" spans="1:18" ht="13.5" customHeight="1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>
      <c r="A3" s="11" t="s">
        <v>61</v>
      </c>
      <c r="B3" s="11"/>
      <c r="C3" s="11"/>
      <c r="D3" s="11"/>
      <c r="E3" s="11"/>
      <c r="F3" s="11"/>
      <c r="G3" s="11"/>
      <c r="H3" s="11"/>
      <c r="I3" s="11"/>
    </row>
    <row r="4" spans="1:18" ht="14.25" thickBot="1">
      <c r="A4" s="10" t="s">
        <v>63</v>
      </c>
      <c r="B4" s="10"/>
      <c r="C4" s="10"/>
      <c r="D4" s="10"/>
      <c r="E4" s="10"/>
      <c r="F4" s="10"/>
      <c r="G4" s="10"/>
      <c r="H4" s="10"/>
      <c r="I4" s="10"/>
      <c r="J4" s="10"/>
      <c r="K4" s="12"/>
      <c r="L4" s="12"/>
      <c r="M4" s="22"/>
      <c r="N4" s="14" t="s">
        <v>64</v>
      </c>
      <c r="O4" s="14"/>
      <c r="P4" s="14"/>
      <c r="Q4" s="14"/>
      <c r="R4" s="13"/>
    </row>
    <row r="5" spans="1:18" ht="27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 t="s">
        <v>6</v>
      </c>
      <c r="H5" s="3" t="s">
        <v>7</v>
      </c>
      <c r="I5" s="3" t="s">
        <v>8</v>
      </c>
      <c r="J5" s="2" t="s">
        <v>0</v>
      </c>
      <c r="K5" s="2" t="s">
        <v>1</v>
      </c>
      <c r="L5" s="2" t="s">
        <v>2</v>
      </c>
      <c r="M5" s="2" t="s">
        <v>3</v>
      </c>
      <c r="N5" s="2" t="s">
        <v>4</v>
      </c>
      <c r="O5" s="2" t="s">
        <v>5</v>
      </c>
      <c r="P5" s="3" t="s">
        <v>6</v>
      </c>
      <c r="Q5" s="3" t="s">
        <v>7</v>
      </c>
      <c r="R5" s="3" t="s">
        <v>8</v>
      </c>
    </row>
    <row r="6" spans="1:18" ht="15" customHeight="1">
      <c r="A6" s="4"/>
      <c r="B6" s="4"/>
      <c r="C6" s="4"/>
      <c r="D6" s="4" t="s">
        <v>20</v>
      </c>
      <c r="E6" s="5" t="s">
        <v>28</v>
      </c>
      <c r="F6" s="4">
        <v>0.48</v>
      </c>
      <c r="G6" s="6">
        <f>G7+G17+G20+G22+G23+P6</f>
        <v>10572380.70241704</v>
      </c>
      <c r="H6" s="6">
        <f>G6/F6</f>
        <v>22025793.130035501</v>
      </c>
      <c r="I6" s="6">
        <f t="shared" ref="I6:I39" si="0">G6/11899631*100</f>
        <v>88.846290296035562</v>
      </c>
      <c r="J6" s="8" t="s">
        <v>26</v>
      </c>
      <c r="K6" s="4"/>
      <c r="L6" s="4"/>
      <c r="M6" s="4" t="s">
        <v>27</v>
      </c>
      <c r="N6" s="5" t="s">
        <v>28</v>
      </c>
      <c r="O6" s="4">
        <v>0.48</v>
      </c>
      <c r="P6" s="4">
        <f>[4]Sheet1!$Q$23</f>
        <v>840566.23046440014</v>
      </c>
      <c r="Q6" s="6">
        <f>P6/O6</f>
        <v>1751179.6468008338</v>
      </c>
      <c r="R6" s="6">
        <f>P6/11899631*100</f>
        <v>7.063800805793055</v>
      </c>
    </row>
    <row r="7" spans="1:18">
      <c r="A7" s="4" t="s">
        <v>9</v>
      </c>
      <c r="B7" s="4"/>
      <c r="C7" s="4"/>
      <c r="D7" s="4" t="s">
        <v>10</v>
      </c>
      <c r="E7" s="5" t="s">
        <v>28</v>
      </c>
      <c r="F7" s="4">
        <v>0.48</v>
      </c>
      <c r="G7" s="4">
        <f>G8+G11+G14</f>
        <v>8972358.8819526397</v>
      </c>
      <c r="H7" s="6">
        <f t="shared" ref="H7:H36" si="1">G7/F7</f>
        <v>18692414.337401334</v>
      </c>
      <c r="I7" s="6">
        <f t="shared" si="0"/>
        <v>75.400311841204484</v>
      </c>
      <c r="J7" s="4"/>
      <c r="K7" s="4"/>
      <c r="L7" s="4"/>
      <c r="M7" s="4" t="s">
        <v>33</v>
      </c>
      <c r="N7" s="5" t="s">
        <v>28</v>
      </c>
      <c r="O7" s="4">
        <v>0.48</v>
      </c>
      <c r="P7" s="4">
        <f>P8+P10+P16+P17</f>
        <v>921377.92810000002</v>
      </c>
      <c r="Q7" s="6">
        <f>P7/O7</f>
        <v>1919537.3502083335</v>
      </c>
      <c r="R7" s="6">
        <f>P7/11899631*100</f>
        <v>7.7429117600369288</v>
      </c>
    </row>
    <row r="8" spans="1:18">
      <c r="A8" s="4"/>
      <c r="B8" s="4">
        <v>1</v>
      </c>
      <c r="C8" s="4"/>
      <c r="D8" s="4" t="s">
        <v>51</v>
      </c>
      <c r="E8" s="4" t="s">
        <v>30</v>
      </c>
      <c r="F8" s="4">
        <v>310000</v>
      </c>
      <c r="G8" s="4">
        <f>G10+G9</f>
        <v>3675218.9545680005</v>
      </c>
      <c r="H8" s="6">
        <f t="shared" si="1"/>
        <v>11.855545014735485</v>
      </c>
      <c r="I8" s="6">
        <f t="shared" si="0"/>
        <v>30.885150594736931</v>
      </c>
      <c r="J8" s="4" t="s">
        <v>9</v>
      </c>
      <c r="K8" s="4"/>
      <c r="L8" s="4"/>
      <c r="M8" s="4" t="s">
        <v>34</v>
      </c>
      <c r="N8" s="5" t="s">
        <v>28</v>
      </c>
      <c r="O8" s="4">
        <v>0.48</v>
      </c>
      <c r="P8" s="4">
        <f>[5]Sheet1!$F$8</f>
        <v>50000</v>
      </c>
      <c r="Q8" s="6">
        <f>P8/O8</f>
        <v>104166.66666666667</v>
      </c>
      <c r="R8" s="6">
        <f>P8/11899631*100</f>
        <v>0.42018109637181184</v>
      </c>
    </row>
    <row r="9" spans="1:18">
      <c r="A9" s="4"/>
      <c r="B9" s="4"/>
      <c r="C9" s="4">
        <v>1</v>
      </c>
      <c r="D9" s="4" t="s">
        <v>52</v>
      </c>
      <c r="E9" s="4" t="s">
        <v>29</v>
      </c>
      <c r="F9" s="4">
        <v>310000</v>
      </c>
      <c r="G9" s="1">
        <f>[1]Sheet1!$R$12</f>
        <v>1652462.0398560001</v>
      </c>
      <c r="H9" s="6">
        <f t="shared" si="1"/>
        <v>5.3305227092129037</v>
      </c>
      <c r="I9" s="6">
        <f t="shared" si="0"/>
        <v>13.886666232389896</v>
      </c>
      <c r="J9" s="4"/>
      <c r="K9" s="4">
        <v>1</v>
      </c>
      <c r="L9" s="4"/>
      <c r="M9" s="4" t="s">
        <v>35</v>
      </c>
      <c r="N9" s="5" t="s">
        <v>28</v>
      </c>
      <c r="O9" s="4">
        <v>0.48</v>
      </c>
      <c r="P9" s="4">
        <f>[5]Sheet1!$F$8</f>
        <v>50000</v>
      </c>
      <c r="Q9" s="6">
        <f>P9/O9</f>
        <v>104166.66666666667</v>
      </c>
      <c r="R9" s="6">
        <f>P9/11899631*100</f>
        <v>0.42018109637181184</v>
      </c>
    </row>
    <row r="10" spans="1:18">
      <c r="A10" s="4"/>
      <c r="B10" s="4"/>
      <c r="C10" s="4">
        <v>2</v>
      </c>
      <c r="D10" s="4" t="s">
        <v>53</v>
      </c>
      <c r="E10" s="4" t="s">
        <v>29</v>
      </c>
      <c r="F10" s="4">
        <v>310000</v>
      </c>
      <c r="G10" s="4">
        <f>[1]Sheet1!$R$13</f>
        <v>2022756.9147120002</v>
      </c>
      <c r="H10" s="6">
        <f>G10/F10</f>
        <v>6.5250223055225813</v>
      </c>
      <c r="I10" s="6">
        <f t="shared" si="0"/>
        <v>16.998484362347035</v>
      </c>
      <c r="J10" s="4" t="s">
        <v>14</v>
      </c>
      <c r="K10" s="4"/>
      <c r="L10" s="4"/>
      <c r="M10" s="4" t="s">
        <v>37</v>
      </c>
      <c r="N10" s="5" t="s">
        <v>28</v>
      </c>
      <c r="O10" s="4">
        <v>0.48</v>
      </c>
      <c r="P10" s="4">
        <f>P11+P12+P13+P14+P15</f>
        <v>715902.1581</v>
      </c>
      <c r="Q10" s="6">
        <f>P10/O10</f>
        <v>1491462.829375</v>
      </c>
      <c r="R10" s="6">
        <f>P10/11899631*100</f>
        <v>6.016171073708084</v>
      </c>
    </row>
    <row r="11" spans="1:18">
      <c r="A11" s="4"/>
      <c r="B11" s="4">
        <v>2</v>
      </c>
      <c r="C11" s="4"/>
      <c r="D11" s="4" t="s">
        <v>56</v>
      </c>
      <c r="E11" s="9" t="s">
        <v>60</v>
      </c>
      <c r="F11" s="9">
        <v>128</v>
      </c>
      <c r="G11">
        <f>G12+G13</f>
        <v>5190000.9273846401</v>
      </c>
      <c r="H11" s="6">
        <f>G11/F11</f>
        <v>40546.882245192501</v>
      </c>
      <c r="I11" s="6">
        <f t="shared" si="0"/>
        <v>43.614805596783967</v>
      </c>
      <c r="J11" s="4"/>
      <c r="K11" s="4">
        <v>1</v>
      </c>
      <c r="L11" s="4"/>
      <c r="M11" s="4" t="s">
        <v>36</v>
      </c>
      <c r="N11" s="5" t="s">
        <v>28</v>
      </c>
      <c r="O11" s="4">
        <v>0.48</v>
      </c>
      <c r="P11" s="4">
        <f>[5]Sheet1!$F$12</f>
        <v>660000</v>
      </c>
      <c r="Q11" s="6">
        <f>P11/O11</f>
        <v>1375000</v>
      </c>
      <c r="R11" s="6">
        <f>P11/11899631*100</f>
        <v>5.546390472107916</v>
      </c>
    </row>
    <row r="12" spans="1:18">
      <c r="A12" s="4"/>
      <c r="B12" s="4"/>
      <c r="C12" s="4">
        <v>1</v>
      </c>
      <c r="D12" s="4" t="s">
        <v>57</v>
      </c>
      <c r="E12" s="4" t="s">
        <v>59</v>
      </c>
      <c r="F12" s="4">
        <v>128</v>
      </c>
      <c r="G12" s="4">
        <f>[2]Sheet1!$G$40</f>
        <v>4830531.0940159997</v>
      </c>
      <c r="H12" s="6">
        <f>G12/F12</f>
        <v>37738.524171999998</v>
      </c>
      <c r="I12" s="6">
        <f t="shared" si="0"/>
        <v>40.593957022835411</v>
      </c>
      <c r="J12" s="4"/>
      <c r="K12" s="4">
        <v>2</v>
      </c>
      <c r="L12" s="4"/>
      <c r="M12" s="4" t="s">
        <v>38</v>
      </c>
      <c r="N12" s="5" t="s">
        <v>28</v>
      </c>
      <c r="O12" s="4">
        <v>0.48</v>
      </c>
      <c r="P12" s="4">
        <f>[5]Sheet1!$F$14</f>
        <v>15821.3655</v>
      </c>
      <c r="Q12" s="6">
        <f>P12/O12</f>
        <v>32961.178124999999</v>
      </c>
      <c r="R12" s="6">
        <f>P12/11899631*100</f>
        <v>0.13295677403778317</v>
      </c>
    </row>
    <row r="13" spans="1:18">
      <c r="A13" s="4"/>
      <c r="B13" s="4"/>
      <c r="C13" s="4">
        <v>2</v>
      </c>
      <c r="D13" s="4" t="s">
        <v>58</v>
      </c>
      <c r="E13" s="4" t="s">
        <v>29</v>
      </c>
      <c r="F13" s="4">
        <v>900</v>
      </c>
      <c r="G13" s="4">
        <f>[3]Sheet1!$P$41</f>
        <v>359469.83336864004</v>
      </c>
      <c r="H13" s="6">
        <f>G13/F13</f>
        <v>399.41092596515563</v>
      </c>
      <c r="I13" s="6">
        <f t="shared" si="0"/>
        <v>3.020848573948554</v>
      </c>
      <c r="J13" s="4"/>
      <c r="K13" s="4">
        <v>3</v>
      </c>
      <c r="L13" s="4"/>
      <c r="M13" s="4" t="s">
        <v>39</v>
      </c>
      <c r="N13" s="5" t="s">
        <v>28</v>
      </c>
      <c r="O13" s="4">
        <v>0.48</v>
      </c>
      <c r="P13" s="4">
        <f>[5]Sheet1!$F$16</f>
        <v>16876.123199999998</v>
      </c>
      <c r="Q13" s="6">
        <f>P13/O13</f>
        <v>35158.589999999997</v>
      </c>
      <c r="R13" s="6">
        <f>P13/11899631*100</f>
        <v>0.14182055897363538</v>
      </c>
    </row>
    <row r="14" spans="1:18">
      <c r="A14" s="4"/>
      <c r="B14" s="4">
        <v>3</v>
      </c>
      <c r="C14" s="4"/>
      <c r="D14" s="7" t="s">
        <v>11</v>
      </c>
      <c r="E14" s="5" t="s">
        <v>28</v>
      </c>
      <c r="F14" s="4">
        <v>0.48</v>
      </c>
      <c r="G14" s="4">
        <f>G16+G15</f>
        <v>107139</v>
      </c>
      <c r="H14" s="6">
        <f t="shared" si="1"/>
        <v>223206.25</v>
      </c>
      <c r="I14" s="6">
        <f t="shared" si="0"/>
        <v>0.90035564968359105</v>
      </c>
      <c r="J14" s="4"/>
      <c r="K14" s="4">
        <v>4</v>
      </c>
      <c r="L14" s="4"/>
      <c r="M14" s="4" t="s">
        <v>40</v>
      </c>
      <c r="N14" s="5" t="s">
        <v>28</v>
      </c>
      <c r="O14" s="4">
        <v>0.48</v>
      </c>
      <c r="P14" s="4">
        <f>[5]Sheet1!$F$18</f>
        <v>17930.880899999996</v>
      </c>
      <c r="Q14" s="6">
        <f>P14/O14</f>
        <v>37356.001874999994</v>
      </c>
      <c r="R14" s="6">
        <f>P14/11899631*100</f>
        <v>0.15068434390948759</v>
      </c>
    </row>
    <row r="15" spans="1:18">
      <c r="A15" s="4"/>
      <c r="B15" s="4"/>
      <c r="C15" s="4">
        <v>1</v>
      </c>
      <c r="D15" s="4" t="s">
        <v>12</v>
      </c>
      <c r="E15" s="4" t="s">
        <v>30</v>
      </c>
      <c r="F15" s="4">
        <v>3624</v>
      </c>
      <c r="G15" s="4">
        <f>[1]Sheet1!$L$14</f>
        <v>68316</v>
      </c>
      <c r="H15" s="6">
        <f t="shared" si="1"/>
        <v>18.850993377483444</v>
      </c>
      <c r="I15" s="6">
        <f t="shared" si="0"/>
        <v>0.57410183559473393</v>
      </c>
      <c r="J15" s="4"/>
      <c r="K15" s="4">
        <v>5</v>
      </c>
      <c r="L15" s="4"/>
      <c r="M15" s="4" t="s">
        <v>41</v>
      </c>
      <c r="N15" s="5" t="s">
        <v>28</v>
      </c>
      <c r="O15" s="4">
        <v>0.48</v>
      </c>
      <c r="P15" s="4">
        <f>[5]Sheet1!$F$20</f>
        <v>5273.7884999999997</v>
      </c>
      <c r="Q15" s="6">
        <f>P15/O15</f>
        <v>10987.059374999999</v>
      </c>
      <c r="R15" s="6">
        <f>P15/11899631*100</f>
        <v>4.431892467926106E-2</v>
      </c>
    </row>
    <row r="16" spans="1:18">
      <c r="A16" s="4"/>
      <c r="B16" s="4"/>
      <c r="C16" s="4">
        <v>2</v>
      </c>
      <c r="D16" s="4" t="s">
        <v>13</v>
      </c>
      <c r="E16" s="4" t="s">
        <v>54</v>
      </c>
      <c r="F16" s="4">
        <v>10000</v>
      </c>
      <c r="G16" s="4">
        <f>[1]Sheet1!$L$16</f>
        <v>38823</v>
      </c>
      <c r="H16" s="6">
        <f t="shared" si="1"/>
        <v>3.8822999999999999</v>
      </c>
      <c r="I16" s="6">
        <f t="shared" si="0"/>
        <v>0.32625381408885706</v>
      </c>
      <c r="J16" s="4" t="s">
        <v>42</v>
      </c>
      <c r="K16" s="4"/>
      <c r="L16" s="4"/>
      <c r="M16" s="4" t="s">
        <v>43</v>
      </c>
      <c r="N16" s="5" t="s">
        <v>28</v>
      </c>
      <c r="O16" s="4">
        <v>0.48</v>
      </c>
      <c r="P16" s="4">
        <f>[5]Sheet1!$F$22</f>
        <v>105475.76999999999</v>
      </c>
      <c r="Q16" s="6">
        <f>P16/O16</f>
        <v>219741.1875</v>
      </c>
      <c r="R16" s="6">
        <f>P16/11899631*100</f>
        <v>0.88637849358522114</v>
      </c>
    </row>
    <row r="17" spans="1:18">
      <c r="A17" s="4" t="s">
        <v>15</v>
      </c>
      <c r="B17" s="4"/>
      <c r="C17" s="4"/>
      <c r="D17" s="4" t="s">
        <v>16</v>
      </c>
      <c r="E17" s="5" t="s">
        <v>28</v>
      </c>
      <c r="F17" s="4">
        <v>0.48</v>
      </c>
      <c r="G17" s="4">
        <f>G19+G18</f>
        <v>20000</v>
      </c>
      <c r="H17" s="6">
        <f t="shared" si="1"/>
        <v>41666.666666666672</v>
      </c>
      <c r="I17" s="6">
        <f t="shared" si="0"/>
        <v>0.16807243854872475</v>
      </c>
      <c r="J17" s="4" t="s">
        <v>15</v>
      </c>
      <c r="K17" s="4"/>
      <c r="L17" s="4"/>
      <c r="M17" s="4" t="s">
        <v>44</v>
      </c>
      <c r="N17" s="5" t="s">
        <v>28</v>
      </c>
      <c r="O17" s="4">
        <v>0.48</v>
      </c>
      <c r="P17" s="4">
        <f>[5]Sheet1!$F$23</f>
        <v>50000</v>
      </c>
      <c r="Q17" s="6">
        <f>P17/O17</f>
        <v>104166.66666666667</v>
      </c>
      <c r="R17" s="6">
        <f>P17/11899631*100</f>
        <v>0.42018109637181184</v>
      </c>
    </row>
    <row r="18" spans="1:18">
      <c r="A18" s="4"/>
      <c r="B18" s="4">
        <v>1</v>
      </c>
      <c r="C18" s="4"/>
      <c r="D18" s="4" t="s">
        <v>17</v>
      </c>
      <c r="E18" s="4" t="s">
        <v>31</v>
      </c>
      <c r="F18" s="4">
        <v>2</v>
      </c>
      <c r="G18" s="4">
        <v>10000</v>
      </c>
      <c r="H18" s="6">
        <f t="shared" si="1"/>
        <v>5000</v>
      </c>
      <c r="I18" s="6">
        <f t="shared" si="0"/>
        <v>8.4036219274362375E-2</v>
      </c>
      <c r="J18" s="4"/>
      <c r="K18" s="4"/>
      <c r="L18" s="4"/>
      <c r="M18" s="4" t="s">
        <v>45</v>
      </c>
      <c r="N18" s="5" t="s">
        <v>28</v>
      </c>
      <c r="O18" s="4">
        <v>0.48</v>
      </c>
      <c r="P18" s="4">
        <f>G6+P7</f>
        <v>11493758.630517039</v>
      </c>
      <c r="Q18" s="6">
        <f>P18/O18</f>
        <v>23945330.480243832</v>
      </c>
      <c r="R18" s="6">
        <f>P18/11899631*100</f>
        <v>96.58920205607248</v>
      </c>
    </row>
    <row r="19" spans="1:18">
      <c r="A19" s="4"/>
      <c r="B19" s="4"/>
      <c r="C19" s="4">
        <v>1</v>
      </c>
      <c r="D19" s="4" t="s">
        <v>18</v>
      </c>
      <c r="E19" s="5" t="s">
        <v>28</v>
      </c>
      <c r="F19" s="4">
        <v>0.48</v>
      </c>
      <c r="G19" s="4">
        <v>10000</v>
      </c>
      <c r="H19" s="6">
        <f t="shared" si="1"/>
        <v>20833.333333333336</v>
      </c>
      <c r="I19" s="6">
        <f t="shared" si="0"/>
        <v>8.4036219274362375E-2</v>
      </c>
      <c r="J19" s="4"/>
      <c r="K19" s="4"/>
      <c r="L19" s="4"/>
      <c r="M19" s="4" t="s">
        <v>46</v>
      </c>
      <c r="N19" s="4" t="s">
        <v>50</v>
      </c>
      <c r="O19" s="4"/>
      <c r="P19" s="4">
        <f>[5]Sheet1!$F$26</f>
        <v>405872.1</v>
      </c>
      <c r="Q19" s="4"/>
      <c r="R19" s="6">
        <f>P19/11899631*100</f>
        <v>3.4107956792945933</v>
      </c>
    </row>
    <row r="20" spans="1:18">
      <c r="A20" s="4" t="s">
        <v>19</v>
      </c>
      <c r="B20" s="4"/>
      <c r="C20" s="4"/>
      <c r="D20" s="4" t="s">
        <v>21</v>
      </c>
      <c r="E20" s="5" t="s">
        <v>28</v>
      </c>
      <c r="F20" s="4">
        <v>0.48</v>
      </c>
      <c r="G20" s="4">
        <v>20000</v>
      </c>
      <c r="H20" s="6">
        <f>G20/F20</f>
        <v>41666.666666666672</v>
      </c>
      <c r="I20" s="6">
        <f>G20/11899631*100</f>
        <v>0.16807243854872475</v>
      </c>
      <c r="J20" s="4"/>
      <c r="K20" s="4"/>
      <c r="L20" s="4"/>
      <c r="M20" s="4" t="s">
        <v>47</v>
      </c>
      <c r="N20" s="4" t="s">
        <v>50</v>
      </c>
      <c r="O20" s="4"/>
      <c r="P20" s="4">
        <f>P19</f>
        <v>405872.1</v>
      </c>
      <c r="Q20" s="4"/>
      <c r="R20" s="6">
        <f>P20/11899631*100</f>
        <v>3.4107956792945933</v>
      </c>
    </row>
    <row r="21" spans="1:18">
      <c r="A21" s="4"/>
      <c r="B21" s="4">
        <v>1</v>
      </c>
      <c r="C21" s="4"/>
      <c r="D21" s="4" t="s">
        <v>32</v>
      </c>
      <c r="E21" s="5" t="s">
        <v>28</v>
      </c>
      <c r="F21" s="4">
        <v>0.48</v>
      </c>
      <c r="G21" s="4">
        <v>20000</v>
      </c>
      <c r="H21" s="6">
        <f>G21/F21</f>
        <v>41666.666666666672</v>
      </c>
      <c r="I21" s="6">
        <f>G21/11899631*100</f>
        <v>0.16807243854872475</v>
      </c>
      <c r="J21" s="4"/>
      <c r="K21" s="4"/>
      <c r="L21" s="4"/>
      <c r="M21" s="4" t="s">
        <v>48</v>
      </c>
      <c r="N21" s="4" t="s">
        <v>50</v>
      </c>
      <c r="O21" s="4"/>
      <c r="P21" s="4">
        <f>P18+P19</f>
        <v>11899630.730517039</v>
      </c>
      <c r="Q21" s="4"/>
      <c r="R21" s="6">
        <f>P21/11899631*100</f>
        <v>99.999997735367089</v>
      </c>
    </row>
    <row r="22" spans="1:18">
      <c r="A22" s="4" t="s">
        <v>22</v>
      </c>
      <c r="B22" s="4"/>
      <c r="C22" s="4"/>
      <c r="D22" s="4" t="s">
        <v>23</v>
      </c>
      <c r="E22" s="5" t="s">
        <v>28</v>
      </c>
      <c r="F22" s="4">
        <v>0.48</v>
      </c>
      <c r="G22" s="4">
        <f>[4]Sheet1!$O$23</f>
        <v>308338.11</v>
      </c>
      <c r="H22" s="6">
        <f>G22/F22</f>
        <v>642371.0625</v>
      </c>
      <c r="I22" s="6">
        <f>G22/11899631*100</f>
        <v>2.5911569022602463</v>
      </c>
      <c r="J22" s="4"/>
      <c r="K22" s="4"/>
      <c r="L22" s="4"/>
      <c r="M22" s="4" t="s">
        <v>49</v>
      </c>
      <c r="N22" s="4" t="s">
        <v>50</v>
      </c>
      <c r="O22" s="4"/>
      <c r="P22" s="4"/>
      <c r="Q22" s="4"/>
      <c r="R22" s="6"/>
    </row>
    <row r="23" spans="1:18" ht="14.25" thickBot="1">
      <c r="A23" s="17" t="s">
        <v>24</v>
      </c>
      <c r="B23" s="17"/>
      <c r="C23" s="17"/>
      <c r="D23" s="17" t="s">
        <v>25</v>
      </c>
      <c r="E23" s="18" t="s">
        <v>28</v>
      </c>
      <c r="F23" s="17">
        <v>0.48</v>
      </c>
      <c r="G23" s="17">
        <f>[4]Sheet1!$P$23</f>
        <v>411117.48</v>
      </c>
      <c r="H23" s="19">
        <f>G23/F23</f>
        <v>856494.75</v>
      </c>
      <c r="I23" s="19">
        <f>G23/11899631*100</f>
        <v>3.4548758696803286</v>
      </c>
      <c r="J23" s="17"/>
      <c r="K23" s="17"/>
      <c r="L23" s="20" t="s">
        <v>62</v>
      </c>
      <c r="M23" s="21"/>
      <c r="N23" s="18" t="s">
        <v>28</v>
      </c>
      <c r="O23" s="17">
        <v>0.48</v>
      </c>
      <c r="P23" s="17">
        <f>P21</f>
        <v>11899630.730517039</v>
      </c>
      <c r="Q23" s="17"/>
      <c r="R23" s="19">
        <f>P23/11899631*100</f>
        <v>99.999997735367089</v>
      </c>
    </row>
    <row r="24" spans="1:18">
      <c r="I24" s="15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D25" s="24" t="s">
        <v>65</v>
      </c>
      <c r="I25" s="15"/>
      <c r="J25" s="15"/>
      <c r="K25" s="15"/>
      <c r="L25" s="15"/>
      <c r="M25" s="15"/>
      <c r="N25" s="15"/>
      <c r="O25" s="15"/>
      <c r="P25" s="15" t="s">
        <v>66</v>
      </c>
      <c r="Q25" s="15"/>
      <c r="R25" s="15"/>
    </row>
    <row r="26" spans="1:18"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45" spans="1:9">
      <c r="A45" s="23"/>
      <c r="B45" s="23"/>
      <c r="C45" s="23"/>
      <c r="D45" s="23"/>
      <c r="E45" s="23"/>
      <c r="F45" s="23"/>
      <c r="G45" s="23"/>
      <c r="H45" s="23"/>
      <c r="I45" s="23"/>
    </row>
  </sheetData>
  <mergeCells count="5">
    <mergeCell ref="A3:I3"/>
    <mergeCell ref="L23:M23"/>
    <mergeCell ref="A4:J4"/>
    <mergeCell ref="N4:Q4"/>
    <mergeCell ref="A1:R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jiangyuqiang</dc:creator>
  <cp:lastModifiedBy>番茄花园</cp:lastModifiedBy>
  <dcterms:created xsi:type="dcterms:W3CDTF">2007-06-11T10:35:05Z</dcterms:created>
  <dcterms:modified xsi:type="dcterms:W3CDTF">2007-06-30T10:40:45Z</dcterms:modified>
</cp:coreProperties>
</file>