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Password="9067" lockStructure="1"/>
  <bookViews>
    <workbookView xWindow="600" yWindow="255" windowWidth="19395" windowHeight="7485"/>
  </bookViews>
  <sheets>
    <sheet name="平面计算" sheetId="1" r:id="rId1"/>
    <sheet name="说明" sheetId="3" r:id="rId2"/>
  </sheets>
  <definedNames>
    <definedName name="fff">平面计算!$A:$A</definedName>
  </definedNames>
  <calcPr calcId="144525"/>
</workbook>
</file>

<file path=xl/calcChain.xml><?xml version="1.0" encoding="utf-8"?>
<calcChain xmlns="http://schemas.openxmlformats.org/spreadsheetml/2006/main">
  <c r="R9" i="1" l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4" i="1"/>
  <c r="R85" i="1"/>
  <c r="R86" i="1"/>
  <c r="R87" i="1"/>
  <c r="R88" i="1"/>
  <c r="R89" i="1"/>
  <c r="R90" i="1"/>
  <c r="R91" i="1"/>
  <c r="R92" i="1"/>
  <c r="R93" i="1"/>
  <c r="R94" i="1"/>
  <c r="R95" i="1"/>
  <c r="R96" i="1"/>
  <c r="R97" i="1"/>
  <c r="R98" i="1"/>
  <c r="R99" i="1"/>
  <c r="R100" i="1"/>
  <c r="R101" i="1"/>
  <c r="R102" i="1"/>
  <c r="R103" i="1"/>
  <c r="R104" i="1"/>
  <c r="R105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93" i="1"/>
  <c r="Q94" i="1"/>
  <c r="Q95" i="1"/>
  <c r="Q96" i="1"/>
  <c r="Q97" i="1"/>
  <c r="Q98" i="1"/>
  <c r="Q99" i="1"/>
  <c r="Q100" i="1"/>
  <c r="Q101" i="1"/>
  <c r="Q102" i="1"/>
  <c r="Q103" i="1"/>
  <c r="Q104" i="1"/>
  <c r="Q105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7" i="1"/>
  <c r="P7" i="1" s="1"/>
  <c r="N8" i="1"/>
  <c r="N9" i="1"/>
  <c r="N10" i="1"/>
  <c r="N11" i="1"/>
  <c r="N12" i="1"/>
  <c r="N13" i="1"/>
  <c r="N14" i="1"/>
  <c r="N15" i="1"/>
  <c r="N16" i="1"/>
  <c r="N17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O6" i="1" l="1"/>
  <c r="N6" i="1"/>
  <c r="L6" i="1" l="1"/>
  <c r="L7" i="1" s="1"/>
  <c r="L8" i="1" s="1"/>
  <c r="M6" i="1"/>
  <c r="M7" i="1" s="1"/>
  <c r="M8" i="1"/>
  <c r="P6" i="1"/>
  <c r="N3" i="1" l="1"/>
  <c r="S3" i="1" s="1"/>
  <c r="R6" i="1" l="1"/>
  <c r="R8" i="1"/>
  <c r="Q7" i="1"/>
  <c r="R7" i="1"/>
  <c r="Q8" i="1"/>
  <c r="Q6" i="1"/>
  <c r="T3" i="1" l="1"/>
  <c r="M2" i="1" s="1"/>
  <c r="J6" i="1"/>
  <c r="J7" i="1" s="1"/>
  <c r="J8" i="1" s="1"/>
  <c r="F6" i="1" l="1"/>
  <c r="F7" i="1" s="1"/>
  <c r="F8" i="1" s="1"/>
  <c r="G6" i="1"/>
  <c r="G7" i="1" s="1"/>
  <c r="G8" i="1" s="1"/>
  <c r="I6" i="1"/>
  <c r="I7" i="1"/>
  <c r="I8" i="1"/>
</calcChain>
</file>

<file path=xl/sharedStrings.xml><?xml version="1.0" encoding="utf-8"?>
<sst xmlns="http://schemas.openxmlformats.org/spreadsheetml/2006/main" count="135" uniqueCount="134">
  <si>
    <t>导线
点号</t>
    <phoneticPr fontId="4" type="noConversion"/>
  </si>
  <si>
    <t>实测参数(上坡+下坡-)</t>
    <phoneticPr fontId="4" type="noConversion"/>
  </si>
  <si>
    <t>斜距L
(m)</t>
    <phoneticPr fontId="4" type="noConversion"/>
  </si>
  <si>
    <t>点号</t>
    <phoneticPr fontId="4" type="noConversion"/>
  </si>
  <si>
    <t>X</t>
    <phoneticPr fontId="4" type="noConversion"/>
  </si>
  <si>
    <t>Y</t>
    <phoneticPr fontId="4" type="noConversion"/>
  </si>
  <si>
    <t>0-1</t>
  </si>
  <si>
    <t>1-2</t>
    <phoneticPr fontId="4" type="noConversion"/>
  </si>
  <si>
    <t>2-3</t>
    <phoneticPr fontId="4" type="noConversion"/>
  </si>
  <si>
    <t>3-4</t>
    <phoneticPr fontId="4" type="noConversion"/>
  </si>
  <si>
    <t>4-5</t>
    <phoneticPr fontId="4" type="noConversion"/>
  </si>
  <si>
    <t>5-6</t>
    <phoneticPr fontId="4" type="noConversion"/>
  </si>
  <si>
    <t>6-7</t>
    <phoneticPr fontId="4" type="noConversion"/>
  </si>
  <si>
    <t>7-8</t>
    <phoneticPr fontId="4" type="noConversion"/>
  </si>
  <si>
    <t>8-9</t>
    <phoneticPr fontId="4" type="noConversion"/>
  </si>
  <si>
    <t>9-10</t>
    <phoneticPr fontId="4" type="noConversion"/>
  </si>
  <si>
    <t>10-11</t>
    <phoneticPr fontId="4" type="noConversion"/>
  </si>
  <si>
    <t>11-12</t>
    <phoneticPr fontId="4" type="noConversion"/>
  </si>
  <si>
    <t>12-13</t>
    <phoneticPr fontId="4" type="noConversion"/>
  </si>
  <si>
    <t>13-14</t>
    <phoneticPr fontId="4" type="noConversion"/>
  </si>
  <si>
    <t>14-15</t>
    <phoneticPr fontId="4" type="noConversion"/>
  </si>
  <si>
    <t>15-16</t>
    <phoneticPr fontId="4" type="noConversion"/>
  </si>
  <si>
    <t>16-17</t>
    <phoneticPr fontId="4" type="noConversion"/>
  </si>
  <si>
    <t>17-18</t>
    <phoneticPr fontId="4" type="noConversion"/>
  </si>
  <si>
    <t>18-19</t>
    <phoneticPr fontId="4" type="noConversion"/>
  </si>
  <si>
    <t>19-20</t>
    <phoneticPr fontId="4" type="noConversion"/>
  </si>
  <si>
    <t>20-21</t>
    <phoneticPr fontId="4" type="noConversion"/>
  </si>
  <si>
    <t>21-22</t>
    <phoneticPr fontId="4" type="noConversion"/>
  </si>
  <si>
    <t>22-23</t>
    <phoneticPr fontId="4" type="noConversion"/>
  </si>
  <si>
    <t>23-24</t>
    <phoneticPr fontId="4" type="noConversion"/>
  </si>
  <si>
    <t>24-25</t>
    <phoneticPr fontId="4" type="noConversion"/>
  </si>
  <si>
    <t>25-26</t>
    <phoneticPr fontId="4" type="noConversion"/>
  </si>
  <si>
    <t>26-27</t>
    <phoneticPr fontId="4" type="noConversion"/>
  </si>
  <si>
    <t>27-28</t>
    <phoneticPr fontId="4" type="noConversion"/>
  </si>
  <si>
    <t>28-29</t>
    <phoneticPr fontId="4" type="noConversion"/>
  </si>
  <si>
    <t>29-30</t>
    <phoneticPr fontId="4" type="noConversion"/>
  </si>
  <si>
    <t>30-31</t>
    <phoneticPr fontId="4" type="noConversion"/>
  </si>
  <si>
    <t>31-32</t>
    <phoneticPr fontId="4" type="noConversion"/>
  </si>
  <si>
    <t>32-33</t>
    <phoneticPr fontId="4" type="noConversion"/>
  </si>
  <si>
    <t>33-34</t>
    <phoneticPr fontId="4" type="noConversion"/>
  </si>
  <si>
    <t>34-35</t>
    <phoneticPr fontId="4" type="noConversion"/>
  </si>
  <si>
    <t>35-36</t>
    <phoneticPr fontId="4" type="noConversion"/>
  </si>
  <si>
    <t>36-37</t>
    <phoneticPr fontId="4" type="noConversion"/>
  </si>
  <si>
    <t>37-38</t>
    <phoneticPr fontId="4" type="noConversion"/>
  </si>
  <si>
    <t>38-39</t>
    <phoneticPr fontId="4" type="noConversion"/>
  </si>
  <si>
    <t>39-40</t>
    <phoneticPr fontId="4" type="noConversion"/>
  </si>
  <si>
    <t>X</t>
    <phoneticPr fontId="4" type="noConversion"/>
  </si>
  <si>
    <t>Y</t>
    <phoneticPr fontId="4" type="noConversion"/>
  </si>
  <si>
    <r>
      <rPr>
        <sz val="18"/>
        <color rgb="FFFF0000"/>
        <rFont val="宋体"/>
        <family val="3"/>
        <charset val="134"/>
      </rPr>
      <t>说明：</t>
    </r>
    <r>
      <rPr>
        <sz val="18"/>
        <rFont val="宋体"/>
        <family val="3"/>
        <charset val="134"/>
      </rPr>
      <t>该表格还有待测试。</t>
    </r>
    <phoneticPr fontId="4" type="noConversion"/>
  </si>
  <si>
    <t>投影部分为</t>
    <phoneticPr fontId="4" type="noConversion"/>
  </si>
  <si>
    <t>颜色区</t>
    <phoneticPr fontId="4" type="noConversion"/>
  </si>
  <si>
    <t>部分</t>
    <phoneticPr fontId="4" type="noConversion"/>
  </si>
  <si>
    <t>湖南化勘罗盘郎。</t>
    <phoneticPr fontId="4" type="noConversion"/>
  </si>
  <si>
    <t>http://hnhkhhp.blog.163.com/</t>
  </si>
  <si>
    <t>40-41</t>
    <phoneticPr fontId="4" type="noConversion"/>
  </si>
  <si>
    <t>41-42</t>
    <phoneticPr fontId="4" type="noConversion"/>
  </si>
  <si>
    <t>42-43</t>
    <phoneticPr fontId="4" type="noConversion"/>
  </si>
  <si>
    <t>43-44</t>
    <phoneticPr fontId="4" type="noConversion"/>
  </si>
  <si>
    <t>44-45</t>
    <phoneticPr fontId="4" type="noConversion"/>
  </si>
  <si>
    <t>45-46</t>
    <phoneticPr fontId="4" type="noConversion"/>
  </si>
  <si>
    <t>46-47</t>
    <phoneticPr fontId="4" type="noConversion"/>
  </si>
  <si>
    <t>47-48</t>
    <phoneticPr fontId="4" type="noConversion"/>
  </si>
  <si>
    <t>48-49</t>
    <phoneticPr fontId="4" type="noConversion"/>
  </si>
  <si>
    <t>49-50</t>
    <phoneticPr fontId="4" type="noConversion"/>
  </si>
  <si>
    <t>50-51</t>
    <phoneticPr fontId="4" type="noConversion"/>
  </si>
  <si>
    <t>51-52</t>
    <phoneticPr fontId="4" type="noConversion"/>
  </si>
  <si>
    <t>52-53</t>
    <phoneticPr fontId="4" type="noConversion"/>
  </si>
  <si>
    <t>53-54</t>
    <phoneticPr fontId="4" type="noConversion"/>
  </si>
  <si>
    <t>54-55</t>
    <phoneticPr fontId="4" type="noConversion"/>
  </si>
  <si>
    <t>55-56</t>
    <phoneticPr fontId="4" type="noConversion"/>
  </si>
  <si>
    <t>56-57</t>
    <phoneticPr fontId="4" type="noConversion"/>
  </si>
  <si>
    <t>57-58</t>
    <phoneticPr fontId="4" type="noConversion"/>
  </si>
  <si>
    <t>58-59</t>
    <phoneticPr fontId="4" type="noConversion"/>
  </si>
  <si>
    <t>59-60</t>
    <phoneticPr fontId="4" type="noConversion"/>
  </si>
  <si>
    <t>60-61</t>
    <phoneticPr fontId="4" type="noConversion"/>
  </si>
  <si>
    <t>61-62</t>
    <phoneticPr fontId="4" type="noConversion"/>
  </si>
  <si>
    <t>62-63</t>
    <phoneticPr fontId="4" type="noConversion"/>
  </si>
  <si>
    <t>63-64</t>
    <phoneticPr fontId="4" type="noConversion"/>
  </si>
  <si>
    <t>64-65</t>
    <phoneticPr fontId="4" type="noConversion"/>
  </si>
  <si>
    <t>65-66</t>
    <phoneticPr fontId="4" type="noConversion"/>
  </si>
  <si>
    <t>66-67</t>
    <phoneticPr fontId="4" type="noConversion"/>
  </si>
  <si>
    <t>67-68</t>
    <phoneticPr fontId="4" type="noConversion"/>
  </si>
  <si>
    <t>68-69</t>
    <phoneticPr fontId="4" type="noConversion"/>
  </si>
  <si>
    <t>69-70</t>
    <phoneticPr fontId="4" type="noConversion"/>
  </si>
  <si>
    <t>70-71</t>
    <phoneticPr fontId="4" type="noConversion"/>
  </si>
  <si>
    <t>71-72</t>
    <phoneticPr fontId="4" type="noConversion"/>
  </si>
  <si>
    <t>72-73</t>
    <phoneticPr fontId="4" type="noConversion"/>
  </si>
  <si>
    <t>73-74</t>
    <phoneticPr fontId="4" type="noConversion"/>
  </si>
  <si>
    <t>74-75</t>
    <phoneticPr fontId="4" type="noConversion"/>
  </si>
  <si>
    <t>75-76</t>
    <phoneticPr fontId="4" type="noConversion"/>
  </si>
  <si>
    <t>76-77</t>
    <phoneticPr fontId="4" type="noConversion"/>
  </si>
  <si>
    <t>77-78</t>
    <phoneticPr fontId="4" type="noConversion"/>
  </si>
  <si>
    <t>78-79</t>
    <phoneticPr fontId="4" type="noConversion"/>
  </si>
  <si>
    <t>79-80</t>
    <phoneticPr fontId="4" type="noConversion"/>
  </si>
  <si>
    <t>80-81</t>
    <phoneticPr fontId="4" type="noConversion"/>
  </si>
  <si>
    <t>81-82</t>
    <phoneticPr fontId="4" type="noConversion"/>
  </si>
  <si>
    <t>82-83</t>
    <phoneticPr fontId="4" type="noConversion"/>
  </si>
  <si>
    <t>83-84</t>
    <phoneticPr fontId="4" type="noConversion"/>
  </si>
  <si>
    <t>84-85</t>
    <phoneticPr fontId="4" type="noConversion"/>
  </si>
  <si>
    <t>85-86</t>
    <phoneticPr fontId="4" type="noConversion"/>
  </si>
  <si>
    <t>86-87</t>
    <phoneticPr fontId="4" type="noConversion"/>
  </si>
  <si>
    <t>87-88</t>
    <phoneticPr fontId="4" type="noConversion"/>
  </si>
  <si>
    <t>88-89</t>
    <phoneticPr fontId="4" type="noConversion"/>
  </si>
  <si>
    <t>89-90</t>
    <phoneticPr fontId="4" type="noConversion"/>
  </si>
  <si>
    <t>90-91</t>
    <phoneticPr fontId="4" type="noConversion"/>
  </si>
  <si>
    <t>91-92</t>
    <phoneticPr fontId="4" type="noConversion"/>
  </si>
  <si>
    <t>92-93</t>
    <phoneticPr fontId="4" type="noConversion"/>
  </si>
  <si>
    <t>93-94</t>
    <phoneticPr fontId="4" type="noConversion"/>
  </si>
  <si>
    <t>94-95</t>
    <phoneticPr fontId="4" type="noConversion"/>
  </si>
  <si>
    <t>95-96</t>
    <phoneticPr fontId="4" type="noConversion"/>
  </si>
  <si>
    <t>96-97</t>
    <phoneticPr fontId="4" type="noConversion"/>
  </si>
  <si>
    <t>97-98</t>
    <phoneticPr fontId="4" type="noConversion"/>
  </si>
  <si>
    <t>98-99</t>
    <phoneticPr fontId="4" type="noConversion"/>
  </si>
  <si>
    <t>99-100</t>
    <phoneticPr fontId="4" type="noConversion"/>
  </si>
  <si>
    <t xml:space="preserve"> 可以复制所需到文本文档投影。</t>
    <phoneticPr fontId="4" type="noConversion"/>
  </si>
  <si>
    <t>点号</t>
    <phoneticPr fontId="4" type="noConversion"/>
  </si>
  <si>
    <t>X</t>
    <phoneticPr fontId="4" type="noConversion"/>
  </si>
  <si>
    <t>Y</t>
    <phoneticPr fontId="4" type="noConversion"/>
  </si>
  <si>
    <t>罗盘郎</t>
    <phoneticPr fontId="4" type="noConversion"/>
  </si>
  <si>
    <t xml:space="preserve"> 可以使用Section选择表格数据投影功能投影。</t>
    <phoneticPr fontId="4" type="noConversion"/>
  </si>
  <si>
    <t>l</t>
    <phoneticPr fontId="4" type="noConversion"/>
  </si>
  <si>
    <t>方位α
(°)</t>
    <phoneticPr fontId="4" type="noConversion"/>
  </si>
  <si>
    <t>α</t>
  </si>
  <si>
    <t>α*l</t>
    <phoneticPr fontId="4" type="noConversion"/>
  </si>
  <si>
    <t>△y</t>
    <phoneticPr fontId="4" type="noConversion"/>
  </si>
  <si>
    <r>
      <rPr>
        <sz val="10"/>
        <rFont val="宋体"/>
        <family val="3"/>
        <charset val="134"/>
      </rPr>
      <t>△</t>
    </r>
    <r>
      <rPr>
        <sz val="12"/>
        <rFont val="宋体"/>
        <family val="3"/>
        <charset val="134"/>
      </rPr>
      <t>x</t>
    </r>
    <phoneticPr fontId="4" type="noConversion"/>
  </si>
  <si>
    <t>剖面总方位</t>
    <phoneticPr fontId="4" type="noConversion"/>
  </si>
  <si>
    <t>坡角β
(°)</t>
    <phoneticPr fontId="4" type="noConversion"/>
  </si>
  <si>
    <t>实测剖面的投影坐标</t>
    <phoneticPr fontId="4" type="noConversion"/>
  </si>
  <si>
    <t>实测剖面图之剖面坐标（m）</t>
    <phoneticPr fontId="4" type="noConversion"/>
  </si>
  <si>
    <t>实测剖面图之平面坐标（m）</t>
    <phoneticPr fontId="4" type="noConversion"/>
  </si>
  <si>
    <t>修正上一版，实测剖面作水平导线图不能在总体剖面方位上处于水平的误差。</t>
    <phoneticPr fontId="2" type="noConversion"/>
  </si>
  <si>
    <t>这次自动计算最终剖面方位！</t>
    <phoneticPr fontId="2" type="noConversion"/>
  </si>
  <si>
    <t>湖南化勘实测剖面Mapgis投影计算表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</si>
</sst>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00"/>
    <numFmt numFmtId="177" formatCode="0.000_ "/>
    <numFmt numFmtId="178" formatCode="0.0_ "/>
  </numFmts>
  <fonts count="14">
    <font>
      <sz val="11"/>
      <color theme="1"/>
      <name val="宋体"/>
      <family val="2"/>
      <charset val="134"/>
      <scheme val="minor"/>
    </font>
    <font>
      <sz val="10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6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8"/>
      <name val="宋体"/>
      <family val="3"/>
      <charset val="134"/>
    </font>
    <font>
      <sz val="18"/>
      <color rgb="FFFF0000"/>
      <name val="宋体"/>
      <family val="3"/>
      <charset val="134"/>
    </font>
    <font>
      <u/>
      <sz val="12"/>
      <color theme="10"/>
      <name val="宋体"/>
      <family val="3"/>
      <charset val="134"/>
    </font>
    <font>
      <u/>
      <sz val="18"/>
      <color theme="10"/>
      <name val="宋体"/>
      <family val="3"/>
      <charset val="134"/>
    </font>
    <font>
      <b/>
      <sz val="12"/>
      <color rgb="FFFF0000"/>
      <name val="宋体"/>
      <family val="3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b/>
      <sz val="20"/>
      <color theme="3" tint="-0.499984740745262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8" fillId="0" borderId="0" applyNumberFormat="0" applyFill="0" applyBorder="0" applyAlignment="0" applyProtection="0"/>
  </cellStyleXfs>
  <cellXfs count="46">
    <xf numFmtId="0" fontId="0" fillId="0" borderId="0" xfId="0">
      <alignment vertical="center"/>
    </xf>
    <xf numFmtId="0" fontId="0" fillId="2" borderId="0" xfId="0" applyFill="1" applyAlignment="1"/>
    <xf numFmtId="0" fontId="5" fillId="2" borderId="0" xfId="0" applyFont="1" applyFill="1" applyAlignment="1" applyProtection="1">
      <alignment horizontal="center" vertical="center"/>
      <protection locked="0"/>
    </xf>
    <xf numFmtId="0" fontId="1" fillId="2" borderId="0" xfId="0" applyFont="1" applyFill="1" applyAlignment="1" applyProtection="1">
      <alignment horizontal="center" vertical="center"/>
      <protection locked="0" hidden="1"/>
    </xf>
    <xf numFmtId="0" fontId="5" fillId="2" borderId="0" xfId="0" applyFont="1" applyFill="1" applyAlignment="1" applyProtection="1">
      <alignment horizontal="center" vertical="center"/>
      <protection locked="0" hidden="1"/>
    </xf>
    <xf numFmtId="176" fontId="5" fillId="2" borderId="0" xfId="0" applyNumberFormat="1" applyFont="1" applyFill="1" applyAlignment="1" applyProtection="1">
      <alignment horizontal="center" vertical="center"/>
      <protection locked="0" hidden="1"/>
    </xf>
    <xf numFmtId="176" fontId="1" fillId="2" borderId="0" xfId="0" applyNumberFormat="1" applyFont="1" applyFill="1" applyAlignment="1" applyProtection="1">
      <alignment horizontal="center" vertical="center"/>
      <protection locked="0" hidden="1"/>
    </xf>
    <xf numFmtId="0" fontId="5" fillId="2" borderId="0" xfId="0" applyFont="1" applyFill="1" applyAlignment="1" applyProtection="1">
      <alignment horizontal="center" vertical="center"/>
      <protection hidden="1"/>
    </xf>
    <xf numFmtId="0" fontId="0" fillId="2" borderId="0" xfId="0" applyFill="1" applyAlignment="1" applyProtection="1">
      <protection hidden="1"/>
    </xf>
    <xf numFmtId="0" fontId="6" fillId="2" borderId="0" xfId="0" applyFont="1" applyFill="1" applyAlignment="1" applyProtection="1">
      <protection hidden="1"/>
    </xf>
    <xf numFmtId="0" fontId="6" fillId="3" borderId="0" xfId="0" applyFont="1" applyFill="1" applyAlignment="1" applyProtection="1">
      <alignment horizontal="center"/>
      <protection hidden="1"/>
    </xf>
    <xf numFmtId="0" fontId="9" fillId="2" borderId="0" xfId="1" applyFont="1" applyFill="1" applyProtection="1"/>
    <xf numFmtId="0" fontId="5" fillId="3" borderId="2" xfId="0" applyFont="1" applyFill="1" applyBorder="1" applyAlignment="1" applyProtection="1">
      <alignment horizontal="center" vertical="center"/>
      <protection locked="0"/>
    </xf>
    <xf numFmtId="0" fontId="5" fillId="3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2" xfId="0" applyNumberFormat="1" applyFont="1" applyFill="1" applyBorder="1" applyAlignment="1" applyProtection="1">
      <alignment horizontal="center" vertical="center"/>
      <protection locked="0"/>
    </xf>
    <xf numFmtId="0" fontId="5" fillId="5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5" borderId="2" xfId="0" applyFont="1" applyFill="1" applyBorder="1" applyAlignment="1" applyProtection="1">
      <alignment horizontal="center" vertical="center" wrapText="1"/>
      <protection locked="0"/>
    </xf>
    <xf numFmtId="0" fontId="5" fillId="5" borderId="2" xfId="0" applyFont="1" applyFill="1" applyBorder="1" applyAlignment="1" applyProtection="1">
      <alignment horizontal="center" vertical="center"/>
      <protection locked="0"/>
    </xf>
    <xf numFmtId="0" fontId="3" fillId="6" borderId="1" xfId="0" applyFont="1" applyFill="1" applyBorder="1" applyAlignment="1" applyProtection="1">
      <alignment horizontal="center" vertical="center"/>
    </xf>
    <xf numFmtId="0" fontId="5" fillId="3" borderId="2" xfId="0" applyFont="1" applyFill="1" applyBorder="1" applyAlignment="1" applyProtection="1">
      <alignment horizontal="center" vertical="center" wrapText="1"/>
      <protection locked="0"/>
    </xf>
    <xf numFmtId="176" fontId="5" fillId="3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2" xfId="0" applyFont="1" applyFill="1" applyBorder="1" applyAlignment="1" applyProtection="1">
      <alignment horizontal="center" vertical="center"/>
      <protection locked="0"/>
    </xf>
    <xf numFmtId="0" fontId="5" fillId="2" borderId="0" xfId="0" applyNumberFormat="1" applyFont="1" applyFill="1" applyAlignment="1" applyProtection="1">
      <alignment horizontal="center" vertical="center"/>
      <protection hidden="1"/>
    </xf>
    <xf numFmtId="0" fontId="11" fillId="6" borderId="1" xfId="0" applyFont="1" applyFill="1" applyBorder="1" applyAlignment="1" applyProtection="1">
      <alignment horizontal="center" vertical="center"/>
    </xf>
    <xf numFmtId="0" fontId="11" fillId="6" borderId="1" xfId="0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horizontal="center" vertical="center" wrapText="1"/>
      <protection hidden="1"/>
    </xf>
    <xf numFmtId="0" fontId="5" fillId="5" borderId="2" xfId="0" applyFont="1" applyFill="1" applyBorder="1" applyAlignment="1" applyProtection="1">
      <alignment horizontal="center" vertical="center"/>
      <protection hidden="1"/>
    </xf>
    <xf numFmtId="0" fontId="10" fillId="6" borderId="1" xfId="0" applyFont="1" applyFill="1" applyBorder="1" applyAlignment="1" applyProtection="1">
      <alignment horizontal="center"/>
    </xf>
    <xf numFmtId="0" fontId="5" fillId="4" borderId="3" xfId="0" applyFont="1" applyFill="1" applyBorder="1" applyAlignment="1" applyProtection="1">
      <alignment horizontal="center" vertical="center"/>
    </xf>
    <xf numFmtId="0" fontId="5" fillId="4" borderId="4" xfId="0" applyFont="1" applyFill="1" applyBorder="1" applyAlignment="1" applyProtection="1">
      <alignment horizontal="center" vertical="center"/>
    </xf>
    <xf numFmtId="0" fontId="5" fillId="4" borderId="5" xfId="0" applyFont="1" applyFill="1" applyBorder="1" applyAlignment="1" applyProtection="1">
      <alignment horizontal="center" vertical="center"/>
    </xf>
    <xf numFmtId="0" fontId="5" fillId="4" borderId="2" xfId="0" applyFont="1" applyFill="1" applyBorder="1" applyAlignment="1" applyProtection="1">
      <alignment horizontal="center" vertical="center"/>
      <protection hidden="1"/>
    </xf>
    <xf numFmtId="0" fontId="5" fillId="4" borderId="3" xfId="0" applyFont="1" applyFill="1" applyBorder="1" applyAlignment="1" applyProtection="1">
      <alignment horizontal="center" vertical="center"/>
      <protection hidden="1"/>
    </xf>
    <xf numFmtId="0" fontId="5" fillId="4" borderId="4" xfId="0" applyFont="1" applyFill="1" applyBorder="1" applyAlignment="1" applyProtection="1">
      <alignment horizontal="center" vertical="center"/>
      <protection hidden="1"/>
    </xf>
    <xf numFmtId="0" fontId="5" fillId="4" borderId="5" xfId="0" applyFont="1" applyFill="1" applyBorder="1" applyAlignment="1" applyProtection="1">
      <alignment horizontal="center" vertical="center"/>
      <protection hidden="1"/>
    </xf>
    <xf numFmtId="0" fontId="6" fillId="2" borderId="0" xfId="0" applyFont="1" applyFill="1" applyAlignment="1" applyProtection="1">
      <alignment horizontal="center"/>
      <protection hidden="1"/>
    </xf>
    <xf numFmtId="0" fontId="1" fillId="2" borderId="0" xfId="0" applyNumberFormat="1" applyFont="1" applyFill="1" applyAlignment="1" applyProtection="1">
      <alignment horizontal="center" vertical="center"/>
      <protection locked="0" hidden="1"/>
    </xf>
    <xf numFmtId="0" fontId="5" fillId="2" borderId="0" xfId="0" applyNumberFormat="1" applyFont="1" applyFill="1" applyAlignment="1" applyProtection="1">
      <alignment horizontal="center" vertical="center"/>
      <protection locked="0" hidden="1"/>
    </xf>
    <xf numFmtId="177" fontId="1" fillId="2" borderId="0" xfId="0" applyNumberFormat="1" applyFont="1" applyFill="1" applyAlignment="1" applyProtection="1">
      <alignment horizontal="center" vertical="center"/>
      <protection locked="0" hidden="1"/>
    </xf>
    <xf numFmtId="177" fontId="5" fillId="2" borderId="0" xfId="0" applyNumberFormat="1" applyFont="1" applyFill="1" applyAlignment="1" applyProtection="1">
      <alignment horizontal="center" vertical="center"/>
      <protection hidden="1"/>
    </xf>
    <xf numFmtId="0" fontId="12" fillId="6" borderId="1" xfId="0" applyFont="1" applyFill="1" applyBorder="1" applyAlignment="1" applyProtection="1">
      <alignment horizontal="right" vertical="center"/>
    </xf>
    <xf numFmtId="2" fontId="5" fillId="3" borderId="2" xfId="0" applyNumberFormat="1" applyFont="1" applyFill="1" applyBorder="1" applyAlignment="1" applyProtection="1">
      <alignment horizontal="center" vertical="center"/>
      <protection hidden="1"/>
    </xf>
    <xf numFmtId="176" fontId="5" fillId="3" borderId="2" xfId="0" applyNumberFormat="1" applyFont="1" applyFill="1" applyBorder="1" applyAlignment="1" applyProtection="1">
      <alignment horizontal="center" vertical="center"/>
      <protection hidden="1"/>
    </xf>
    <xf numFmtId="178" fontId="10" fillId="6" borderId="1" xfId="0" applyNumberFormat="1" applyFont="1" applyFill="1" applyBorder="1" applyAlignment="1" applyProtection="1">
      <alignment horizontal="left" vertical="center"/>
      <protection hidden="1"/>
    </xf>
    <xf numFmtId="0" fontId="0" fillId="2" borderId="0" xfId="0" applyFill="1" applyAlignment="1" applyProtection="1">
      <alignment vertical="top"/>
      <protection hidden="1"/>
    </xf>
    <xf numFmtId="0" fontId="13" fillId="6" borderId="0" xfId="0" applyFont="1" applyFill="1" applyBorder="1" applyAlignment="1" applyProtection="1">
      <alignment horizontal="center" vertic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133350</xdr:colOff>
      <xdr:row>8</xdr:row>
      <xdr:rowOff>28575</xdr:rowOff>
    </xdr:from>
    <xdr:to>
      <xdr:col>7</xdr:col>
      <xdr:colOff>104775</xdr:colOff>
      <xdr:row>12</xdr:row>
      <xdr:rowOff>212800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62350" y="1628775"/>
          <a:ext cx="1343025" cy="13272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://hnhkhhp.blog.163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Z127"/>
  <sheetViews>
    <sheetView tabSelected="1" zoomScaleNormal="100" workbookViewId="0">
      <pane ySplit="5" topLeftCell="A6" activePane="bottomLeft" state="frozen"/>
      <selection pane="bottomLeft" activeCell="F69" sqref="F69"/>
    </sheetView>
  </sheetViews>
  <sheetFormatPr defaultRowHeight="14.25"/>
  <cols>
    <col min="1" max="7" width="10.625" style="3" customWidth="1"/>
    <col min="8" max="8" width="9" style="3" customWidth="1"/>
    <col min="9" max="11" width="9" style="3"/>
    <col min="12" max="12" width="14.125" style="6" customWidth="1"/>
    <col min="13" max="13" width="12.625" style="6" customWidth="1"/>
    <col min="14" max="14" width="16.875" style="7" hidden="1" customWidth="1"/>
    <col min="15" max="15" width="8.5" style="7" hidden="1" customWidth="1"/>
    <col min="16" max="16" width="16.625" style="7" hidden="1" customWidth="1"/>
    <col min="17" max="17" width="16.375" style="22" hidden="1" customWidth="1"/>
    <col min="18" max="18" width="16.25" style="36" hidden="1" customWidth="1"/>
    <col min="19" max="19" width="9" style="3" hidden="1" customWidth="1"/>
    <col min="20" max="20" width="10.375" style="3" hidden="1" customWidth="1"/>
    <col min="21" max="26" width="9" style="3" hidden="1" customWidth="1"/>
    <col min="27" max="27" width="0" style="3" hidden="1" customWidth="1"/>
    <col min="28" max="16384" width="9" style="3"/>
  </cols>
  <sheetData>
    <row r="1" spans="1:20" ht="32.25" customHeight="1">
      <c r="A1" s="45" t="s">
        <v>133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</row>
    <row r="2" spans="1:20" ht="20.100000000000001" customHeight="1">
      <c r="A2" s="18"/>
      <c r="B2" s="18"/>
      <c r="C2" s="18"/>
      <c r="D2" s="18"/>
      <c r="E2" s="18"/>
      <c r="F2" s="27" t="s">
        <v>118</v>
      </c>
      <c r="G2" s="27"/>
      <c r="H2" s="27"/>
      <c r="I2" s="18"/>
      <c r="J2" s="23"/>
      <c r="K2" s="24"/>
      <c r="L2" s="40" t="s">
        <v>126</v>
      </c>
      <c r="M2" s="43" t="str">
        <f>IF(T3&lt;0,T3+360,T3)</f>
        <v/>
      </c>
    </row>
    <row r="3" spans="1:20" ht="24" customHeight="1">
      <c r="A3" s="25" t="s">
        <v>0</v>
      </c>
      <c r="B3" s="26" t="s">
        <v>1</v>
      </c>
      <c r="C3" s="26"/>
      <c r="D3" s="26"/>
      <c r="E3" s="32" t="s">
        <v>130</v>
      </c>
      <c r="F3" s="33"/>
      <c r="G3" s="34"/>
      <c r="H3" s="28" t="s">
        <v>129</v>
      </c>
      <c r="I3" s="29"/>
      <c r="J3" s="30"/>
      <c r="K3" s="31" t="s">
        <v>128</v>
      </c>
      <c r="L3" s="31"/>
      <c r="M3" s="31"/>
      <c r="N3" s="39" t="str">
        <f>IF(O6="","",SUM(P:P)/SUM(O:O))</f>
        <v/>
      </c>
      <c r="S3" s="38" t="str">
        <f>IF(N3&lt;0,N3+360,N3)</f>
        <v/>
      </c>
      <c r="T3" s="38" t="str">
        <f>IF(C6="","",SUM(P:P)/SUM(O:O)-DEGREES((ATAN(SUM(R:R)/SUM(Q:Q)))))</f>
        <v/>
      </c>
    </row>
    <row r="4" spans="1:20" ht="24" customHeight="1">
      <c r="A4" s="25"/>
      <c r="B4" s="25" t="s">
        <v>2</v>
      </c>
      <c r="C4" s="25" t="s">
        <v>121</v>
      </c>
      <c r="D4" s="25" t="s">
        <v>127</v>
      </c>
      <c r="E4" s="19" t="s">
        <v>3</v>
      </c>
      <c r="F4" s="19" t="s">
        <v>4</v>
      </c>
      <c r="G4" s="19" t="s">
        <v>5</v>
      </c>
      <c r="H4" s="19" t="s">
        <v>3</v>
      </c>
      <c r="I4" s="19" t="s">
        <v>46</v>
      </c>
      <c r="J4" s="19" t="s">
        <v>47</v>
      </c>
      <c r="K4" s="19" t="s">
        <v>115</v>
      </c>
      <c r="L4" s="20" t="s">
        <v>116</v>
      </c>
      <c r="M4" s="20" t="s">
        <v>117</v>
      </c>
    </row>
    <row r="5" spans="1:20" ht="24" customHeight="1">
      <c r="A5" s="25"/>
      <c r="B5" s="26"/>
      <c r="C5" s="26"/>
      <c r="D5" s="26"/>
      <c r="E5" s="19">
        <v>0</v>
      </c>
      <c r="F5" s="21">
        <v>0</v>
      </c>
      <c r="G5" s="21">
        <v>0</v>
      </c>
      <c r="H5" s="19">
        <v>0</v>
      </c>
      <c r="I5" s="19">
        <v>0</v>
      </c>
      <c r="J5" s="19">
        <v>0</v>
      </c>
      <c r="K5" s="19">
        <v>0</v>
      </c>
      <c r="L5" s="20">
        <v>3233233</v>
      </c>
      <c r="M5" s="20">
        <v>481200</v>
      </c>
      <c r="N5" s="7" t="s">
        <v>122</v>
      </c>
      <c r="O5" s="7" t="s">
        <v>120</v>
      </c>
      <c r="P5" s="7" t="s">
        <v>123</v>
      </c>
      <c r="Q5" s="22" t="s">
        <v>125</v>
      </c>
      <c r="R5" s="36" t="s">
        <v>124</v>
      </c>
    </row>
    <row r="6" spans="1:20" s="4" customFormat="1" ht="20.100000000000001" customHeight="1">
      <c r="A6" s="15" t="s">
        <v>6</v>
      </c>
      <c r="B6" s="16"/>
      <c r="C6" s="17"/>
      <c r="D6" s="17"/>
      <c r="E6" s="12">
        <v>1</v>
      </c>
      <c r="F6" s="41" t="str">
        <f>IF(C6="","",IF($T$3="","",F5+O6*COS(RADIANS($T$3-C6))))</f>
        <v/>
      </c>
      <c r="G6" s="41" t="str">
        <f>IF(C6="","",IF($T$3="","",G5+O6*SIN(RADIANS($T$3-C6))))</f>
        <v/>
      </c>
      <c r="H6" s="12">
        <v>1</v>
      </c>
      <c r="I6" s="41" t="str">
        <f>IF(C6="","",IF($T$3="","",F5+O6*COS(RADIANS($T$3-C6))))</f>
        <v/>
      </c>
      <c r="J6" s="41" t="str">
        <f>IF(C6="","",IF($Q$6="","",ROUND(B6*SIN(RADIANS(D6))+J5,2)))</f>
        <v/>
      </c>
      <c r="K6" s="14">
        <v>1</v>
      </c>
      <c r="L6" s="42" t="str">
        <f>IF(C6="","",IF(C6="0",L5+O6,IF(C6="180",L5-O6,ROUND(L5+O6*COS(RADIANS(C6)),3))))</f>
        <v/>
      </c>
      <c r="M6" s="42" t="str">
        <f>IF(C6="","",IF(C6="0",M5,IF(C6="180",M5,ROUND(M5+O6*SIN(RADIANS(C6)),3))))</f>
        <v/>
      </c>
      <c r="N6" s="7" t="str">
        <f>IF(C6="","",IF((MAX(C:C)-MIN(C:C))&gt;180,IF(C6&gt;(MIN(C:C)+180),C6-360,C6),C6))</f>
        <v/>
      </c>
      <c r="O6" s="7" t="str">
        <f t="shared" ref="O6:O69" si="0">IF(D6="","",B6*COS(RADIANS(D6)))</f>
        <v/>
      </c>
      <c r="P6" s="22" t="str">
        <f>IF(C6="","",N6*O6)</f>
        <v/>
      </c>
      <c r="Q6" s="22" t="str">
        <f>IF(C6="","",O6*COS(RADIANS($S$3-N6)))</f>
        <v/>
      </c>
      <c r="R6" s="37" t="str">
        <f>IF(C6="","",O6*SIN(RADIANS($S$3-N6)))</f>
        <v/>
      </c>
    </row>
    <row r="7" spans="1:20" s="4" customFormat="1" ht="20.100000000000001" customHeight="1">
      <c r="A7" s="15" t="s">
        <v>7</v>
      </c>
      <c r="B7" s="16"/>
      <c r="C7" s="17"/>
      <c r="D7" s="17"/>
      <c r="E7" s="12">
        <v>2</v>
      </c>
      <c r="F7" s="41" t="str">
        <f t="shared" ref="F7:F70" si="1">IF(C7="","",IF($T$3="","",F6+O7*COS(RADIANS($T$3-C7))))</f>
        <v/>
      </c>
      <c r="G7" s="41" t="str">
        <f t="shared" ref="G7:G70" si="2">IF(C7="","",IF($T$3="","",G6+O7*SIN(RADIANS($T$3-C7))))</f>
        <v/>
      </c>
      <c r="H7" s="12">
        <v>2</v>
      </c>
      <c r="I7" s="41" t="str">
        <f t="shared" ref="I7:I70" si="3">IF(C7="","",IF($T$3="","",F6+O7*COS(RADIANS($T$3-C7))))</f>
        <v/>
      </c>
      <c r="J7" s="41" t="str">
        <f t="shared" ref="J7:J70" si="4">IF(C7="","",IF($Q$6="","",ROUND(B7*SIN(RADIANS(D7))+J6,2)))</f>
        <v/>
      </c>
      <c r="K7" s="14">
        <v>2</v>
      </c>
      <c r="L7" s="42" t="str">
        <f t="shared" ref="L7:L70" si="5">IF(C7="","",IF(C7="0",L6+O7,IF(C7="180",L6-O7,ROUND(L6+O7*COS(RADIANS(C7)),3))))</f>
        <v/>
      </c>
      <c r="M7" s="42" t="str">
        <f t="shared" ref="M7:M70" si="6">IF(C7="","",IF(C7="0",M6,IF(C7="180",M6,ROUND(M6+O7*SIN(RADIANS(C7)),3))))</f>
        <v/>
      </c>
      <c r="N7" s="7" t="str">
        <f t="shared" ref="N7:N70" si="7">IF(C7="","",IF((MAX(C:C)-MIN(C:C))&gt;180,IF(C7&gt;(MIN(C:C)+180),C7-360,C7),C7))</f>
        <v/>
      </c>
      <c r="O7" s="7" t="str">
        <f t="shared" si="0"/>
        <v/>
      </c>
      <c r="P7" s="22" t="str">
        <f t="shared" ref="P7:P70" si="8">IF(C7="","",N7*O7)</f>
        <v/>
      </c>
      <c r="Q7" s="22" t="str">
        <f t="shared" ref="Q7:Q70" si="9">IF(C7="","",O7*COS(RADIANS($S$3-N7)))</f>
        <v/>
      </c>
      <c r="R7" s="37" t="str">
        <f t="shared" ref="R7:R70" si="10">IF(C7="","",O7*SIN(RADIANS($S$3-N7)))</f>
        <v/>
      </c>
    </row>
    <row r="8" spans="1:20" s="4" customFormat="1" ht="20.100000000000001" customHeight="1">
      <c r="A8" s="15" t="s">
        <v>8</v>
      </c>
      <c r="B8" s="16"/>
      <c r="C8" s="17"/>
      <c r="D8" s="17"/>
      <c r="E8" s="12">
        <v>3</v>
      </c>
      <c r="F8" s="41" t="str">
        <f t="shared" si="1"/>
        <v/>
      </c>
      <c r="G8" s="41" t="str">
        <f t="shared" si="2"/>
        <v/>
      </c>
      <c r="H8" s="12">
        <v>3</v>
      </c>
      <c r="I8" s="41" t="str">
        <f t="shared" si="3"/>
        <v/>
      </c>
      <c r="J8" s="41" t="str">
        <f t="shared" si="4"/>
        <v/>
      </c>
      <c r="K8" s="13">
        <v>3</v>
      </c>
      <c r="L8" s="42" t="str">
        <f t="shared" si="5"/>
        <v/>
      </c>
      <c r="M8" s="42" t="str">
        <f t="shared" si="6"/>
        <v/>
      </c>
      <c r="N8" s="7" t="str">
        <f t="shared" si="7"/>
        <v/>
      </c>
      <c r="O8" s="7" t="str">
        <f t="shared" si="0"/>
        <v/>
      </c>
      <c r="P8" s="22" t="str">
        <f t="shared" si="8"/>
        <v/>
      </c>
      <c r="Q8" s="22" t="str">
        <f t="shared" si="9"/>
        <v/>
      </c>
      <c r="R8" s="37" t="str">
        <f t="shared" si="10"/>
        <v/>
      </c>
    </row>
    <row r="9" spans="1:20" s="4" customFormat="1" ht="20.100000000000001" customHeight="1">
      <c r="A9" s="15" t="s">
        <v>9</v>
      </c>
      <c r="B9" s="16"/>
      <c r="C9" s="17"/>
      <c r="D9" s="17"/>
      <c r="E9" s="12">
        <v>4</v>
      </c>
      <c r="F9" s="41" t="str">
        <f t="shared" si="1"/>
        <v/>
      </c>
      <c r="G9" s="41" t="str">
        <f t="shared" si="2"/>
        <v/>
      </c>
      <c r="H9" s="12">
        <v>4</v>
      </c>
      <c r="I9" s="41" t="str">
        <f t="shared" si="3"/>
        <v/>
      </c>
      <c r="J9" s="41" t="str">
        <f t="shared" si="4"/>
        <v/>
      </c>
      <c r="K9" s="14">
        <v>4</v>
      </c>
      <c r="L9" s="42" t="str">
        <f t="shared" si="5"/>
        <v/>
      </c>
      <c r="M9" s="42" t="str">
        <f t="shared" si="6"/>
        <v/>
      </c>
      <c r="N9" s="7" t="str">
        <f t="shared" si="7"/>
        <v/>
      </c>
      <c r="O9" s="7" t="str">
        <f t="shared" si="0"/>
        <v/>
      </c>
      <c r="P9" s="22" t="str">
        <f t="shared" si="8"/>
        <v/>
      </c>
      <c r="Q9" s="22" t="str">
        <f t="shared" si="9"/>
        <v/>
      </c>
      <c r="R9" s="37" t="str">
        <f t="shared" si="10"/>
        <v/>
      </c>
    </row>
    <row r="10" spans="1:20" s="4" customFormat="1" ht="20.100000000000001" customHeight="1">
      <c r="A10" s="15" t="s">
        <v>10</v>
      </c>
      <c r="B10" s="16"/>
      <c r="C10" s="17"/>
      <c r="D10" s="17"/>
      <c r="E10" s="12">
        <v>5</v>
      </c>
      <c r="F10" s="41" t="str">
        <f t="shared" si="1"/>
        <v/>
      </c>
      <c r="G10" s="41" t="str">
        <f t="shared" si="2"/>
        <v/>
      </c>
      <c r="H10" s="12">
        <v>5</v>
      </c>
      <c r="I10" s="41" t="str">
        <f t="shared" si="3"/>
        <v/>
      </c>
      <c r="J10" s="41" t="str">
        <f t="shared" si="4"/>
        <v/>
      </c>
      <c r="K10" s="14">
        <v>5</v>
      </c>
      <c r="L10" s="42" t="str">
        <f t="shared" si="5"/>
        <v/>
      </c>
      <c r="M10" s="42" t="str">
        <f t="shared" si="6"/>
        <v/>
      </c>
      <c r="N10" s="7" t="str">
        <f t="shared" si="7"/>
        <v/>
      </c>
      <c r="O10" s="7" t="str">
        <f t="shared" si="0"/>
        <v/>
      </c>
      <c r="P10" s="22" t="str">
        <f t="shared" si="8"/>
        <v/>
      </c>
      <c r="Q10" s="22" t="str">
        <f t="shared" si="9"/>
        <v/>
      </c>
      <c r="R10" s="37" t="str">
        <f t="shared" si="10"/>
        <v/>
      </c>
    </row>
    <row r="11" spans="1:20" s="4" customFormat="1" ht="20.100000000000001" customHeight="1">
      <c r="A11" s="15" t="s">
        <v>11</v>
      </c>
      <c r="B11" s="16"/>
      <c r="C11" s="17"/>
      <c r="D11" s="17"/>
      <c r="E11" s="12">
        <v>6</v>
      </c>
      <c r="F11" s="41" t="str">
        <f t="shared" si="1"/>
        <v/>
      </c>
      <c r="G11" s="41" t="str">
        <f t="shared" si="2"/>
        <v/>
      </c>
      <c r="H11" s="12">
        <v>6</v>
      </c>
      <c r="I11" s="41" t="str">
        <f t="shared" si="3"/>
        <v/>
      </c>
      <c r="J11" s="41" t="str">
        <f t="shared" si="4"/>
        <v/>
      </c>
      <c r="K11" s="13">
        <v>6</v>
      </c>
      <c r="L11" s="42" t="str">
        <f t="shared" si="5"/>
        <v/>
      </c>
      <c r="M11" s="42" t="str">
        <f t="shared" si="6"/>
        <v/>
      </c>
      <c r="N11" s="7" t="str">
        <f t="shared" si="7"/>
        <v/>
      </c>
      <c r="O11" s="7" t="str">
        <f t="shared" si="0"/>
        <v/>
      </c>
      <c r="P11" s="22" t="str">
        <f t="shared" si="8"/>
        <v/>
      </c>
      <c r="Q11" s="22" t="str">
        <f t="shared" si="9"/>
        <v/>
      </c>
      <c r="R11" s="37" t="str">
        <f t="shared" si="10"/>
        <v/>
      </c>
    </row>
    <row r="12" spans="1:20" s="4" customFormat="1" ht="20.100000000000001" customHeight="1">
      <c r="A12" s="15" t="s">
        <v>12</v>
      </c>
      <c r="B12" s="16"/>
      <c r="C12" s="17"/>
      <c r="D12" s="17"/>
      <c r="E12" s="12">
        <v>7</v>
      </c>
      <c r="F12" s="41" t="str">
        <f t="shared" si="1"/>
        <v/>
      </c>
      <c r="G12" s="41" t="str">
        <f t="shared" si="2"/>
        <v/>
      </c>
      <c r="H12" s="12">
        <v>7</v>
      </c>
      <c r="I12" s="41" t="str">
        <f t="shared" si="3"/>
        <v/>
      </c>
      <c r="J12" s="41" t="str">
        <f t="shared" si="4"/>
        <v/>
      </c>
      <c r="K12" s="14">
        <v>7</v>
      </c>
      <c r="L12" s="42" t="str">
        <f t="shared" si="5"/>
        <v/>
      </c>
      <c r="M12" s="42" t="str">
        <f t="shared" si="6"/>
        <v/>
      </c>
      <c r="N12" s="7" t="str">
        <f t="shared" si="7"/>
        <v/>
      </c>
      <c r="O12" s="7" t="str">
        <f t="shared" si="0"/>
        <v/>
      </c>
      <c r="P12" s="22" t="str">
        <f t="shared" si="8"/>
        <v/>
      </c>
      <c r="Q12" s="22" t="str">
        <f t="shared" si="9"/>
        <v/>
      </c>
      <c r="R12" s="37" t="str">
        <f t="shared" si="10"/>
        <v/>
      </c>
    </row>
    <row r="13" spans="1:20" s="4" customFormat="1" ht="20.100000000000001" customHeight="1">
      <c r="A13" s="15" t="s">
        <v>13</v>
      </c>
      <c r="B13" s="16"/>
      <c r="C13" s="17"/>
      <c r="D13" s="17"/>
      <c r="E13" s="12">
        <v>8</v>
      </c>
      <c r="F13" s="41" t="str">
        <f t="shared" si="1"/>
        <v/>
      </c>
      <c r="G13" s="41" t="str">
        <f t="shared" si="2"/>
        <v/>
      </c>
      <c r="H13" s="12">
        <v>8</v>
      </c>
      <c r="I13" s="41" t="str">
        <f t="shared" si="3"/>
        <v/>
      </c>
      <c r="J13" s="41" t="str">
        <f t="shared" si="4"/>
        <v/>
      </c>
      <c r="K13" s="14">
        <v>8</v>
      </c>
      <c r="L13" s="42" t="str">
        <f t="shared" si="5"/>
        <v/>
      </c>
      <c r="M13" s="42" t="str">
        <f t="shared" si="6"/>
        <v/>
      </c>
      <c r="N13" s="7" t="str">
        <f t="shared" si="7"/>
        <v/>
      </c>
      <c r="O13" s="7" t="str">
        <f t="shared" si="0"/>
        <v/>
      </c>
      <c r="P13" s="22" t="str">
        <f t="shared" si="8"/>
        <v/>
      </c>
      <c r="Q13" s="22" t="str">
        <f t="shared" si="9"/>
        <v/>
      </c>
      <c r="R13" s="37" t="str">
        <f t="shared" si="10"/>
        <v/>
      </c>
    </row>
    <row r="14" spans="1:20" s="4" customFormat="1" ht="20.100000000000001" customHeight="1">
      <c r="A14" s="15" t="s">
        <v>14</v>
      </c>
      <c r="B14" s="16"/>
      <c r="C14" s="17"/>
      <c r="D14" s="17"/>
      <c r="E14" s="12">
        <v>9</v>
      </c>
      <c r="F14" s="41" t="str">
        <f t="shared" si="1"/>
        <v/>
      </c>
      <c r="G14" s="41" t="str">
        <f t="shared" si="2"/>
        <v/>
      </c>
      <c r="H14" s="12">
        <v>9</v>
      </c>
      <c r="I14" s="41" t="str">
        <f t="shared" si="3"/>
        <v/>
      </c>
      <c r="J14" s="41" t="str">
        <f t="shared" si="4"/>
        <v/>
      </c>
      <c r="K14" s="13">
        <v>9</v>
      </c>
      <c r="L14" s="42" t="str">
        <f t="shared" si="5"/>
        <v/>
      </c>
      <c r="M14" s="42" t="str">
        <f t="shared" si="6"/>
        <v/>
      </c>
      <c r="N14" s="7" t="str">
        <f t="shared" si="7"/>
        <v/>
      </c>
      <c r="O14" s="7" t="str">
        <f t="shared" si="0"/>
        <v/>
      </c>
      <c r="P14" s="22" t="str">
        <f t="shared" si="8"/>
        <v/>
      </c>
      <c r="Q14" s="22" t="str">
        <f t="shared" si="9"/>
        <v/>
      </c>
      <c r="R14" s="37" t="str">
        <f t="shared" si="10"/>
        <v/>
      </c>
    </row>
    <row r="15" spans="1:20" s="4" customFormat="1" ht="20.100000000000001" customHeight="1">
      <c r="A15" s="15" t="s">
        <v>15</v>
      </c>
      <c r="B15" s="16"/>
      <c r="C15" s="17"/>
      <c r="D15" s="17"/>
      <c r="E15" s="12">
        <v>10</v>
      </c>
      <c r="F15" s="41" t="str">
        <f t="shared" si="1"/>
        <v/>
      </c>
      <c r="G15" s="41" t="str">
        <f t="shared" si="2"/>
        <v/>
      </c>
      <c r="H15" s="12">
        <v>10</v>
      </c>
      <c r="I15" s="41" t="str">
        <f t="shared" si="3"/>
        <v/>
      </c>
      <c r="J15" s="41" t="str">
        <f t="shared" si="4"/>
        <v/>
      </c>
      <c r="K15" s="14">
        <v>10</v>
      </c>
      <c r="L15" s="42" t="str">
        <f t="shared" si="5"/>
        <v/>
      </c>
      <c r="M15" s="42" t="str">
        <f t="shared" si="6"/>
        <v/>
      </c>
      <c r="N15" s="7" t="str">
        <f t="shared" si="7"/>
        <v/>
      </c>
      <c r="O15" s="7" t="str">
        <f t="shared" si="0"/>
        <v/>
      </c>
      <c r="P15" s="22" t="str">
        <f t="shared" si="8"/>
        <v/>
      </c>
      <c r="Q15" s="22" t="str">
        <f t="shared" si="9"/>
        <v/>
      </c>
      <c r="R15" s="37" t="str">
        <f t="shared" si="10"/>
        <v/>
      </c>
    </row>
    <row r="16" spans="1:20" s="4" customFormat="1" ht="20.100000000000001" customHeight="1">
      <c r="A16" s="15" t="s">
        <v>16</v>
      </c>
      <c r="B16" s="16"/>
      <c r="C16" s="17"/>
      <c r="D16" s="17"/>
      <c r="E16" s="12">
        <v>11</v>
      </c>
      <c r="F16" s="41" t="str">
        <f t="shared" si="1"/>
        <v/>
      </c>
      <c r="G16" s="41" t="str">
        <f t="shared" si="2"/>
        <v/>
      </c>
      <c r="H16" s="12">
        <v>11</v>
      </c>
      <c r="I16" s="41" t="str">
        <f t="shared" si="3"/>
        <v/>
      </c>
      <c r="J16" s="41" t="str">
        <f t="shared" si="4"/>
        <v/>
      </c>
      <c r="K16" s="14">
        <v>11</v>
      </c>
      <c r="L16" s="42" t="str">
        <f t="shared" si="5"/>
        <v/>
      </c>
      <c r="M16" s="42" t="str">
        <f t="shared" si="6"/>
        <v/>
      </c>
      <c r="N16" s="7" t="str">
        <f t="shared" si="7"/>
        <v/>
      </c>
      <c r="O16" s="7" t="str">
        <f t="shared" si="0"/>
        <v/>
      </c>
      <c r="P16" s="22" t="str">
        <f t="shared" si="8"/>
        <v/>
      </c>
      <c r="Q16" s="22" t="str">
        <f t="shared" si="9"/>
        <v/>
      </c>
      <c r="R16" s="37" t="str">
        <f t="shared" si="10"/>
        <v/>
      </c>
    </row>
    <row r="17" spans="1:18" s="4" customFormat="1" ht="20.100000000000001" customHeight="1">
      <c r="A17" s="15" t="s">
        <v>17</v>
      </c>
      <c r="B17" s="16"/>
      <c r="C17" s="17"/>
      <c r="D17" s="17"/>
      <c r="E17" s="12">
        <v>12</v>
      </c>
      <c r="F17" s="41" t="str">
        <f t="shared" si="1"/>
        <v/>
      </c>
      <c r="G17" s="41" t="str">
        <f t="shared" si="2"/>
        <v/>
      </c>
      <c r="H17" s="12">
        <v>12</v>
      </c>
      <c r="I17" s="41" t="str">
        <f t="shared" si="3"/>
        <v/>
      </c>
      <c r="J17" s="41" t="str">
        <f t="shared" si="4"/>
        <v/>
      </c>
      <c r="K17" s="13">
        <v>12</v>
      </c>
      <c r="L17" s="42" t="str">
        <f t="shared" si="5"/>
        <v/>
      </c>
      <c r="M17" s="42" t="str">
        <f t="shared" si="6"/>
        <v/>
      </c>
      <c r="N17" s="7" t="str">
        <f t="shared" si="7"/>
        <v/>
      </c>
      <c r="O17" s="7" t="str">
        <f t="shared" si="0"/>
        <v/>
      </c>
      <c r="P17" s="22" t="str">
        <f t="shared" si="8"/>
        <v/>
      </c>
      <c r="Q17" s="22" t="str">
        <f t="shared" si="9"/>
        <v/>
      </c>
      <c r="R17" s="37" t="str">
        <f t="shared" si="10"/>
        <v/>
      </c>
    </row>
    <row r="18" spans="1:18" s="4" customFormat="1" ht="20.100000000000001" customHeight="1">
      <c r="A18" s="15" t="s">
        <v>18</v>
      </c>
      <c r="B18" s="16"/>
      <c r="C18" s="17"/>
      <c r="D18" s="17"/>
      <c r="E18" s="12">
        <v>13</v>
      </c>
      <c r="F18" s="41" t="str">
        <f t="shared" si="1"/>
        <v/>
      </c>
      <c r="G18" s="41" t="str">
        <f t="shared" si="2"/>
        <v/>
      </c>
      <c r="H18" s="12">
        <v>13</v>
      </c>
      <c r="I18" s="41" t="str">
        <f t="shared" si="3"/>
        <v/>
      </c>
      <c r="J18" s="41" t="str">
        <f t="shared" si="4"/>
        <v/>
      </c>
      <c r="K18" s="14">
        <v>13</v>
      </c>
      <c r="L18" s="42" t="str">
        <f t="shared" si="5"/>
        <v/>
      </c>
      <c r="M18" s="42" t="str">
        <f t="shared" si="6"/>
        <v/>
      </c>
      <c r="N18" s="7" t="str">
        <f t="shared" si="7"/>
        <v/>
      </c>
      <c r="O18" s="7" t="str">
        <f t="shared" si="0"/>
        <v/>
      </c>
      <c r="P18" s="22" t="str">
        <f t="shared" si="8"/>
        <v/>
      </c>
      <c r="Q18" s="22" t="str">
        <f t="shared" si="9"/>
        <v/>
      </c>
      <c r="R18" s="37" t="str">
        <f t="shared" si="10"/>
        <v/>
      </c>
    </row>
    <row r="19" spans="1:18" s="4" customFormat="1" ht="20.100000000000001" customHeight="1">
      <c r="A19" s="15" t="s">
        <v>19</v>
      </c>
      <c r="B19" s="16"/>
      <c r="C19" s="17"/>
      <c r="D19" s="17"/>
      <c r="E19" s="12">
        <v>14</v>
      </c>
      <c r="F19" s="41" t="str">
        <f t="shared" si="1"/>
        <v/>
      </c>
      <c r="G19" s="41" t="str">
        <f t="shared" si="2"/>
        <v/>
      </c>
      <c r="H19" s="12">
        <v>14</v>
      </c>
      <c r="I19" s="41" t="str">
        <f t="shared" si="3"/>
        <v/>
      </c>
      <c r="J19" s="41" t="str">
        <f t="shared" si="4"/>
        <v/>
      </c>
      <c r="K19" s="14">
        <v>14</v>
      </c>
      <c r="L19" s="42" t="str">
        <f t="shared" si="5"/>
        <v/>
      </c>
      <c r="M19" s="42" t="str">
        <f t="shared" si="6"/>
        <v/>
      </c>
      <c r="N19" s="7" t="str">
        <f t="shared" si="7"/>
        <v/>
      </c>
      <c r="O19" s="7" t="str">
        <f t="shared" si="0"/>
        <v/>
      </c>
      <c r="P19" s="22" t="str">
        <f t="shared" si="8"/>
        <v/>
      </c>
      <c r="Q19" s="22" t="str">
        <f t="shared" si="9"/>
        <v/>
      </c>
      <c r="R19" s="37" t="str">
        <f t="shared" si="10"/>
        <v/>
      </c>
    </row>
    <row r="20" spans="1:18" s="4" customFormat="1" ht="20.100000000000001" customHeight="1">
      <c r="A20" s="15" t="s">
        <v>20</v>
      </c>
      <c r="B20" s="16"/>
      <c r="C20" s="17"/>
      <c r="D20" s="17"/>
      <c r="E20" s="12">
        <v>15</v>
      </c>
      <c r="F20" s="41" t="str">
        <f t="shared" si="1"/>
        <v/>
      </c>
      <c r="G20" s="41" t="str">
        <f t="shared" si="2"/>
        <v/>
      </c>
      <c r="H20" s="12">
        <v>15</v>
      </c>
      <c r="I20" s="41" t="str">
        <f t="shared" si="3"/>
        <v/>
      </c>
      <c r="J20" s="41" t="str">
        <f t="shared" si="4"/>
        <v/>
      </c>
      <c r="K20" s="13">
        <v>15</v>
      </c>
      <c r="L20" s="42" t="str">
        <f t="shared" si="5"/>
        <v/>
      </c>
      <c r="M20" s="42" t="str">
        <f t="shared" si="6"/>
        <v/>
      </c>
      <c r="N20" s="7" t="str">
        <f t="shared" si="7"/>
        <v/>
      </c>
      <c r="O20" s="7" t="str">
        <f t="shared" si="0"/>
        <v/>
      </c>
      <c r="P20" s="22" t="str">
        <f t="shared" si="8"/>
        <v/>
      </c>
      <c r="Q20" s="22" t="str">
        <f t="shared" si="9"/>
        <v/>
      </c>
      <c r="R20" s="37" t="str">
        <f t="shared" si="10"/>
        <v/>
      </c>
    </row>
    <row r="21" spans="1:18" s="4" customFormat="1" ht="20.100000000000001" customHeight="1">
      <c r="A21" s="15" t="s">
        <v>21</v>
      </c>
      <c r="B21" s="16"/>
      <c r="C21" s="17"/>
      <c r="D21" s="17"/>
      <c r="E21" s="12">
        <v>16</v>
      </c>
      <c r="F21" s="41" t="str">
        <f t="shared" si="1"/>
        <v/>
      </c>
      <c r="G21" s="41" t="str">
        <f t="shared" si="2"/>
        <v/>
      </c>
      <c r="H21" s="12">
        <v>16</v>
      </c>
      <c r="I21" s="41" t="str">
        <f t="shared" si="3"/>
        <v/>
      </c>
      <c r="J21" s="41" t="str">
        <f t="shared" si="4"/>
        <v/>
      </c>
      <c r="K21" s="14">
        <v>16</v>
      </c>
      <c r="L21" s="42" t="str">
        <f t="shared" si="5"/>
        <v/>
      </c>
      <c r="M21" s="42" t="str">
        <f t="shared" si="6"/>
        <v/>
      </c>
      <c r="N21" s="7" t="str">
        <f t="shared" si="7"/>
        <v/>
      </c>
      <c r="O21" s="7" t="str">
        <f t="shared" si="0"/>
        <v/>
      </c>
      <c r="P21" s="22" t="str">
        <f t="shared" si="8"/>
        <v/>
      </c>
      <c r="Q21" s="22" t="str">
        <f t="shared" si="9"/>
        <v/>
      </c>
      <c r="R21" s="37" t="str">
        <f t="shared" si="10"/>
        <v/>
      </c>
    </row>
    <row r="22" spans="1:18" s="4" customFormat="1" ht="20.100000000000001" customHeight="1">
      <c r="A22" s="15" t="s">
        <v>22</v>
      </c>
      <c r="B22" s="16"/>
      <c r="C22" s="17"/>
      <c r="D22" s="17"/>
      <c r="E22" s="12">
        <v>17</v>
      </c>
      <c r="F22" s="41" t="str">
        <f t="shared" si="1"/>
        <v/>
      </c>
      <c r="G22" s="41" t="str">
        <f t="shared" si="2"/>
        <v/>
      </c>
      <c r="H22" s="12">
        <v>17</v>
      </c>
      <c r="I22" s="41" t="str">
        <f t="shared" si="3"/>
        <v/>
      </c>
      <c r="J22" s="41" t="str">
        <f t="shared" si="4"/>
        <v/>
      </c>
      <c r="K22" s="14">
        <v>17</v>
      </c>
      <c r="L22" s="42" t="str">
        <f t="shared" si="5"/>
        <v/>
      </c>
      <c r="M22" s="42" t="str">
        <f t="shared" si="6"/>
        <v/>
      </c>
      <c r="N22" s="7" t="str">
        <f t="shared" si="7"/>
        <v/>
      </c>
      <c r="O22" s="7" t="str">
        <f t="shared" si="0"/>
        <v/>
      </c>
      <c r="P22" s="22" t="str">
        <f t="shared" si="8"/>
        <v/>
      </c>
      <c r="Q22" s="22" t="str">
        <f t="shared" si="9"/>
        <v/>
      </c>
      <c r="R22" s="37" t="str">
        <f t="shared" si="10"/>
        <v/>
      </c>
    </row>
    <row r="23" spans="1:18" s="4" customFormat="1" ht="20.100000000000001" customHeight="1">
      <c r="A23" s="15" t="s">
        <v>23</v>
      </c>
      <c r="B23" s="16"/>
      <c r="C23" s="17"/>
      <c r="D23" s="17"/>
      <c r="E23" s="12">
        <v>18</v>
      </c>
      <c r="F23" s="41" t="str">
        <f t="shared" si="1"/>
        <v/>
      </c>
      <c r="G23" s="41" t="str">
        <f t="shared" si="2"/>
        <v/>
      </c>
      <c r="H23" s="12">
        <v>18</v>
      </c>
      <c r="I23" s="41" t="str">
        <f t="shared" si="3"/>
        <v/>
      </c>
      <c r="J23" s="41" t="str">
        <f t="shared" si="4"/>
        <v/>
      </c>
      <c r="K23" s="13">
        <v>18</v>
      </c>
      <c r="L23" s="42" t="str">
        <f t="shared" si="5"/>
        <v/>
      </c>
      <c r="M23" s="42" t="str">
        <f t="shared" si="6"/>
        <v/>
      </c>
      <c r="N23" s="7" t="str">
        <f t="shared" si="7"/>
        <v/>
      </c>
      <c r="O23" s="7" t="str">
        <f t="shared" si="0"/>
        <v/>
      </c>
      <c r="P23" s="22" t="str">
        <f t="shared" si="8"/>
        <v/>
      </c>
      <c r="Q23" s="22" t="str">
        <f t="shared" si="9"/>
        <v/>
      </c>
      <c r="R23" s="37" t="str">
        <f t="shared" si="10"/>
        <v/>
      </c>
    </row>
    <row r="24" spans="1:18" s="4" customFormat="1" ht="20.100000000000001" customHeight="1">
      <c r="A24" s="15" t="s">
        <v>24</v>
      </c>
      <c r="B24" s="16"/>
      <c r="C24" s="17"/>
      <c r="D24" s="17"/>
      <c r="E24" s="12">
        <v>19</v>
      </c>
      <c r="F24" s="41" t="str">
        <f t="shared" si="1"/>
        <v/>
      </c>
      <c r="G24" s="41" t="str">
        <f t="shared" si="2"/>
        <v/>
      </c>
      <c r="H24" s="12">
        <v>19</v>
      </c>
      <c r="I24" s="41" t="str">
        <f t="shared" si="3"/>
        <v/>
      </c>
      <c r="J24" s="41" t="str">
        <f t="shared" si="4"/>
        <v/>
      </c>
      <c r="K24" s="14">
        <v>19</v>
      </c>
      <c r="L24" s="42" t="str">
        <f t="shared" si="5"/>
        <v/>
      </c>
      <c r="M24" s="42" t="str">
        <f t="shared" si="6"/>
        <v/>
      </c>
      <c r="N24" s="7" t="str">
        <f t="shared" si="7"/>
        <v/>
      </c>
      <c r="O24" s="7" t="str">
        <f t="shared" si="0"/>
        <v/>
      </c>
      <c r="P24" s="22" t="str">
        <f t="shared" si="8"/>
        <v/>
      </c>
      <c r="Q24" s="22" t="str">
        <f t="shared" si="9"/>
        <v/>
      </c>
      <c r="R24" s="37" t="str">
        <f t="shared" si="10"/>
        <v/>
      </c>
    </row>
    <row r="25" spans="1:18" s="4" customFormat="1" ht="20.100000000000001" customHeight="1">
      <c r="A25" s="15" t="s">
        <v>25</v>
      </c>
      <c r="B25" s="16"/>
      <c r="C25" s="17"/>
      <c r="D25" s="17"/>
      <c r="E25" s="12">
        <v>20</v>
      </c>
      <c r="F25" s="41" t="str">
        <f t="shared" si="1"/>
        <v/>
      </c>
      <c r="G25" s="41" t="str">
        <f t="shared" si="2"/>
        <v/>
      </c>
      <c r="H25" s="12">
        <v>20</v>
      </c>
      <c r="I25" s="41" t="str">
        <f t="shared" si="3"/>
        <v/>
      </c>
      <c r="J25" s="41" t="str">
        <f t="shared" si="4"/>
        <v/>
      </c>
      <c r="K25" s="14">
        <v>20</v>
      </c>
      <c r="L25" s="42" t="str">
        <f t="shared" si="5"/>
        <v/>
      </c>
      <c r="M25" s="42" t="str">
        <f t="shared" si="6"/>
        <v/>
      </c>
      <c r="N25" s="7" t="str">
        <f t="shared" si="7"/>
        <v/>
      </c>
      <c r="O25" s="7" t="str">
        <f t="shared" si="0"/>
        <v/>
      </c>
      <c r="P25" s="22" t="str">
        <f t="shared" si="8"/>
        <v/>
      </c>
      <c r="Q25" s="22" t="str">
        <f t="shared" si="9"/>
        <v/>
      </c>
      <c r="R25" s="37" t="str">
        <f t="shared" si="10"/>
        <v/>
      </c>
    </row>
    <row r="26" spans="1:18" s="4" customFormat="1" ht="20.100000000000001" customHeight="1">
      <c r="A26" s="15" t="s">
        <v>26</v>
      </c>
      <c r="B26" s="16"/>
      <c r="C26" s="17"/>
      <c r="D26" s="17"/>
      <c r="E26" s="12">
        <v>21</v>
      </c>
      <c r="F26" s="41" t="str">
        <f t="shared" si="1"/>
        <v/>
      </c>
      <c r="G26" s="41" t="str">
        <f t="shared" si="2"/>
        <v/>
      </c>
      <c r="H26" s="12">
        <v>21</v>
      </c>
      <c r="I26" s="41" t="str">
        <f t="shared" si="3"/>
        <v/>
      </c>
      <c r="J26" s="41" t="str">
        <f t="shared" si="4"/>
        <v/>
      </c>
      <c r="K26" s="13">
        <v>21</v>
      </c>
      <c r="L26" s="42" t="str">
        <f t="shared" si="5"/>
        <v/>
      </c>
      <c r="M26" s="42" t="str">
        <f t="shared" si="6"/>
        <v/>
      </c>
      <c r="N26" s="7" t="str">
        <f t="shared" si="7"/>
        <v/>
      </c>
      <c r="O26" s="7" t="str">
        <f t="shared" si="0"/>
        <v/>
      </c>
      <c r="P26" s="22" t="str">
        <f t="shared" si="8"/>
        <v/>
      </c>
      <c r="Q26" s="22" t="str">
        <f t="shared" si="9"/>
        <v/>
      </c>
      <c r="R26" s="37" t="str">
        <f t="shared" si="10"/>
        <v/>
      </c>
    </row>
    <row r="27" spans="1:18" s="4" customFormat="1" ht="20.100000000000001" customHeight="1">
      <c r="A27" s="15" t="s">
        <v>27</v>
      </c>
      <c r="B27" s="16"/>
      <c r="C27" s="17"/>
      <c r="D27" s="17"/>
      <c r="E27" s="12">
        <v>22</v>
      </c>
      <c r="F27" s="41" t="str">
        <f t="shared" si="1"/>
        <v/>
      </c>
      <c r="G27" s="41" t="str">
        <f t="shared" si="2"/>
        <v/>
      </c>
      <c r="H27" s="12">
        <v>22</v>
      </c>
      <c r="I27" s="41" t="str">
        <f t="shared" si="3"/>
        <v/>
      </c>
      <c r="J27" s="41" t="str">
        <f t="shared" si="4"/>
        <v/>
      </c>
      <c r="K27" s="14">
        <v>22</v>
      </c>
      <c r="L27" s="42" t="str">
        <f t="shared" si="5"/>
        <v/>
      </c>
      <c r="M27" s="42" t="str">
        <f t="shared" si="6"/>
        <v/>
      </c>
      <c r="N27" s="7" t="str">
        <f t="shared" si="7"/>
        <v/>
      </c>
      <c r="O27" s="7" t="str">
        <f t="shared" si="0"/>
        <v/>
      </c>
      <c r="P27" s="22" t="str">
        <f t="shared" si="8"/>
        <v/>
      </c>
      <c r="Q27" s="22" t="str">
        <f t="shared" si="9"/>
        <v/>
      </c>
      <c r="R27" s="37" t="str">
        <f t="shared" si="10"/>
        <v/>
      </c>
    </row>
    <row r="28" spans="1:18" s="4" customFormat="1" ht="20.100000000000001" customHeight="1">
      <c r="A28" s="15" t="s">
        <v>28</v>
      </c>
      <c r="B28" s="16"/>
      <c r="C28" s="17"/>
      <c r="D28" s="17"/>
      <c r="E28" s="12">
        <v>23</v>
      </c>
      <c r="F28" s="41" t="str">
        <f t="shared" si="1"/>
        <v/>
      </c>
      <c r="G28" s="41" t="str">
        <f t="shared" si="2"/>
        <v/>
      </c>
      <c r="H28" s="12">
        <v>23</v>
      </c>
      <c r="I28" s="41" t="str">
        <f t="shared" si="3"/>
        <v/>
      </c>
      <c r="J28" s="41" t="str">
        <f t="shared" si="4"/>
        <v/>
      </c>
      <c r="K28" s="14">
        <v>23</v>
      </c>
      <c r="L28" s="42" t="str">
        <f t="shared" si="5"/>
        <v/>
      </c>
      <c r="M28" s="42" t="str">
        <f t="shared" si="6"/>
        <v/>
      </c>
      <c r="N28" s="7" t="str">
        <f t="shared" si="7"/>
        <v/>
      </c>
      <c r="O28" s="7" t="str">
        <f t="shared" si="0"/>
        <v/>
      </c>
      <c r="P28" s="22" t="str">
        <f t="shared" si="8"/>
        <v/>
      </c>
      <c r="Q28" s="22" t="str">
        <f t="shared" si="9"/>
        <v/>
      </c>
      <c r="R28" s="37" t="str">
        <f t="shared" si="10"/>
        <v/>
      </c>
    </row>
    <row r="29" spans="1:18" s="4" customFormat="1" ht="20.100000000000001" customHeight="1">
      <c r="A29" s="15" t="s">
        <v>29</v>
      </c>
      <c r="B29" s="16"/>
      <c r="C29" s="17"/>
      <c r="D29" s="17"/>
      <c r="E29" s="12">
        <v>24</v>
      </c>
      <c r="F29" s="41" t="str">
        <f t="shared" si="1"/>
        <v/>
      </c>
      <c r="G29" s="41" t="str">
        <f t="shared" si="2"/>
        <v/>
      </c>
      <c r="H29" s="12">
        <v>24</v>
      </c>
      <c r="I29" s="41" t="str">
        <f t="shared" si="3"/>
        <v/>
      </c>
      <c r="J29" s="41" t="str">
        <f t="shared" si="4"/>
        <v/>
      </c>
      <c r="K29" s="13">
        <v>24</v>
      </c>
      <c r="L29" s="42" t="str">
        <f t="shared" si="5"/>
        <v/>
      </c>
      <c r="M29" s="42" t="str">
        <f t="shared" si="6"/>
        <v/>
      </c>
      <c r="N29" s="7" t="str">
        <f t="shared" si="7"/>
        <v/>
      </c>
      <c r="O29" s="7" t="str">
        <f t="shared" si="0"/>
        <v/>
      </c>
      <c r="P29" s="22" t="str">
        <f t="shared" si="8"/>
        <v/>
      </c>
      <c r="Q29" s="22" t="str">
        <f t="shared" si="9"/>
        <v/>
      </c>
      <c r="R29" s="37" t="str">
        <f t="shared" si="10"/>
        <v/>
      </c>
    </row>
    <row r="30" spans="1:18" s="4" customFormat="1" ht="20.100000000000001" customHeight="1">
      <c r="A30" s="15" t="s">
        <v>30</v>
      </c>
      <c r="B30" s="16"/>
      <c r="C30" s="17"/>
      <c r="D30" s="17"/>
      <c r="E30" s="12">
        <v>25</v>
      </c>
      <c r="F30" s="41" t="str">
        <f t="shared" si="1"/>
        <v/>
      </c>
      <c r="G30" s="41" t="str">
        <f t="shared" si="2"/>
        <v/>
      </c>
      <c r="H30" s="12">
        <v>25</v>
      </c>
      <c r="I30" s="41" t="str">
        <f t="shared" si="3"/>
        <v/>
      </c>
      <c r="J30" s="41" t="str">
        <f t="shared" si="4"/>
        <v/>
      </c>
      <c r="K30" s="14">
        <v>25</v>
      </c>
      <c r="L30" s="42" t="str">
        <f t="shared" si="5"/>
        <v/>
      </c>
      <c r="M30" s="42" t="str">
        <f t="shared" si="6"/>
        <v/>
      </c>
      <c r="N30" s="7" t="str">
        <f t="shared" si="7"/>
        <v/>
      </c>
      <c r="O30" s="7" t="str">
        <f t="shared" si="0"/>
        <v/>
      </c>
      <c r="P30" s="22" t="str">
        <f t="shared" si="8"/>
        <v/>
      </c>
      <c r="Q30" s="22" t="str">
        <f t="shared" si="9"/>
        <v/>
      </c>
      <c r="R30" s="37" t="str">
        <f t="shared" si="10"/>
        <v/>
      </c>
    </row>
    <row r="31" spans="1:18" s="4" customFormat="1" ht="20.100000000000001" customHeight="1">
      <c r="A31" s="15" t="s">
        <v>31</v>
      </c>
      <c r="B31" s="16"/>
      <c r="C31" s="17"/>
      <c r="D31" s="17"/>
      <c r="E31" s="12">
        <v>26</v>
      </c>
      <c r="F31" s="41" t="str">
        <f t="shared" si="1"/>
        <v/>
      </c>
      <c r="G31" s="41" t="str">
        <f t="shared" si="2"/>
        <v/>
      </c>
      <c r="H31" s="12">
        <v>26</v>
      </c>
      <c r="I31" s="41" t="str">
        <f t="shared" si="3"/>
        <v/>
      </c>
      <c r="J31" s="41" t="str">
        <f t="shared" si="4"/>
        <v/>
      </c>
      <c r="K31" s="14">
        <v>26</v>
      </c>
      <c r="L31" s="42" t="str">
        <f t="shared" si="5"/>
        <v/>
      </c>
      <c r="M31" s="42" t="str">
        <f t="shared" si="6"/>
        <v/>
      </c>
      <c r="N31" s="7" t="str">
        <f t="shared" si="7"/>
        <v/>
      </c>
      <c r="O31" s="7" t="str">
        <f t="shared" si="0"/>
        <v/>
      </c>
      <c r="P31" s="22" t="str">
        <f t="shared" si="8"/>
        <v/>
      </c>
      <c r="Q31" s="22" t="str">
        <f t="shared" si="9"/>
        <v/>
      </c>
      <c r="R31" s="37" t="str">
        <f t="shared" si="10"/>
        <v/>
      </c>
    </row>
    <row r="32" spans="1:18" s="4" customFormat="1" ht="20.100000000000001" customHeight="1">
      <c r="A32" s="15" t="s">
        <v>32</v>
      </c>
      <c r="B32" s="16"/>
      <c r="C32" s="17"/>
      <c r="D32" s="17"/>
      <c r="E32" s="12">
        <v>27</v>
      </c>
      <c r="F32" s="41" t="str">
        <f t="shared" si="1"/>
        <v/>
      </c>
      <c r="G32" s="41" t="str">
        <f t="shared" si="2"/>
        <v/>
      </c>
      <c r="H32" s="12">
        <v>27</v>
      </c>
      <c r="I32" s="41" t="str">
        <f t="shared" si="3"/>
        <v/>
      </c>
      <c r="J32" s="41" t="str">
        <f t="shared" si="4"/>
        <v/>
      </c>
      <c r="K32" s="13">
        <v>27</v>
      </c>
      <c r="L32" s="42" t="str">
        <f t="shared" si="5"/>
        <v/>
      </c>
      <c r="M32" s="42" t="str">
        <f t="shared" si="6"/>
        <v/>
      </c>
      <c r="N32" s="7" t="str">
        <f t="shared" si="7"/>
        <v/>
      </c>
      <c r="O32" s="7" t="str">
        <f t="shared" si="0"/>
        <v/>
      </c>
      <c r="P32" s="22" t="str">
        <f t="shared" si="8"/>
        <v/>
      </c>
      <c r="Q32" s="22" t="str">
        <f t="shared" si="9"/>
        <v/>
      </c>
      <c r="R32" s="37" t="str">
        <f t="shared" si="10"/>
        <v/>
      </c>
    </row>
    <row r="33" spans="1:18" s="4" customFormat="1" ht="20.100000000000001" customHeight="1">
      <c r="A33" s="15" t="s">
        <v>33</v>
      </c>
      <c r="B33" s="16"/>
      <c r="C33" s="17"/>
      <c r="D33" s="17"/>
      <c r="E33" s="12">
        <v>28</v>
      </c>
      <c r="F33" s="41" t="str">
        <f t="shared" si="1"/>
        <v/>
      </c>
      <c r="G33" s="41" t="str">
        <f t="shared" si="2"/>
        <v/>
      </c>
      <c r="H33" s="12">
        <v>28</v>
      </c>
      <c r="I33" s="41" t="str">
        <f t="shared" si="3"/>
        <v/>
      </c>
      <c r="J33" s="41" t="str">
        <f t="shared" si="4"/>
        <v/>
      </c>
      <c r="K33" s="14">
        <v>28</v>
      </c>
      <c r="L33" s="42" t="str">
        <f t="shared" si="5"/>
        <v/>
      </c>
      <c r="M33" s="42" t="str">
        <f t="shared" si="6"/>
        <v/>
      </c>
      <c r="N33" s="7" t="str">
        <f t="shared" si="7"/>
        <v/>
      </c>
      <c r="O33" s="7" t="str">
        <f t="shared" si="0"/>
        <v/>
      </c>
      <c r="P33" s="22" t="str">
        <f t="shared" si="8"/>
        <v/>
      </c>
      <c r="Q33" s="22" t="str">
        <f t="shared" si="9"/>
        <v/>
      </c>
      <c r="R33" s="37" t="str">
        <f t="shared" si="10"/>
        <v/>
      </c>
    </row>
    <row r="34" spans="1:18" s="4" customFormat="1" ht="20.100000000000001" customHeight="1">
      <c r="A34" s="15" t="s">
        <v>34</v>
      </c>
      <c r="B34" s="16"/>
      <c r="C34" s="17"/>
      <c r="D34" s="17"/>
      <c r="E34" s="12">
        <v>29</v>
      </c>
      <c r="F34" s="41" t="str">
        <f t="shared" si="1"/>
        <v/>
      </c>
      <c r="G34" s="41" t="str">
        <f t="shared" si="2"/>
        <v/>
      </c>
      <c r="H34" s="12">
        <v>29</v>
      </c>
      <c r="I34" s="41" t="str">
        <f t="shared" si="3"/>
        <v/>
      </c>
      <c r="J34" s="41" t="str">
        <f t="shared" si="4"/>
        <v/>
      </c>
      <c r="K34" s="14">
        <v>29</v>
      </c>
      <c r="L34" s="42" t="str">
        <f t="shared" si="5"/>
        <v/>
      </c>
      <c r="M34" s="42" t="str">
        <f t="shared" si="6"/>
        <v/>
      </c>
      <c r="N34" s="7" t="str">
        <f t="shared" si="7"/>
        <v/>
      </c>
      <c r="O34" s="7" t="str">
        <f t="shared" si="0"/>
        <v/>
      </c>
      <c r="P34" s="22" t="str">
        <f t="shared" si="8"/>
        <v/>
      </c>
      <c r="Q34" s="22" t="str">
        <f t="shared" si="9"/>
        <v/>
      </c>
      <c r="R34" s="37" t="str">
        <f t="shared" si="10"/>
        <v/>
      </c>
    </row>
    <row r="35" spans="1:18" s="4" customFormat="1" ht="20.100000000000001" customHeight="1">
      <c r="A35" s="15" t="s">
        <v>35</v>
      </c>
      <c r="B35" s="16"/>
      <c r="C35" s="17"/>
      <c r="D35" s="17"/>
      <c r="E35" s="12">
        <v>30</v>
      </c>
      <c r="F35" s="41" t="str">
        <f t="shared" si="1"/>
        <v/>
      </c>
      <c r="G35" s="41" t="str">
        <f t="shared" si="2"/>
        <v/>
      </c>
      <c r="H35" s="12">
        <v>30</v>
      </c>
      <c r="I35" s="41" t="str">
        <f t="shared" si="3"/>
        <v/>
      </c>
      <c r="J35" s="41" t="str">
        <f t="shared" si="4"/>
        <v/>
      </c>
      <c r="K35" s="13">
        <v>30</v>
      </c>
      <c r="L35" s="42" t="str">
        <f t="shared" si="5"/>
        <v/>
      </c>
      <c r="M35" s="42" t="str">
        <f t="shared" si="6"/>
        <v/>
      </c>
      <c r="N35" s="7" t="str">
        <f t="shared" si="7"/>
        <v/>
      </c>
      <c r="O35" s="7" t="str">
        <f t="shared" si="0"/>
        <v/>
      </c>
      <c r="P35" s="22" t="str">
        <f t="shared" si="8"/>
        <v/>
      </c>
      <c r="Q35" s="22" t="str">
        <f t="shared" si="9"/>
        <v/>
      </c>
      <c r="R35" s="37" t="str">
        <f t="shared" si="10"/>
        <v/>
      </c>
    </row>
    <row r="36" spans="1:18" s="4" customFormat="1" ht="20.100000000000001" customHeight="1">
      <c r="A36" s="15" t="s">
        <v>36</v>
      </c>
      <c r="B36" s="16"/>
      <c r="C36" s="17"/>
      <c r="D36" s="17"/>
      <c r="E36" s="12">
        <v>31</v>
      </c>
      <c r="F36" s="41" t="str">
        <f t="shared" si="1"/>
        <v/>
      </c>
      <c r="G36" s="41" t="str">
        <f t="shared" si="2"/>
        <v/>
      </c>
      <c r="H36" s="12">
        <v>31</v>
      </c>
      <c r="I36" s="41" t="str">
        <f t="shared" si="3"/>
        <v/>
      </c>
      <c r="J36" s="41" t="str">
        <f t="shared" si="4"/>
        <v/>
      </c>
      <c r="K36" s="14">
        <v>31</v>
      </c>
      <c r="L36" s="42" t="str">
        <f t="shared" si="5"/>
        <v/>
      </c>
      <c r="M36" s="42" t="str">
        <f t="shared" si="6"/>
        <v/>
      </c>
      <c r="N36" s="7" t="str">
        <f t="shared" si="7"/>
        <v/>
      </c>
      <c r="O36" s="7" t="str">
        <f t="shared" si="0"/>
        <v/>
      </c>
      <c r="P36" s="22" t="str">
        <f t="shared" si="8"/>
        <v/>
      </c>
      <c r="Q36" s="22" t="str">
        <f t="shared" si="9"/>
        <v/>
      </c>
      <c r="R36" s="37" t="str">
        <f t="shared" si="10"/>
        <v/>
      </c>
    </row>
    <row r="37" spans="1:18" s="4" customFormat="1" ht="20.100000000000001" customHeight="1">
      <c r="A37" s="15" t="s">
        <v>37</v>
      </c>
      <c r="B37" s="16"/>
      <c r="C37" s="17"/>
      <c r="D37" s="17"/>
      <c r="E37" s="12">
        <v>32</v>
      </c>
      <c r="F37" s="41" t="str">
        <f t="shared" si="1"/>
        <v/>
      </c>
      <c r="G37" s="41" t="str">
        <f t="shared" si="2"/>
        <v/>
      </c>
      <c r="H37" s="12">
        <v>32</v>
      </c>
      <c r="I37" s="41" t="str">
        <f t="shared" si="3"/>
        <v/>
      </c>
      <c r="J37" s="41" t="str">
        <f t="shared" si="4"/>
        <v/>
      </c>
      <c r="K37" s="14">
        <v>32</v>
      </c>
      <c r="L37" s="42" t="str">
        <f t="shared" si="5"/>
        <v/>
      </c>
      <c r="M37" s="42" t="str">
        <f t="shared" si="6"/>
        <v/>
      </c>
      <c r="N37" s="7" t="str">
        <f t="shared" si="7"/>
        <v/>
      </c>
      <c r="O37" s="7" t="str">
        <f t="shared" si="0"/>
        <v/>
      </c>
      <c r="P37" s="22" t="str">
        <f t="shared" si="8"/>
        <v/>
      </c>
      <c r="Q37" s="22" t="str">
        <f t="shared" si="9"/>
        <v/>
      </c>
      <c r="R37" s="37" t="str">
        <f t="shared" si="10"/>
        <v/>
      </c>
    </row>
    <row r="38" spans="1:18" s="4" customFormat="1" ht="20.100000000000001" customHeight="1">
      <c r="A38" s="15" t="s">
        <v>38</v>
      </c>
      <c r="B38" s="16"/>
      <c r="C38" s="17"/>
      <c r="D38" s="17"/>
      <c r="E38" s="12">
        <v>33</v>
      </c>
      <c r="F38" s="41" t="str">
        <f t="shared" si="1"/>
        <v/>
      </c>
      <c r="G38" s="41" t="str">
        <f t="shared" si="2"/>
        <v/>
      </c>
      <c r="H38" s="12">
        <v>33</v>
      </c>
      <c r="I38" s="41" t="str">
        <f t="shared" si="3"/>
        <v/>
      </c>
      <c r="J38" s="41" t="str">
        <f t="shared" si="4"/>
        <v/>
      </c>
      <c r="K38" s="13">
        <v>33</v>
      </c>
      <c r="L38" s="42" t="str">
        <f t="shared" si="5"/>
        <v/>
      </c>
      <c r="M38" s="42" t="str">
        <f t="shared" si="6"/>
        <v/>
      </c>
      <c r="N38" s="7" t="str">
        <f t="shared" si="7"/>
        <v/>
      </c>
      <c r="O38" s="7" t="str">
        <f t="shared" si="0"/>
        <v/>
      </c>
      <c r="P38" s="22" t="str">
        <f t="shared" si="8"/>
        <v/>
      </c>
      <c r="Q38" s="22" t="str">
        <f t="shared" si="9"/>
        <v/>
      </c>
      <c r="R38" s="37" t="str">
        <f t="shared" si="10"/>
        <v/>
      </c>
    </row>
    <row r="39" spans="1:18" s="4" customFormat="1" ht="20.100000000000001" customHeight="1">
      <c r="A39" s="15" t="s">
        <v>39</v>
      </c>
      <c r="B39" s="16"/>
      <c r="C39" s="17"/>
      <c r="D39" s="17"/>
      <c r="E39" s="12">
        <v>34</v>
      </c>
      <c r="F39" s="41" t="str">
        <f t="shared" si="1"/>
        <v/>
      </c>
      <c r="G39" s="41" t="str">
        <f t="shared" si="2"/>
        <v/>
      </c>
      <c r="H39" s="12">
        <v>34</v>
      </c>
      <c r="I39" s="41" t="str">
        <f t="shared" si="3"/>
        <v/>
      </c>
      <c r="J39" s="41" t="str">
        <f t="shared" si="4"/>
        <v/>
      </c>
      <c r="K39" s="14">
        <v>34</v>
      </c>
      <c r="L39" s="42" t="str">
        <f t="shared" si="5"/>
        <v/>
      </c>
      <c r="M39" s="42" t="str">
        <f t="shared" si="6"/>
        <v/>
      </c>
      <c r="N39" s="7" t="str">
        <f t="shared" si="7"/>
        <v/>
      </c>
      <c r="O39" s="7" t="str">
        <f t="shared" si="0"/>
        <v/>
      </c>
      <c r="P39" s="22" t="str">
        <f t="shared" si="8"/>
        <v/>
      </c>
      <c r="Q39" s="22" t="str">
        <f t="shared" si="9"/>
        <v/>
      </c>
      <c r="R39" s="37" t="str">
        <f t="shared" si="10"/>
        <v/>
      </c>
    </row>
    <row r="40" spans="1:18" s="4" customFormat="1" ht="20.100000000000001" customHeight="1">
      <c r="A40" s="15" t="s">
        <v>40</v>
      </c>
      <c r="B40" s="16"/>
      <c r="C40" s="17"/>
      <c r="D40" s="17"/>
      <c r="E40" s="12">
        <v>35</v>
      </c>
      <c r="F40" s="41" t="str">
        <f t="shared" si="1"/>
        <v/>
      </c>
      <c r="G40" s="41" t="str">
        <f t="shared" si="2"/>
        <v/>
      </c>
      <c r="H40" s="12">
        <v>35</v>
      </c>
      <c r="I40" s="41" t="str">
        <f t="shared" si="3"/>
        <v/>
      </c>
      <c r="J40" s="41" t="str">
        <f t="shared" si="4"/>
        <v/>
      </c>
      <c r="K40" s="14">
        <v>35</v>
      </c>
      <c r="L40" s="42" t="str">
        <f t="shared" si="5"/>
        <v/>
      </c>
      <c r="M40" s="42" t="str">
        <f t="shared" si="6"/>
        <v/>
      </c>
      <c r="N40" s="7" t="str">
        <f t="shared" si="7"/>
        <v/>
      </c>
      <c r="O40" s="7" t="str">
        <f t="shared" si="0"/>
        <v/>
      </c>
      <c r="P40" s="22" t="str">
        <f t="shared" si="8"/>
        <v/>
      </c>
      <c r="Q40" s="22" t="str">
        <f t="shared" si="9"/>
        <v/>
      </c>
      <c r="R40" s="37" t="str">
        <f t="shared" si="10"/>
        <v/>
      </c>
    </row>
    <row r="41" spans="1:18" s="4" customFormat="1" ht="20.100000000000001" customHeight="1">
      <c r="A41" s="15" t="s">
        <v>41</v>
      </c>
      <c r="B41" s="16"/>
      <c r="C41" s="17"/>
      <c r="D41" s="17"/>
      <c r="E41" s="12">
        <v>36</v>
      </c>
      <c r="F41" s="41" t="str">
        <f t="shared" si="1"/>
        <v/>
      </c>
      <c r="G41" s="41" t="str">
        <f t="shared" si="2"/>
        <v/>
      </c>
      <c r="H41" s="12">
        <v>36</v>
      </c>
      <c r="I41" s="41" t="str">
        <f t="shared" si="3"/>
        <v/>
      </c>
      <c r="J41" s="41" t="str">
        <f t="shared" si="4"/>
        <v/>
      </c>
      <c r="K41" s="13">
        <v>36</v>
      </c>
      <c r="L41" s="42" t="str">
        <f t="shared" si="5"/>
        <v/>
      </c>
      <c r="M41" s="42" t="str">
        <f t="shared" si="6"/>
        <v/>
      </c>
      <c r="N41" s="7" t="str">
        <f t="shared" si="7"/>
        <v/>
      </c>
      <c r="O41" s="7" t="str">
        <f t="shared" si="0"/>
        <v/>
      </c>
      <c r="P41" s="22" t="str">
        <f t="shared" si="8"/>
        <v/>
      </c>
      <c r="Q41" s="22" t="str">
        <f t="shared" si="9"/>
        <v/>
      </c>
      <c r="R41" s="37" t="str">
        <f t="shared" si="10"/>
        <v/>
      </c>
    </row>
    <row r="42" spans="1:18" s="4" customFormat="1" ht="20.100000000000001" customHeight="1">
      <c r="A42" s="15" t="s">
        <v>42</v>
      </c>
      <c r="B42" s="16"/>
      <c r="C42" s="17"/>
      <c r="D42" s="17"/>
      <c r="E42" s="12">
        <v>37</v>
      </c>
      <c r="F42" s="41" t="str">
        <f t="shared" si="1"/>
        <v/>
      </c>
      <c r="G42" s="41" t="str">
        <f t="shared" si="2"/>
        <v/>
      </c>
      <c r="H42" s="12">
        <v>37</v>
      </c>
      <c r="I42" s="41" t="str">
        <f t="shared" si="3"/>
        <v/>
      </c>
      <c r="J42" s="41" t="str">
        <f t="shared" si="4"/>
        <v/>
      </c>
      <c r="K42" s="14">
        <v>37</v>
      </c>
      <c r="L42" s="42" t="str">
        <f t="shared" si="5"/>
        <v/>
      </c>
      <c r="M42" s="42" t="str">
        <f t="shared" si="6"/>
        <v/>
      </c>
      <c r="N42" s="7" t="str">
        <f t="shared" si="7"/>
        <v/>
      </c>
      <c r="O42" s="7" t="str">
        <f t="shared" si="0"/>
        <v/>
      </c>
      <c r="P42" s="22" t="str">
        <f t="shared" si="8"/>
        <v/>
      </c>
      <c r="Q42" s="22" t="str">
        <f t="shared" si="9"/>
        <v/>
      </c>
      <c r="R42" s="37" t="str">
        <f t="shared" si="10"/>
        <v/>
      </c>
    </row>
    <row r="43" spans="1:18" s="4" customFormat="1" ht="20.100000000000001" customHeight="1">
      <c r="A43" s="15" t="s">
        <v>43</v>
      </c>
      <c r="B43" s="16"/>
      <c r="C43" s="17"/>
      <c r="D43" s="17"/>
      <c r="E43" s="12">
        <v>38</v>
      </c>
      <c r="F43" s="41" t="str">
        <f t="shared" si="1"/>
        <v/>
      </c>
      <c r="G43" s="41" t="str">
        <f t="shared" si="2"/>
        <v/>
      </c>
      <c r="H43" s="12">
        <v>38</v>
      </c>
      <c r="I43" s="41" t="str">
        <f t="shared" si="3"/>
        <v/>
      </c>
      <c r="J43" s="41" t="str">
        <f t="shared" si="4"/>
        <v/>
      </c>
      <c r="K43" s="14">
        <v>38</v>
      </c>
      <c r="L43" s="42" t="str">
        <f t="shared" si="5"/>
        <v/>
      </c>
      <c r="M43" s="42" t="str">
        <f t="shared" si="6"/>
        <v/>
      </c>
      <c r="N43" s="7" t="str">
        <f t="shared" si="7"/>
        <v/>
      </c>
      <c r="O43" s="7" t="str">
        <f t="shared" si="0"/>
        <v/>
      </c>
      <c r="P43" s="22" t="str">
        <f t="shared" si="8"/>
        <v/>
      </c>
      <c r="Q43" s="22" t="str">
        <f t="shared" si="9"/>
        <v/>
      </c>
      <c r="R43" s="37" t="str">
        <f t="shared" si="10"/>
        <v/>
      </c>
    </row>
    <row r="44" spans="1:18" s="4" customFormat="1" ht="20.100000000000001" customHeight="1">
      <c r="A44" s="15" t="s">
        <v>44</v>
      </c>
      <c r="B44" s="16"/>
      <c r="C44" s="17"/>
      <c r="D44" s="17"/>
      <c r="E44" s="12">
        <v>39</v>
      </c>
      <c r="F44" s="41" t="str">
        <f t="shared" si="1"/>
        <v/>
      </c>
      <c r="G44" s="41" t="str">
        <f t="shared" si="2"/>
        <v/>
      </c>
      <c r="H44" s="12">
        <v>39</v>
      </c>
      <c r="I44" s="41" t="str">
        <f t="shared" si="3"/>
        <v/>
      </c>
      <c r="J44" s="41" t="str">
        <f t="shared" si="4"/>
        <v/>
      </c>
      <c r="K44" s="13">
        <v>39</v>
      </c>
      <c r="L44" s="42" t="str">
        <f t="shared" si="5"/>
        <v/>
      </c>
      <c r="M44" s="42" t="str">
        <f t="shared" si="6"/>
        <v/>
      </c>
      <c r="N44" s="7" t="str">
        <f t="shared" si="7"/>
        <v/>
      </c>
      <c r="O44" s="7" t="str">
        <f t="shared" si="0"/>
        <v/>
      </c>
      <c r="P44" s="22" t="str">
        <f t="shared" si="8"/>
        <v/>
      </c>
      <c r="Q44" s="22" t="str">
        <f t="shared" si="9"/>
        <v/>
      </c>
      <c r="R44" s="37" t="str">
        <f t="shared" si="10"/>
        <v/>
      </c>
    </row>
    <row r="45" spans="1:18" s="4" customFormat="1" ht="20.100000000000001" customHeight="1">
      <c r="A45" s="17" t="s">
        <v>45</v>
      </c>
      <c r="B45" s="16"/>
      <c r="C45" s="17"/>
      <c r="D45" s="17"/>
      <c r="E45" s="12">
        <v>40</v>
      </c>
      <c r="F45" s="41" t="str">
        <f t="shared" si="1"/>
        <v/>
      </c>
      <c r="G45" s="41" t="str">
        <f t="shared" si="2"/>
        <v/>
      </c>
      <c r="H45" s="12">
        <v>40</v>
      </c>
      <c r="I45" s="41" t="str">
        <f t="shared" si="3"/>
        <v/>
      </c>
      <c r="J45" s="41" t="str">
        <f t="shared" si="4"/>
        <v/>
      </c>
      <c r="K45" s="14">
        <v>40</v>
      </c>
      <c r="L45" s="42" t="str">
        <f t="shared" si="5"/>
        <v/>
      </c>
      <c r="M45" s="42" t="str">
        <f t="shared" si="6"/>
        <v/>
      </c>
      <c r="N45" s="7" t="str">
        <f t="shared" si="7"/>
        <v/>
      </c>
      <c r="O45" s="7" t="str">
        <f t="shared" si="0"/>
        <v/>
      </c>
      <c r="P45" s="22" t="str">
        <f t="shared" si="8"/>
        <v/>
      </c>
      <c r="Q45" s="22" t="str">
        <f t="shared" si="9"/>
        <v/>
      </c>
      <c r="R45" s="37" t="str">
        <f t="shared" si="10"/>
        <v/>
      </c>
    </row>
    <row r="46" spans="1:18" s="4" customFormat="1" ht="20.100000000000001" customHeight="1">
      <c r="A46" s="15" t="s">
        <v>54</v>
      </c>
      <c r="B46" s="17"/>
      <c r="C46" s="17"/>
      <c r="D46" s="17"/>
      <c r="E46" s="12">
        <v>41</v>
      </c>
      <c r="F46" s="41" t="str">
        <f t="shared" si="1"/>
        <v/>
      </c>
      <c r="G46" s="41" t="str">
        <f t="shared" si="2"/>
        <v/>
      </c>
      <c r="H46" s="12">
        <v>41</v>
      </c>
      <c r="I46" s="41" t="str">
        <f t="shared" si="3"/>
        <v/>
      </c>
      <c r="J46" s="41" t="str">
        <f t="shared" si="4"/>
        <v/>
      </c>
      <c r="K46" s="14">
        <v>41</v>
      </c>
      <c r="L46" s="42" t="str">
        <f t="shared" si="5"/>
        <v/>
      </c>
      <c r="M46" s="42" t="str">
        <f t="shared" si="6"/>
        <v/>
      </c>
      <c r="N46" s="7" t="str">
        <f t="shared" si="7"/>
        <v/>
      </c>
      <c r="O46" s="7" t="str">
        <f t="shared" si="0"/>
        <v/>
      </c>
      <c r="P46" s="22" t="str">
        <f t="shared" si="8"/>
        <v/>
      </c>
      <c r="Q46" s="22" t="str">
        <f t="shared" si="9"/>
        <v/>
      </c>
      <c r="R46" s="37" t="str">
        <f t="shared" si="10"/>
        <v/>
      </c>
    </row>
    <row r="47" spans="1:18" s="4" customFormat="1" ht="20.100000000000001" customHeight="1">
      <c r="A47" s="15" t="s">
        <v>55</v>
      </c>
      <c r="B47" s="17"/>
      <c r="C47" s="17"/>
      <c r="D47" s="17"/>
      <c r="E47" s="12">
        <v>42</v>
      </c>
      <c r="F47" s="41" t="str">
        <f t="shared" si="1"/>
        <v/>
      </c>
      <c r="G47" s="41" t="str">
        <f t="shared" si="2"/>
        <v/>
      </c>
      <c r="H47" s="12">
        <v>42</v>
      </c>
      <c r="I47" s="41" t="str">
        <f t="shared" si="3"/>
        <v/>
      </c>
      <c r="J47" s="41" t="str">
        <f t="shared" si="4"/>
        <v/>
      </c>
      <c r="K47" s="13">
        <v>42</v>
      </c>
      <c r="L47" s="42" t="str">
        <f t="shared" si="5"/>
        <v/>
      </c>
      <c r="M47" s="42" t="str">
        <f t="shared" si="6"/>
        <v/>
      </c>
      <c r="N47" s="7" t="str">
        <f t="shared" si="7"/>
        <v/>
      </c>
      <c r="O47" s="7" t="str">
        <f t="shared" si="0"/>
        <v/>
      </c>
      <c r="P47" s="22" t="str">
        <f t="shared" si="8"/>
        <v/>
      </c>
      <c r="Q47" s="22" t="str">
        <f t="shared" si="9"/>
        <v/>
      </c>
      <c r="R47" s="37" t="str">
        <f t="shared" si="10"/>
        <v/>
      </c>
    </row>
    <row r="48" spans="1:18" s="4" customFormat="1" ht="20.100000000000001" customHeight="1">
      <c r="A48" s="17" t="s">
        <v>56</v>
      </c>
      <c r="B48" s="17"/>
      <c r="C48" s="17"/>
      <c r="D48" s="17"/>
      <c r="E48" s="12">
        <v>43</v>
      </c>
      <c r="F48" s="41" t="str">
        <f t="shared" si="1"/>
        <v/>
      </c>
      <c r="G48" s="41" t="str">
        <f t="shared" si="2"/>
        <v/>
      </c>
      <c r="H48" s="12">
        <v>43</v>
      </c>
      <c r="I48" s="41" t="str">
        <f t="shared" si="3"/>
        <v/>
      </c>
      <c r="J48" s="41" t="str">
        <f t="shared" si="4"/>
        <v/>
      </c>
      <c r="K48" s="14">
        <v>43</v>
      </c>
      <c r="L48" s="42" t="str">
        <f t="shared" si="5"/>
        <v/>
      </c>
      <c r="M48" s="42" t="str">
        <f t="shared" si="6"/>
        <v/>
      </c>
      <c r="N48" s="7" t="str">
        <f t="shared" si="7"/>
        <v/>
      </c>
      <c r="O48" s="7" t="str">
        <f t="shared" si="0"/>
        <v/>
      </c>
      <c r="P48" s="22" t="str">
        <f t="shared" si="8"/>
        <v/>
      </c>
      <c r="Q48" s="22" t="str">
        <f t="shared" si="9"/>
        <v/>
      </c>
      <c r="R48" s="37" t="str">
        <f t="shared" si="10"/>
        <v/>
      </c>
    </row>
    <row r="49" spans="1:18" s="4" customFormat="1" ht="20.100000000000001" customHeight="1">
      <c r="A49" s="17" t="s">
        <v>57</v>
      </c>
      <c r="B49" s="17"/>
      <c r="C49" s="17"/>
      <c r="D49" s="17"/>
      <c r="E49" s="12">
        <v>44</v>
      </c>
      <c r="F49" s="41" t="str">
        <f t="shared" si="1"/>
        <v/>
      </c>
      <c r="G49" s="41" t="str">
        <f t="shared" si="2"/>
        <v/>
      </c>
      <c r="H49" s="12">
        <v>44</v>
      </c>
      <c r="I49" s="41" t="str">
        <f t="shared" si="3"/>
        <v/>
      </c>
      <c r="J49" s="41" t="str">
        <f t="shared" si="4"/>
        <v/>
      </c>
      <c r="K49" s="14">
        <v>44</v>
      </c>
      <c r="L49" s="42" t="str">
        <f t="shared" si="5"/>
        <v/>
      </c>
      <c r="M49" s="42" t="str">
        <f t="shared" si="6"/>
        <v/>
      </c>
      <c r="N49" s="7" t="str">
        <f t="shared" si="7"/>
        <v/>
      </c>
      <c r="O49" s="7" t="str">
        <f t="shared" si="0"/>
        <v/>
      </c>
      <c r="P49" s="22" t="str">
        <f t="shared" si="8"/>
        <v/>
      </c>
      <c r="Q49" s="22" t="str">
        <f t="shared" si="9"/>
        <v/>
      </c>
      <c r="R49" s="37" t="str">
        <f t="shared" si="10"/>
        <v/>
      </c>
    </row>
    <row r="50" spans="1:18" s="4" customFormat="1" ht="20.100000000000001" customHeight="1">
      <c r="A50" s="17" t="s">
        <v>58</v>
      </c>
      <c r="B50" s="17"/>
      <c r="C50" s="17"/>
      <c r="D50" s="17"/>
      <c r="E50" s="12">
        <v>45</v>
      </c>
      <c r="F50" s="41" t="str">
        <f t="shared" si="1"/>
        <v/>
      </c>
      <c r="G50" s="41" t="str">
        <f t="shared" si="2"/>
        <v/>
      </c>
      <c r="H50" s="12">
        <v>45</v>
      </c>
      <c r="I50" s="41" t="str">
        <f t="shared" si="3"/>
        <v/>
      </c>
      <c r="J50" s="41" t="str">
        <f t="shared" si="4"/>
        <v/>
      </c>
      <c r="K50" s="13">
        <v>45</v>
      </c>
      <c r="L50" s="42" t="str">
        <f t="shared" si="5"/>
        <v/>
      </c>
      <c r="M50" s="42" t="str">
        <f t="shared" si="6"/>
        <v/>
      </c>
      <c r="N50" s="7" t="str">
        <f t="shared" si="7"/>
        <v/>
      </c>
      <c r="O50" s="7" t="str">
        <f t="shared" si="0"/>
        <v/>
      </c>
      <c r="P50" s="22" t="str">
        <f t="shared" si="8"/>
        <v/>
      </c>
      <c r="Q50" s="22" t="str">
        <f t="shared" si="9"/>
        <v/>
      </c>
      <c r="R50" s="37" t="str">
        <f t="shared" si="10"/>
        <v/>
      </c>
    </row>
    <row r="51" spans="1:18" s="4" customFormat="1" ht="20.100000000000001" customHeight="1">
      <c r="A51" s="17" t="s">
        <v>59</v>
      </c>
      <c r="B51" s="17"/>
      <c r="C51" s="17"/>
      <c r="D51" s="17"/>
      <c r="E51" s="12">
        <v>46</v>
      </c>
      <c r="F51" s="41" t="str">
        <f t="shared" si="1"/>
        <v/>
      </c>
      <c r="G51" s="41" t="str">
        <f t="shared" si="2"/>
        <v/>
      </c>
      <c r="H51" s="12">
        <v>46</v>
      </c>
      <c r="I51" s="41" t="str">
        <f t="shared" si="3"/>
        <v/>
      </c>
      <c r="J51" s="41" t="str">
        <f t="shared" si="4"/>
        <v/>
      </c>
      <c r="K51" s="14">
        <v>46</v>
      </c>
      <c r="L51" s="42" t="str">
        <f t="shared" si="5"/>
        <v/>
      </c>
      <c r="M51" s="42" t="str">
        <f t="shared" si="6"/>
        <v/>
      </c>
      <c r="N51" s="7" t="str">
        <f t="shared" si="7"/>
        <v/>
      </c>
      <c r="O51" s="7" t="str">
        <f t="shared" si="0"/>
        <v/>
      </c>
      <c r="P51" s="22" t="str">
        <f t="shared" si="8"/>
        <v/>
      </c>
      <c r="Q51" s="22" t="str">
        <f t="shared" si="9"/>
        <v/>
      </c>
      <c r="R51" s="37" t="str">
        <f t="shared" si="10"/>
        <v/>
      </c>
    </row>
    <row r="52" spans="1:18" s="4" customFormat="1" ht="20.100000000000001" customHeight="1">
      <c r="A52" s="17" t="s">
        <v>60</v>
      </c>
      <c r="B52" s="17"/>
      <c r="C52" s="17"/>
      <c r="D52" s="17"/>
      <c r="E52" s="12">
        <v>47</v>
      </c>
      <c r="F52" s="41" t="str">
        <f t="shared" si="1"/>
        <v/>
      </c>
      <c r="G52" s="41" t="str">
        <f t="shared" si="2"/>
        <v/>
      </c>
      <c r="H52" s="12">
        <v>47</v>
      </c>
      <c r="I52" s="41" t="str">
        <f t="shared" si="3"/>
        <v/>
      </c>
      <c r="J52" s="41" t="str">
        <f t="shared" si="4"/>
        <v/>
      </c>
      <c r="K52" s="14">
        <v>47</v>
      </c>
      <c r="L52" s="42" t="str">
        <f t="shared" si="5"/>
        <v/>
      </c>
      <c r="M52" s="42" t="str">
        <f t="shared" si="6"/>
        <v/>
      </c>
      <c r="N52" s="7" t="str">
        <f t="shared" si="7"/>
        <v/>
      </c>
      <c r="O52" s="7" t="str">
        <f t="shared" si="0"/>
        <v/>
      </c>
      <c r="P52" s="22" t="str">
        <f t="shared" si="8"/>
        <v/>
      </c>
      <c r="Q52" s="22" t="str">
        <f t="shared" si="9"/>
        <v/>
      </c>
      <c r="R52" s="37" t="str">
        <f t="shared" si="10"/>
        <v/>
      </c>
    </row>
    <row r="53" spans="1:18" s="4" customFormat="1" ht="20.100000000000001" customHeight="1">
      <c r="A53" s="17" t="s">
        <v>61</v>
      </c>
      <c r="B53" s="17"/>
      <c r="C53" s="17"/>
      <c r="D53" s="17"/>
      <c r="E53" s="12">
        <v>48</v>
      </c>
      <c r="F53" s="41" t="str">
        <f t="shared" si="1"/>
        <v/>
      </c>
      <c r="G53" s="41" t="str">
        <f t="shared" si="2"/>
        <v/>
      </c>
      <c r="H53" s="12">
        <v>48</v>
      </c>
      <c r="I53" s="41" t="str">
        <f t="shared" si="3"/>
        <v/>
      </c>
      <c r="J53" s="41" t="str">
        <f t="shared" si="4"/>
        <v/>
      </c>
      <c r="K53" s="13">
        <v>48</v>
      </c>
      <c r="L53" s="42" t="str">
        <f t="shared" si="5"/>
        <v/>
      </c>
      <c r="M53" s="42" t="str">
        <f t="shared" si="6"/>
        <v/>
      </c>
      <c r="N53" s="7" t="str">
        <f t="shared" si="7"/>
        <v/>
      </c>
      <c r="O53" s="7" t="str">
        <f t="shared" si="0"/>
        <v/>
      </c>
      <c r="P53" s="22" t="str">
        <f t="shared" si="8"/>
        <v/>
      </c>
      <c r="Q53" s="22" t="str">
        <f t="shared" si="9"/>
        <v/>
      </c>
      <c r="R53" s="37" t="str">
        <f t="shared" si="10"/>
        <v/>
      </c>
    </row>
    <row r="54" spans="1:18" s="4" customFormat="1" ht="20.100000000000001" customHeight="1">
      <c r="A54" s="17" t="s">
        <v>62</v>
      </c>
      <c r="B54" s="17"/>
      <c r="C54" s="17"/>
      <c r="D54" s="17"/>
      <c r="E54" s="12">
        <v>49</v>
      </c>
      <c r="F54" s="41" t="str">
        <f t="shared" si="1"/>
        <v/>
      </c>
      <c r="G54" s="41" t="str">
        <f t="shared" si="2"/>
        <v/>
      </c>
      <c r="H54" s="12">
        <v>49</v>
      </c>
      <c r="I54" s="41" t="str">
        <f t="shared" si="3"/>
        <v/>
      </c>
      <c r="J54" s="41" t="str">
        <f t="shared" si="4"/>
        <v/>
      </c>
      <c r="K54" s="14">
        <v>49</v>
      </c>
      <c r="L54" s="42" t="str">
        <f t="shared" si="5"/>
        <v/>
      </c>
      <c r="M54" s="42" t="str">
        <f t="shared" si="6"/>
        <v/>
      </c>
      <c r="N54" s="7" t="str">
        <f t="shared" si="7"/>
        <v/>
      </c>
      <c r="O54" s="7" t="str">
        <f t="shared" si="0"/>
        <v/>
      </c>
      <c r="P54" s="22" t="str">
        <f t="shared" si="8"/>
        <v/>
      </c>
      <c r="Q54" s="22" t="str">
        <f t="shared" si="9"/>
        <v/>
      </c>
      <c r="R54" s="37" t="str">
        <f t="shared" si="10"/>
        <v/>
      </c>
    </row>
    <row r="55" spans="1:18" s="4" customFormat="1" ht="20.100000000000001" customHeight="1">
      <c r="A55" s="17" t="s">
        <v>63</v>
      </c>
      <c r="B55" s="17"/>
      <c r="C55" s="17"/>
      <c r="D55" s="17"/>
      <c r="E55" s="12">
        <v>50</v>
      </c>
      <c r="F55" s="41" t="str">
        <f t="shared" si="1"/>
        <v/>
      </c>
      <c r="G55" s="41" t="str">
        <f t="shared" si="2"/>
        <v/>
      </c>
      <c r="H55" s="12">
        <v>50</v>
      </c>
      <c r="I55" s="41" t="str">
        <f t="shared" si="3"/>
        <v/>
      </c>
      <c r="J55" s="41" t="str">
        <f t="shared" si="4"/>
        <v/>
      </c>
      <c r="K55" s="14">
        <v>50</v>
      </c>
      <c r="L55" s="42" t="str">
        <f t="shared" si="5"/>
        <v/>
      </c>
      <c r="M55" s="42" t="str">
        <f t="shared" si="6"/>
        <v/>
      </c>
      <c r="N55" s="7" t="str">
        <f t="shared" si="7"/>
        <v/>
      </c>
      <c r="O55" s="7" t="str">
        <f t="shared" si="0"/>
        <v/>
      </c>
      <c r="P55" s="22" t="str">
        <f t="shared" si="8"/>
        <v/>
      </c>
      <c r="Q55" s="22" t="str">
        <f t="shared" si="9"/>
        <v/>
      </c>
      <c r="R55" s="37" t="str">
        <f t="shared" si="10"/>
        <v/>
      </c>
    </row>
    <row r="56" spans="1:18" s="4" customFormat="1" ht="20.100000000000001" customHeight="1">
      <c r="A56" s="17" t="s">
        <v>64</v>
      </c>
      <c r="B56" s="17"/>
      <c r="C56" s="17"/>
      <c r="D56" s="17"/>
      <c r="E56" s="12">
        <v>51</v>
      </c>
      <c r="F56" s="41" t="str">
        <f t="shared" si="1"/>
        <v/>
      </c>
      <c r="G56" s="41" t="str">
        <f t="shared" si="2"/>
        <v/>
      </c>
      <c r="H56" s="12">
        <v>51</v>
      </c>
      <c r="I56" s="41" t="str">
        <f t="shared" si="3"/>
        <v/>
      </c>
      <c r="J56" s="41" t="str">
        <f t="shared" si="4"/>
        <v/>
      </c>
      <c r="K56" s="13">
        <v>51</v>
      </c>
      <c r="L56" s="42" t="str">
        <f t="shared" si="5"/>
        <v/>
      </c>
      <c r="M56" s="42" t="str">
        <f t="shared" si="6"/>
        <v/>
      </c>
      <c r="N56" s="7" t="str">
        <f t="shared" si="7"/>
        <v/>
      </c>
      <c r="O56" s="7" t="str">
        <f t="shared" si="0"/>
        <v/>
      </c>
      <c r="P56" s="22" t="str">
        <f t="shared" si="8"/>
        <v/>
      </c>
      <c r="Q56" s="22" t="str">
        <f t="shared" si="9"/>
        <v/>
      </c>
      <c r="R56" s="37" t="str">
        <f t="shared" si="10"/>
        <v/>
      </c>
    </row>
    <row r="57" spans="1:18" s="4" customFormat="1" ht="20.100000000000001" customHeight="1">
      <c r="A57" s="17" t="s">
        <v>65</v>
      </c>
      <c r="B57" s="17"/>
      <c r="C57" s="17"/>
      <c r="D57" s="17"/>
      <c r="E57" s="12">
        <v>52</v>
      </c>
      <c r="F57" s="41" t="str">
        <f t="shared" si="1"/>
        <v/>
      </c>
      <c r="G57" s="41" t="str">
        <f t="shared" si="2"/>
        <v/>
      </c>
      <c r="H57" s="12">
        <v>52</v>
      </c>
      <c r="I57" s="41" t="str">
        <f t="shared" si="3"/>
        <v/>
      </c>
      <c r="J57" s="41" t="str">
        <f t="shared" si="4"/>
        <v/>
      </c>
      <c r="K57" s="14">
        <v>52</v>
      </c>
      <c r="L57" s="42" t="str">
        <f t="shared" si="5"/>
        <v/>
      </c>
      <c r="M57" s="42" t="str">
        <f t="shared" si="6"/>
        <v/>
      </c>
      <c r="N57" s="7" t="str">
        <f t="shared" si="7"/>
        <v/>
      </c>
      <c r="O57" s="7" t="str">
        <f t="shared" si="0"/>
        <v/>
      </c>
      <c r="P57" s="22" t="str">
        <f t="shared" si="8"/>
        <v/>
      </c>
      <c r="Q57" s="22" t="str">
        <f t="shared" si="9"/>
        <v/>
      </c>
      <c r="R57" s="37" t="str">
        <f t="shared" si="10"/>
        <v/>
      </c>
    </row>
    <row r="58" spans="1:18" s="4" customFormat="1" ht="20.100000000000001" customHeight="1">
      <c r="A58" s="17" t="s">
        <v>66</v>
      </c>
      <c r="B58" s="17"/>
      <c r="C58" s="17"/>
      <c r="D58" s="17"/>
      <c r="E58" s="12">
        <v>53</v>
      </c>
      <c r="F58" s="41" t="str">
        <f t="shared" si="1"/>
        <v/>
      </c>
      <c r="G58" s="41" t="str">
        <f t="shared" si="2"/>
        <v/>
      </c>
      <c r="H58" s="12">
        <v>53</v>
      </c>
      <c r="I58" s="41" t="str">
        <f t="shared" si="3"/>
        <v/>
      </c>
      <c r="J58" s="41" t="str">
        <f t="shared" si="4"/>
        <v/>
      </c>
      <c r="K58" s="14">
        <v>53</v>
      </c>
      <c r="L58" s="42" t="str">
        <f t="shared" si="5"/>
        <v/>
      </c>
      <c r="M58" s="42" t="str">
        <f t="shared" si="6"/>
        <v/>
      </c>
      <c r="N58" s="7" t="str">
        <f t="shared" si="7"/>
        <v/>
      </c>
      <c r="O58" s="7" t="str">
        <f t="shared" si="0"/>
        <v/>
      </c>
      <c r="P58" s="22" t="str">
        <f t="shared" si="8"/>
        <v/>
      </c>
      <c r="Q58" s="22" t="str">
        <f t="shared" si="9"/>
        <v/>
      </c>
      <c r="R58" s="37" t="str">
        <f t="shared" si="10"/>
        <v/>
      </c>
    </row>
    <row r="59" spans="1:18" s="4" customFormat="1" ht="20.100000000000001" customHeight="1">
      <c r="A59" s="17" t="s">
        <v>67</v>
      </c>
      <c r="B59" s="17"/>
      <c r="C59" s="17"/>
      <c r="D59" s="17"/>
      <c r="E59" s="12">
        <v>54</v>
      </c>
      <c r="F59" s="41" t="str">
        <f t="shared" si="1"/>
        <v/>
      </c>
      <c r="G59" s="41" t="str">
        <f t="shared" si="2"/>
        <v/>
      </c>
      <c r="H59" s="12">
        <v>54</v>
      </c>
      <c r="I59" s="41" t="str">
        <f t="shared" si="3"/>
        <v/>
      </c>
      <c r="J59" s="41" t="str">
        <f t="shared" si="4"/>
        <v/>
      </c>
      <c r="K59" s="13">
        <v>54</v>
      </c>
      <c r="L59" s="42" t="str">
        <f t="shared" si="5"/>
        <v/>
      </c>
      <c r="M59" s="42" t="str">
        <f t="shared" si="6"/>
        <v/>
      </c>
      <c r="N59" s="7" t="str">
        <f t="shared" si="7"/>
        <v/>
      </c>
      <c r="O59" s="7" t="str">
        <f t="shared" si="0"/>
        <v/>
      </c>
      <c r="P59" s="22" t="str">
        <f t="shared" si="8"/>
        <v/>
      </c>
      <c r="Q59" s="22" t="str">
        <f t="shared" si="9"/>
        <v/>
      </c>
      <c r="R59" s="37" t="str">
        <f t="shared" si="10"/>
        <v/>
      </c>
    </row>
    <row r="60" spans="1:18" s="4" customFormat="1" ht="20.100000000000001" customHeight="1">
      <c r="A60" s="17" t="s">
        <v>68</v>
      </c>
      <c r="B60" s="17"/>
      <c r="C60" s="17"/>
      <c r="D60" s="17"/>
      <c r="E60" s="12">
        <v>55</v>
      </c>
      <c r="F60" s="41" t="str">
        <f t="shared" si="1"/>
        <v/>
      </c>
      <c r="G60" s="41" t="str">
        <f t="shared" si="2"/>
        <v/>
      </c>
      <c r="H60" s="12">
        <v>55</v>
      </c>
      <c r="I60" s="41" t="str">
        <f t="shared" si="3"/>
        <v/>
      </c>
      <c r="J60" s="41" t="str">
        <f t="shared" si="4"/>
        <v/>
      </c>
      <c r="K60" s="14">
        <v>55</v>
      </c>
      <c r="L60" s="42" t="str">
        <f t="shared" si="5"/>
        <v/>
      </c>
      <c r="M60" s="42" t="str">
        <f t="shared" si="6"/>
        <v/>
      </c>
      <c r="N60" s="7" t="str">
        <f t="shared" si="7"/>
        <v/>
      </c>
      <c r="O60" s="7" t="str">
        <f t="shared" si="0"/>
        <v/>
      </c>
      <c r="P60" s="22" t="str">
        <f t="shared" si="8"/>
        <v/>
      </c>
      <c r="Q60" s="22" t="str">
        <f t="shared" si="9"/>
        <v/>
      </c>
      <c r="R60" s="37" t="str">
        <f t="shared" si="10"/>
        <v/>
      </c>
    </row>
    <row r="61" spans="1:18" s="4" customFormat="1" ht="20.100000000000001" customHeight="1">
      <c r="A61" s="17" t="s">
        <v>69</v>
      </c>
      <c r="B61" s="17"/>
      <c r="C61" s="17"/>
      <c r="D61" s="17"/>
      <c r="E61" s="12">
        <v>56</v>
      </c>
      <c r="F61" s="41" t="str">
        <f t="shared" si="1"/>
        <v/>
      </c>
      <c r="G61" s="41" t="str">
        <f t="shared" si="2"/>
        <v/>
      </c>
      <c r="H61" s="12">
        <v>56</v>
      </c>
      <c r="I61" s="41" t="str">
        <f t="shared" si="3"/>
        <v/>
      </c>
      <c r="J61" s="41" t="str">
        <f t="shared" si="4"/>
        <v/>
      </c>
      <c r="K61" s="14">
        <v>56</v>
      </c>
      <c r="L61" s="42" t="str">
        <f t="shared" si="5"/>
        <v/>
      </c>
      <c r="M61" s="42" t="str">
        <f t="shared" si="6"/>
        <v/>
      </c>
      <c r="N61" s="7" t="str">
        <f t="shared" si="7"/>
        <v/>
      </c>
      <c r="O61" s="7" t="str">
        <f t="shared" si="0"/>
        <v/>
      </c>
      <c r="P61" s="22" t="str">
        <f t="shared" si="8"/>
        <v/>
      </c>
      <c r="Q61" s="22" t="str">
        <f t="shared" si="9"/>
        <v/>
      </c>
      <c r="R61" s="37" t="str">
        <f t="shared" si="10"/>
        <v/>
      </c>
    </row>
    <row r="62" spans="1:18" s="4" customFormat="1" ht="20.100000000000001" customHeight="1">
      <c r="A62" s="17" t="s">
        <v>70</v>
      </c>
      <c r="B62" s="17"/>
      <c r="C62" s="17"/>
      <c r="D62" s="17"/>
      <c r="E62" s="12">
        <v>57</v>
      </c>
      <c r="F62" s="41" t="str">
        <f t="shared" si="1"/>
        <v/>
      </c>
      <c r="G62" s="41" t="str">
        <f t="shared" si="2"/>
        <v/>
      </c>
      <c r="H62" s="12">
        <v>57</v>
      </c>
      <c r="I62" s="41" t="str">
        <f t="shared" si="3"/>
        <v/>
      </c>
      <c r="J62" s="41" t="str">
        <f t="shared" si="4"/>
        <v/>
      </c>
      <c r="K62" s="13">
        <v>57</v>
      </c>
      <c r="L62" s="42" t="str">
        <f t="shared" si="5"/>
        <v/>
      </c>
      <c r="M62" s="42" t="str">
        <f t="shared" si="6"/>
        <v/>
      </c>
      <c r="N62" s="7" t="str">
        <f t="shared" si="7"/>
        <v/>
      </c>
      <c r="O62" s="7" t="str">
        <f t="shared" si="0"/>
        <v/>
      </c>
      <c r="P62" s="22" t="str">
        <f t="shared" si="8"/>
        <v/>
      </c>
      <c r="Q62" s="22" t="str">
        <f t="shared" si="9"/>
        <v/>
      </c>
      <c r="R62" s="37" t="str">
        <f t="shared" si="10"/>
        <v/>
      </c>
    </row>
    <row r="63" spans="1:18" s="4" customFormat="1" ht="20.100000000000001" customHeight="1">
      <c r="A63" s="17" t="s">
        <v>71</v>
      </c>
      <c r="B63" s="17"/>
      <c r="C63" s="17"/>
      <c r="D63" s="17"/>
      <c r="E63" s="12">
        <v>58</v>
      </c>
      <c r="F63" s="41" t="str">
        <f t="shared" si="1"/>
        <v/>
      </c>
      <c r="G63" s="41" t="str">
        <f t="shared" si="2"/>
        <v/>
      </c>
      <c r="H63" s="12">
        <v>58</v>
      </c>
      <c r="I63" s="41" t="str">
        <f t="shared" si="3"/>
        <v/>
      </c>
      <c r="J63" s="41" t="str">
        <f t="shared" si="4"/>
        <v/>
      </c>
      <c r="K63" s="14">
        <v>58</v>
      </c>
      <c r="L63" s="42" t="str">
        <f t="shared" si="5"/>
        <v/>
      </c>
      <c r="M63" s="42" t="str">
        <f t="shared" si="6"/>
        <v/>
      </c>
      <c r="N63" s="7" t="str">
        <f t="shared" si="7"/>
        <v/>
      </c>
      <c r="O63" s="7" t="str">
        <f t="shared" si="0"/>
        <v/>
      </c>
      <c r="P63" s="22" t="str">
        <f t="shared" si="8"/>
        <v/>
      </c>
      <c r="Q63" s="22" t="str">
        <f t="shared" si="9"/>
        <v/>
      </c>
      <c r="R63" s="37" t="str">
        <f t="shared" si="10"/>
        <v/>
      </c>
    </row>
    <row r="64" spans="1:18" s="4" customFormat="1" ht="20.100000000000001" customHeight="1">
      <c r="A64" s="17" t="s">
        <v>72</v>
      </c>
      <c r="B64" s="17"/>
      <c r="C64" s="17"/>
      <c r="D64" s="17"/>
      <c r="E64" s="12">
        <v>59</v>
      </c>
      <c r="F64" s="41" t="str">
        <f t="shared" si="1"/>
        <v/>
      </c>
      <c r="G64" s="41" t="str">
        <f t="shared" si="2"/>
        <v/>
      </c>
      <c r="H64" s="12">
        <v>59</v>
      </c>
      <c r="I64" s="41" t="str">
        <f t="shared" si="3"/>
        <v/>
      </c>
      <c r="J64" s="41" t="str">
        <f t="shared" si="4"/>
        <v/>
      </c>
      <c r="K64" s="14">
        <v>59</v>
      </c>
      <c r="L64" s="42" t="str">
        <f t="shared" si="5"/>
        <v/>
      </c>
      <c r="M64" s="42" t="str">
        <f t="shared" si="6"/>
        <v/>
      </c>
      <c r="N64" s="7" t="str">
        <f t="shared" si="7"/>
        <v/>
      </c>
      <c r="O64" s="7" t="str">
        <f t="shared" si="0"/>
        <v/>
      </c>
      <c r="P64" s="22" t="str">
        <f t="shared" si="8"/>
        <v/>
      </c>
      <c r="Q64" s="22" t="str">
        <f t="shared" si="9"/>
        <v/>
      </c>
      <c r="R64" s="37" t="str">
        <f t="shared" si="10"/>
        <v/>
      </c>
    </row>
    <row r="65" spans="1:18" s="4" customFormat="1" ht="20.100000000000001" customHeight="1">
      <c r="A65" s="17" t="s">
        <v>73</v>
      </c>
      <c r="B65" s="17"/>
      <c r="C65" s="17"/>
      <c r="D65" s="17"/>
      <c r="E65" s="12">
        <v>60</v>
      </c>
      <c r="F65" s="41" t="str">
        <f t="shared" si="1"/>
        <v/>
      </c>
      <c r="G65" s="41" t="str">
        <f t="shared" si="2"/>
        <v/>
      </c>
      <c r="H65" s="12">
        <v>60</v>
      </c>
      <c r="I65" s="41" t="str">
        <f t="shared" si="3"/>
        <v/>
      </c>
      <c r="J65" s="41" t="str">
        <f t="shared" si="4"/>
        <v/>
      </c>
      <c r="K65" s="13">
        <v>60</v>
      </c>
      <c r="L65" s="42" t="str">
        <f t="shared" si="5"/>
        <v/>
      </c>
      <c r="M65" s="42" t="str">
        <f t="shared" si="6"/>
        <v/>
      </c>
      <c r="N65" s="7" t="str">
        <f t="shared" si="7"/>
        <v/>
      </c>
      <c r="O65" s="7" t="str">
        <f t="shared" si="0"/>
        <v/>
      </c>
      <c r="P65" s="22" t="str">
        <f t="shared" si="8"/>
        <v/>
      </c>
      <c r="Q65" s="22" t="str">
        <f t="shared" si="9"/>
        <v/>
      </c>
      <c r="R65" s="37" t="str">
        <f t="shared" si="10"/>
        <v/>
      </c>
    </row>
    <row r="66" spans="1:18" s="4" customFormat="1" ht="20.100000000000001" customHeight="1">
      <c r="A66" s="17" t="s">
        <v>74</v>
      </c>
      <c r="B66" s="17"/>
      <c r="C66" s="17"/>
      <c r="D66" s="17"/>
      <c r="E66" s="12">
        <v>61</v>
      </c>
      <c r="F66" s="41" t="str">
        <f t="shared" si="1"/>
        <v/>
      </c>
      <c r="G66" s="41" t="str">
        <f t="shared" si="2"/>
        <v/>
      </c>
      <c r="H66" s="12">
        <v>61</v>
      </c>
      <c r="I66" s="41" t="str">
        <f t="shared" si="3"/>
        <v/>
      </c>
      <c r="J66" s="41" t="str">
        <f t="shared" si="4"/>
        <v/>
      </c>
      <c r="K66" s="14">
        <v>61</v>
      </c>
      <c r="L66" s="42" t="str">
        <f t="shared" si="5"/>
        <v/>
      </c>
      <c r="M66" s="42" t="str">
        <f t="shared" si="6"/>
        <v/>
      </c>
      <c r="N66" s="7" t="str">
        <f t="shared" si="7"/>
        <v/>
      </c>
      <c r="O66" s="7" t="str">
        <f t="shared" si="0"/>
        <v/>
      </c>
      <c r="P66" s="22" t="str">
        <f t="shared" si="8"/>
        <v/>
      </c>
      <c r="Q66" s="22" t="str">
        <f t="shared" si="9"/>
        <v/>
      </c>
      <c r="R66" s="37" t="str">
        <f t="shared" si="10"/>
        <v/>
      </c>
    </row>
    <row r="67" spans="1:18" s="4" customFormat="1" ht="20.100000000000001" customHeight="1">
      <c r="A67" s="17" t="s">
        <v>75</v>
      </c>
      <c r="B67" s="17"/>
      <c r="C67" s="17"/>
      <c r="D67" s="17"/>
      <c r="E67" s="12">
        <v>62</v>
      </c>
      <c r="F67" s="41" t="str">
        <f t="shared" si="1"/>
        <v/>
      </c>
      <c r="G67" s="41" t="str">
        <f t="shared" si="2"/>
        <v/>
      </c>
      <c r="H67" s="12">
        <v>62</v>
      </c>
      <c r="I67" s="41" t="str">
        <f t="shared" si="3"/>
        <v/>
      </c>
      <c r="J67" s="41" t="str">
        <f t="shared" si="4"/>
        <v/>
      </c>
      <c r="K67" s="14">
        <v>62</v>
      </c>
      <c r="L67" s="42" t="str">
        <f t="shared" si="5"/>
        <v/>
      </c>
      <c r="M67" s="42" t="str">
        <f t="shared" si="6"/>
        <v/>
      </c>
      <c r="N67" s="7" t="str">
        <f t="shared" si="7"/>
        <v/>
      </c>
      <c r="O67" s="7" t="str">
        <f t="shared" si="0"/>
        <v/>
      </c>
      <c r="P67" s="22" t="str">
        <f t="shared" si="8"/>
        <v/>
      </c>
      <c r="Q67" s="22" t="str">
        <f t="shared" si="9"/>
        <v/>
      </c>
      <c r="R67" s="37" t="str">
        <f t="shared" si="10"/>
        <v/>
      </c>
    </row>
    <row r="68" spans="1:18" s="4" customFormat="1" ht="20.100000000000001" customHeight="1">
      <c r="A68" s="17" t="s">
        <v>76</v>
      </c>
      <c r="B68" s="17"/>
      <c r="C68" s="17"/>
      <c r="D68" s="17"/>
      <c r="E68" s="12">
        <v>63</v>
      </c>
      <c r="F68" s="41" t="str">
        <f t="shared" si="1"/>
        <v/>
      </c>
      <c r="G68" s="41" t="str">
        <f t="shared" si="2"/>
        <v/>
      </c>
      <c r="H68" s="12">
        <v>63</v>
      </c>
      <c r="I68" s="41" t="str">
        <f t="shared" si="3"/>
        <v/>
      </c>
      <c r="J68" s="41" t="str">
        <f t="shared" si="4"/>
        <v/>
      </c>
      <c r="K68" s="13">
        <v>63</v>
      </c>
      <c r="L68" s="42" t="str">
        <f t="shared" si="5"/>
        <v/>
      </c>
      <c r="M68" s="42" t="str">
        <f t="shared" si="6"/>
        <v/>
      </c>
      <c r="N68" s="7" t="str">
        <f t="shared" si="7"/>
        <v/>
      </c>
      <c r="O68" s="7" t="str">
        <f t="shared" si="0"/>
        <v/>
      </c>
      <c r="P68" s="22" t="str">
        <f t="shared" si="8"/>
        <v/>
      </c>
      <c r="Q68" s="22" t="str">
        <f t="shared" si="9"/>
        <v/>
      </c>
      <c r="R68" s="37" t="str">
        <f t="shared" si="10"/>
        <v/>
      </c>
    </row>
    <row r="69" spans="1:18" s="4" customFormat="1" ht="20.100000000000001" customHeight="1">
      <c r="A69" s="17" t="s">
        <v>77</v>
      </c>
      <c r="B69" s="17"/>
      <c r="C69" s="17"/>
      <c r="D69" s="17"/>
      <c r="E69" s="12">
        <v>64</v>
      </c>
      <c r="F69" s="41" t="str">
        <f t="shared" si="1"/>
        <v/>
      </c>
      <c r="G69" s="41" t="str">
        <f t="shared" si="2"/>
        <v/>
      </c>
      <c r="H69" s="12">
        <v>64</v>
      </c>
      <c r="I69" s="41" t="str">
        <f t="shared" si="3"/>
        <v/>
      </c>
      <c r="J69" s="41" t="str">
        <f t="shared" si="4"/>
        <v/>
      </c>
      <c r="K69" s="14">
        <v>64</v>
      </c>
      <c r="L69" s="42" t="str">
        <f t="shared" si="5"/>
        <v/>
      </c>
      <c r="M69" s="42" t="str">
        <f t="shared" si="6"/>
        <v/>
      </c>
      <c r="N69" s="7" t="str">
        <f t="shared" si="7"/>
        <v/>
      </c>
      <c r="O69" s="7" t="str">
        <f t="shared" si="0"/>
        <v/>
      </c>
      <c r="P69" s="22" t="str">
        <f t="shared" si="8"/>
        <v/>
      </c>
      <c r="Q69" s="22" t="str">
        <f t="shared" si="9"/>
        <v/>
      </c>
      <c r="R69" s="37" t="str">
        <f t="shared" si="10"/>
        <v/>
      </c>
    </row>
    <row r="70" spans="1:18" s="4" customFormat="1" ht="20.100000000000001" customHeight="1">
      <c r="A70" s="17" t="s">
        <v>78</v>
      </c>
      <c r="B70" s="17"/>
      <c r="C70" s="17"/>
      <c r="D70" s="17"/>
      <c r="E70" s="12">
        <v>65</v>
      </c>
      <c r="F70" s="41" t="str">
        <f t="shared" si="1"/>
        <v/>
      </c>
      <c r="G70" s="41" t="str">
        <f t="shared" si="2"/>
        <v/>
      </c>
      <c r="H70" s="12">
        <v>65</v>
      </c>
      <c r="I70" s="41" t="str">
        <f t="shared" si="3"/>
        <v/>
      </c>
      <c r="J70" s="41" t="str">
        <f t="shared" si="4"/>
        <v/>
      </c>
      <c r="K70" s="14">
        <v>65</v>
      </c>
      <c r="L70" s="42" t="str">
        <f t="shared" si="5"/>
        <v/>
      </c>
      <c r="M70" s="42" t="str">
        <f t="shared" si="6"/>
        <v/>
      </c>
      <c r="N70" s="7" t="str">
        <f t="shared" si="7"/>
        <v/>
      </c>
      <c r="O70" s="7" t="str">
        <f t="shared" ref="O70:O105" si="11">IF(D70="","",B70*COS(RADIANS(D70)))</f>
        <v/>
      </c>
      <c r="P70" s="22" t="str">
        <f t="shared" si="8"/>
        <v/>
      </c>
      <c r="Q70" s="22" t="str">
        <f t="shared" si="9"/>
        <v/>
      </c>
      <c r="R70" s="37" t="str">
        <f t="shared" si="10"/>
        <v/>
      </c>
    </row>
    <row r="71" spans="1:18" s="4" customFormat="1" ht="20.100000000000001" customHeight="1">
      <c r="A71" s="17" t="s">
        <v>79</v>
      </c>
      <c r="B71" s="17"/>
      <c r="C71" s="17"/>
      <c r="D71" s="17"/>
      <c r="E71" s="12">
        <v>66</v>
      </c>
      <c r="F71" s="41" t="str">
        <f t="shared" ref="F71:F105" si="12">IF(C71="","",IF($T$3="","",F70+O71*COS(RADIANS($T$3-C71))))</f>
        <v/>
      </c>
      <c r="G71" s="41" t="str">
        <f t="shared" ref="G71:G105" si="13">IF(C71="","",IF($T$3="","",G70+O71*SIN(RADIANS($T$3-C71))))</f>
        <v/>
      </c>
      <c r="H71" s="12">
        <v>66</v>
      </c>
      <c r="I71" s="41" t="str">
        <f t="shared" ref="I71:I105" si="14">IF(C71="","",IF($T$3="","",F70+O71*COS(RADIANS($T$3-C71))))</f>
        <v/>
      </c>
      <c r="J71" s="41" t="str">
        <f t="shared" ref="J71:J105" si="15">IF(C71="","",IF($Q$6="","",ROUND(B71*SIN(RADIANS(D71))+J70,2)))</f>
        <v/>
      </c>
      <c r="K71" s="13">
        <v>66</v>
      </c>
      <c r="L71" s="42" t="str">
        <f t="shared" ref="L71:L105" si="16">IF(C71="","",IF(C71="0",L70+O71,IF(C71="180",L70-O71,ROUND(L70+O71*COS(RADIANS(C71)),3))))</f>
        <v/>
      </c>
      <c r="M71" s="42" t="str">
        <f t="shared" ref="M71:M105" si="17">IF(C71="","",IF(C71="0",M70,IF(C71="180",M70,ROUND(M70+O71*SIN(RADIANS(C71)),3))))</f>
        <v/>
      </c>
      <c r="N71" s="7" t="str">
        <f t="shared" ref="N71:N105" si="18">IF(C71="","",IF((MAX(C:C)-MIN(C:C))&gt;180,IF(C71&gt;(MIN(C:C)+180),C71-360,C71),C71))</f>
        <v/>
      </c>
      <c r="O71" s="7" t="str">
        <f t="shared" si="11"/>
        <v/>
      </c>
      <c r="P71" s="22" t="str">
        <f t="shared" ref="P71:P105" si="19">IF(C71="","",N71*O71)</f>
        <v/>
      </c>
      <c r="Q71" s="22" t="str">
        <f t="shared" ref="Q71:Q105" si="20">IF(C71="","",O71*COS(RADIANS($S$3-N71)))</f>
        <v/>
      </c>
      <c r="R71" s="37" t="str">
        <f t="shared" ref="R71:R105" si="21">IF(C71="","",O71*SIN(RADIANS($S$3-N71)))</f>
        <v/>
      </c>
    </row>
    <row r="72" spans="1:18" s="4" customFormat="1" ht="20.100000000000001" customHeight="1">
      <c r="A72" s="17" t="s">
        <v>80</v>
      </c>
      <c r="B72" s="17"/>
      <c r="C72" s="17"/>
      <c r="D72" s="17"/>
      <c r="E72" s="12">
        <v>67</v>
      </c>
      <c r="F72" s="41" t="str">
        <f t="shared" si="12"/>
        <v/>
      </c>
      <c r="G72" s="41" t="str">
        <f t="shared" si="13"/>
        <v/>
      </c>
      <c r="H72" s="12">
        <v>67</v>
      </c>
      <c r="I72" s="41" t="str">
        <f t="shared" si="14"/>
        <v/>
      </c>
      <c r="J72" s="41" t="str">
        <f t="shared" si="15"/>
        <v/>
      </c>
      <c r="K72" s="14">
        <v>67</v>
      </c>
      <c r="L72" s="42" t="str">
        <f t="shared" si="16"/>
        <v/>
      </c>
      <c r="M72" s="42" t="str">
        <f t="shared" si="17"/>
        <v/>
      </c>
      <c r="N72" s="7" t="str">
        <f t="shared" si="18"/>
        <v/>
      </c>
      <c r="O72" s="7" t="str">
        <f t="shared" si="11"/>
        <v/>
      </c>
      <c r="P72" s="22" t="str">
        <f t="shared" si="19"/>
        <v/>
      </c>
      <c r="Q72" s="22" t="str">
        <f t="shared" si="20"/>
        <v/>
      </c>
      <c r="R72" s="37" t="str">
        <f t="shared" si="21"/>
        <v/>
      </c>
    </row>
    <row r="73" spans="1:18" s="4" customFormat="1" ht="20.100000000000001" customHeight="1">
      <c r="A73" s="17" t="s">
        <v>81</v>
      </c>
      <c r="B73" s="17"/>
      <c r="C73" s="17"/>
      <c r="D73" s="17"/>
      <c r="E73" s="12">
        <v>68</v>
      </c>
      <c r="F73" s="41" t="str">
        <f t="shared" si="12"/>
        <v/>
      </c>
      <c r="G73" s="41" t="str">
        <f t="shared" si="13"/>
        <v/>
      </c>
      <c r="H73" s="12">
        <v>68</v>
      </c>
      <c r="I73" s="41" t="str">
        <f t="shared" si="14"/>
        <v/>
      </c>
      <c r="J73" s="41" t="str">
        <f t="shared" si="15"/>
        <v/>
      </c>
      <c r="K73" s="14">
        <v>68</v>
      </c>
      <c r="L73" s="42" t="str">
        <f t="shared" si="16"/>
        <v/>
      </c>
      <c r="M73" s="42" t="str">
        <f t="shared" si="17"/>
        <v/>
      </c>
      <c r="N73" s="7" t="str">
        <f t="shared" si="18"/>
        <v/>
      </c>
      <c r="O73" s="7" t="str">
        <f t="shared" si="11"/>
        <v/>
      </c>
      <c r="P73" s="22" t="str">
        <f t="shared" si="19"/>
        <v/>
      </c>
      <c r="Q73" s="22" t="str">
        <f t="shared" si="20"/>
        <v/>
      </c>
      <c r="R73" s="37" t="str">
        <f t="shared" si="21"/>
        <v/>
      </c>
    </row>
    <row r="74" spans="1:18" s="4" customFormat="1" ht="20.100000000000001" customHeight="1">
      <c r="A74" s="17" t="s">
        <v>82</v>
      </c>
      <c r="B74" s="17"/>
      <c r="C74" s="17"/>
      <c r="D74" s="17"/>
      <c r="E74" s="12">
        <v>69</v>
      </c>
      <c r="F74" s="41" t="str">
        <f t="shared" si="12"/>
        <v/>
      </c>
      <c r="G74" s="41" t="str">
        <f t="shared" si="13"/>
        <v/>
      </c>
      <c r="H74" s="12">
        <v>69</v>
      </c>
      <c r="I74" s="41" t="str">
        <f t="shared" si="14"/>
        <v/>
      </c>
      <c r="J74" s="41" t="str">
        <f t="shared" si="15"/>
        <v/>
      </c>
      <c r="K74" s="13">
        <v>69</v>
      </c>
      <c r="L74" s="42" t="str">
        <f t="shared" si="16"/>
        <v/>
      </c>
      <c r="M74" s="42" t="str">
        <f t="shared" si="17"/>
        <v/>
      </c>
      <c r="N74" s="7" t="str">
        <f t="shared" si="18"/>
        <v/>
      </c>
      <c r="O74" s="7" t="str">
        <f t="shared" si="11"/>
        <v/>
      </c>
      <c r="P74" s="22" t="str">
        <f t="shared" si="19"/>
        <v/>
      </c>
      <c r="Q74" s="22" t="str">
        <f t="shared" si="20"/>
        <v/>
      </c>
      <c r="R74" s="37" t="str">
        <f t="shared" si="21"/>
        <v/>
      </c>
    </row>
    <row r="75" spans="1:18" s="4" customFormat="1" ht="20.100000000000001" customHeight="1">
      <c r="A75" s="17" t="s">
        <v>83</v>
      </c>
      <c r="B75" s="17"/>
      <c r="C75" s="17"/>
      <c r="D75" s="17"/>
      <c r="E75" s="12">
        <v>70</v>
      </c>
      <c r="F75" s="41" t="str">
        <f t="shared" si="12"/>
        <v/>
      </c>
      <c r="G75" s="41" t="str">
        <f t="shared" si="13"/>
        <v/>
      </c>
      <c r="H75" s="12">
        <v>70</v>
      </c>
      <c r="I75" s="41" t="str">
        <f t="shared" si="14"/>
        <v/>
      </c>
      <c r="J75" s="41" t="str">
        <f t="shared" si="15"/>
        <v/>
      </c>
      <c r="K75" s="14">
        <v>70</v>
      </c>
      <c r="L75" s="42" t="str">
        <f t="shared" si="16"/>
        <v/>
      </c>
      <c r="M75" s="42" t="str">
        <f t="shared" si="17"/>
        <v/>
      </c>
      <c r="N75" s="7" t="str">
        <f t="shared" si="18"/>
        <v/>
      </c>
      <c r="O75" s="7" t="str">
        <f t="shared" si="11"/>
        <v/>
      </c>
      <c r="P75" s="22" t="str">
        <f t="shared" si="19"/>
        <v/>
      </c>
      <c r="Q75" s="22" t="str">
        <f t="shared" si="20"/>
        <v/>
      </c>
      <c r="R75" s="37" t="str">
        <f t="shared" si="21"/>
        <v/>
      </c>
    </row>
    <row r="76" spans="1:18" s="4" customFormat="1" ht="20.100000000000001" customHeight="1">
      <c r="A76" s="17" t="s">
        <v>84</v>
      </c>
      <c r="B76" s="17"/>
      <c r="C76" s="17"/>
      <c r="D76" s="17"/>
      <c r="E76" s="12">
        <v>71</v>
      </c>
      <c r="F76" s="41" t="str">
        <f t="shared" si="12"/>
        <v/>
      </c>
      <c r="G76" s="41" t="str">
        <f t="shared" si="13"/>
        <v/>
      </c>
      <c r="H76" s="12">
        <v>71</v>
      </c>
      <c r="I76" s="41" t="str">
        <f t="shared" si="14"/>
        <v/>
      </c>
      <c r="J76" s="41" t="str">
        <f t="shared" si="15"/>
        <v/>
      </c>
      <c r="K76" s="14">
        <v>71</v>
      </c>
      <c r="L76" s="42" t="str">
        <f t="shared" si="16"/>
        <v/>
      </c>
      <c r="M76" s="42" t="str">
        <f t="shared" si="17"/>
        <v/>
      </c>
      <c r="N76" s="7" t="str">
        <f t="shared" si="18"/>
        <v/>
      </c>
      <c r="O76" s="7" t="str">
        <f t="shared" si="11"/>
        <v/>
      </c>
      <c r="P76" s="22" t="str">
        <f t="shared" si="19"/>
        <v/>
      </c>
      <c r="Q76" s="22" t="str">
        <f t="shared" si="20"/>
        <v/>
      </c>
      <c r="R76" s="37" t="str">
        <f t="shared" si="21"/>
        <v/>
      </c>
    </row>
    <row r="77" spans="1:18" s="4" customFormat="1" ht="20.100000000000001" customHeight="1">
      <c r="A77" s="17" t="s">
        <v>85</v>
      </c>
      <c r="B77" s="17"/>
      <c r="C77" s="17"/>
      <c r="D77" s="17"/>
      <c r="E77" s="12">
        <v>72</v>
      </c>
      <c r="F77" s="41" t="str">
        <f t="shared" si="12"/>
        <v/>
      </c>
      <c r="G77" s="41" t="str">
        <f t="shared" si="13"/>
        <v/>
      </c>
      <c r="H77" s="12">
        <v>72</v>
      </c>
      <c r="I77" s="41" t="str">
        <f t="shared" si="14"/>
        <v/>
      </c>
      <c r="J77" s="41" t="str">
        <f t="shared" si="15"/>
        <v/>
      </c>
      <c r="K77" s="13">
        <v>72</v>
      </c>
      <c r="L77" s="42" t="str">
        <f t="shared" si="16"/>
        <v/>
      </c>
      <c r="M77" s="42" t="str">
        <f t="shared" si="17"/>
        <v/>
      </c>
      <c r="N77" s="7" t="str">
        <f t="shared" si="18"/>
        <v/>
      </c>
      <c r="O77" s="7" t="str">
        <f t="shared" si="11"/>
        <v/>
      </c>
      <c r="P77" s="22" t="str">
        <f t="shared" si="19"/>
        <v/>
      </c>
      <c r="Q77" s="22" t="str">
        <f t="shared" si="20"/>
        <v/>
      </c>
      <c r="R77" s="37" t="str">
        <f t="shared" si="21"/>
        <v/>
      </c>
    </row>
    <row r="78" spans="1:18" s="4" customFormat="1" ht="20.100000000000001" customHeight="1">
      <c r="A78" s="17" t="s">
        <v>86</v>
      </c>
      <c r="B78" s="17"/>
      <c r="C78" s="17"/>
      <c r="D78" s="17"/>
      <c r="E78" s="12">
        <v>73</v>
      </c>
      <c r="F78" s="41" t="str">
        <f t="shared" si="12"/>
        <v/>
      </c>
      <c r="G78" s="41" t="str">
        <f t="shared" si="13"/>
        <v/>
      </c>
      <c r="H78" s="12">
        <v>73</v>
      </c>
      <c r="I78" s="41" t="str">
        <f t="shared" si="14"/>
        <v/>
      </c>
      <c r="J78" s="41" t="str">
        <f t="shared" si="15"/>
        <v/>
      </c>
      <c r="K78" s="14">
        <v>73</v>
      </c>
      <c r="L78" s="42" t="str">
        <f t="shared" si="16"/>
        <v/>
      </c>
      <c r="M78" s="42" t="str">
        <f t="shared" si="17"/>
        <v/>
      </c>
      <c r="N78" s="7" t="str">
        <f t="shared" si="18"/>
        <v/>
      </c>
      <c r="O78" s="7" t="str">
        <f t="shared" si="11"/>
        <v/>
      </c>
      <c r="P78" s="22" t="str">
        <f t="shared" si="19"/>
        <v/>
      </c>
      <c r="Q78" s="22" t="str">
        <f t="shared" si="20"/>
        <v/>
      </c>
      <c r="R78" s="37" t="str">
        <f t="shared" si="21"/>
        <v/>
      </c>
    </row>
    <row r="79" spans="1:18" s="4" customFormat="1" ht="20.100000000000001" customHeight="1">
      <c r="A79" s="17" t="s">
        <v>87</v>
      </c>
      <c r="B79" s="17"/>
      <c r="C79" s="17"/>
      <c r="D79" s="17"/>
      <c r="E79" s="12">
        <v>74</v>
      </c>
      <c r="F79" s="41" t="str">
        <f t="shared" si="12"/>
        <v/>
      </c>
      <c r="G79" s="41" t="str">
        <f t="shared" si="13"/>
        <v/>
      </c>
      <c r="H79" s="12">
        <v>74</v>
      </c>
      <c r="I79" s="41" t="str">
        <f t="shared" si="14"/>
        <v/>
      </c>
      <c r="J79" s="41" t="str">
        <f t="shared" si="15"/>
        <v/>
      </c>
      <c r="K79" s="14">
        <v>74</v>
      </c>
      <c r="L79" s="42" t="str">
        <f t="shared" si="16"/>
        <v/>
      </c>
      <c r="M79" s="42" t="str">
        <f t="shared" si="17"/>
        <v/>
      </c>
      <c r="N79" s="7" t="str">
        <f t="shared" si="18"/>
        <v/>
      </c>
      <c r="O79" s="7" t="str">
        <f t="shared" si="11"/>
        <v/>
      </c>
      <c r="P79" s="22" t="str">
        <f t="shared" si="19"/>
        <v/>
      </c>
      <c r="Q79" s="22" t="str">
        <f t="shared" si="20"/>
        <v/>
      </c>
      <c r="R79" s="37" t="str">
        <f t="shared" si="21"/>
        <v/>
      </c>
    </row>
    <row r="80" spans="1:18" s="4" customFormat="1" ht="20.100000000000001" customHeight="1">
      <c r="A80" s="17" t="s">
        <v>88</v>
      </c>
      <c r="B80" s="17"/>
      <c r="C80" s="17"/>
      <c r="D80" s="17"/>
      <c r="E80" s="12">
        <v>75</v>
      </c>
      <c r="F80" s="41" t="str">
        <f t="shared" si="12"/>
        <v/>
      </c>
      <c r="G80" s="41" t="str">
        <f t="shared" si="13"/>
        <v/>
      </c>
      <c r="H80" s="12">
        <v>75</v>
      </c>
      <c r="I80" s="41" t="str">
        <f t="shared" si="14"/>
        <v/>
      </c>
      <c r="J80" s="41" t="str">
        <f t="shared" si="15"/>
        <v/>
      </c>
      <c r="K80" s="13">
        <v>75</v>
      </c>
      <c r="L80" s="42" t="str">
        <f t="shared" si="16"/>
        <v/>
      </c>
      <c r="M80" s="42" t="str">
        <f t="shared" si="17"/>
        <v/>
      </c>
      <c r="N80" s="7" t="str">
        <f t="shared" si="18"/>
        <v/>
      </c>
      <c r="O80" s="7" t="str">
        <f t="shared" si="11"/>
        <v/>
      </c>
      <c r="P80" s="22" t="str">
        <f t="shared" si="19"/>
        <v/>
      </c>
      <c r="Q80" s="22" t="str">
        <f t="shared" si="20"/>
        <v/>
      </c>
      <c r="R80" s="37" t="str">
        <f t="shared" si="21"/>
        <v/>
      </c>
    </row>
    <row r="81" spans="1:18" s="4" customFormat="1" ht="20.100000000000001" customHeight="1">
      <c r="A81" s="17" t="s">
        <v>89</v>
      </c>
      <c r="B81" s="17"/>
      <c r="C81" s="17"/>
      <c r="D81" s="17"/>
      <c r="E81" s="12">
        <v>76</v>
      </c>
      <c r="F81" s="41" t="str">
        <f t="shared" si="12"/>
        <v/>
      </c>
      <c r="G81" s="41" t="str">
        <f t="shared" si="13"/>
        <v/>
      </c>
      <c r="H81" s="12">
        <v>76</v>
      </c>
      <c r="I81" s="41" t="str">
        <f t="shared" si="14"/>
        <v/>
      </c>
      <c r="J81" s="41" t="str">
        <f t="shared" si="15"/>
        <v/>
      </c>
      <c r="K81" s="14">
        <v>76</v>
      </c>
      <c r="L81" s="42" t="str">
        <f t="shared" si="16"/>
        <v/>
      </c>
      <c r="M81" s="42" t="str">
        <f t="shared" si="17"/>
        <v/>
      </c>
      <c r="N81" s="7" t="str">
        <f t="shared" si="18"/>
        <v/>
      </c>
      <c r="O81" s="7" t="str">
        <f t="shared" si="11"/>
        <v/>
      </c>
      <c r="P81" s="22" t="str">
        <f t="shared" si="19"/>
        <v/>
      </c>
      <c r="Q81" s="22" t="str">
        <f t="shared" si="20"/>
        <v/>
      </c>
      <c r="R81" s="37" t="str">
        <f t="shared" si="21"/>
        <v/>
      </c>
    </row>
    <row r="82" spans="1:18" s="4" customFormat="1" ht="20.100000000000001" customHeight="1">
      <c r="A82" s="17" t="s">
        <v>90</v>
      </c>
      <c r="B82" s="17"/>
      <c r="C82" s="17"/>
      <c r="D82" s="17"/>
      <c r="E82" s="12">
        <v>77</v>
      </c>
      <c r="F82" s="41" t="str">
        <f t="shared" si="12"/>
        <v/>
      </c>
      <c r="G82" s="41" t="str">
        <f t="shared" si="13"/>
        <v/>
      </c>
      <c r="H82" s="12">
        <v>77</v>
      </c>
      <c r="I82" s="41" t="str">
        <f t="shared" si="14"/>
        <v/>
      </c>
      <c r="J82" s="41" t="str">
        <f t="shared" si="15"/>
        <v/>
      </c>
      <c r="K82" s="14">
        <v>77</v>
      </c>
      <c r="L82" s="42" t="str">
        <f t="shared" si="16"/>
        <v/>
      </c>
      <c r="M82" s="42" t="str">
        <f t="shared" si="17"/>
        <v/>
      </c>
      <c r="N82" s="7" t="str">
        <f t="shared" si="18"/>
        <v/>
      </c>
      <c r="O82" s="7" t="str">
        <f t="shared" si="11"/>
        <v/>
      </c>
      <c r="P82" s="22" t="str">
        <f t="shared" si="19"/>
        <v/>
      </c>
      <c r="Q82" s="22" t="str">
        <f t="shared" si="20"/>
        <v/>
      </c>
      <c r="R82" s="37" t="str">
        <f t="shared" si="21"/>
        <v/>
      </c>
    </row>
    <row r="83" spans="1:18" s="4" customFormat="1" ht="20.100000000000001" customHeight="1">
      <c r="A83" s="17" t="s">
        <v>91</v>
      </c>
      <c r="B83" s="17"/>
      <c r="C83" s="17"/>
      <c r="D83" s="17"/>
      <c r="E83" s="12">
        <v>78</v>
      </c>
      <c r="F83" s="41" t="str">
        <f t="shared" si="12"/>
        <v/>
      </c>
      <c r="G83" s="41" t="str">
        <f t="shared" si="13"/>
        <v/>
      </c>
      <c r="H83" s="12">
        <v>78</v>
      </c>
      <c r="I83" s="41" t="str">
        <f t="shared" si="14"/>
        <v/>
      </c>
      <c r="J83" s="41" t="str">
        <f t="shared" si="15"/>
        <v/>
      </c>
      <c r="K83" s="13">
        <v>78</v>
      </c>
      <c r="L83" s="42" t="str">
        <f t="shared" si="16"/>
        <v/>
      </c>
      <c r="M83" s="42" t="str">
        <f t="shared" si="17"/>
        <v/>
      </c>
      <c r="N83" s="7" t="str">
        <f t="shared" si="18"/>
        <v/>
      </c>
      <c r="O83" s="7" t="str">
        <f t="shared" si="11"/>
        <v/>
      </c>
      <c r="P83" s="22" t="str">
        <f t="shared" si="19"/>
        <v/>
      </c>
      <c r="Q83" s="22" t="str">
        <f t="shared" si="20"/>
        <v/>
      </c>
      <c r="R83" s="37" t="str">
        <f t="shared" si="21"/>
        <v/>
      </c>
    </row>
    <row r="84" spans="1:18" s="4" customFormat="1" ht="20.100000000000001" customHeight="1">
      <c r="A84" s="17" t="s">
        <v>92</v>
      </c>
      <c r="B84" s="17"/>
      <c r="C84" s="17"/>
      <c r="D84" s="17"/>
      <c r="E84" s="12">
        <v>79</v>
      </c>
      <c r="F84" s="41" t="str">
        <f t="shared" si="12"/>
        <v/>
      </c>
      <c r="G84" s="41" t="str">
        <f t="shared" si="13"/>
        <v/>
      </c>
      <c r="H84" s="12">
        <v>79</v>
      </c>
      <c r="I84" s="41" t="str">
        <f t="shared" si="14"/>
        <v/>
      </c>
      <c r="J84" s="41" t="str">
        <f t="shared" si="15"/>
        <v/>
      </c>
      <c r="K84" s="14">
        <v>79</v>
      </c>
      <c r="L84" s="42" t="str">
        <f t="shared" si="16"/>
        <v/>
      </c>
      <c r="M84" s="42" t="str">
        <f t="shared" si="17"/>
        <v/>
      </c>
      <c r="N84" s="7" t="str">
        <f t="shared" si="18"/>
        <v/>
      </c>
      <c r="O84" s="7" t="str">
        <f t="shared" si="11"/>
        <v/>
      </c>
      <c r="P84" s="22" t="str">
        <f t="shared" si="19"/>
        <v/>
      </c>
      <c r="Q84" s="22" t="str">
        <f t="shared" si="20"/>
        <v/>
      </c>
      <c r="R84" s="37" t="str">
        <f t="shared" si="21"/>
        <v/>
      </c>
    </row>
    <row r="85" spans="1:18" s="4" customFormat="1" ht="20.100000000000001" customHeight="1">
      <c r="A85" s="17" t="s">
        <v>93</v>
      </c>
      <c r="B85" s="17"/>
      <c r="C85" s="17"/>
      <c r="D85" s="17"/>
      <c r="E85" s="12">
        <v>80</v>
      </c>
      <c r="F85" s="41" t="str">
        <f t="shared" si="12"/>
        <v/>
      </c>
      <c r="G85" s="41" t="str">
        <f t="shared" si="13"/>
        <v/>
      </c>
      <c r="H85" s="12">
        <v>80</v>
      </c>
      <c r="I85" s="41" t="str">
        <f t="shared" si="14"/>
        <v/>
      </c>
      <c r="J85" s="41" t="str">
        <f t="shared" si="15"/>
        <v/>
      </c>
      <c r="K85" s="14">
        <v>80</v>
      </c>
      <c r="L85" s="42" t="str">
        <f t="shared" si="16"/>
        <v/>
      </c>
      <c r="M85" s="42" t="str">
        <f t="shared" si="17"/>
        <v/>
      </c>
      <c r="N85" s="7" t="str">
        <f t="shared" si="18"/>
        <v/>
      </c>
      <c r="O85" s="7" t="str">
        <f t="shared" si="11"/>
        <v/>
      </c>
      <c r="P85" s="22" t="str">
        <f t="shared" si="19"/>
        <v/>
      </c>
      <c r="Q85" s="22" t="str">
        <f t="shared" si="20"/>
        <v/>
      </c>
      <c r="R85" s="37" t="str">
        <f t="shared" si="21"/>
        <v/>
      </c>
    </row>
    <row r="86" spans="1:18" s="4" customFormat="1" ht="20.100000000000001" customHeight="1">
      <c r="A86" s="17" t="s">
        <v>94</v>
      </c>
      <c r="B86" s="17"/>
      <c r="C86" s="17"/>
      <c r="D86" s="17"/>
      <c r="E86" s="12">
        <v>81</v>
      </c>
      <c r="F86" s="41" t="str">
        <f t="shared" si="12"/>
        <v/>
      </c>
      <c r="G86" s="41" t="str">
        <f t="shared" si="13"/>
        <v/>
      </c>
      <c r="H86" s="12">
        <v>81</v>
      </c>
      <c r="I86" s="41" t="str">
        <f t="shared" si="14"/>
        <v/>
      </c>
      <c r="J86" s="41" t="str">
        <f t="shared" si="15"/>
        <v/>
      </c>
      <c r="K86" s="13">
        <v>81</v>
      </c>
      <c r="L86" s="42" t="str">
        <f t="shared" si="16"/>
        <v/>
      </c>
      <c r="M86" s="42" t="str">
        <f t="shared" si="17"/>
        <v/>
      </c>
      <c r="N86" s="7" t="str">
        <f t="shared" si="18"/>
        <v/>
      </c>
      <c r="O86" s="7" t="str">
        <f t="shared" si="11"/>
        <v/>
      </c>
      <c r="P86" s="22" t="str">
        <f t="shared" si="19"/>
        <v/>
      </c>
      <c r="Q86" s="22" t="str">
        <f t="shared" si="20"/>
        <v/>
      </c>
      <c r="R86" s="37" t="str">
        <f t="shared" si="21"/>
        <v/>
      </c>
    </row>
    <row r="87" spans="1:18" s="4" customFormat="1" ht="20.100000000000001" customHeight="1">
      <c r="A87" s="17" t="s">
        <v>95</v>
      </c>
      <c r="B87" s="17"/>
      <c r="C87" s="17"/>
      <c r="D87" s="17"/>
      <c r="E87" s="12">
        <v>82</v>
      </c>
      <c r="F87" s="41" t="str">
        <f t="shared" si="12"/>
        <v/>
      </c>
      <c r="G87" s="41" t="str">
        <f t="shared" si="13"/>
        <v/>
      </c>
      <c r="H87" s="12">
        <v>82</v>
      </c>
      <c r="I87" s="41" t="str">
        <f t="shared" si="14"/>
        <v/>
      </c>
      <c r="J87" s="41" t="str">
        <f t="shared" si="15"/>
        <v/>
      </c>
      <c r="K87" s="14">
        <v>82</v>
      </c>
      <c r="L87" s="42" t="str">
        <f t="shared" si="16"/>
        <v/>
      </c>
      <c r="M87" s="42" t="str">
        <f t="shared" si="17"/>
        <v/>
      </c>
      <c r="N87" s="7" t="str">
        <f t="shared" si="18"/>
        <v/>
      </c>
      <c r="O87" s="7" t="str">
        <f t="shared" si="11"/>
        <v/>
      </c>
      <c r="P87" s="22" t="str">
        <f t="shared" si="19"/>
        <v/>
      </c>
      <c r="Q87" s="22" t="str">
        <f t="shared" si="20"/>
        <v/>
      </c>
      <c r="R87" s="37" t="str">
        <f t="shared" si="21"/>
        <v/>
      </c>
    </row>
    <row r="88" spans="1:18" s="4" customFormat="1" ht="20.100000000000001" customHeight="1">
      <c r="A88" s="17" t="s">
        <v>96</v>
      </c>
      <c r="B88" s="17"/>
      <c r="C88" s="17"/>
      <c r="D88" s="17"/>
      <c r="E88" s="12">
        <v>83</v>
      </c>
      <c r="F88" s="41" t="str">
        <f t="shared" si="12"/>
        <v/>
      </c>
      <c r="G88" s="41" t="str">
        <f t="shared" si="13"/>
        <v/>
      </c>
      <c r="H88" s="12">
        <v>83</v>
      </c>
      <c r="I88" s="41" t="str">
        <f t="shared" si="14"/>
        <v/>
      </c>
      <c r="J88" s="41" t="str">
        <f t="shared" si="15"/>
        <v/>
      </c>
      <c r="K88" s="14">
        <v>83</v>
      </c>
      <c r="L88" s="42" t="str">
        <f t="shared" si="16"/>
        <v/>
      </c>
      <c r="M88" s="42" t="str">
        <f t="shared" si="17"/>
        <v/>
      </c>
      <c r="N88" s="7" t="str">
        <f t="shared" si="18"/>
        <v/>
      </c>
      <c r="O88" s="7" t="str">
        <f t="shared" si="11"/>
        <v/>
      </c>
      <c r="P88" s="22" t="str">
        <f t="shared" si="19"/>
        <v/>
      </c>
      <c r="Q88" s="22" t="str">
        <f t="shared" si="20"/>
        <v/>
      </c>
      <c r="R88" s="37" t="str">
        <f t="shared" si="21"/>
        <v/>
      </c>
    </row>
    <row r="89" spans="1:18" s="4" customFormat="1" ht="20.100000000000001" customHeight="1">
      <c r="A89" s="17" t="s">
        <v>97</v>
      </c>
      <c r="B89" s="17"/>
      <c r="C89" s="17"/>
      <c r="D89" s="17"/>
      <c r="E89" s="12">
        <v>84</v>
      </c>
      <c r="F89" s="41" t="str">
        <f t="shared" si="12"/>
        <v/>
      </c>
      <c r="G89" s="41" t="str">
        <f t="shared" si="13"/>
        <v/>
      </c>
      <c r="H89" s="12">
        <v>84</v>
      </c>
      <c r="I89" s="41" t="str">
        <f t="shared" si="14"/>
        <v/>
      </c>
      <c r="J89" s="41" t="str">
        <f t="shared" si="15"/>
        <v/>
      </c>
      <c r="K89" s="13">
        <v>84</v>
      </c>
      <c r="L89" s="42" t="str">
        <f t="shared" si="16"/>
        <v/>
      </c>
      <c r="M89" s="42" t="str">
        <f t="shared" si="17"/>
        <v/>
      </c>
      <c r="N89" s="7" t="str">
        <f t="shared" si="18"/>
        <v/>
      </c>
      <c r="O89" s="7" t="str">
        <f t="shared" si="11"/>
        <v/>
      </c>
      <c r="P89" s="22" t="str">
        <f t="shared" si="19"/>
        <v/>
      </c>
      <c r="Q89" s="22" t="str">
        <f t="shared" si="20"/>
        <v/>
      </c>
      <c r="R89" s="37" t="str">
        <f t="shared" si="21"/>
        <v/>
      </c>
    </row>
    <row r="90" spans="1:18" s="4" customFormat="1" ht="20.100000000000001" customHeight="1">
      <c r="A90" s="17" t="s">
        <v>98</v>
      </c>
      <c r="B90" s="17"/>
      <c r="C90" s="17"/>
      <c r="D90" s="17"/>
      <c r="E90" s="12">
        <v>85</v>
      </c>
      <c r="F90" s="41" t="str">
        <f t="shared" si="12"/>
        <v/>
      </c>
      <c r="G90" s="41" t="str">
        <f t="shared" si="13"/>
        <v/>
      </c>
      <c r="H90" s="12">
        <v>85</v>
      </c>
      <c r="I90" s="41" t="str">
        <f t="shared" si="14"/>
        <v/>
      </c>
      <c r="J90" s="41" t="str">
        <f t="shared" si="15"/>
        <v/>
      </c>
      <c r="K90" s="14">
        <v>85</v>
      </c>
      <c r="L90" s="42" t="str">
        <f t="shared" si="16"/>
        <v/>
      </c>
      <c r="M90" s="42" t="str">
        <f t="shared" si="17"/>
        <v/>
      </c>
      <c r="N90" s="7" t="str">
        <f t="shared" si="18"/>
        <v/>
      </c>
      <c r="O90" s="7" t="str">
        <f t="shared" si="11"/>
        <v/>
      </c>
      <c r="P90" s="22" t="str">
        <f t="shared" si="19"/>
        <v/>
      </c>
      <c r="Q90" s="22" t="str">
        <f t="shared" si="20"/>
        <v/>
      </c>
      <c r="R90" s="37" t="str">
        <f t="shared" si="21"/>
        <v/>
      </c>
    </row>
    <row r="91" spans="1:18" s="4" customFormat="1" ht="20.100000000000001" customHeight="1">
      <c r="A91" s="17" t="s">
        <v>99</v>
      </c>
      <c r="B91" s="17"/>
      <c r="C91" s="17"/>
      <c r="D91" s="17"/>
      <c r="E91" s="12">
        <v>86</v>
      </c>
      <c r="F91" s="41" t="str">
        <f t="shared" si="12"/>
        <v/>
      </c>
      <c r="G91" s="41" t="str">
        <f t="shared" si="13"/>
        <v/>
      </c>
      <c r="H91" s="12">
        <v>86</v>
      </c>
      <c r="I91" s="41" t="str">
        <f t="shared" si="14"/>
        <v/>
      </c>
      <c r="J91" s="41" t="str">
        <f t="shared" si="15"/>
        <v/>
      </c>
      <c r="K91" s="14">
        <v>86</v>
      </c>
      <c r="L91" s="42" t="str">
        <f t="shared" si="16"/>
        <v/>
      </c>
      <c r="M91" s="42" t="str">
        <f t="shared" si="17"/>
        <v/>
      </c>
      <c r="N91" s="7" t="str">
        <f t="shared" si="18"/>
        <v/>
      </c>
      <c r="O91" s="7" t="str">
        <f t="shared" si="11"/>
        <v/>
      </c>
      <c r="P91" s="22" t="str">
        <f t="shared" si="19"/>
        <v/>
      </c>
      <c r="Q91" s="22" t="str">
        <f t="shared" si="20"/>
        <v/>
      </c>
      <c r="R91" s="37" t="str">
        <f t="shared" si="21"/>
        <v/>
      </c>
    </row>
    <row r="92" spans="1:18" s="4" customFormat="1" ht="20.100000000000001" customHeight="1">
      <c r="A92" s="17" t="s">
        <v>100</v>
      </c>
      <c r="B92" s="17"/>
      <c r="C92" s="17"/>
      <c r="D92" s="17"/>
      <c r="E92" s="12">
        <v>87</v>
      </c>
      <c r="F92" s="41" t="str">
        <f t="shared" si="12"/>
        <v/>
      </c>
      <c r="G92" s="41" t="str">
        <f t="shared" si="13"/>
        <v/>
      </c>
      <c r="H92" s="12">
        <v>87</v>
      </c>
      <c r="I92" s="41" t="str">
        <f t="shared" si="14"/>
        <v/>
      </c>
      <c r="J92" s="41" t="str">
        <f t="shared" si="15"/>
        <v/>
      </c>
      <c r="K92" s="13">
        <v>87</v>
      </c>
      <c r="L92" s="42" t="str">
        <f t="shared" si="16"/>
        <v/>
      </c>
      <c r="M92" s="42" t="str">
        <f t="shared" si="17"/>
        <v/>
      </c>
      <c r="N92" s="7" t="str">
        <f t="shared" si="18"/>
        <v/>
      </c>
      <c r="O92" s="7" t="str">
        <f t="shared" si="11"/>
        <v/>
      </c>
      <c r="P92" s="22" t="str">
        <f t="shared" si="19"/>
        <v/>
      </c>
      <c r="Q92" s="22" t="str">
        <f t="shared" si="20"/>
        <v/>
      </c>
      <c r="R92" s="37" t="str">
        <f t="shared" si="21"/>
        <v/>
      </c>
    </row>
    <row r="93" spans="1:18" s="4" customFormat="1" ht="20.100000000000001" customHeight="1">
      <c r="A93" s="17" t="s">
        <v>101</v>
      </c>
      <c r="B93" s="17"/>
      <c r="C93" s="17"/>
      <c r="D93" s="17"/>
      <c r="E93" s="12">
        <v>88</v>
      </c>
      <c r="F93" s="41" t="str">
        <f t="shared" si="12"/>
        <v/>
      </c>
      <c r="G93" s="41" t="str">
        <f t="shared" si="13"/>
        <v/>
      </c>
      <c r="H93" s="12">
        <v>88</v>
      </c>
      <c r="I93" s="41" t="str">
        <f t="shared" si="14"/>
        <v/>
      </c>
      <c r="J93" s="41" t="str">
        <f t="shared" si="15"/>
        <v/>
      </c>
      <c r="K93" s="14">
        <v>88</v>
      </c>
      <c r="L93" s="42" t="str">
        <f t="shared" si="16"/>
        <v/>
      </c>
      <c r="M93" s="42" t="str">
        <f t="shared" si="17"/>
        <v/>
      </c>
      <c r="N93" s="7" t="str">
        <f t="shared" si="18"/>
        <v/>
      </c>
      <c r="O93" s="7" t="str">
        <f t="shared" si="11"/>
        <v/>
      </c>
      <c r="P93" s="22" t="str">
        <f t="shared" si="19"/>
        <v/>
      </c>
      <c r="Q93" s="22" t="str">
        <f t="shared" si="20"/>
        <v/>
      </c>
      <c r="R93" s="37" t="str">
        <f t="shared" si="21"/>
        <v/>
      </c>
    </row>
    <row r="94" spans="1:18" s="4" customFormat="1" ht="20.100000000000001" customHeight="1">
      <c r="A94" s="17" t="s">
        <v>102</v>
      </c>
      <c r="B94" s="17"/>
      <c r="C94" s="17"/>
      <c r="D94" s="17"/>
      <c r="E94" s="12">
        <v>89</v>
      </c>
      <c r="F94" s="41" t="str">
        <f t="shared" si="12"/>
        <v/>
      </c>
      <c r="G94" s="41" t="str">
        <f t="shared" si="13"/>
        <v/>
      </c>
      <c r="H94" s="12">
        <v>89</v>
      </c>
      <c r="I94" s="41" t="str">
        <f t="shared" si="14"/>
        <v/>
      </c>
      <c r="J94" s="41" t="str">
        <f t="shared" si="15"/>
        <v/>
      </c>
      <c r="K94" s="14">
        <v>89</v>
      </c>
      <c r="L94" s="42" t="str">
        <f t="shared" si="16"/>
        <v/>
      </c>
      <c r="M94" s="42" t="str">
        <f t="shared" si="17"/>
        <v/>
      </c>
      <c r="N94" s="7" t="str">
        <f t="shared" si="18"/>
        <v/>
      </c>
      <c r="O94" s="7" t="str">
        <f t="shared" si="11"/>
        <v/>
      </c>
      <c r="P94" s="22" t="str">
        <f t="shared" si="19"/>
        <v/>
      </c>
      <c r="Q94" s="22" t="str">
        <f t="shared" si="20"/>
        <v/>
      </c>
      <c r="R94" s="37" t="str">
        <f t="shared" si="21"/>
        <v/>
      </c>
    </row>
    <row r="95" spans="1:18" s="4" customFormat="1" ht="20.100000000000001" customHeight="1">
      <c r="A95" s="17" t="s">
        <v>103</v>
      </c>
      <c r="B95" s="17"/>
      <c r="C95" s="17"/>
      <c r="D95" s="17"/>
      <c r="E95" s="12">
        <v>90</v>
      </c>
      <c r="F95" s="41" t="str">
        <f t="shared" si="12"/>
        <v/>
      </c>
      <c r="G95" s="41" t="str">
        <f t="shared" si="13"/>
        <v/>
      </c>
      <c r="H95" s="12">
        <v>90</v>
      </c>
      <c r="I95" s="41" t="str">
        <f t="shared" si="14"/>
        <v/>
      </c>
      <c r="J95" s="41" t="str">
        <f t="shared" si="15"/>
        <v/>
      </c>
      <c r="K95" s="13">
        <v>90</v>
      </c>
      <c r="L95" s="42" t="str">
        <f t="shared" si="16"/>
        <v/>
      </c>
      <c r="M95" s="42" t="str">
        <f t="shared" si="17"/>
        <v/>
      </c>
      <c r="N95" s="7" t="str">
        <f t="shared" si="18"/>
        <v/>
      </c>
      <c r="O95" s="7" t="str">
        <f t="shared" si="11"/>
        <v/>
      </c>
      <c r="P95" s="22" t="str">
        <f t="shared" si="19"/>
        <v/>
      </c>
      <c r="Q95" s="22" t="str">
        <f t="shared" si="20"/>
        <v/>
      </c>
      <c r="R95" s="37" t="str">
        <f t="shared" si="21"/>
        <v/>
      </c>
    </row>
    <row r="96" spans="1:18" s="4" customFormat="1" ht="20.100000000000001" customHeight="1">
      <c r="A96" s="17" t="s">
        <v>104</v>
      </c>
      <c r="B96" s="17"/>
      <c r="C96" s="17"/>
      <c r="D96" s="17"/>
      <c r="E96" s="12">
        <v>91</v>
      </c>
      <c r="F96" s="41" t="str">
        <f t="shared" si="12"/>
        <v/>
      </c>
      <c r="G96" s="41" t="str">
        <f t="shared" si="13"/>
        <v/>
      </c>
      <c r="H96" s="12">
        <v>91</v>
      </c>
      <c r="I96" s="41" t="str">
        <f t="shared" si="14"/>
        <v/>
      </c>
      <c r="J96" s="41" t="str">
        <f t="shared" si="15"/>
        <v/>
      </c>
      <c r="K96" s="14">
        <v>91</v>
      </c>
      <c r="L96" s="42" t="str">
        <f t="shared" si="16"/>
        <v/>
      </c>
      <c r="M96" s="42" t="str">
        <f t="shared" si="17"/>
        <v/>
      </c>
      <c r="N96" s="7" t="str">
        <f t="shared" si="18"/>
        <v/>
      </c>
      <c r="O96" s="7" t="str">
        <f t="shared" si="11"/>
        <v/>
      </c>
      <c r="P96" s="22" t="str">
        <f t="shared" si="19"/>
        <v/>
      </c>
      <c r="Q96" s="22" t="str">
        <f t="shared" si="20"/>
        <v/>
      </c>
      <c r="R96" s="37" t="str">
        <f t="shared" si="21"/>
        <v/>
      </c>
    </row>
    <row r="97" spans="1:18" s="4" customFormat="1" ht="20.100000000000001" customHeight="1">
      <c r="A97" s="17" t="s">
        <v>105</v>
      </c>
      <c r="B97" s="17"/>
      <c r="C97" s="17"/>
      <c r="D97" s="17"/>
      <c r="E97" s="12">
        <v>92</v>
      </c>
      <c r="F97" s="41" t="str">
        <f t="shared" si="12"/>
        <v/>
      </c>
      <c r="G97" s="41" t="str">
        <f t="shared" si="13"/>
        <v/>
      </c>
      <c r="H97" s="12">
        <v>92</v>
      </c>
      <c r="I97" s="41" t="str">
        <f t="shared" si="14"/>
        <v/>
      </c>
      <c r="J97" s="41" t="str">
        <f t="shared" si="15"/>
        <v/>
      </c>
      <c r="K97" s="14">
        <v>92</v>
      </c>
      <c r="L97" s="42" t="str">
        <f t="shared" si="16"/>
        <v/>
      </c>
      <c r="M97" s="42" t="str">
        <f t="shared" si="17"/>
        <v/>
      </c>
      <c r="N97" s="7" t="str">
        <f t="shared" si="18"/>
        <v/>
      </c>
      <c r="O97" s="7" t="str">
        <f t="shared" si="11"/>
        <v/>
      </c>
      <c r="P97" s="22" t="str">
        <f t="shared" si="19"/>
        <v/>
      </c>
      <c r="Q97" s="22" t="str">
        <f t="shared" si="20"/>
        <v/>
      </c>
      <c r="R97" s="37" t="str">
        <f t="shared" si="21"/>
        <v/>
      </c>
    </row>
    <row r="98" spans="1:18" s="4" customFormat="1" ht="20.100000000000001" customHeight="1">
      <c r="A98" s="17" t="s">
        <v>106</v>
      </c>
      <c r="B98" s="17"/>
      <c r="C98" s="17"/>
      <c r="D98" s="17"/>
      <c r="E98" s="12">
        <v>93</v>
      </c>
      <c r="F98" s="41" t="str">
        <f t="shared" si="12"/>
        <v/>
      </c>
      <c r="G98" s="41" t="str">
        <f t="shared" si="13"/>
        <v/>
      </c>
      <c r="H98" s="12">
        <v>93</v>
      </c>
      <c r="I98" s="41" t="str">
        <f t="shared" si="14"/>
        <v/>
      </c>
      <c r="J98" s="41" t="str">
        <f t="shared" si="15"/>
        <v/>
      </c>
      <c r="K98" s="13">
        <v>93</v>
      </c>
      <c r="L98" s="42" t="str">
        <f t="shared" si="16"/>
        <v/>
      </c>
      <c r="M98" s="42" t="str">
        <f t="shared" si="17"/>
        <v/>
      </c>
      <c r="N98" s="7" t="str">
        <f t="shared" si="18"/>
        <v/>
      </c>
      <c r="O98" s="7" t="str">
        <f t="shared" si="11"/>
        <v/>
      </c>
      <c r="P98" s="22" t="str">
        <f t="shared" si="19"/>
        <v/>
      </c>
      <c r="Q98" s="22" t="str">
        <f t="shared" si="20"/>
        <v/>
      </c>
      <c r="R98" s="37" t="str">
        <f t="shared" si="21"/>
        <v/>
      </c>
    </row>
    <row r="99" spans="1:18" s="4" customFormat="1" ht="20.100000000000001" customHeight="1">
      <c r="A99" s="17" t="s">
        <v>107</v>
      </c>
      <c r="B99" s="17"/>
      <c r="C99" s="17"/>
      <c r="D99" s="17"/>
      <c r="E99" s="12">
        <v>94</v>
      </c>
      <c r="F99" s="41" t="str">
        <f t="shared" si="12"/>
        <v/>
      </c>
      <c r="G99" s="41" t="str">
        <f t="shared" si="13"/>
        <v/>
      </c>
      <c r="H99" s="12">
        <v>94</v>
      </c>
      <c r="I99" s="41" t="str">
        <f t="shared" si="14"/>
        <v/>
      </c>
      <c r="J99" s="41" t="str">
        <f t="shared" si="15"/>
        <v/>
      </c>
      <c r="K99" s="14">
        <v>94</v>
      </c>
      <c r="L99" s="42" t="str">
        <f t="shared" si="16"/>
        <v/>
      </c>
      <c r="M99" s="42" t="str">
        <f t="shared" si="17"/>
        <v/>
      </c>
      <c r="N99" s="7" t="str">
        <f t="shared" si="18"/>
        <v/>
      </c>
      <c r="O99" s="7" t="str">
        <f t="shared" si="11"/>
        <v/>
      </c>
      <c r="P99" s="22" t="str">
        <f t="shared" si="19"/>
        <v/>
      </c>
      <c r="Q99" s="22" t="str">
        <f t="shared" si="20"/>
        <v/>
      </c>
      <c r="R99" s="37" t="str">
        <f t="shared" si="21"/>
        <v/>
      </c>
    </row>
    <row r="100" spans="1:18" s="4" customFormat="1" ht="20.100000000000001" customHeight="1">
      <c r="A100" s="17" t="s">
        <v>108</v>
      </c>
      <c r="B100" s="17"/>
      <c r="C100" s="17"/>
      <c r="D100" s="17"/>
      <c r="E100" s="12">
        <v>95</v>
      </c>
      <c r="F100" s="41" t="str">
        <f t="shared" si="12"/>
        <v/>
      </c>
      <c r="G100" s="41" t="str">
        <f t="shared" si="13"/>
        <v/>
      </c>
      <c r="H100" s="12">
        <v>95</v>
      </c>
      <c r="I100" s="41" t="str">
        <f t="shared" si="14"/>
        <v/>
      </c>
      <c r="J100" s="41" t="str">
        <f t="shared" si="15"/>
        <v/>
      </c>
      <c r="K100" s="14">
        <v>95</v>
      </c>
      <c r="L100" s="42" t="str">
        <f t="shared" si="16"/>
        <v/>
      </c>
      <c r="M100" s="42" t="str">
        <f t="shared" si="17"/>
        <v/>
      </c>
      <c r="N100" s="7" t="str">
        <f t="shared" si="18"/>
        <v/>
      </c>
      <c r="O100" s="7" t="str">
        <f t="shared" si="11"/>
        <v/>
      </c>
      <c r="P100" s="22" t="str">
        <f t="shared" si="19"/>
        <v/>
      </c>
      <c r="Q100" s="22" t="str">
        <f t="shared" si="20"/>
        <v/>
      </c>
      <c r="R100" s="37" t="str">
        <f t="shared" si="21"/>
        <v/>
      </c>
    </row>
    <row r="101" spans="1:18" s="4" customFormat="1" ht="20.100000000000001" customHeight="1">
      <c r="A101" s="17" t="s">
        <v>109</v>
      </c>
      <c r="B101" s="17"/>
      <c r="C101" s="17"/>
      <c r="D101" s="17"/>
      <c r="E101" s="12">
        <v>96</v>
      </c>
      <c r="F101" s="41" t="str">
        <f t="shared" si="12"/>
        <v/>
      </c>
      <c r="G101" s="41" t="str">
        <f t="shared" si="13"/>
        <v/>
      </c>
      <c r="H101" s="12">
        <v>96</v>
      </c>
      <c r="I101" s="41" t="str">
        <f t="shared" si="14"/>
        <v/>
      </c>
      <c r="J101" s="41" t="str">
        <f t="shared" si="15"/>
        <v/>
      </c>
      <c r="K101" s="13">
        <v>96</v>
      </c>
      <c r="L101" s="42" t="str">
        <f t="shared" si="16"/>
        <v/>
      </c>
      <c r="M101" s="42" t="str">
        <f t="shared" si="17"/>
        <v/>
      </c>
      <c r="N101" s="7" t="str">
        <f t="shared" si="18"/>
        <v/>
      </c>
      <c r="O101" s="7" t="str">
        <f t="shared" si="11"/>
        <v/>
      </c>
      <c r="P101" s="22" t="str">
        <f t="shared" si="19"/>
        <v/>
      </c>
      <c r="Q101" s="22" t="str">
        <f t="shared" si="20"/>
        <v/>
      </c>
      <c r="R101" s="37" t="str">
        <f t="shared" si="21"/>
        <v/>
      </c>
    </row>
    <row r="102" spans="1:18" s="4" customFormat="1" ht="20.100000000000001" customHeight="1">
      <c r="A102" s="17" t="s">
        <v>110</v>
      </c>
      <c r="B102" s="17"/>
      <c r="C102" s="17"/>
      <c r="D102" s="17"/>
      <c r="E102" s="12">
        <v>97</v>
      </c>
      <c r="F102" s="41" t="str">
        <f t="shared" si="12"/>
        <v/>
      </c>
      <c r="G102" s="41" t="str">
        <f t="shared" si="13"/>
        <v/>
      </c>
      <c r="H102" s="12">
        <v>97</v>
      </c>
      <c r="I102" s="41" t="str">
        <f t="shared" si="14"/>
        <v/>
      </c>
      <c r="J102" s="41" t="str">
        <f t="shared" si="15"/>
        <v/>
      </c>
      <c r="K102" s="14">
        <v>97</v>
      </c>
      <c r="L102" s="42" t="str">
        <f t="shared" si="16"/>
        <v/>
      </c>
      <c r="M102" s="42" t="str">
        <f t="shared" si="17"/>
        <v/>
      </c>
      <c r="N102" s="7" t="str">
        <f t="shared" si="18"/>
        <v/>
      </c>
      <c r="O102" s="7" t="str">
        <f t="shared" si="11"/>
        <v/>
      </c>
      <c r="P102" s="22" t="str">
        <f t="shared" si="19"/>
        <v/>
      </c>
      <c r="Q102" s="22" t="str">
        <f t="shared" si="20"/>
        <v/>
      </c>
      <c r="R102" s="37" t="str">
        <f t="shared" si="21"/>
        <v/>
      </c>
    </row>
    <row r="103" spans="1:18" s="4" customFormat="1" ht="20.100000000000001" customHeight="1">
      <c r="A103" s="17" t="s">
        <v>111</v>
      </c>
      <c r="B103" s="17"/>
      <c r="C103" s="17"/>
      <c r="D103" s="17"/>
      <c r="E103" s="12">
        <v>98</v>
      </c>
      <c r="F103" s="41" t="str">
        <f t="shared" si="12"/>
        <v/>
      </c>
      <c r="G103" s="41" t="str">
        <f t="shared" si="13"/>
        <v/>
      </c>
      <c r="H103" s="12">
        <v>98</v>
      </c>
      <c r="I103" s="41" t="str">
        <f t="shared" si="14"/>
        <v/>
      </c>
      <c r="J103" s="41" t="str">
        <f t="shared" si="15"/>
        <v/>
      </c>
      <c r="K103" s="14">
        <v>98</v>
      </c>
      <c r="L103" s="42" t="str">
        <f t="shared" si="16"/>
        <v/>
      </c>
      <c r="M103" s="42" t="str">
        <f t="shared" si="17"/>
        <v/>
      </c>
      <c r="N103" s="7" t="str">
        <f t="shared" si="18"/>
        <v/>
      </c>
      <c r="O103" s="7" t="str">
        <f t="shared" si="11"/>
        <v/>
      </c>
      <c r="P103" s="22" t="str">
        <f t="shared" si="19"/>
        <v/>
      </c>
      <c r="Q103" s="22" t="str">
        <f t="shared" si="20"/>
        <v/>
      </c>
      <c r="R103" s="37" t="str">
        <f t="shared" si="21"/>
        <v/>
      </c>
    </row>
    <row r="104" spans="1:18" s="4" customFormat="1" ht="20.100000000000001" customHeight="1">
      <c r="A104" s="17" t="s">
        <v>112</v>
      </c>
      <c r="B104" s="17"/>
      <c r="C104" s="17"/>
      <c r="D104" s="17"/>
      <c r="E104" s="12">
        <v>99</v>
      </c>
      <c r="F104" s="41" t="str">
        <f t="shared" si="12"/>
        <v/>
      </c>
      <c r="G104" s="41" t="str">
        <f t="shared" si="13"/>
        <v/>
      </c>
      <c r="H104" s="12">
        <v>99</v>
      </c>
      <c r="I104" s="41" t="str">
        <f t="shared" si="14"/>
        <v/>
      </c>
      <c r="J104" s="41" t="str">
        <f t="shared" si="15"/>
        <v/>
      </c>
      <c r="K104" s="13">
        <v>99</v>
      </c>
      <c r="L104" s="42" t="str">
        <f t="shared" si="16"/>
        <v/>
      </c>
      <c r="M104" s="42" t="str">
        <f t="shared" si="17"/>
        <v/>
      </c>
      <c r="N104" s="7" t="str">
        <f t="shared" si="18"/>
        <v/>
      </c>
      <c r="O104" s="7" t="str">
        <f t="shared" si="11"/>
        <v/>
      </c>
      <c r="P104" s="22" t="str">
        <f t="shared" si="19"/>
        <v/>
      </c>
      <c r="Q104" s="22" t="str">
        <f t="shared" si="20"/>
        <v/>
      </c>
      <c r="R104" s="37" t="str">
        <f t="shared" si="21"/>
        <v/>
      </c>
    </row>
    <row r="105" spans="1:18" s="4" customFormat="1" ht="20.100000000000001" customHeight="1">
      <c r="A105" s="17" t="s">
        <v>113</v>
      </c>
      <c r="B105" s="17"/>
      <c r="C105" s="17"/>
      <c r="D105" s="17"/>
      <c r="E105" s="12">
        <v>100</v>
      </c>
      <c r="F105" s="41" t="str">
        <f t="shared" si="12"/>
        <v/>
      </c>
      <c r="G105" s="41" t="str">
        <f t="shared" si="13"/>
        <v/>
      </c>
      <c r="H105" s="12">
        <v>100</v>
      </c>
      <c r="I105" s="41" t="str">
        <f t="shared" si="14"/>
        <v/>
      </c>
      <c r="J105" s="41" t="str">
        <f t="shared" si="15"/>
        <v/>
      </c>
      <c r="K105" s="14">
        <v>100</v>
      </c>
      <c r="L105" s="42" t="str">
        <f t="shared" si="16"/>
        <v/>
      </c>
      <c r="M105" s="42" t="str">
        <f t="shared" si="17"/>
        <v/>
      </c>
      <c r="N105" s="7" t="str">
        <f t="shared" si="18"/>
        <v/>
      </c>
      <c r="O105" s="7" t="str">
        <f t="shared" si="11"/>
        <v/>
      </c>
      <c r="P105" s="22" t="str">
        <f t="shared" si="19"/>
        <v/>
      </c>
      <c r="Q105" s="22" t="str">
        <f t="shared" si="20"/>
        <v/>
      </c>
      <c r="R105" s="37" t="str">
        <f t="shared" si="21"/>
        <v/>
      </c>
    </row>
    <row r="106" spans="1:18" s="4" customFormat="1">
      <c r="A106" s="2"/>
      <c r="B106" s="2"/>
      <c r="C106" s="2"/>
      <c r="D106" s="2"/>
      <c r="H106" s="2"/>
      <c r="L106" s="5"/>
      <c r="M106" s="5"/>
      <c r="N106" s="7"/>
      <c r="O106" s="7"/>
      <c r="P106" s="7"/>
      <c r="Q106" s="22"/>
      <c r="R106" s="37"/>
    </row>
    <row r="107" spans="1:18" s="4" customFormat="1">
      <c r="A107" s="2"/>
      <c r="B107" s="2"/>
      <c r="C107" s="2"/>
      <c r="D107" s="2"/>
      <c r="H107" s="2"/>
      <c r="L107" s="5"/>
      <c r="M107" s="5"/>
      <c r="N107" s="7"/>
      <c r="O107" s="7"/>
      <c r="P107" s="7"/>
      <c r="Q107" s="22"/>
      <c r="R107" s="37"/>
    </row>
    <row r="108" spans="1:18" s="4" customFormat="1">
      <c r="A108" s="2"/>
      <c r="B108" s="2"/>
      <c r="C108" s="2"/>
      <c r="D108" s="2"/>
      <c r="H108" s="2"/>
      <c r="L108" s="5"/>
      <c r="M108" s="5"/>
      <c r="N108" s="7"/>
      <c r="O108" s="7"/>
      <c r="P108" s="7"/>
      <c r="Q108" s="22"/>
      <c r="R108" s="37"/>
    </row>
    <row r="109" spans="1:18" s="4" customFormat="1">
      <c r="A109" s="2"/>
      <c r="B109" s="2"/>
      <c r="C109" s="2"/>
      <c r="D109" s="2"/>
      <c r="H109" s="2"/>
      <c r="L109" s="5"/>
      <c r="M109" s="5"/>
      <c r="N109" s="7"/>
      <c r="O109" s="7"/>
      <c r="P109" s="7"/>
      <c r="Q109" s="22"/>
      <c r="R109" s="37"/>
    </row>
    <row r="110" spans="1:18" s="4" customFormat="1">
      <c r="A110" s="2"/>
      <c r="B110" s="2"/>
      <c r="C110" s="2"/>
      <c r="D110" s="2"/>
      <c r="H110" s="2"/>
      <c r="L110" s="5"/>
      <c r="M110" s="5"/>
      <c r="N110" s="7"/>
      <c r="O110" s="7"/>
      <c r="P110" s="7"/>
      <c r="Q110" s="22"/>
      <c r="R110" s="37"/>
    </row>
    <row r="111" spans="1:18" s="4" customFormat="1">
      <c r="A111" s="2"/>
      <c r="B111" s="2"/>
      <c r="C111" s="2"/>
      <c r="D111" s="2"/>
      <c r="H111" s="2"/>
      <c r="L111" s="5"/>
      <c r="M111" s="5"/>
      <c r="N111" s="7"/>
      <c r="O111" s="7"/>
      <c r="P111" s="7"/>
      <c r="Q111" s="22"/>
      <c r="R111" s="37"/>
    </row>
    <row r="112" spans="1:18" s="4" customFormat="1">
      <c r="A112" s="2"/>
      <c r="B112" s="2"/>
      <c r="C112" s="2"/>
      <c r="D112" s="2"/>
      <c r="H112" s="2"/>
      <c r="L112" s="5"/>
      <c r="M112" s="5"/>
      <c r="N112" s="7"/>
      <c r="O112" s="7"/>
      <c r="P112" s="7"/>
      <c r="Q112" s="22"/>
      <c r="R112" s="37"/>
    </row>
    <row r="113" spans="1:18" s="4" customFormat="1">
      <c r="A113" s="2"/>
      <c r="B113" s="2"/>
      <c r="C113" s="2"/>
      <c r="D113" s="2"/>
      <c r="H113" s="2"/>
      <c r="L113" s="5"/>
      <c r="M113" s="5"/>
      <c r="N113" s="7"/>
      <c r="O113" s="7"/>
      <c r="P113" s="7"/>
      <c r="Q113" s="22"/>
      <c r="R113" s="37"/>
    </row>
    <row r="114" spans="1:18" s="4" customFormat="1">
      <c r="A114" s="2"/>
      <c r="B114" s="2"/>
      <c r="C114" s="2"/>
      <c r="D114" s="2"/>
      <c r="H114" s="2"/>
      <c r="L114" s="5"/>
      <c r="M114" s="5"/>
      <c r="N114" s="7"/>
      <c r="O114" s="7"/>
      <c r="P114" s="7"/>
      <c r="Q114" s="22"/>
      <c r="R114" s="37"/>
    </row>
    <row r="115" spans="1:18" s="4" customFormat="1">
      <c r="H115" s="2"/>
      <c r="L115" s="5"/>
      <c r="M115" s="5"/>
      <c r="N115" s="7"/>
      <c r="O115" s="7"/>
      <c r="P115" s="7"/>
      <c r="Q115" s="22"/>
      <c r="R115" s="37"/>
    </row>
    <row r="116" spans="1:18" s="4" customFormat="1">
      <c r="H116" s="2"/>
      <c r="L116" s="5"/>
      <c r="M116" s="5"/>
      <c r="N116" s="7"/>
      <c r="O116" s="7"/>
      <c r="P116" s="7"/>
      <c r="Q116" s="22"/>
      <c r="R116" s="37"/>
    </row>
    <row r="117" spans="1:18" s="4" customFormat="1">
      <c r="H117" s="2"/>
      <c r="L117" s="5"/>
      <c r="M117" s="5"/>
      <c r="N117" s="7"/>
      <c r="O117" s="7"/>
      <c r="P117" s="7"/>
      <c r="Q117" s="22"/>
      <c r="R117" s="37"/>
    </row>
    <row r="118" spans="1:18" s="4" customFormat="1">
      <c r="H118" s="2"/>
      <c r="L118" s="5"/>
      <c r="M118" s="5"/>
      <c r="N118" s="7"/>
      <c r="O118" s="7"/>
      <c r="P118" s="7"/>
      <c r="Q118" s="22"/>
      <c r="R118" s="37"/>
    </row>
    <row r="119" spans="1:18" s="4" customFormat="1">
      <c r="H119" s="2"/>
      <c r="L119" s="5"/>
      <c r="M119" s="5"/>
      <c r="N119" s="7"/>
      <c r="O119" s="7"/>
      <c r="P119" s="7"/>
      <c r="Q119" s="22"/>
      <c r="R119" s="37"/>
    </row>
    <row r="120" spans="1:18">
      <c r="H120" s="2"/>
    </row>
    <row r="121" spans="1:18">
      <c r="H121" s="2"/>
    </row>
    <row r="122" spans="1:18">
      <c r="H122" s="2"/>
    </row>
    <row r="123" spans="1:18">
      <c r="H123" s="2"/>
    </row>
    <row r="124" spans="1:18">
      <c r="H124" s="2"/>
    </row>
    <row r="125" spans="1:18">
      <c r="H125" s="2"/>
    </row>
    <row r="126" spans="1:18">
      <c r="H126" s="2"/>
    </row>
    <row r="127" spans="1:18">
      <c r="H127" s="2"/>
    </row>
  </sheetData>
  <sheetProtection password="FC70" sheet="1" objects="1" scenarios="1"/>
  <mergeCells count="10">
    <mergeCell ref="D4:D5"/>
    <mergeCell ref="A1:M1"/>
    <mergeCell ref="F2:H2"/>
    <mergeCell ref="H3:J3"/>
    <mergeCell ref="K3:M3"/>
    <mergeCell ref="A3:A5"/>
    <mergeCell ref="B3:D3"/>
    <mergeCell ref="E3:G3"/>
    <mergeCell ref="B4:B5"/>
    <mergeCell ref="C4:C5"/>
  </mergeCells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R22"/>
  <sheetViews>
    <sheetView workbookViewId="0">
      <selection activeCell="N9" sqref="N9"/>
    </sheetView>
  </sheetViews>
  <sheetFormatPr defaultRowHeight="13.5"/>
  <cols>
    <col min="1" max="7" width="9" style="1"/>
    <col min="8" max="8" width="9" style="1" customWidth="1"/>
    <col min="9" max="16384" width="9" style="1"/>
  </cols>
  <sheetData>
    <row r="1" spans="1:18">
      <c r="A1" s="44" t="s">
        <v>131</v>
      </c>
      <c r="B1" s="44"/>
      <c r="C1" s="44"/>
      <c r="D1" s="44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</row>
    <row r="2" spans="1:18">
      <c r="A2" s="44" t="s">
        <v>132</v>
      </c>
      <c r="B2" s="44"/>
      <c r="C2" s="44"/>
      <c r="D2" s="44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</row>
    <row r="3" spans="1:18">
      <c r="A3" s="44"/>
      <c r="B3" s="44"/>
      <c r="C3" s="44"/>
      <c r="D3" s="44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</row>
    <row r="4" spans="1:18">
      <c r="A4" s="44"/>
      <c r="B4" s="44"/>
      <c r="C4" s="44"/>
      <c r="D4" s="44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</row>
    <row r="5" spans="1:18">
      <c r="A5" s="44"/>
      <c r="B5" s="44"/>
      <c r="C5" s="44"/>
      <c r="D5" s="44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</row>
    <row r="6" spans="1:18">
      <c r="A6" s="44"/>
      <c r="B6" s="44"/>
      <c r="C6" s="44"/>
      <c r="D6" s="44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</row>
    <row r="7" spans="1:18" ht="22.5">
      <c r="A7" s="44"/>
      <c r="B7" s="44"/>
      <c r="C7" s="44"/>
      <c r="D7" s="44"/>
      <c r="E7" s="8"/>
      <c r="F7" s="8"/>
      <c r="G7" s="8"/>
      <c r="H7" s="9" t="s">
        <v>48</v>
      </c>
      <c r="I7" s="9"/>
      <c r="J7" s="9"/>
      <c r="K7" s="9"/>
      <c r="L7" s="9"/>
      <c r="M7" s="8"/>
      <c r="N7" s="8"/>
      <c r="O7" s="8"/>
      <c r="P7" s="8"/>
      <c r="Q7" s="8"/>
      <c r="R7" s="8"/>
    </row>
    <row r="8" spans="1:18" ht="22.5">
      <c r="A8" s="44"/>
      <c r="B8" s="44"/>
      <c r="C8" s="44"/>
      <c r="D8" s="44"/>
      <c r="E8" s="8"/>
      <c r="F8" s="8"/>
      <c r="G8" s="8"/>
      <c r="H8" s="9"/>
      <c r="I8" s="9"/>
      <c r="J8" s="9"/>
      <c r="K8" s="9"/>
      <c r="L8" s="9"/>
      <c r="M8" s="8"/>
      <c r="N8" s="8"/>
      <c r="O8" s="8"/>
      <c r="P8" s="8"/>
      <c r="Q8" s="8"/>
      <c r="R8" s="8"/>
    </row>
    <row r="9" spans="1:18" ht="22.5">
      <c r="A9" s="44"/>
      <c r="B9" s="44"/>
      <c r="C9" s="44"/>
      <c r="D9" s="44"/>
      <c r="E9" s="8"/>
      <c r="F9" s="8"/>
      <c r="G9" s="8"/>
      <c r="H9" s="35" t="s">
        <v>49</v>
      </c>
      <c r="I9" s="35"/>
      <c r="J9" s="10" t="s">
        <v>50</v>
      </c>
      <c r="K9" s="9" t="s">
        <v>51</v>
      </c>
      <c r="L9" s="9"/>
      <c r="M9" s="8"/>
      <c r="N9" s="8"/>
      <c r="O9" s="8"/>
      <c r="P9" s="8"/>
      <c r="Q9" s="8"/>
      <c r="R9" s="8"/>
    </row>
    <row r="10" spans="1:18" ht="22.5">
      <c r="A10" s="44"/>
      <c r="B10" s="44"/>
      <c r="C10" s="44"/>
      <c r="D10" s="44"/>
      <c r="E10" s="8"/>
      <c r="F10" s="8"/>
      <c r="G10" s="8"/>
      <c r="H10" s="9" t="s">
        <v>114</v>
      </c>
      <c r="I10" s="9"/>
      <c r="J10" s="9"/>
      <c r="K10" s="9"/>
      <c r="L10" s="9"/>
      <c r="M10" s="8"/>
      <c r="N10" s="8"/>
      <c r="O10" s="8"/>
      <c r="P10" s="8"/>
      <c r="Q10" s="8"/>
      <c r="R10" s="8"/>
    </row>
    <row r="11" spans="1:18" ht="22.5">
      <c r="A11" s="44"/>
      <c r="B11" s="44"/>
      <c r="C11" s="44"/>
      <c r="D11" s="44"/>
      <c r="E11" s="8"/>
      <c r="F11" s="8"/>
      <c r="G11" s="8"/>
      <c r="H11" s="9" t="s">
        <v>119</v>
      </c>
      <c r="I11" s="9"/>
      <c r="J11" s="9"/>
      <c r="K11" s="9"/>
      <c r="L11" s="9"/>
      <c r="M11" s="8"/>
      <c r="N11" s="8"/>
      <c r="O11" s="8"/>
      <c r="P11" s="8"/>
      <c r="Q11" s="8"/>
      <c r="R11" s="8"/>
    </row>
    <row r="12" spans="1:18" ht="22.5">
      <c r="A12" s="8"/>
      <c r="B12" s="8"/>
      <c r="C12" s="8"/>
      <c r="D12" s="8"/>
      <c r="E12" s="8"/>
      <c r="F12" s="8"/>
      <c r="G12" s="8"/>
      <c r="H12" s="9"/>
      <c r="I12" s="9"/>
      <c r="J12" s="9"/>
      <c r="K12" s="9"/>
      <c r="L12" s="9"/>
      <c r="M12" s="8"/>
      <c r="N12" s="8"/>
      <c r="O12" s="8"/>
      <c r="P12" s="8"/>
      <c r="Q12" s="8"/>
      <c r="R12" s="8"/>
    </row>
    <row r="13" spans="1:18" ht="22.5">
      <c r="A13" s="8"/>
      <c r="B13" s="8"/>
      <c r="C13" s="8"/>
      <c r="D13" s="8"/>
      <c r="E13" s="8"/>
      <c r="F13" s="8"/>
      <c r="G13" s="8"/>
      <c r="H13" s="9"/>
      <c r="I13" s="9" t="s">
        <v>52</v>
      </c>
      <c r="J13" s="8"/>
      <c r="K13" s="9"/>
      <c r="L13" s="9"/>
      <c r="M13" s="8"/>
      <c r="N13" s="8"/>
      <c r="O13" s="8"/>
      <c r="P13" s="8"/>
      <c r="Q13" s="8"/>
      <c r="R13" s="8"/>
    </row>
    <row r="14" spans="1:18" ht="22.5">
      <c r="A14" s="8"/>
      <c r="B14" s="8"/>
      <c r="C14" s="8"/>
      <c r="D14" s="8"/>
      <c r="E14" s="8"/>
      <c r="F14" s="8"/>
      <c r="G14" s="8"/>
      <c r="H14" s="11" t="s">
        <v>53</v>
      </c>
      <c r="I14" s="8"/>
      <c r="J14" s="9"/>
      <c r="K14" s="9"/>
      <c r="L14" s="9"/>
      <c r="M14" s="8"/>
      <c r="N14" s="8"/>
      <c r="O14" s="8"/>
      <c r="P14" s="8"/>
      <c r="Q14" s="8"/>
      <c r="R14" s="8"/>
    </row>
    <row r="15" spans="1:18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</row>
    <row r="16" spans="1:18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</row>
    <row r="17" spans="1:18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</row>
    <row r="18" spans="1:18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</row>
    <row r="19" spans="1:18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</row>
    <row r="20" spans="1:18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</row>
    <row r="21" spans="1:18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</row>
    <row r="22" spans="1:18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</row>
  </sheetData>
  <sheetProtection password="FC70" sheet="1" objects="1" scenarios="1"/>
  <mergeCells count="1">
    <mergeCell ref="H9:I9"/>
  </mergeCells>
  <phoneticPr fontId="2" type="noConversion"/>
  <hyperlinks>
    <hyperlink ref="H14" r:id="rId1"/>
  </hyperlinks>
  <pageMargins left="0.7" right="0.7" top="0.75" bottom="0.75" header="0.3" footer="0.3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平面计算</vt:lpstr>
      <vt:lpstr>说明</vt:lpstr>
      <vt:lpstr>fff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罗盘郎</dc:creator>
  <cp:keywords>实测地质剖面</cp:keywords>
  <cp:lastModifiedBy>HNHKHHP</cp:lastModifiedBy>
  <dcterms:created xsi:type="dcterms:W3CDTF">2010-12-18T18:55:28Z</dcterms:created>
  <dcterms:modified xsi:type="dcterms:W3CDTF">2011-01-03T06:52:12Z</dcterms:modified>
</cp:coreProperties>
</file>